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conservation\messicoles\PNA\declinaison_AURA\liste_sp\enjeux\docs_finaux\"/>
    </mc:Choice>
  </mc:AlternateContent>
  <bookViews>
    <workbookView xWindow="0" yWindow="0" windowWidth="23040" windowHeight="8688"/>
  </bookViews>
  <sheets>
    <sheet name="Métadonnées" sheetId="1" r:id="rId1"/>
    <sheet name="Enjeux communes" sheetId="2" r:id="rId2"/>
    <sheet name="Taxons" sheetId="3" r:id="rId3"/>
  </sheets>
  <externalReferences>
    <externalReference r:id="rId4"/>
  </externalReferences>
  <definedNames>
    <definedName name="_xlnm._FilterDatabase" localSheetId="1" hidden="1">'Enjeux communes'!$A$1:$S$4031</definedName>
    <definedName name="_xlnm._FilterDatabase" localSheetId="2" hidden="1">Taxons!$A$1:$BS$92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05" i="3" l="1"/>
  <c r="D105" i="3"/>
  <c r="C105" i="3"/>
  <c r="E104" i="3"/>
  <c r="D104" i="3"/>
  <c r="C104" i="3"/>
  <c r="E103" i="3"/>
  <c r="D103" i="3"/>
  <c r="C103" i="3"/>
  <c r="E102" i="3"/>
  <c r="D102" i="3"/>
  <c r="C102" i="3"/>
  <c r="E101" i="3"/>
  <c r="D101" i="3"/>
  <c r="C101" i="3"/>
  <c r="E100" i="3"/>
  <c r="D100" i="3"/>
  <c r="C100" i="3"/>
  <c r="E99" i="3"/>
  <c r="D99" i="3"/>
  <c r="C99" i="3"/>
  <c r="E98" i="3"/>
  <c r="D98" i="3"/>
  <c r="C98" i="3"/>
  <c r="E97" i="3"/>
  <c r="D97" i="3"/>
  <c r="C97" i="3"/>
  <c r="E96" i="3"/>
  <c r="D96" i="3"/>
  <c r="C96" i="3"/>
  <c r="E95" i="3"/>
  <c r="D95" i="3"/>
  <c r="C95" i="3"/>
  <c r="BO92" i="3"/>
  <c r="BN92" i="3"/>
  <c r="BM92" i="3"/>
  <c r="BL92" i="3"/>
  <c r="BJ92" i="3"/>
  <c r="BI92" i="3"/>
  <c r="BK92" i="3" s="1"/>
  <c r="BH92" i="3"/>
  <c r="BF92" i="3"/>
  <c r="BE92" i="3"/>
  <c r="BG92" i="3" s="1"/>
  <c r="BD92" i="3"/>
  <c r="BB92" i="3"/>
  <c r="BA92" i="3"/>
  <c r="BC92" i="3" s="1"/>
  <c r="AZ92" i="3"/>
  <c r="AY92" i="3"/>
  <c r="AX92" i="3"/>
  <c r="AW92" i="3"/>
  <c r="AV92" i="3"/>
  <c r="AT92" i="3"/>
  <c r="AS92" i="3"/>
  <c r="AU92" i="3" s="1"/>
  <c r="AR92" i="3"/>
  <c r="AP92" i="3"/>
  <c r="AO92" i="3"/>
  <c r="AQ92" i="3" s="1"/>
  <c r="AN92" i="3"/>
  <c r="AL92" i="3"/>
  <c r="AK92" i="3"/>
  <c r="AM92" i="3" s="1"/>
  <c r="AJ92" i="3"/>
  <c r="AH92" i="3"/>
  <c r="AG92" i="3"/>
  <c r="AI92" i="3" s="1"/>
  <c r="AF92" i="3"/>
  <c r="AD92" i="3"/>
  <c r="AC92" i="3"/>
  <c r="AE92" i="3" s="1"/>
  <c r="AB92" i="3"/>
  <c r="Z92" i="3"/>
  <c r="Y92" i="3"/>
  <c r="AA92" i="3" s="1"/>
  <c r="X92" i="3"/>
  <c r="V92" i="3"/>
  <c r="U92" i="3"/>
  <c r="W92" i="3" s="1"/>
  <c r="T92" i="3"/>
  <c r="BR91" i="3"/>
  <c r="BQ91" i="3"/>
  <c r="BS91" i="3" s="1"/>
  <c r="BP91" i="3"/>
  <c r="BN91" i="3"/>
  <c r="BM91" i="3"/>
  <c r="BL91" i="3"/>
  <c r="BJ91" i="3"/>
  <c r="BI91" i="3"/>
  <c r="BH91" i="3"/>
  <c r="BF91" i="3"/>
  <c r="BE91" i="3"/>
  <c r="BD91" i="3"/>
  <c r="BB91" i="3"/>
  <c r="BA91" i="3"/>
  <c r="AZ91" i="3"/>
  <c r="AX91" i="3"/>
  <c r="AW91" i="3"/>
  <c r="AV91" i="3"/>
  <c r="AT91" i="3"/>
  <c r="AS91" i="3"/>
  <c r="AR91" i="3"/>
  <c r="AP91" i="3"/>
  <c r="AO91" i="3"/>
  <c r="AN91" i="3"/>
  <c r="AL91" i="3"/>
  <c r="AK91" i="3"/>
  <c r="AJ91" i="3"/>
  <c r="AH91" i="3"/>
  <c r="AG91" i="3"/>
  <c r="AF91" i="3"/>
  <c r="AD91" i="3"/>
  <c r="AC91" i="3"/>
  <c r="AB91" i="3"/>
  <c r="Z91" i="3"/>
  <c r="Y91" i="3"/>
  <c r="X91" i="3"/>
  <c r="V91" i="3"/>
  <c r="U91" i="3"/>
  <c r="T91" i="3"/>
  <c r="B91" i="3"/>
  <c r="BS90" i="3"/>
  <c r="BO90" i="3"/>
  <c r="BK90" i="3"/>
  <c r="BG90" i="3"/>
  <c r="BC90" i="3"/>
  <c r="AY90" i="3"/>
  <c r="AU90" i="3"/>
  <c r="AQ90" i="3"/>
  <c r="AM90" i="3"/>
  <c r="AI90" i="3"/>
  <c r="AE90" i="3"/>
  <c r="AA90" i="3"/>
  <c r="W90" i="3"/>
  <c r="S90" i="3"/>
  <c r="R90" i="3"/>
  <c r="O90" i="3"/>
  <c r="N90" i="3"/>
  <c r="M90" i="3"/>
  <c r="H90" i="3"/>
  <c r="G90" i="3"/>
  <c r="F90" i="3"/>
  <c r="I90" i="3" s="1"/>
  <c r="J90" i="3" s="1"/>
  <c r="BS89" i="3"/>
  <c r="BO89" i="3"/>
  <c r="BK89" i="3"/>
  <c r="BG89" i="3"/>
  <c r="BC89" i="3"/>
  <c r="AY89" i="3"/>
  <c r="AU89" i="3"/>
  <c r="AQ89" i="3"/>
  <c r="AM89" i="3"/>
  <c r="AI89" i="3"/>
  <c r="AE89" i="3"/>
  <c r="AA89" i="3"/>
  <c r="W89" i="3"/>
  <c r="S89" i="3"/>
  <c r="R89" i="3"/>
  <c r="O89" i="3"/>
  <c r="N89" i="3"/>
  <c r="M89" i="3"/>
  <c r="I89" i="3"/>
  <c r="J89" i="3" s="1"/>
  <c r="H89" i="3"/>
  <c r="G89" i="3"/>
  <c r="F89" i="3"/>
  <c r="BS88" i="3"/>
  <c r="BO88" i="3"/>
  <c r="BK88" i="3"/>
  <c r="BG88" i="3"/>
  <c r="BC88" i="3"/>
  <c r="AY88" i="3"/>
  <c r="AU88" i="3"/>
  <c r="AQ88" i="3"/>
  <c r="AM88" i="3"/>
  <c r="AI88" i="3"/>
  <c r="AE88" i="3"/>
  <c r="AA88" i="3"/>
  <c r="W88" i="3"/>
  <c r="S88" i="3"/>
  <c r="R88" i="3"/>
  <c r="O88" i="3"/>
  <c r="N88" i="3"/>
  <c r="M88" i="3"/>
  <c r="H88" i="3"/>
  <c r="G88" i="3"/>
  <c r="F88" i="3"/>
  <c r="I88" i="3" s="1"/>
  <c r="J88" i="3" s="1"/>
  <c r="BS87" i="3"/>
  <c r="BO87" i="3"/>
  <c r="BK87" i="3"/>
  <c r="BG87" i="3"/>
  <c r="BC87" i="3"/>
  <c r="AY87" i="3"/>
  <c r="AU87" i="3"/>
  <c r="AQ87" i="3"/>
  <c r="AM87" i="3"/>
  <c r="AI87" i="3"/>
  <c r="AE87" i="3"/>
  <c r="AA87" i="3"/>
  <c r="W87" i="3"/>
  <c r="S87" i="3"/>
  <c r="R87" i="3"/>
  <c r="O87" i="3"/>
  <c r="N87" i="3"/>
  <c r="M87" i="3"/>
  <c r="H87" i="3"/>
  <c r="F87" i="3" s="1"/>
  <c r="I87" i="3" s="1"/>
  <c r="J87" i="3" s="1"/>
  <c r="G87" i="3"/>
  <c r="BS86" i="3"/>
  <c r="BO86" i="3"/>
  <c r="BK86" i="3"/>
  <c r="BG86" i="3"/>
  <c r="BC86" i="3"/>
  <c r="AY86" i="3"/>
  <c r="AU86" i="3"/>
  <c r="AQ86" i="3"/>
  <c r="AM86" i="3"/>
  <c r="AI86" i="3"/>
  <c r="AE86" i="3"/>
  <c r="AA86" i="3"/>
  <c r="W86" i="3"/>
  <c r="R86" i="3"/>
  <c r="O86" i="3"/>
  <c r="N86" i="3"/>
  <c r="M86" i="3"/>
  <c r="S86" i="3" s="1"/>
  <c r="H86" i="3"/>
  <c r="G86" i="3"/>
  <c r="F86" i="3"/>
  <c r="I86" i="3" s="1"/>
  <c r="J86" i="3" s="1"/>
  <c r="BS85" i="3"/>
  <c r="BO85" i="3"/>
  <c r="BK85" i="3"/>
  <c r="BG85" i="3"/>
  <c r="BC85" i="3"/>
  <c r="AY85" i="3"/>
  <c r="AU85" i="3"/>
  <c r="AQ85" i="3"/>
  <c r="AM85" i="3"/>
  <c r="AI85" i="3"/>
  <c r="AE85" i="3"/>
  <c r="AA85" i="3"/>
  <c r="W85" i="3"/>
  <c r="R85" i="3"/>
  <c r="O85" i="3"/>
  <c r="N85" i="3"/>
  <c r="M85" i="3"/>
  <c r="S85" i="3" s="1"/>
  <c r="J85" i="3"/>
  <c r="I85" i="3"/>
  <c r="H85" i="3"/>
  <c r="G85" i="3"/>
  <c r="F85" i="3"/>
  <c r="BS84" i="3"/>
  <c r="BO84" i="3"/>
  <c r="BK84" i="3"/>
  <c r="BG84" i="3"/>
  <c r="BC84" i="3"/>
  <c r="AY84" i="3"/>
  <c r="AU84" i="3"/>
  <c r="AQ84" i="3"/>
  <c r="AM84" i="3"/>
  <c r="AI84" i="3"/>
  <c r="AE84" i="3"/>
  <c r="AA84" i="3"/>
  <c r="W84" i="3"/>
  <c r="R84" i="3"/>
  <c r="O84" i="3"/>
  <c r="N84" i="3"/>
  <c r="M84" i="3"/>
  <c r="S84" i="3" s="1"/>
  <c r="H84" i="3"/>
  <c r="F84" i="3" s="1"/>
  <c r="I84" i="3" s="1"/>
  <c r="J84" i="3" s="1"/>
  <c r="G84" i="3"/>
  <c r="BS83" i="3"/>
  <c r="BO83" i="3"/>
  <c r="BK83" i="3"/>
  <c r="BG83" i="3"/>
  <c r="BC83" i="3"/>
  <c r="AY83" i="3"/>
  <c r="AU83" i="3"/>
  <c r="AQ83" i="3"/>
  <c r="AM83" i="3"/>
  <c r="AI83" i="3"/>
  <c r="AE83" i="3"/>
  <c r="AA83" i="3"/>
  <c r="W83" i="3"/>
  <c r="R83" i="3"/>
  <c r="O83" i="3"/>
  <c r="N83" i="3"/>
  <c r="M83" i="3"/>
  <c r="S83" i="3" s="1"/>
  <c r="H83" i="3"/>
  <c r="F83" i="3" s="1"/>
  <c r="I83" i="3" s="1"/>
  <c r="J83" i="3" s="1"/>
  <c r="G83" i="3"/>
  <c r="BS82" i="3"/>
  <c r="BO82" i="3"/>
  <c r="BK82" i="3"/>
  <c r="BG82" i="3"/>
  <c r="BC82" i="3"/>
  <c r="AY82" i="3"/>
  <c r="AU82" i="3"/>
  <c r="AQ82" i="3"/>
  <c r="AM82" i="3"/>
  <c r="AI82" i="3"/>
  <c r="AE82" i="3"/>
  <c r="AA82" i="3"/>
  <c r="W82" i="3"/>
  <c r="S82" i="3"/>
  <c r="R82" i="3"/>
  <c r="O82" i="3"/>
  <c r="N82" i="3"/>
  <c r="M82" i="3"/>
  <c r="H82" i="3"/>
  <c r="G82" i="3"/>
  <c r="F82" i="3"/>
  <c r="I82" i="3" s="1"/>
  <c r="J82" i="3" s="1"/>
  <c r="BS81" i="3"/>
  <c r="BO81" i="3"/>
  <c r="BK81" i="3"/>
  <c r="BG81" i="3"/>
  <c r="BC81" i="3"/>
  <c r="AY81" i="3"/>
  <c r="AU81" i="3"/>
  <c r="AQ81" i="3"/>
  <c r="AM81" i="3"/>
  <c r="AI81" i="3"/>
  <c r="AE81" i="3"/>
  <c r="AA81" i="3"/>
  <c r="W81" i="3"/>
  <c r="S81" i="3"/>
  <c r="R81" i="3"/>
  <c r="O81" i="3"/>
  <c r="N81" i="3"/>
  <c r="M81" i="3"/>
  <c r="H81" i="3"/>
  <c r="G81" i="3"/>
  <c r="F81" i="3"/>
  <c r="I81" i="3" s="1"/>
  <c r="J81" i="3" s="1"/>
  <c r="BS80" i="3"/>
  <c r="BO80" i="3"/>
  <c r="BK80" i="3"/>
  <c r="BG80" i="3"/>
  <c r="BC80" i="3"/>
  <c r="AY80" i="3"/>
  <c r="AU80" i="3"/>
  <c r="AQ80" i="3"/>
  <c r="AM80" i="3"/>
  <c r="AI80" i="3"/>
  <c r="AE80" i="3"/>
  <c r="AA80" i="3"/>
  <c r="W80" i="3"/>
  <c r="R80" i="3"/>
  <c r="O80" i="3"/>
  <c r="N80" i="3"/>
  <c r="M80" i="3"/>
  <c r="S80" i="3" s="1"/>
  <c r="H80" i="3"/>
  <c r="F80" i="3" s="1"/>
  <c r="I80" i="3" s="1"/>
  <c r="J80" i="3" s="1"/>
  <c r="G80" i="3"/>
  <c r="BS79" i="3"/>
  <c r="BO79" i="3"/>
  <c r="BK79" i="3"/>
  <c r="BG79" i="3"/>
  <c r="BC79" i="3"/>
  <c r="AY79" i="3"/>
  <c r="AU79" i="3"/>
  <c r="AQ79" i="3"/>
  <c r="AM79" i="3"/>
  <c r="AI79" i="3"/>
  <c r="AE79" i="3"/>
  <c r="AA79" i="3"/>
  <c r="W79" i="3"/>
  <c r="S79" i="3"/>
  <c r="R79" i="3"/>
  <c r="O79" i="3"/>
  <c r="N79" i="3"/>
  <c r="M79" i="3"/>
  <c r="H79" i="3"/>
  <c r="F79" i="3" s="1"/>
  <c r="I79" i="3" s="1"/>
  <c r="J79" i="3" s="1"/>
  <c r="G79" i="3"/>
  <c r="BS78" i="3"/>
  <c r="BO78" i="3"/>
  <c r="BK78" i="3"/>
  <c r="BG78" i="3"/>
  <c r="BC78" i="3"/>
  <c r="AY78" i="3"/>
  <c r="AU78" i="3"/>
  <c r="AQ78" i="3"/>
  <c r="AM78" i="3"/>
  <c r="AI78" i="3"/>
  <c r="AE78" i="3"/>
  <c r="AA78" i="3"/>
  <c r="W78" i="3"/>
  <c r="R78" i="3"/>
  <c r="O78" i="3"/>
  <c r="N78" i="3"/>
  <c r="M78" i="3"/>
  <c r="S78" i="3" s="1"/>
  <c r="H78" i="3"/>
  <c r="G78" i="3"/>
  <c r="F78" i="3"/>
  <c r="I78" i="3" s="1"/>
  <c r="J78" i="3" s="1"/>
  <c r="BS77" i="3"/>
  <c r="BO77" i="3"/>
  <c r="BK77" i="3"/>
  <c r="BG77" i="3"/>
  <c r="BC77" i="3"/>
  <c r="AY77" i="3"/>
  <c r="AU77" i="3"/>
  <c r="AQ77" i="3"/>
  <c r="AM77" i="3"/>
  <c r="AI77" i="3"/>
  <c r="AE77" i="3"/>
  <c r="AA77" i="3"/>
  <c r="W77" i="3"/>
  <c r="R77" i="3"/>
  <c r="O77" i="3"/>
  <c r="N77" i="3"/>
  <c r="M77" i="3"/>
  <c r="S77" i="3" s="1"/>
  <c r="J77" i="3"/>
  <c r="I77" i="3"/>
  <c r="H77" i="3"/>
  <c r="G77" i="3"/>
  <c r="F77" i="3"/>
  <c r="BS76" i="3"/>
  <c r="BO76" i="3"/>
  <c r="BK76" i="3"/>
  <c r="BG76" i="3"/>
  <c r="BC76" i="3"/>
  <c r="AY76" i="3"/>
  <c r="AU76" i="3"/>
  <c r="AQ76" i="3"/>
  <c r="AM76" i="3"/>
  <c r="AI76" i="3"/>
  <c r="AE76" i="3"/>
  <c r="AA76" i="3"/>
  <c r="W76" i="3"/>
  <c r="R76" i="3"/>
  <c r="O76" i="3"/>
  <c r="N76" i="3"/>
  <c r="M76" i="3"/>
  <c r="S76" i="3" s="1"/>
  <c r="I76" i="3"/>
  <c r="J76" i="3" s="1"/>
  <c r="H76" i="3"/>
  <c r="G76" i="3"/>
  <c r="F76" i="3"/>
  <c r="BS75" i="3"/>
  <c r="BO75" i="3"/>
  <c r="BK75" i="3"/>
  <c r="BG75" i="3"/>
  <c r="BC75" i="3"/>
  <c r="AY75" i="3"/>
  <c r="AU75" i="3"/>
  <c r="AQ75" i="3"/>
  <c r="AM75" i="3"/>
  <c r="AI75" i="3"/>
  <c r="AE75" i="3"/>
  <c r="AA75" i="3"/>
  <c r="W75" i="3"/>
  <c r="R75" i="3"/>
  <c r="O75" i="3"/>
  <c r="N75" i="3"/>
  <c r="M75" i="3"/>
  <c r="S75" i="3" s="1"/>
  <c r="H75" i="3"/>
  <c r="G75" i="3"/>
  <c r="I75" i="3" s="1"/>
  <c r="J75" i="3" s="1"/>
  <c r="F75" i="3"/>
  <c r="BS74" i="3"/>
  <c r="BO74" i="3"/>
  <c r="BK74" i="3"/>
  <c r="BG74" i="3"/>
  <c r="BC74" i="3"/>
  <c r="AY74" i="3"/>
  <c r="AU74" i="3"/>
  <c r="AQ74" i="3"/>
  <c r="AM74" i="3"/>
  <c r="AI74" i="3"/>
  <c r="AE74" i="3"/>
  <c r="AA74" i="3"/>
  <c r="W74" i="3"/>
  <c r="S74" i="3"/>
  <c r="R74" i="3"/>
  <c r="O74" i="3"/>
  <c r="N74" i="3"/>
  <c r="M74" i="3"/>
  <c r="H74" i="3"/>
  <c r="G74" i="3"/>
  <c r="F74" i="3"/>
  <c r="I74" i="3" s="1"/>
  <c r="J74" i="3" s="1"/>
  <c r="BS73" i="3"/>
  <c r="BO73" i="3"/>
  <c r="BK73" i="3"/>
  <c r="BG73" i="3"/>
  <c r="BC73" i="3"/>
  <c r="AY73" i="3"/>
  <c r="AU73" i="3"/>
  <c r="AQ73" i="3"/>
  <c r="AM73" i="3"/>
  <c r="AI73" i="3"/>
  <c r="AE73" i="3"/>
  <c r="AA73" i="3"/>
  <c r="W73" i="3"/>
  <c r="S73" i="3"/>
  <c r="R73" i="3"/>
  <c r="O73" i="3"/>
  <c r="N73" i="3"/>
  <c r="M73" i="3"/>
  <c r="H73" i="3"/>
  <c r="G73" i="3"/>
  <c r="F73" i="3"/>
  <c r="I73" i="3" s="1"/>
  <c r="J73" i="3" s="1"/>
  <c r="BS72" i="3"/>
  <c r="BO72" i="3"/>
  <c r="BK72" i="3"/>
  <c r="BG72" i="3"/>
  <c r="BC72" i="3"/>
  <c r="AY72" i="3"/>
  <c r="AU72" i="3"/>
  <c r="AQ72" i="3"/>
  <c r="AM72" i="3"/>
  <c r="AI72" i="3"/>
  <c r="AE72" i="3"/>
  <c r="AA72" i="3"/>
  <c r="W72" i="3"/>
  <c r="S72" i="3"/>
  <c r="R72" i="3"/>
  <c r="O72" i="3"/>
  <c r="N72" i="3"/>
  <c r="M72" i="3"/>
  <c r="H72" i="3"/>
  <c r="G72" i="3" s="1"/>
  <c r="BS71" i="3"/>
  <c r="BO71" i="3"/>
  <c r="BK71" i="3"/>
  <c r="BG71" i="3"/>
  <c r="BC71" i="3"/>
  <c r="AY71" i="3"/>
  <c r="AU71" i="3"/>
  <c r="AQ71" i="3"/>
  <c r="AM71" i="3"/>
  <c r="AI71" i="3"/>
  <c r="AE71" i="3"/>
  <c r="AA71" i="3"/>
  <c r="W71" i="3"/>
  <c r="S71" i="3"/>
  <c r="R71" i="3"/>
  <c r="O71" i="3"/>
  <c r="N71" i="3"/>
  <c r="M71" i="3"/>
  <c r="H71" i="3"/>
  <c r="G71" i="3"/>
  <c r="F71" i="3"/>
  <c r="I71" i="3" s="1"/>
  <c r="J71" i="3" s="1"/>
  <c r="BS70" i="3"/>
  <c r="BO70" i="3"/>
  <c r="BK70" i="3"/>
  <c r="BG70" i="3"/>
  <c r="BC70" i="3"/>
  <c r="AY70" i="3"/>
  <c r="AU70" i="3"/>
  <c r="AQ70" i="3"/>
  <c r="AM70" i="3"/>
  <c r="AI70" i="3"/>
  <c r="AE70" i="3"/>
  <c r="AA70" i="3"/>
  <c r="W70" i="3"/>
  <c r="R70" i="3"/>
  <c r="O70" i="3"/>
  <c r="N70" i="3"/>
  <c r="M70" i="3"/>
  <c r="S70" i="3" s="1"/>
  <c r="H70" i="3"/>
  <c r="G70" i="3"/>
  <c r="F70" i="3"/>
  <c r="I70" i="3" s="1"/>
  <c r="J70" i="3" s="1"/>
  <c r="BS69" i="3"/>
  <c r="BO69" i="3"/>
  <c r="BK69" i="3"/>
  <c r="BG69" i="3"/>
  <c r="BC69" i="3"/>
  <c r="AY69" i="3"/>
  <c r="AU69" i="3"/>
  <c r="AQ69" i="3"/>
  <c r="AM69" i="3"/>
  <c r="AI69" i="3"/>
  <c r="AE69" i="3"/>
  <c r="AA69" i="3"/>
  <c r="W69" i="3"/>
  <c r="R69" i="3"/>
  <c r="O69" i="3"/>
  <c r="N69" i="3"/>
  <c r="M69" i="3"/>
  <c r="S69" i="3" s="1"/>
  <c r="H69" i="3"/>
  <c r="G69" i="3" s="1"/>
  <c r="I69" i="3" s="1"/>
  <c r="J69" i="3" s="1"/>
  <c r="F69" i="3"/>
  <c r="BS68" i="3"/>
  <c r="BO68" i="3"/>
  <c r="BK68" i="3"/>
  <c r="BG68" i="3"/>
  <c r="BC68" i="3"/>
  <c r="AY68" i="3"/>
  <c r="AU68" i="3"/>
  <c r="AQ68" i="3"/>
  <c r="AM68" i="3"/>
  <c r="AI68" i="3"/>
  <c r="AE68" i="3"/>
  <c r="AA68" i="3"/>
  <c r="W68" i="3"/>
  <c r="R68" i="3"/>
  <c r="O68" i="3"/>
  <c r="N68" i="3"/>
  <c r="M68" i="3"/>
  <c r="S68" i="3" s="1"/>
  <c r="H68" i="3"/>
  <c r="F68" i="3" s="1"/>
  <c r="I68" i="3" s="1"/>
  <c r="J68" i="3" s="1"/>
  <c r="G68" i="3"/>
  <c r="BS67" i="3"/>
  <c r="BO67" i="3"/>
  <c r="BK67" i="3"/>
  <c r="BG67" i="3"/>
  <c r="BC67" i="3"/>
  <c r="AY67" i="3"/>
  <c r="AU67" i="3"/>
  <c r="AQ67" i="3"/>
  <c r="AM67" i="3"/>
  <c r="AI67" i="3"/>
  <c r="AE67" i="3"/>
  <c r="AA67" i="3"/>
  <c r="W67" i="3"/>
  <c r="R67" i="3"/>
  <c r="O67" i="3"/>
  <c r="N67" i="3"/>
  <c r="M67" i="3"/>
  <c r="S67" i="3" s="1"/>
  <c r="H67" i="3"/>
  <c r="I67" i="3" s="1"/>
  <c r="J67" i="3" s="1"/>
  <c r="G67" i="3"/>
  <c r="F67" i="3"/>
  <c r="BS66" i="3"/>
  <c r="BO66" i="3"/>
  <c r="BK66" i="3"/>
  <c r="BG66" i="3"/>
  <c r="BC66" i="3"/>
  <c r="AY66" i="3"/>
  <c r="AU66" i="3"/>
  <c r="AQ66" i="3"/>
  <c r="AM66" i="3"/>
  <c r="AI66" i="3"/>
  <c r="AE66" i="3"/>
  <c r="AA66" i="3"/>
  <c r="W66" i="3"/>
  <c r="S66" i="3"/>
  <c r="R66" i="3"/>
  <c r="O66" i="3"/>
  <c r="N66" i="3"/>
  <c r="M66" i="3"/>
  <c r="H66" i="3"/>
  <c r="G66" i="3"/>
  <c r="F66" i="3"/>
  <c r="I66" i="3" s="1"/>
  <c r="J66" i="3" s="1"/>
  <c r="BS65" i="3"/>
  <c r="BO65" i="3"/>
  <c r="BK65" i="3"/>
  <c r="BG65" i="3"/>
  <c r="BC65" i="3"/>
  <c r="AY65" i="3"/>
  <c r="AU65" i="3"/>
  <c r="AQ65" i="3"/>
  <c r="AM65" i="3"/>
  <c r="AI65" i="3"/>
  <c r="AE65" i="3"/>
  <c r="AA65" i="3"/>
  <c r="W65" i="3"/>
  <c r="S65" i="3"/>
  <c r="R65" i="3"/>
  <c r="O65" i="3"/>
  <c r="N65" i="3"/>
  <c r="M65" i="3"/>
  <c r="H65" i="3"/>
  <c r="G65" i="3"/>
  <c r="F65" i="3"/>
  <c r="I65" i="3" s="1"/>
  <c r="J65" i="3" s="1"/>
  <c r="BS64" i="3"/>
  <c r="BO64" i="3"/>
  <c r="BK64" i="3"/>
  <c r="BG64" i="3"/>
  <c r="BC64" i="3"/>
  <c r="AY64" i="3"/>
  <c r="AU64" i="3"/>
  <c r="AQ64" i="3"/>
  <c r="AM64" i="3"/>
  <c r="AI64" i="3"/>
  <c r="AE64" i="3"/>
  <c r="AA64" i="3"/>
  <c r="W64" i="3"/>
  <c r="R64" i="3"/>
  <c r="O64" i="3"/>
  <c r="N64" i="3"/>
  <c r="M64" i="3"/>
  <c r="S64" i="3" s="1"/>
  <c r="H64" i="3"/>
  <c r="G64" i="3"/>
  <c r="F64" i="3"/>
  <c r="I64" i="3" s="1"/>
  <c r="J64" i="3" s="1"/>
  <c r="BS63" i="3"/>
  <c r="BO63" i="3"/>
  <c r="BK63" i="3"/>
  <c r="BG63" i="3"/>
  <c r="BC63" i="3"/>
  <c r="AY63" i="3"/>
  <c r="AU63" i="3"/>
  <c r="AQ63" i="3"/>
  <c r="AM63" i="3"/>
  <c r="AI63" i="3"/>
  <c r="AE63" i="3"/>
  <c r="AA63" i="3"/>
  <c r="W63" i="3"/>
  <c r="S63" i="3"/>
  <c r="R63" i="3"/>
  <c r="O63" i="3"/>
  <c r="N63" i="3"/>
  <c r="M63" i="3"/>
  <c r="H63" i="3"/>
  <c r="G63" i="3"/>
  <c r="I63" i="3" s="1"/>
  <c r="J63" i="3" s="1"/>
  <c r="F63" i="3"/>
  <c r="BS62" i="3"/>
  <c r="BO62" i="3"/>
  <c r="BK62" i="3"/>
  <c r="BG62" i="3"/>
  <c r="BC62" i="3"/>
  <c r="AY62" i="3"/>
  <c r="AU62" i="3"/>
  <c r="AQ62" i="3"/>
  <c r="AM62" i="3"/>
  <c r="AI62" i="3"/>
  <c r="AE62" i="3"/>
  <c r="AA62" i="3"/>
  <c r="W62" i="3"/>
  <c r="R62" i="3"/>
  <c r="O62" i="3"/>
  <c r="N62" i="3"/>
  <c r="M62" i="3"/>
  <c r="S62" i="3" s="1"/>
  <c r="H62" i="3"/>
  <c r="G62" i="3"/>
  <c r="F62" i="3"/>
  <c r="I62" i="3" s="1"/>
  <c r="J62" i="3" s="1"/>
  <c r="BS61" i="3"/>
  <c r="BO61" i="3"/>
  <c r="BK61" i="3"/>
  <c r="BG61" i="3"/>
  <c r="BC61" i="3"/>
  <c r="AY61" i="3"/>
  <c r="AU61" i="3"/>
  <c r="AQ61" i="3"/>
  <c r="AM61" i="3"/>
  <c r="AI61" i="3"/>
  <c r="AE61" i="3"/>
  <c r="AA61" i="3"/>
  <c r="W61" i="3"/>
  <c r="R61" i="3"/>
  <c r="O61" i="3"/>
  <c r="N61" i="3"/>
  <c r="M61" i="3"/>
  <c r="S61" i="3" s="1"/>
  <c r="J61" i="3"/>
  <c r="I61" i="3"/>
  <c r="H61" i="3"/>
  <c r="G61" i="3"/>
  <c r="F61" i="3"/>
  <c r="BS60" i="3"/>
  <c r="BO60" i="3"/>
  <c r="BK60" i="3"/>
  <c r="BG60" i="3"/>
  <c r="BC60" i="3"/>
  <c r="AY60" i="3"/>
  <c r="AU60" i="3"/>
  <c r="AQ60" i="3"/>
  <c r="AM60" i="3"/>
  <c r="AI60" i="3"/>
  <c r="AE60" i="3"/>
  <c r="AA60" i="3"/>
  <c r="W60" i="3"/>
  <c r="R60" i="3"/>
  <c r="O60" i="3"/>
  <c r="N60" i="3"/>
  <c r="M60" i="3"/>
  <c r="S60" i="3" s="1"/>
  <c r="I60" i="3"/>
  <c r="J60" i="3" s="1"/>
  <c r="H60" i="3"/>
  <c r="G60" i="3"/>
  <c r="F60" i="3"/>
  <c r="BS59" i="3"/>
  <c r="BO59" i="3"/>
  <c r="BK59" i="3"/>
  <c r="BG59" i="3"/>
  <c r="BC59" i="3"/>
  <c r="AY59" i="3"/>
  <c r="AU59" i="3"/>
  <c r="AQ59" i="3"/>
  <c r="AM59" i="3"/>
  <c r="AI59" i="3"/>
  <c r="AE59" i="3"/>
  <c r="AA59" i="3"/>
  <c r="W59" i="3"/>
  <c r="R59" i="3"/>
  <c r="O59" i="3"/>
  <c r="N59" i="3"/>
  <c r="M59" i="3"/>
  <c r="S59" i="3" s="1"/>
  <c r="H59" i="3"/>
  <c r="G59" i="3"/>
  <c r="I59" i="3" s="1"/>
  <c r="J59" i="3" s="1"/>
  <c r="F59" i="3"/>
  <c r="BS58" i="3"/>
  <c r="BO58" i="3"/>
  <c r="BK58" i="3"/>
  <c r="BG58" i="3"/>
  <c r="BC58" i="3"/>
  <c r="AY58" i="3"/>
  <c r="AU58" i="3"/>
  <c r="AQ58" i="3"/>
  <c r="AM58" i="3"/>
  <c r="AI58" i="3"/>
  <c r="AE58" i="3"/>
  <c r="AA58" i="3"/>
  <c r="W58" i="3"/>
  <c r="S58" i="3"/>
  <c r="R58" i="3"/>
  <c r="O58" i="3"/>
  <c r="N58" i="3"/>
  <c r="M58" i="3"/>
  <c r="H58" i="3"/>
  <c r="F58" i="3" s="1"/>
  <c r="I58" i="3" s="1"/>
  <c r="J58" i="3" s="1"/>
  <c r="G58" i="3"/>
  <c r="BS57" i="3"/>
  <c r="BO57" i="3"/>
  <c r="BK57" i="3"/>
  <c r="BG57" i="3"/>
  <c r="BC57" i="3"/>
  <c r="AY57" i="3"/>
  <c r="AU57" i="3"/>
  <c r="AQ57" i="3"/>
  <c r="AM57" i="3"/>
  <c r="AI57" i="3"/>
  <c r="AE57" i="3"/>
  <c r="AA57" i="3"/>
  <c r="W57" i="3"/>
  <c r="S57" i="3"/>
  <c r="R57" i="3"/>
  <c r="O57" i="3"/>
  <c r="N57" i="3"/>
  <c r="M57" i="3"/>
  <c r="I57" i="3"/>
  <c r="J57" i="3" s="1"/>
  <c r="H57" i="3"/>
  <c r="G57" i="3"/>
  <c r="F57" i="3"/>
  <c r="BS56" i="3"/>
  <c r="BO56" i="3"/>
  <c r="BK56" i="3"/>
  <c r="BG56" i="3"/>
  <c r="BC56" i="3"/>
  <c r="AY56" i="3"/>
  <c r="AU56" i="3"/>
  <c r="AQ56" i="3"/>
  <c r="AM56" i="3"/>
  <c r="AI56" i="3"/>
  <c r="AE56" i="3"/>
  <c r="AA56" i="3"/>
  <c r="W56" i="3"/>
  <c r="S56" i="3"/>
  <c r="R56" i="3"/>
  <c r="O56" i="3"/>
  <c r="N56" i="3"/>
  <c r="M56" i="3"/>
  <c r="H56" i="3"/>
  <c r="G56" i="3" s="1"/>
  <c r="BS55" i="3"/>
  <c r="BO55" i="3"/>
  <c r="BK55" i="3"/>
  <c r="BG55" i="3"/>
  <c r="BC55" i="3"/>
  <c r="AY55" i="3"/>
  <c r="AU55" i="3"/>
  <c r="AQ55" i="3"/>
  <c r="AM55" i="3"/>
  <c r="AI55" i="3"/>
  <c r="AE55" i="3"/>
  <c r="AA55" i="3"/>
  <c r="W55" i="3"/>
  <c r="S55" i="3"/>
  <c r="R55" i="3"/>
  <c r="O55" i="3"/>
  <c r="N55" i="3"/>
  <c r="M55" i="3"/>
  <c r="H55" i="3"/>
  <c r="G55" i="3"/>
  <c r="F55" i="3"/>
  <c r="I55" i="3" s="1"/>
  <c r="J55" i="3" s="1"/>
  <c r="BS54" i="3"/>
  <c r="BO54" i="3"/>
  <c r="BK54" i="3"/>
  <c r="BG54" i="3"/>
  <c r="BC54" i="3"/>
  <c r="AY54" i="3"/>
  <c r="AU54" i="3"/>
  <c r="AQ54" i="3"/>
  <c r="AM54" i="3"/>
  <c r="AI54" i="3"/>
  <c r="AE54" i="3"/>
  <c r="AA54" i="3"/>
  <c r="W54" i="3"/>
  <c r="R54" i="3"/>
  <c r="O54" i="3"/>
  <c r="N54" i="3"/>
  <c r="M54" i="3"/>
  <c r="S54" i="3" s="1"/>
  <c r="H54" i="3"/>
  <c r="G54" i="3"/>
  <c r="F54" i="3"/>
  <c r="I54" i="3" s="1"/>
  <c r="J54" i="3" s="1"/>
  <c r="BS53" i="3"/>
  <c r="BO53" i="3"/>
  <c r="BK53" i="3"/>
  <c r="BG53" i="3"/>
  <c r="BC53" i="3"/>
  <c r="AY53" i="3"/>
  <c r="AU53" i="3"/>
  <c r="AQ53" i="3"/>
  <c r="AM53" i="3"/>
  <c r="AI53" i="3"/>
  <c r="AE53" i="3"/>
  <c r="AA53" i="3"/>
  <c r="W53" i="3"/>
  <c r="R53" i="3"/>
  <c r="O53" i="3"/>
  <c r="N53" i="3"/>
  <c r="M53" i="3"/>
  <c r="S53" i="3" s="1"/>
  <c r="J53" i="3"/>
  <c r="I53" i="3"/>
  <c r="H53" i="3"/>
  <c r="G53" i="3"/>
  <c r="F53" i="3"/>
  <c r="BS52" i="3"/>
  <c r="BO52" i="3"/>
  <c r="BK52" i="3"/>
  <c r="BG52" i="3"/>
  <c r="BC52" i="3"/>
  <c r="AY52" i="3"/>
  <c r="AU52" i="3"/>
  <c r="AQ52" i="3"/>
  <c r="AM52" i="3"/>
  <c r="AI52" i="3"/>
  <c r="AE52" i="3"/>
  <c r="AA52" i="3"/>
  <c r="W52" i="3"/>
  <c r="S52" i="3"/>
  <c r="R52" i="3"/>
  <c r="O52" i="3"/>
  <c r="N52" i="3"/>
  <c r="M52" i="3"/>
  <c r="I52" i="3"/>
  <c r="J52" i="3" s="1"/>
  <c r="H52" i="3"/>
  <c r="G52" i="3"/>
  <c r="F52" i="3"/>
  <c r="BS51" i="3"/>
  <c r="BO51" i="3"/>
  <c r="BK51" i="3"/>
  <c r="BG51" i="3"/>
  <c r="BC51" i="3"/>
  <c r="AY51" i="3"/>
  <c r="AU51" i="3"/>
  <c r="AQ51" i="3"/>
  <c r="AM51" i="3"/>
  <c r="AI51" i="3"/>
  <c r="AE51" i="3"/>
  <c r="AA51" i="3"/>
  <c r="W51" i="3"/>
  <c r="R51" i="3"/>
  <c r="O51" i="3"/>
  <c r="N51" i="3"/>
  <c r="M51" i="3"/>
  <c r="S51" i="3" s="1"/>
  <c r="H51" i="3"/>
  <c r="I51" i="3" s="1"/>
  <c r="J51" i="3" s="1"/>
  <c r="G51" i="3"/>
  <c r="F51" i="3"/>
  <c r="BS50" i="3"/>
  <c r="BO50" i="3"/>
  <c r="BK50" i="3"/>
  <c r="BG50" i="3"/>
  <c r="BC50" i="3"/>
  <c r="AY50" i="3"/>
  <c r="AU50" i="3"/>
  <c r="AQ50" i="3"/>
  <c r="AM50" i="3"/>
  <c r="AI50" i="3"/>
  <c r="AE50" i="3"/>
  <c r="AA50" i="3"/>
  <c r="W50" i="3"/>
  <c r="S50" i="3"/>
  <c r="R50" i="3"/>
  <c r="O50" i="3"/>
  <c r="N50" i="3"/>
  <c r="M50" i="3"/>
  <c r="H50" i="3"/>
  <c r="G50" i="3"/>
  <c r="F50" i="3"/>
  <c r="I50" i="3" s="1"/>
  <c r="J50" i="3" s="1"/>
  <c r="BS49" i="3"/>
  <c r="BO49" i="3"/>
  <c r="BK49" i="3"/>
  <c r="BG49" i="3"/>
  <c r="BC49" i="3"/>
  <c r="AY49" i="3"/>
  <c r="AU49" i="3"/>
  <c r="AQ49" i="3"/>
  <c r="AM49" i="3"/>
  <c r="AI49" i="3"/>
  <c r="AE49" i="3"/>
  <c r="AA49" i="3"/>
  <c r="W49" i="3"/>
  <c r="S49" i="3"/>
  <c r="R49" i="3"/>
  <c r="O49" i="3"/>
  <c r="N49" i="3"/>
  <c r="M49" i="3"/>
  <c r="H49" i="3"/>
  <c r="G49" i="3"/>
  <c r="F49" i="3"/>
  <c r="I49" i="3" s="1"/>
  <c r="J49" i="3" s="1"/>
  <c r="BS48" i="3"/>
  <c r="BO48" i="3"/>
  <c r="BK48" i="3"/>
  <c r="BG48" i="3"/>
  <c r="BC48" i="3"/>
  <c r="AY48" i="3"/>
  <c r="AU48" i="3"/>
  <c r="AQ48" i="3"/>
  <c r="AM48" i="3"/>
  <c r="AI48" i="3"/>
  <c r="AE48" i="3"/>
  <c r="AA48" i="3"/>
  <c r="W48" i="3"/>
  <c r="R48" i="3"/>
  <c r="O48" i="3"/>
  <c r="N48" i="3"/>
  <c r="M48" i="3"/>
  <c r="S48" i="3" s="1"/>
  <c r="H48" i="3"/>
  <c r="G48" i="3"/>
  <c r="F48" i="3"/>
  <c r="I48" i="3" s="1"/>
  <c r="J48" i="3" s="1"/>
  <c r="BS47" i="3"/>
  <c r="BO47" i="3"/>
  <c r="BK47" i="3"/>
  <c r="BG47" i="3"/>
  <c r="BC47" i="3"/>
  <c r="AY47" i="3"/>
  <c r="AU47" i="3"/>
  <c r="AQ47" i="3"/>
  <c r="AM47" i="3"/>
  <c r="AI47" i="3"/>
  <c r="AE47" i="3"/>
  <c r="AA47" i="3"/>
  <c r="W47" i="3"/>
  <c r="S47" i="3"/>
  <c r="R47" i="3"/>
  <c r="O47" i="3"/>
  <c r="N47" i="3"/>
  <c r="M47" i="3"/>
  <c r="H47" i="3"/>
  <c r="G47" i="3"/>
  <c r="I47" i="3" s="1"/>
  <c r="J47" i="3" s="1"/>
  <c r="F47" i="3"/>
  <c r="BS46" i="3"/>
  <c r="BO46" i="3"/>
  <c r="BK46" i="3"/>
  <c r="BG46" i="3"/>
  <c r="BC46" i="3"/>
  <c r="AY46" i="3"/>
  <c r="AU46" i="3"/>
  <c r="AQ46" i="3"/>
  <c r="AM46" i="3"/>
  <c r="AI46" i="3"/>
  <c r="AE46" i="3"/>
  <c r="AA46" i="3"/>
  <c r="W46" i="3"/>
  <c r="R46" i="3"/>
  <c r="O46" i="3"/>
  <c r="N46" i="3"/>
  <c r="M46" i="3"/>
  <c r="S46" i="3" s="1"/>
  <c r="H46" i="3"/>
  <c r="G46" i="3"/>
  <c r="F46" i="3"/>
  <c r="I46" i="3" s="1"/>
  <c r="J46" i="3" s="1"/>
  <c r="BS45" i="3"/>
  <c r="BO45" i="3"/>
  <c r="BK45" i="3"/>
  <c r="BG45" i="3"/>
  <c r="BC45" i="3"/>
  <c r="AY45" i="3"/>
  <c r="AU45" i="3"/>
  <c r="AQ45" i="3"/>
  <c r="AM45" i="3"/>
  <c r="AI45" i="3"/>
  <c r="AE45" i="3"/>
  <c r="AA45" i="3"/>
  <c r="W45" i="3"/>
  <c r="R45" i="3"/>
  <c r="O45" i="3"/>
  <c r="N45" i="3"/>
  <c r="M45" i="3"/>
  <c r="S45" i="3" s="1"/>
  <c r="H45" i="3"/>
  <c r="G45" i="3"/>
  <c r="I45" i="3" s="1"/>
  <c r="J45" i="3" s="1"/>
  <c r="F45" i="3"/>
  <c r="BS44" i="3"/>
  <c r="BO44" i="3"/>
  <c r="BK44" i="3"/>
  <c r="BG44" i="3"/>
  <c r="BC44" i="3"/>
  <c r="AY44" i="3"/>
  <c r="AU44" i="3"/>
  <c r="AQ44" i="3"/>
  <c r="AM44" i="3"/>
  <c r="AI44" i="3"/>
  <c r="AE44" i="3"/>
  <c r="AA44" i="3"/>
  <c r="W44" i="3"/>
  <c r="R44" i="3"/>
  <c r="O44" i="3"/>
  <c r="N44" i="3"/>
  <c r="M44" i="3"/>
  <c r="S44" i="3" s="1"/>
  <c r="H44" i="3"/>
  <c r="F44" i="3" s="1"/>
  <c r="I44" i="3" s="1"/>
  <c r="J44" i="3" s="1"/>
  <c r="G44" i="3"/>
  <c r="BS43" i="3"/>
  <c r="BO43" i="3"/>
  <c r="BK43" i="3"/>
  <c r="BG43" i="3"/>
  <c r="BC43" i="3"/>
  <c r="AY43" i="3"/>
  <c r="AU43" i="3"/>
  <c r="AQ43" i="3"/>
  <c r="AM43" i="3"/>
  <c r="AI43" i="3"/>
  <c r="AE43" i="3"/>
  <c r="AA43" i="3"/>
  <c r="W43" i="3"/>
  <c r="R43" i="3"/>
  <c r="O43" i="3"/>
  <c r="N43" i="3"/>
  <c r="M43" i="3"/>
  <c r="S43" i="3" s="1"/>
  <c r="H43" i="3"/>
  <c r="G43" i="3"/>
  <c r="I43" i="3" s="1"/>
  <c r="J43" i="3" s="1"/>
  <c r="F43" i="3"/>
  <c r="BS42" i="3"/>
  <c r="BO42" i="3"/>
  <c r="BK42" i="3"/>
  <c r="BG42" i="3"/>
  <c r="BC42" i="3"/>
  <c r="AY42" i="3"/>
  <c r="AU42" i="3"/>
  <c r="AQ42" i="3"/>
  <c r="AM42" i="3"/>
  <c r="AI42" i="3"/>
  <c r="AE42" i="3"/>
  <c r="AA42" i="3"/>
  <c r="W42" i="3"/>
  <c r="S42" i="3"/>
  <c r="R42" i="3"/>
  <c r="O42" i="3"/>
  <c r="N42" i="3"/>
  <c r="M42" i="3"/>
  <c r="H42" i="3"/>
  <c r="G42" i="3"/>
  <c r="F42" i="3"/>
  <c r="I42" i="3" s="1"/>
  <c r="J42" i="3" s="1"/>
  <c r="BS41" i="3"/>
  <c r="BO41" i="3"/>
  <c r="BK41" i="3"/>
  <c r="BG41" i="3"/>
  <c r="BC41" i="3"/>
  <c r="AY41" i="3"/>
  <c r="AU41" i="3"/>
  <c r="AQ41" i="3"/>
  <c r="AM41" i="3"/>
  <c r="AI41" i="3"/>
  <c r="AE41" i="3"/>
  <c r="AA41" i="3"/>
  <c r="W41" i="3"/>
  <c r="S41" i="3"/>
  <c r="R41" i="3"/>
  <c r="O41" i="3"/>
  <c r="N41" i="3"/>
  <c r="M41" i="3"/>
  <c r="I41" i="3"/>
  <c r="J41" i="3" s="1"/>
  <c r="H41" i="3"/>
  <c r="G41" i="3"/>
  <c r="F41" i="3"/>
  <c r="BS40" i="3"/>
  <c r="BO40" i="3"/>
  <c r="BK40" i="3"/>
  <c r="BG40" i="3"/>
  <c r="BC40" i="3"/>
  <c r="AY40" i="3"/>
  <c r="AU40" i="3"/>
  <c r="AQ40" i="3"/>
  <c r="AM40" i="3"/>
  <c r="AI40" i="3"/>
  <c r="AE40" i="3"/>
  <c r="AA40" i="3"/>
  <c r="W40" i="3"/>
  <c r="S40" i="3"/>
  <c r="R40" i="3"/>
  <c r="O40" i="3"/>
  <c r="N40" i="3"/>
  <c r="M40" i="3"/>
  <c r="H40" i="3"/>
  <c r="G40" i="3"/>
  <c r="F40" i="3"/>
  <c r="I40" i="3" s="1"/>
  <c r="J40" i="3" s="1"/>
  <c r="BS39" i="3"/>
  <c r="BO39" i="3"/>
  <c r="BK39" i="3"/>
  <c r="BG39" i="3"/>
  <c r="BC39" i="3"/>
  <c r="AY39" i="3"/>
  <c r="AU39" i="3"/>
  <c r="AQ39" i="3"/>
  <c r="AM39" i="3"/>
  <c r="AI39" i="3"/>
  <c r="AE39" i="3"/>
  <c r="AA39" i="3"/>
  <c r="W39" i="3"/>
  <c r="S39" i="3"/>
  <c r="R39" i="3"/>
  <c r="O39" i="3"/>
  <c r="N39" i="3"/>
  <c r="M39" i="3"/>
  <c r="H39" i="3"/>
  <c r="F39" i="3" s="1"/>
  <c r="I39" i="3" s="1"/>
  <c r="J39" i="3" s="1"/>
  <c r="G39" i="3"/>
  <c r="BS38" i="3"/>
  <c r="BO38" i="3"/>
  <c r="BK38" i="3"/>
  <c r="BG38" i="3"/>
  <c r="BC38" i="3"/>
  <c r="AY38" i="3"/>
  <c r="AU38" i="3"/>
  <c r="AQ38" i="3"/>
  <c r="AM38" i="3"/>
  <c r="AI38" i="3"/>
  <c r="AE38" i="3"/>
  <c r="AA38" i="3"/>
  <c r="W38" i="3"/>
  <c r="R38" i="3"/>
  <c r="O38" i="3"/>
  <c r="N38" i="3"/>
  <c r="M38" i="3"/>
  <c r="S38" i="3" s="1"/>
  <c r="H38" i="3"/>
  <c r="G38" i="3"/>
  <c r="F38" i="3"/>
  <c r="I38" i="3" s="1"/>
  <c r="J38" i="3" s="1"/>
  <c r="BS37" i="3"/>
  <c r="BO37" i="3"/>
  <c r="BK37" i="3"/>
  <c r="BG37" i="3"/>
  <c r="BC37" i="3"/>
  <c r="AY37" i="3"/>
  <c r="AU37" i="3"/>
  <c r="AQ37" i="3"/>
  <c r="AM37" i="3"/>
  <c r="AI37" i="3"/>
  <c r="AE37" i="3"/>
  <c r="AA37" i="3"/>
  <c r="W37" i="3"/>
  <c r="R37" i="3"/>
  <c r="O37" i="3"/>
  <c r="N37" i="3"/>
  <c r="M37" i="3"/>
  <c r="S37" i="3" s="1"/>
  <c r="J37" i="3"/>
  <c r="I37" i="3"/>
  <c r="H37" i="3"/>
  <c r="G37" i="3"/>
  <c r="F37" i="3"/>
  <c r="BS36" i="3"/>
  <c r="BO36" i="3"/>
  <c r="BK36" i="3"/>
  <c r="BG36" i="3"/>
  <c r="BC36" i="3"/>
  <c r="AY36" i="3"/>
  <c r="AU36" i="3"/>
  <c r="AQ36" i="3"/>
  <c r="AM36" i="3"/>
  <c r="AI36" i="3"/>
  <c r="AE36" i="3"/>
  <c r="AA36" i="3"/>
  <c r="W36" i="3"/>
  <c r="R36" i="3"/>
  <c r="O36" i="3"/>
  <c r="N36" i="3"/>
  <c r="M36" i="3"/>
  <c r="S36" i="3" s="1"/>
  <c r="I36" i="3"/>
  <c r="J36" i="3" s="1"/>
  <c r="H36" i="3"/>
  <c r="G36" i="3"/>
  <c r="F36" i="3"/>
  <c r="BS35" i="3"/>
  <c r="BO35" i="3"/>
  <c r="BK35" i="3"/>
  <c r="BG35" i="3"/>
  <c r="BC35" i="3"/>
  <c r="AY35" i="3"/>
  <c r="AU35" i="3"/>
  <c r="AQ35" i="3"/>
  <c r="AM35" i="3"/>
  <c r="AI35" i="3"/>
  <c r="AE35" i="3"/>
  <c r="AA35" i="3"/>
  <c r="W35" i="3"/>
  <c r="R35" i="3"/>
  <c r="O35" i="3"/>
  <c r="N35" i="3"/>
  <c r="M35" i="3"/>
  <c r="S35" i="3" s="1"/>
  <c r="H35" i="3"/>
  <c r="F35" i="3" s="1"/>
  <c r="I35" i="3" s="1"/>
  <c r="J35" i="3" s="1"/>
  <c r="G35" i="3"/>
  <c r="BS34" i="3"/>
  <c r="BO34" i="3"/>
  <c r="BK34" i="3"/>
  <c r="BG34" i="3"/>
  <c r="BC34" i="3"/>
  <c r="AY34" i="3"/>
  <c r="AU34" i="3"/>
  <c r="AQ34" i="3"/>
  <c r="AM34" i="3"/>
  <c r="AI34" i="3"/>
  <c r="AE34" i="3"/>
  <c r="AA34" i="3"/>
  <c r="W34" i="3"/>
  <c r="S34" i="3"/>
  <c r="R34" i="3"/>
  <c r="O34" i="3"/>
  <c r="N34" i="3"/>
  <c r="M34" i="3"/>
  <c r="H34" i="3"/>
  <c r="G34" i="3"/>
  <c r="F34" i="3"/>
  <c r="I34" i="3" s="1"/>
  <c r="J34" i="3" s="1"/>
  <c r="BS33" i="3"/>
  <c r="BO33" i="3"/>
  <c r="BK33" i="3"/>
  <c r="BG33" i="3"/>
  <c r="BC33" i="3"/>
  <c r="AY33" i="3"/>
  <c r="AU33" i="3"/>
  <c r="AQ33" i="3"/>
  <c r="AM33" i="3"/>
  <c r="AI33" i="3"/>
  <c r="AE33" i="3"/>
  <c r="AA33" i="3"/>
  <c r="W33" i="3"/>
  <c r="R33" i="3"/>
  <c r="O33" i="3"/>
  <c r="N33" i="3"/>
  <c r="M33" i="3"/>
  <c r="S33" i="3" s="1"/>
  <c r="H33" i="3"/>
  <c r="G33" i="3"/>
  <c r="F33" i="3"/>
  <c r="I33" i="3" s="1"/>
  <c r="J33" i="3" s="1"/>
  <c r="BS32" i="3"/>
  <c r="BO32" i="3"/>
  <c r="BK32" i="3"/>
  <c r="BG32" i="3"/>
  <c r="BC32" i="3"/>
  <c r="AY32" i="3"/>
  <c r="AU32" i="3"/>
  <c r="AQ32" i="3"/>
  <c r="AM32" i="3"/>
  <c r="AI32" i="3"/>
  <c r="AE32" i="3"/>
  <c r="AA32" i="3"/>
  <c r="W32" i="3"/>
  <c r="R32" i="3"/>
  <c r="O32" i="3"/>
  <c r="N32" i="3"/>
  <c r="M32" i="3"/>
  <c r="S32" i="3" s="1"/>
  <c r="H32" i="3"/>
  <c r="G32" i="3"/>
  <c r="F32" i="3"/>
  <c r="I32" i="3" s="1"/>
  <c r="J32" i="3" s="1"/>
  <c r="BS31" i="3"/>
  <c r="BO31" i="3"/>
  <c r="BK31" i="3"/>
  <c r="BG31" i="3"/>
  <c r="BC31" i="3"/>
  <c r="AY31" i="3"/>
  <c r="AU31" i="3"/>
  <c r="AQ31" i="3"/>
  <c r="AM31" i="3"/>
  <c r="AI31" i="3"/>
  <c r="AE31" i="3"/>
  <c r="AA31" i="3"/>
  <c r="W31" i="3"/>
  <c r="S31" i="3"/>
  <c r="R31" i="3"/>
  <c r="O31" i="3"/>
  <c r="N31" i="3"/>
  <c r="M31" i="3"/>
  <c r="H31" i="3"/>
  <c r="F31" i="3" s="1"/>
  <c r="I31" i="3" s="1"/>
  <c r="J31" i="3" s="1"/>
  <c r="G31" i="3"/>
  <c r="BS30" i="3"/>
  <c r="BO30" i="3"/>
  <c r="BK30" i="3"/>
  <c r="BG30" i="3"/>
  <c r="BC30" i="3"/>
  <c r="AY30" i="3"/>
  <c r="AU30" i="3"/>
  <c r="AQ30" i="3"/>
  <c r="AM30" i="3"/>
  <c r="AI30" i="3"/>
  <c r="AE30" i="3"/>
  <c r="AA30" i="3"/>
  <c r="W30" i="3"/>
  <c r="R30" i="3"/>
  <c r="O30" i="3"/>
  <c r="N30" i="3"/>
  <c r="M30" i="3"/>
  <c r="S30" i="3" s="1"/>
  <c r="H30" i="3"/>
  <c r="G30" i="3"/>
  <c r="F30" i="3"/>
  <c r="I30" i="3" s="1"/>
  <c r="J30" i="3" s="1"/>
  <c r="BS29" i="3"/>
  <c r="BO29" i="3"/>
  <c r="BK29" i="3"/>
  <c r="BG29" i="3"/>
  <c r="BC29" i="3"/>
  <c r="AY29" i="3"/>
  <c r="AU29" i="3"/>
  <c r="AQ29" i="3"/>
  <c r="AM29" i="3"/>
  <c r="AI29" i="3"/>
  <c r="AE29" i="3"/>
  <c r="AA29" i="3"/>
  <c r="W29" i="3"/>
  <c r="R29" i="3"/>
  <c r="O29" i="3"/>
  <c r="N29" i="3"/>
  <c r="M29" i="3"/>
  <c r="S29" i="3" s="1"/>
  <c r="J29" i="3"/>
  <c r="I29" i="3"/>
  <c r="H29" i="3"/>
  <c r="G29" i="3"/>
  <c r="F29" i="3"/>
  <c r="BS28" i="3"/>
  <c r="BO28" i="3"/>
  <c r="BK28" i="3"/>
  <c r="BG28" i="3"/>
  <c r="BC28" i="3"/>
  <c r="AY28" i="3"/>
  <c r="AU28" i="3"/>
  <c r="AQ28" i="3"/>
  <c r="AM28" i="3"/>
  <c r="AI28" i="3"/>
  <c r="AE28" i="3"/>
  <c r="AA28" i="3"/>
  <c r="W28" i="3"/>
  <c r="R28" i="3"/>
  <c r="O28" i="3"/>
  <c r="N28" i="3"/>
  <c r="M28" i="3"/>
  <c r="S28" i="3" s="1"/>
  <c r="H28" i="3"/>
  <c r="F28" i="3" s="1"/>
  <c r="I28" i="3" s="1"/>
  <c r="J28" i="3" s="1"/>
  <c r="G28" i="3"/>
  <c r="BS27" i="3"/>
  <c r="BO27" i="3"/>
  <c r="BK27" i="3"/>
  <c r="BG27" i="3"/>
  <c r="BC27" i="3"/>
  <c r="AY27" i="3"/>
  <c r="AU27" i="3"/>
  <c r="AQ27" i="3"/>
  <c r="AM27" i="3"/>
  <c r="AI27" i="3"/>
  <c r="AE27" i="3"/>
  <c r="AA27" i="3"/>
  <c r="W27" i="3"/>
  <c r="R27" i="3"/>
  <c r="O27" i="3"/>
  <c r="N27" i="3"/>
  <c r="M27" i="3"/>
  <c r="S27" i="3" s="1"/>
  <c r="H27" i="3"/>
  <c r="G27" i="3"/>
  <c r="I27" i="3" s="1"/>
  <c r="J27" i="3" s="1"/>
  <c r="F27" i="3"/>
  <c r="BS26" i="3"/>
  <c r="BO26" i="3"/>
  <c r="BK26" i="3"/>
  <c r="BG26" i="3"/>
  <c r="BC26" i="3"/>
  <c r="AY26" i="3"/>
  <c r="AU26" i="3"/>
  <c r="AQ26" i="3"/>
  <c r="AM26" i="3"/>
  <c r="AI26" i="3"/>
  <c r="AE26" i="3"/>
  <c r="AA26" i="3"/>
  <c r="W26" i="3"/>
  <c r="S26" i="3"/>
  <c r="R26" i="3"/>
  <c r="O26" i="3"/>
  <c r="N26" i="3"/>
  <c r="M26" i="3"/>
  <c r="H26" i="3"/>
  <c r="G26" i="3"/>
  <c r="F26" i="3"/>
  <c r="I26" i="3" s="1"/>
  <c r="J26" i="3" s="1"/>
  <c r="BS25" i="3"/>
  <c r="BO25" i="3"/>
  <c r="BK25" i="3"/>
  <c r="BG25" i="3"/>
  <c r="BC25" i="3"/>
  <c r="AY25" i="3"/>
  <c r="AU25" i="3"/>
  <c r="AQ25" i="3"/>
  <c r="AM25" i="3"/>
  <c r="AI25" i="3"/>
  <c r="AE25" i="3"/>
  <c r="AA25" i="3"/>
  <c r="W25" i="3"/>
  <c r="S25" i="3"/>
  <c r="R25" i="3"/>
  <c r="O25" i="3"/>
  <c r="N25" i="3"/>
  <c r="M25" i="3"/>
  <c r="I25" i="3"/>
  <c r="J25" i="3" s="1"/>
  <c r="H25" i="3"/>
  <c r="G25" i="3"/>
  <c r="F25" i="3"/>
  <c r="BS24" i="3"/>
  <c r="BO24" i="3"/>
  <c r="BK24" i="3"/>
  <c r="BG24" i="3"/>
  <c r="BC24" i="3"/>
  <c r="AY24" i="3"/>
  <c r="AU24" i="3"/>
  <c r="AQ24" i="3"/>
  <c r="AM24" i="3"/>
  <c r="AI24" i="3"/>
  <c r="AE24" i="3"/>
  <c r="AA24" i="3"/>
  <c r="W24" i="3"/>
  <c r="S24" i="3"/>
  <c r="R24" i="3"/>
  <c r="O24" i="3"/>
  <c r="N24" i="3"/>
  <c r="M24" i="3"/>
  <c r="H24" i="3"/>
  <c r="G24" i="3"/>
  <c r="F24" i="3"/>
  <c r="I24" i="3" s="1"/>
  <c r="J24" i="3" s="1"/>
  <c r="BS23" i="3"/>
  <c r="BO23" i="3"/>
  <c r="BK23" i="3"/>
  <c r="BG23" i="3"/>
  <c r="BC23" i="3"/>
  <c r="AY23" i="3"/>
  <c r="AU23" i="3"/>
  <c r="AQ23" i="3"/>
  <c r="AM23" i="3"/>
  <c r="AI23" i="3"/>
  <c r="AE23" i="3"/>
  <c r="AA23" i="3"/>
  <c r="W23" i="3"/>
  <c r="S23" i="3"/>
  <c r="R23" i="3"/>
  <c r="O23" i="3"/>
  <c r="N23" i="3"/>
  <c r="M23" i="3"/>
  <c r="H23" i="3"/>
  <c r="G23" i="3"/>
  <c r="F23" i="3"/>
  <c r="I23" i="3" s="1"/>
  <c r="J23" i="3" s="1"/>
  <c r="BS22" i="3"/>
  <c r="BO22" i="3"/>
  <c r="BK22" i="3"/>
  <c r="BG22" i="3"/>
  <c r="BC22" i="3"/>
  <c r="AY22" i="3"/>
  <c r="AU22" i="3"/>
  <c r="AQ22" i="3"/>
  <c r="AM22" i="3"/>
  <c r="AI22" i="3"/>
  <c r="AE22" i="3"/>
  <c r="AA22" i="3"/>
  <c r="W22" i="3"/>
  <c r="R22" i="3"/>
  <c r="O22" i="3"/>
  <c r="N22" i="3"/>
  <c r="M22" i="3"/>
  <c r="S22" i="3" s="1"/>
  <c r="H22" i="3"/>
  <c r="G22" i="3"/>
  <c r="F22" i="3"/>
  <c r="I22" i="3" s="1"/>
  <c r="J22" i="3" s="1"/>
  <c r="BS21" i="3"/>
  <c r="BO21" i="3"/>
  <c r="BK21" i="3"/>
  <c r="BG21" i="3"/>
  <c r="BC21" i="3"/>
  <c r="AY21" i="3"/>
  <c r="AU21" i="3"/>
  <c r="AQ21" i="3"/>
  <c r="AM21" i="3"/>
  <c r="AI21" i="3"/>
  <c r="AE21" i="3"/>
  <c r="AA21" i="3"/>
  <c r="W21" i="3"/>
  <c r="R21" i="3"/>
  <c r="O21" i="3"/>
  <c r="N21" i="3"/>
  <c r="M21" i="3"/>
  <c r="S21" i="3" s="1"/>
  <c r="H21" i="3"/>
  <c r="G21" i="3"/>
  <c r="F21" i="3"/>
  <c r="I21" i="3" s="1"/>
  <c r="J21" i="3" s="1"/>
  <c r="BS20" i="3"/>
  <c r="BO20" i="3"/>
  <c r="BK20" i="3"/>
  <c r="BG20" i="3"/>
  <c r="BC20" i="3"/>
  <c r="AY20" i="3"/>
  <c r="AU20" i="3"/>
  <c r="AQ20" i="3"/>
  <c r="AM20" i="3"/>
  <c r="AI20" i="3"/>
  <c r="AE20" i="3"/>
  <c r="AA20" i="3"/>
  <c r="W20" i="3"/>
  <c r="R20" i="3"/>
  <c r="O20" i="3"/>
  <c r="N20" i="3"/>
  <c r="M20" i="3"/>
  <c r="S20" i="3" s="1"/>
  <c r="H20" i="3"/>
  <c r="G20" i="3"/>
  <c r="F20" i="3"/>
  <c r="I20" i="3" s="1"/>
  <c r="J20" i="3" s="1"/>
  <c r="BS19" i="3"/>
  <c r="BO19" i="3"/>
  <c r="BK19" i="3"/>
  <c r="BG19" i="3"/>
  <c r="BC19" i="3"/>
  <c r="AY19" i="3"/>
  <c r="AU19" i="3"/>
  <c r="AQ19" i="3"/>
  <c r="AM19" i="3"/>
  <c r="AI19" i="3"/>
  <c r="AE19" i="3"/>
  <c r="AA19" i="3"/>
  <c r="W19" i="3"/>
  <c r="R19" i="3"/>
  <c r="O19" i="3"/>
  <c r="N19" i="3"/>
  <c r="M19" i="3"/>
  <c r="S19" i="3" s="1"/>
  <c r="H19" i="3"/>
  <c r="G19" i="3" s="1"/>
  <c r="BS18" i="3"/>
  <c r="BO18" i="3"/>
  <c r="BK18" i="3"/>
  <c r="BG18" i="3"/>
  <c r="BC18" i="3"/>
  <c r="AY18" i="3"/>
  <c r="AU18" i="3"/>
  <c r="AQ18" i="3"/>
  <c r="AM18" i="3"/>
  <c r="AI18" i="3"/>
  <c r="AE18" i="3"/>
  <c r="AA18" i="3"/>
  <c r="W18" i="3"/>
  <c r="S18" i="3"/>
  <c r="R18" i="3"/>
  <c r="O18" i="3"/>
  <c r="N18" i="3"/>
  <c r="M18" i="3"/>
  <c r="H18" i="3"/>
  <c r="G18" i="3"/>
  <c r="F18" i="3"/>
  <c r="I18" i="3" s="1"/>
  <c r="J18" i="3" s="1"/>
  <c r="BS17" i="3"/>
  <c r="BO17" i="3"/>
  <c r="BK17" i="3"/>
  <c r="BG17" i="3"/>
  <c r="BC17" i="3"/>
  <c r="AY17" i="3"/>
  <c r="AU17" i="3"/>
  <c r="AQ17" i="3"/>
  <c r="AM17" i="3"/>
  <c r="AI17" i="3"/>
  <c r="AE17" i="3"/>
  <c r="AA17" i="3"/>
  <c r="W17" i="3"/>
  <c r="R17" i="3"/>
  <c r="O17" i="3"/>
  <c r="N17" i="3"/>
  <c r="M17" i="3"/>
  <c r="S17" i="3" s="1"/>
  <c r="H17" i="3"/>
  <c r="G17" i="3"/>
  <c r="F17" i="3"/>
  <c r="I17" i="3" s="1"/>
  <c r="J17" i="3" s="1"/>
  <c r="BS16" i="3"/>
  <c r="BO16" i="3"/>
  <c r="BK16" i="3"/>
  <c r="BG16" i="3"/>
  <c r="BC16" i="3"/>
  <c r="AY16" i="3"/>
  <c r="AU16" i="3"/>
  <c r="AQ16" i="3"/>
  <c r="AM16" i="3"/>
  <c r="AI16" i="3"/>
  <c r="AE16" i="3"/>
  <c r="AA16" i="3"/>
  <c r="W16" i="3"/>
  <c r="R16" i="3"/>
  <c r="O16" i="3"/>
  <c r="N16" i="3"/>
  <c r="M16" i="3"/>
  <c r="S16" i="3" s="1"/>
  <c r="H16" i="3"/>
  <c r="G16" i="3"/>
  <c r="F16" i="3"/>
  <c r="I16" i="3" s="1"/>
  <c r="J16" i="3" s="1"/>
  <c r="BS15" i="3"/>
  <c r="BO15" i="3"/>
  <c r="BK15" i="3"/>
  <c r="BG15" i="3"/>
  <c r="BC15" i="3"/>
  <c r="AY15" i="3"/>
  <c r="AU15" i="3"/>
  <c r="AQ15" i="3"/>
  <c r="AM15" i="3"/>
  <c r="AI15" i="3"/>
  <c r="AE15" i="3"/>
  <c r="AA15" i="3"/>
  <c r="W15" i="3"/>
  <c r="S15" i="3"/>
  <c r="R15" i="3"/>
  <c r="O15" i="3"/>
  <c r="N15" i="3"/>
  <c r="M15" i="3"/>
  <c r="H15" i="3"/>
  <c r="G15" i="3"/>
  <c r="I15" i="3" s="1"/>
  <c r="J15" i="3" s="1"/>
  <c r="F15" i="3"/>
  <c r="BS14" i="3"/>
  <c r="BO14" i="3"/>
  <c r="BK14" i="3"/>
  <c r="BG14" i="3"/>
  <c r="BC14" i="3"/>
  <c r="AY14" i="3"/>
  <c r="AU14" i="3"/>
  <c r="AQ14" i="3"/>
  <c r="AM14" i="3"/>
  <c r="AI14" i="3"/>
  <c r="AE14" i="3"/>
  <c r="AA14" i="3"/>
  <c r="W14" i="3"/>
  <c r="R14" i="3"/>
  <c r="O14" i="3"/>
  <c r="N14" i="3"/>
  <c r="M14" i="3"/>
  <c r="S14" i="3" s="1"/>
  <c r="H14" i="3"/>
  <c r="G14" i="3"/>
  <c r="F14" i="3"/>
  <c r="I14" i="3" s="1"/>
  <c r="J14" i="3" s="1"/>
  <c r="BS13" i="3"/>
  <c r="BO13" i="3"/>
  <c r="BK13" i="3"/>
  <c r="BG13" i="3"/>
  <c r="BC13" i="3"/>
  <c r="AY13" i="3"/>
  <c r="AU13" i="3"/>
  <c r="AQ13" i="3"/>
  <c r="AM13" i="3"/>
  <c r="AI13" i="3"/>
  <c r="AE13" i="3"/>
  <c r="AA13" i="3"/>
  <c r="W13" i="3"/>
  <c r="R13" i="3"/>
  <c r="O13" i="3"/>
  <c r="N13" i="3"/>
  <c r="M13" i="3"/>
  <c r="S13" i="3" s="1"/>
  <c r="I13" i="3"/>
  <c r="J13" i="3" s="1"/>
  <c r="H13" i="3"/>
  <c r="G13" i="3"/>
  <c r="F13" i="3"/>
  <c r="BS12" i="3"/>
  <c r="BO12" i="3"/>
  <c r="BK12" i="3"/>
  <c r="BG12" i="3"/>
  <c r="BC12" i="3"/>
  <c r="AY12" i="3"/>
  <c r="AU12" i="3"/>
  <c r="AQ12" i="3"/>
  <c r="AM12" i="3"/>
  <c r="AI12" i="3"/>
  <c r="AE12" i="3"/>
  <c r="AA12" i="3"/>
  <c r="W12" i="3"/>
  <c r="R12" i="3"/>
  <c r="O12" i="3"/>
  <c r="N12" i="3"/>
  <c r="M12" i="3"/>
  <c r="S12" i="3" s="1"/>
  <c r="I12" i="3"/>
  <c r="J12" i="3" s="1"/>
  <c r="H12" i="3"/>
  <c r="G12" i="3"/>
  <c r="F12" i="3"/>
  <c r="BS11" i="3"/>
  <c r="BO11" i="3"/>
  <c r="BK11" i="3"/>
  <c r="BG11" i="3"/>
  <c r="BC11" i="3"/>
  <c r="AY11" i="3"/>
  <c r="AU11" i="3"/>
  <c r="AQ11" i="3"/>
  <c r="AM11" i="3"/>
  <c r="AI11" i="3"/>
  <c r="AE11" i="3"/>
  <c r="AA11" i="3"/>
  <c r="W11" i="3"/>
  <c r="R11" i="3"/>
  <c r="O11" i="3"/>
  <c r="N11" i="3"/>
  <c r="M11" i="3"/>
  <c r="S11" i="3" s="1"/>
  <c r="H11" i="3"/>
  <c r="G11" i="3"/>
  <c r="I11" i="3" s="1"/>
  <c r="J11" i="3" s="1"/>
  <c r="F11" i="3"/>
  <c r="BS10" i="3"/>
  <c r="BO10" i="3"/>
  <c r="BK10" i="3"/>
  <c r="BG10" i="3"/>
  <c r="BC10" i="3"/>
  <c r="AY10" i="3"/>
  <c r="AU10" i="3"/>
  <c r="AQ10" i="3"/>
  <c r="AM10" i="3"/>
  <c r="AI10" i="3"/>
  <c r="AE10" i="3"/>
  <c r="AA10" i="3"/>
  <c r="W10" i="3"/>
  <c r="R10" i="3"/>
  <c r="O10" i="3"/>
  <c r="N10" i="3"/>
  <c r="M10" i="3"/>
  <c r="S10" i="3" s="1"/>
  <c r="H10" i="3"/>
  <c r="G10" i="3"/>
  <c r="I10" i="3" s="1"/>
  <c r="J10" i="3" s="1"/>
  <c r="F10" i="3"/>
  <c r="BS9" i="3"/>
  <c r="BO9" i="3"/>
  <c r="BK9" i="3"/>
  <c r="BG9" i="3"/>
  <c r="BC9" i="3"/>
  <c r="AY9" i="3"/>
  <c r="AU9" i="3"/>
  <c r="AQ9" i="3"/>
  <c r="AM9" i="3"/>
  <c r="AI9" i="3"/>
  <c r="AE9" i="3"/>
  <c r="AA9" i="3"/>
  <c r="W9" i="3"/>
  <c r="S9" i="3"/>
  <c r="R9" i="3"/>
  <c r="O9" i="3"/>
  <c r="N9" i="3"/>
  <c r="M9" i="3"/>
  <c r="I9" i="3"/>
  <c r="J9" i="3" s="1"/>
  <c r="H9" i="3"/>
  <c r="G9" i="3"/>
  <c r="F9" i="3"/>
  <c r="BS8" i="3"/>
  <c r="BO8" i="3"/>
  <c r="BK8" i="3"/>
  <c r="BG8" i="3"/>
  <c r="BC8" i="3"/>
  <c r="AY8" i="3"/>
  <c r="AU8" i="3"/>
  <c r="AQ8" i="3"/>
  <c r="AM8" i="3"/>
  <c r="AI8" i="3"/>
  <c r="AE8" i="3"/>
  <c r="AA8" i="3"/>
  <c r="W8" i="3"/>
  <c r="S8" i="3"/>
  <c r="R8" i="3"/>
  <c r="O8" i="3"/>
  <c r="N8" i="3"/>
  <c r="M8" i="3"/>
  <c r="H8" i="3"/>
  <c r="G8" i="3"/>
  <c r="F8" i="3"/>
  <c r="I8" i="3" s="1"/>
  <c r="J8" i="3" s="1"/>
  <c r="BS7" i="3"/>
  <c r="BO7" i="3"/>
  <c r="BK7" i="3"/>
  <c r="BG7" i="3"/>
  <c r="BC7" i="3"/>
  <c r="AY7" i="3"/>
  <c r="AU7" i="3"/>
  <c r="AQ7" i="3"/>
  <c r="AM7" i="3"/>
  <c r="AI7" i="3"/>
  <c r="AE7" i="3"/>
  <c r="AA7" i="3"/>
  <c r="W7" i="3"/>
  <c r="S7" i="3"/>
  <c r="R7" i="3"/>
  <c r="O7" i="3"/>
  <c r="N7" i="3"/>
  <c r="M7" i="3"/>
  <c r="H7" i="3"/>
  <c r="G7" i="3"/>
  <c r="F7" i="3"/>
  <c r="I7" i="3" s="1"/>
  <c r="J7" i="3" s="1"/>
  <c r="BS6" i="3"/>
  <c r="BO6" i="3"/>
  <c r="BK6" i="3"/>
  <c r="BG6" i="3"/>
  <c r="BC6" i="3"/>
  <c r="AY6" i="3"/>
  <c r="AU6" i="3"/>
  <c r="AQ6" i="3"/>
  <c r="AM6" i="3"/>
  <c r="AI6" i="3"/>
  <c r="AE6" i="3"/>
  <c r="AA6" i="3"/>
  <c r="W6" i="3"/>
  <c r="R6" i="3"/>
  <c r="O6" i="3"/>
  <c r="N6" i="3"/>
  <c r="M6" i="3"/>
  <c r="S6" i="3" s="1"/>
  <c r="H6" i="3"/>
  <c r="G6" i="3"/>
  <c r="F6" i="3"/>
  <c r="I6" i="3" s="1"/>
  <c r="J6" i="3" s="1"/>
  <c r="BS5" i="3"/>
  <c r="BO5" i="3"/>
  <c r="BK5" i="3"/>
  <c r="BG5" i="3"/>
  <c r="BC5" i="3"/>
  <c r="AY5" i="3"/>
  <c r="AU5" i="3"/>
  <c r="AQ5" i="3"/>
  <c r="AM5" i="3"/>
  <c r="AI5" i="3"/>
  <c r="AE5" i="3"/>
  <c r="AA5" i="3"/>
  <c r="W5" i="3"/>
  <c r="R5" i="3"/>
  <c r="O5" i="3"/>
  <c r="N5" i="3"/>
  <c r="M5" i="3"/>
  <c r="S5" i="3" s="1"/>
  <c r="H5" i="3"/>
  <c r="G5" i="3"/>
  <c r="F5" i="3"/>
  <c r="I5" i="3" s="1"/>
  <c r="J5" i="3" s="1"/>
  <c r="BS4" i="3"/>
  <c r="BO4" i="3"/>
  <c r="BK4" i="3"/>
  <c r="BG4" i="3"/>
  <c r="BC4" i="3"/>
  <c r="AY4" i="3"/>
  <c r="AU4" i="3"/>
  <c r="AQ4" i="3"/>
  <c r="AM4" i="3"/>
  <c r="AI4" i="3"/>
  <c r="AE4" i="3"/>
  <c r="AA4" i="3"/>
  <c r="W4" i="3"/>
  <c r="R4" i="3"/>
  <c r="O4" i="3"/>
  <c r="N4" i="3"/>
  <c r="M4" i="3"/>
  <c r="S4" i="3" s="1"/>
  <c r="H4" i="3"/>
  <c r="G4" i="3"/>
  <c r="F4" i="3"/>
  <c r="I4" i="3" s="1"/>
  <c r="J4" i="3" s="1"/>
  <c r="BS3" i="3"/>
  <c r="BO3" i="3"/>
  <c r="BK3" i="3"/>
  <c r="BG3" i="3"/>
  <c r="BC3" i="3"/>
  <c r="AY3" i="3"/>
  <c r="AU3" i="3"/>
  <c r="AQ3" i="3"/>
  <c r="AM3" i="3"/>
  <c r="AI3" i="3"/>
  <c r="AE3" i="3"/>
  <c r="AA3" i="3"/>
  <c r="W3" i="3"/>
  <c r="R3" i="3"/>
  <c r="O3" i="3"/>
  <c r="N3" i="3"/>
  <c r="M3" i="3"/>
  <c r="S3" i="3" s="1"/>
  <c r="H3" i="3"/>
  <c r="I3" i="3" s="1"/>
  <c r="J3" i="3" s="1"/>
  <c r="G3" i="3"/>
  <c r="F3" i="3"/>
  <c r="BS2" i="3"/>
  <c r="BO2" i="3"/>
  <c r="BK2" i="3"/>
  <c r="BG2" i="3"/>
  <c r="BC2" i="3"/>
  <c r="AY2" i="3"/>
  <c r="AU2" i="3"/>
  <c r="AQ2" i="3"/>
  <c r="AM2" i="3"/>
  <c r="AI2" i="3"/>
  <c r="AE2" i="3"/>
  <c r="AA2" i="3"/>
  <c r="W2" i="3"/>
  <c r="S2" i="3"/>
  <c r="R2" i="3"/>
  <c r="O2" i="3"/>
  <c r="N2" i="3"/>
  <c r="M2" i="3"/>
  <c r="H2" i="3"/>
  <c r="G2" i="3"/>
  <c r="F2" i="3"/>
  <c r="I2" i="3" s="1"/>
  <c r="J2" i="3" s="1"/>
  <c r="P4031" i="2"/>
  <c r="O4031" i="2"/>
  <c r="Q4031" i="2" s="1"/>
  <c r="L4031" i="2"/>
  <c r="J4031" i="2"/>
  <c r="H4031" i="2"/>
  <c r="R4031" i="2" s="1"/>
  <c r="S4031" i="2" s="1"/>
  <c r="P4030" i="2"/>
  <c r="O4030" i="2"/>
  <c r="Q4030" i="2" s="1"/>
  <c r="L4030" i="2"/>
  <c r="J4030" i="2"/>
  <c r="H4030" i="2"/>
  <c r="R4030" i="2" s="1"/>
  <c r="S4030" i="2" s="1"/>
  <c r="P4029" i="2"/>
  <c r="O4029" i="2"/>
  <c r="Q4029" i="2" s="1"/>
  <c r="L4029" i="2"/>
  <c r="J4029" i="2"/>
  <c r="H4029" i="2"/>
  <c r="R4029" i="2" s="1"/>
  <c r="S4029" i="2" s="1"/>
  <c r="P4028" i="2"/>
  <c r="O4028" i="2"/>
  <c r="Q4028" i="2" s="1"/>
  <c r="L4028" i="2"/>
  <c r="J4028" i="2"/>
  <c r="H4028" i="2"/>
  <c r="R4028" i="2" s="1"/>
  <c r="S4028" i="2" s="1"/>
  <c r="P4027" i="2"/>
  <c r="O4027" i="2"/>
  <c r="Q4027" i="2" s="1"/>
  <c r="L4027" i="2"/>
  <c r="J4027" i="2"/>
  <c r="H4027" i="2"/>
  <c r="R4027" i="2" s="1"/>
  <c r="S4027" i="2" s="1"/>
  <c r="P4026" i="2"/>
  <c r="O4026" i="2"/>
  <c r="Q4026" i="2" s="1"/>
  <c r="L4026" i="2"/>
  <c r="J4026" i="2"/>
  <c r="H4026" i="2"/>
  <c r="R4026" i="2" s="1"/>
  <c r="S4026" i="2" s="1"/>
  <c r="P4025" i="2"/>
  <c r="O4025" i="2"/>
  <c r="Q4025" i="2" s="1"/>
  <c r="L4025" i="2"/>
  <c r="J4025" i="2"/>
  <c r="H4025" i="2"/>
  <c r="P4024" i="2"/>
  <c r="O4024" i="2"/>
  <c r="L4024" i="2"/>
  <c r="J4024" i="2"/>
  <c r="H4024" i="2"/>
  <c r="P4023" i="2"/>
  <c r="O4023" i="2"/>
  <c r="Q4023" i="2" s="1"/>
  <c r="L4023" i="2"/>
  <c r="J4023" i="2"/>
  <c r="H4023" i="2"/>
  <c r="P4022" i="2"/>
  <c r="O4022" i="2"/>
  <c r="Q4022" i="2" s="1"/>
  <c r="L4022" i="2"/>
  <c r="J4022" i="2"/>
  <c r="H4022" i="2"/>
  <c r="P4021" i="2"/>
  <c r="O4021" i="2"/>
  <c r="Q4021" i="2" s="1"/>
  <c r="L4021" i="2"/>
  <c r="J4021" i="2"/>
  <c r="H4021" i="2"/>
  <c r="P4020" i="2"/>
  <c r="O4020" i="2"/>
  <c r="Q4020" i="2" s="1"/>
  <c r="L4020" i="2"/>
  <c r="J4020" i="2"/>
  <c r="H4020" i="2"/>
  <c r="P4019" i="2"/>
  <c r="O4019" i="2"/>
  <c r="Q4019" i="2" s="1"/>
  <c r="L4019" i="2"/>
  <c r="J4019" i="2"/>
  <c r="H4019" i="2"/>
  <c r="P4018" i="2"/>
  <c r="O4018" i="2"/>
  <c r="L4018" i="2"/>
  <c r="J4018" i="2"/>
  <c r="H4018" i="2"/>
  <c r="P4017" i="2"/>
  <c r="O4017" i="2"/>
  <c r="Q4017" i="2" s="1"/>
  <c r="L4017" i="2"/>
  <c r="J4017" i="2"/>
  <c r="H4017" i="2"/>
  <c r="R4017" i="2" s="1"/>
  <c r="S4017" i="2" s="1"/>
  <c r="P4016" i="2"/>
  <c r="O4016" i="2"/>
  <c r="L4016" i="2"/>
  <c r="J4016" i="2"/>
  <c r="H4016" i="2"/>
  <c r="P4015" i="2"/>
  <c r="O4015" i="2"/>
  <c r="Q4015" i="2" s="1"/>
  <c r="L4015" i="2"/>
  <c r="J4015" i="2"/>
  <c r="H4015" i="2"/>
  <c r="R4015" i="2" s="1"/>
  <c r="S4015" i="2" s="1"/>
  <c r="P4014" i="2"/>
  <c r="O4014" i="2"/>
  <c r="Q4014" i="2" s="1"/>
  <c r="L4014" i="2"/>
  <c r="J4014" i="2"/>
  <c r="H4014" i="2"/>
  <c r="P4013" i="2"/>
  <c r="O4013" i="2"/>
  <c r="Q4013" i="2" s="1"/>
  <c r="L4013" i="2"/>
  <c r="J4013" i="2"/>
  <c r="H4013" i="2"/>
  <c r="R4013" i="2" s="1"/>
  <c r="S4013" i="2" s="1"/>
  <c r="P4012" i="2"/>
  <c r="O4012" i="2"/>
  <c r="L4012" i="2"/>
  <c r="J4012" i="2"/>
  <c r="H4012" i="2"/>
  <c r="P4011" i="2"/>
  <c r="O4011" i="2"/>
  <c r="Q4011" i="2" s="1"/>
  <c r="L4011" i="2"/>
  <c r="J4011" i="2"/>
  <c r="H4011" i="2"/>
  <c r="R4011" i="2" s="1"/>
  <c r="S4011" i="2" s="1"/>
  <c r="Q4010" i="2"/>
  <c r="P4010" i="2"/>
  <c r="O4010" i="2"/>
  <c r="L4010" i="2"/>
  <c r="J4010" i="2"/>
  <c r="H4010" i="2"/>
  <c r="R4010" i="2" s="1"/>
  <c r="S4010" i="2" s="1"/>
  <c r="P4009" i="2"/>
  <c r="O4009" i="2"/>
  <c r="Q4009" i="2" s="1"/>
  <c r="L4009" i="2"/>
  <c r="J4009" i="2"/>
  <c r="H4009" i="2"/>
  <c r="R4009" i="2" s="1"/>
  <c r="S4009" i="2" s="1"/>
  <c r="Q4008" i="2"/>
  <c r="P4008" i="2"/>
  <c r="O4008" i="2"/>
  <c r="L4008" i="2"/>
  <c r="J4008" i="2"/>
  <c r="H4008" i="2"/>
  <c r="P4007" i="2"/>
  <c r="O4007" i="2"/>
  <c r="Q4007" i="2" s="1"/>
  <c r="L4007" i="2"/>
  <c r="J4007" i="2"/>
  <c r="H4007" i="2"/>
  <c r="R4007" i="2" s="1"/>
  <c r="S4007" i="2" s="1"/>
  <c r="Q4006" i="2"/>
  <c r="P4006" i="2"/>
  <c r="O4006" i="2"/>
  <c r="L4006" i="2"/>
  <c r="J4006" i="2"/>
  <c r="H4006" i="2"/>
  <c r="P4005" i="2"/>
  <c r="O4005" i="2"/>
  <c r="Q4005" i="2" s="1"/>
  <c r="L4005" i="2"/>
  <c r="J4005" i="2"/>
  <c r="H4005" i="2"/>
  <c r="Q4004" i="2"/>
  <c r="P4004" i="2"/>
  <c r="O4004" i="2"/>
  <c r="L4004" i="2"/>
  <c r="J4004" i="2"/>
  <c r="H4004" i="2"/>
  <c r="R4004" i="2" s="1"/>
  <c r="S4004" i="2" s="1"/>
  <c r="P4003" i="2"/>
  <c r="O4003" i="2"/>
  <c r="Q4003" i="2" s="1"/>
  <c r="L4003" i="2"/>
  <c r="J4003" i="2"/>
  <c r="H4003" i="2"/>
  <c r="P4002" i="2"/>
  <c r="O4002" i="2"/>
  <c r="Q4002" i="2" s="1"/>
  <c r="L4002" i="2"/>
  <c r="J4002" i="2"/>
  <c r="H4002" i="2"/>
  <c r="P4001" i="2"/>
  <c r="O4001" i="2"/>
  <c r="Q4001" i="2" s="1"/>
  <c r="L4001" i="2"/>
  <c r="J4001" i="2"/>
  <c r="H4001" i="2"/>
  <c r="R4001" i="2" s="1"/>
  <c r="S4001" i="2" s="1"/>
  <c r="P4000" i="2"/>
  <c r="O4000" i="2"/>
  <c r="Q4000" i="2" s="1"/>
  <c r="L4000" i="2"/>
  <c r="J4000" i="2"/>
  <c r="H4000" i="2"/>
  <c r="P3999" i="2"/>
  <c r="O3999" i="2"/>
  <c r="Q3999" i="2" s="1"/>
  <c r="L3999" i="2"/>
  <c r="J3999" i="2"/>
  <c r="H3999" i="2"/>
  <c r="P3998" i="2"/>
  <c r="O3998" i="2"/>
  <c r="Q3998" i="2" s="1"/>
  <c r="L3998" i="2"/>
  <c r="J3998" i="2"/>
  <c r="H3998" i="2"/>
  <c r="P3997" i="2"/>
  <c r="O3997" i="2"/>
  <c r="Q3997" i="2" s="1"/>
  <c r="L3997" i="2"/>
  <c r="J3997" i="2"/>
  <c r="H3997" i="2"/>
  <c r="P3996" i="2"/>
  <c r="O3996" i="2"/>
  <c r="Q3996" i="2" s="1"/>
  <c r="L3996" i="2"/>
  <c r="J3996" i="2"/>
  <c r="H3996" i="2"/>
  <c r="P3995" i="2"/>
  <c r="O3995" i="2"/>
  <c r="Q3995" i="2" s="1"/>
  <c r="L3995" i="2"/>
  <c r="J3995" i="2"/>
  <c r="H3995" i="2"/>
  <c r="P3994" i="2"/>
  <c r="O3994" i="2"/>
  <c r="Q3994" i="2" s="1"/>
  <c r="L3994" i="2"/>
  <c r="J3994" i="2"/>
  <c r="H3994" i="2"/>
  <c r="P3993" i="2"/>
  <c r="O3993" i="2"/>
  <c r="Q3993" i="2" s="1"/>
  <c r="L3993" i="2"/>
  <c r="J3993" i="2"/>
  <c r="H3993" i="2"/>
  <c r="P3992" i="2"/>
  <c r="O3992" i="2"/>
  <c r="Q3992" i="2" s="1"/>
  <c r="L3992" i="2"/>
  <c r="J3992" i="2"/>
  <c r="H3992" i="2"/>
  <c r="R3992" i="2" s="1"/>
  <c r="S3992" i="2" s="1"/>
  <c r="P3991" i="2"/>
  <c r="O3991" i="2"/>
  <c r="Q3991" i="2" s="1"/>
  <c r="L3991" i="2"/>
  <c r="J3991" i="2"/>
  <c r="H3991" i="2"/>
  <c r="R3991" i="2" s="1"/>
  <c r="S3991" i="2" s="1"/>
  <c r="Q3990" i="2"/>
  <c r="P3990" i="2"/>
  <c r="O3990" i="2"/>
  <c r="L3990" i="2"/>
  <c r="J3990" i="2"/>
  <c r="H3990" i="2"/>
  <c r="R3990" i="2" s="1"/>
  <c r="S3990" i="2" s="1"/>
  <c r="P3989" i="2"/>
  <c r="O3989" i="2"/>
  <c r="Q3989" i="2" s="1"/>
  <c r="L3989" i="2"/>
  <c r="J3989" i="2"/>
  <c r="H3989" i="2"/>
  <c r="R3989" i="2" s="1"/>
  <c r="S3989" i="2" s="1"/>
  <c r="P3988" i="2"/>
  <c r="O3988" i="2"/>
  <c r="Q3988" i="2" s="1"/>
  <c r="L3988" i="2"/>
  <c r="J3988" i="2"/>
  <c r="H3988" i="2"/>
  <c r="P3987" i="2"/>
  <c r="O3987" i="2"/>
  <c r="Q3987" i="2" s="1"/>
  <c r="L3987" i="2"/>
  <c r="J3987" i="2"/>
  <c r="H3987" i="2"/>
  <c r="R3987" i="2" s="1"/>
  <c r="S3987" i="2" s="1"/>
  <c r="P3986" i="2"/>
  <c r="O3986" i="2"/>
  <c r="Q3986" i="2" s="1"/>
  <c r="L3986" i="2"/>
  <c r="J3986" i="2"/>
  <c r="H3986" i="2"/>
  <c r="R3986" i="2" s="1"/>
  <c r="S3986" i="2" s="1"/>
  <c r="P3985" i="2"/>
  <c r="O3985" i="2"/>
  <c r="Q3985" i="2" s="1"/>
  <c r="L3985" i="2"/>
  <c r="J3985" i="2"/>
  <c r="H3985" i="2"/>
  <c r="P3984" i="2"/>
  <c r="O3984" i="2"/>
  <c r="Q3984" i="2" s="1"/>
  <c r="L3984" i="2"/>
  <c r="J3984" i="2"/>
  <c r="H3984" i="2"/>
  <c r="R3984" i="2" s="1"/>
  <c r="S3984" i="2" s="1"/>
  <c r="P3983" i="2"/>
  <c r="O3983" i="2"/>
  <c r="Q3983" i="2" s="1"/>
  <c r="L3983" i="2"/>
  <c r="J3983" i="2"/>
  <c r="H3983" i="2"/>
  <c r="R3983" i="2" s="1"/>
  <c r="S3983" i="2" s="1"/>
  <c r="Q3982" i="2"/>
  <c r="P3982" i="2"/>
  <c r="O3982" i="2"/>
  <c r="L3982" i="2"/>
  <c r="J3982" i="2"/>
  <c r="H3982" i="2"/>
  <c r="R3982" i="2" s="1"/>
  <c r="S3982" i="2" s="1"/>
  <c r="P3981" i="2"/>
  <c r="O3981" i="2"/>
  <c r="Q3981" i="2" s="1"/>
  <c r="L3981" i="2"/>
  <c r="J3981" i="2"/>
  <c r="H3981" i="2"/>
  <c r="R3981" i="2" s="1"/>
  <c r="S3981" i="2" s="1"/>
  <c r="P3980" i="2"/>
  <c r="O3980" i="2"/>
  <c r="Q3980" i="2" s="1"/>
  <c r="L3980" i="2"/>
  <c r="J3980" i="2"/>
  <c r="H3980" i="2"/>
  <c r="P3979" i="2"/>
  <c r="O3979" i="2"/>
  <c r="Q3979" i="2" s="1"/>
  <c r="L3979" i="2"/>
  <c r="J3979" i="2"/>
  <c r="H3979" i="2"/>
  <c r="R3979" i="2" s="1"/>
  <c r="S3979" i="2" s="1"/>
  <c r="P3978" i="2"/>
  <c r="O3978" i="2"/>
  <c r="Q3978" i="2" s="1"/>
  <c r="L3978" i="2"/>
  <c r="J3978" i="2"/>
  <c r="H3978" i="2"/>
  <c r="R3978" i="2" s="1"/>
  <c r="S3978" i="2" s="1"/>
  <c r="P3977" i="2"/>
  <c r="O3977" i="2"/>
  <c r="Q3977" i="2" s="1"/>
  <c r="L3977" i="2"/>
  <c r="J3977" i="2"/>
  <c r="H3977" i="2"/>
  <c r="P3976" i="2"/>
  <c r="O3976" i="2"/>
  <c r="Q3976" i="2" s="1"/>
  <c r="L3976" i="2"/>
  <c r="J3976" i="2"/>
  <c r="H3976" i="2"/>
  <c r="R3976" i="2" s="1"/>
  <c r="S3976" i="2" s="1"/>
  <c r="P3975" i="2"/>
  <c r="O3975" i="2"/>
  <c r="Q3975" i="2" s="1"/>
  <c r="L3975" i="2"/>
  <c r="J3975" i="2"/>
  <c r="H3975" i="2"/>
  <c r="R3975" i="2" s="1"/>
  <c r="S3975" i="2" s="1"/>
  <c r="Q3974" i="2"/>
  <c r="P3974" i="2"/>
  <c r="O3974" i="2"/>
  <c r="L3974" i="2"/>
  <c r="J3974" i="2"/>
  <c r="H3974" i="2"/>
  <c r="R3974" i="2" s="1"/>
  <c r="S3974" i="2" s="1"/>
  <c r="P3973" i="2"/>
  <c r="O3973" i="2"/>
  <c r="Q3973" i="2" s="1"/>
  <c r="L3973" i="2"/>
  <c r="J3973" i="2"/>
  <c r="H3973" i="2"/>
  <c r="P3972" i="2"/>
  <c r="O3972" i="2"/>
  <c r="Q3972" i="2" s="1"/>
  <c r="L3972" i="2"/>
  <c r="J3972" i="2"/>
  <c r="H3972" i="2"/>
  <c r="P3971" i="2"/>
  <c r="O3971" i="2"/>
  <c r="Q3971" i="2" s="1"/>
  <c r="L3971" i="2"/>
  <c r="J3971" i="2"/>
  <c r="H3971" i="2"/>
  <c r="Q3970" i="2"/>
  <c r="P3970" i="2"/>
  <c r="O3970" i="2"/>
  <c r="L3970" i="2"/>
  <c r="J3970" i="2"/>
  <c r="H3970" i="2"/>
  <c r="R3970" i="2" s="1"/>
  <c r="S3970" i="2" s="1"/>
  <c r="P3969" i="2"/>
  <c r="O3969" i="2"/>
  <c r="Q3969" i="2" s="1"/>
  <c r="L3969" i="2"/>
  <c r="J3969" i="2"/>
  <c r="H3969" i="2"/>
  <c r="R3969" i="2" s="1"/>
  <c r="S3969" i="2" s="1"/>
  <c r="P3968" i="2"/>
  <c r="O3968" i="2"/>
  <c r="Q3968" i="2" s="1"/>
  <c r="L3968" i="2"/>
  <c r="J3968" i="2"/>
  <c r="H3968" i="2"/>
  <c r="R3968" i="2" s="1"/>
  <c r="S3968" i="2" s="1"/>
  <c r="P3967" i="2"/>
  <c r="O3967" i="2"/>
  <c r="Q3967" i="2" s="1"/>
  <c r="L3967" i="2"/>
  <c r="J3967" i="2"/>
  <c r="H3967" i="2"/>
  <c r="P3966" i="2"/>
  <c r="Q3966" i="2" s="1"/>
  <c r="O3966" i="2"/>
  <c r="L3966" i="2"/>
  <c r="J3966" i="2"/>
  <c r="H3966" i="2"/>
  <c r="P3965" i="2"/>
  <c r="O3965" i="2"/>
  <c r="Q3965" i="2" s="1"/>
  <c r="L3965" i="2"/>
  <c r="J3965" i="2"/>
  <c r="H3965" i="2"/>
  <c r="R3965" i="2" s="1"/>
  <c r="S3965" i="2" s="1"/>
  <c r="P3964" i="2"/>
  <c r="O3964" i="2"/>
  <c r="Q3964" i="2" s="1"/>
  <c r="L3964" i="2"/>
  <c r="J3964" i="2"/>
  <c r="R3964" i="2" s="1"/>
  <c r="S3964" i="2" s="1"/>
  <c r="H3964" i="2"/>
  <c r="P3963" i="2"/>
  <c r="O3963" i="2"/>
  <c r="Q3963" i="2" s="1"/>
  <c r="L3963" i="2"/>
  <c r="J3963" i="2"/>
  <c r="H3963" i="2"/>
  <c r="Q3962" i="2"/>
  <c r="P3962" i="2"/>
  <c r="O3962" i="2"/>
  <c r="L3962" i="2"/>
  <c r="J3962" i="2"/>
  <c r="H3962" i="2"/>
  <c r="R3962" i="2" s="1"/>
  <c r="S3962" i="2" s="1"/>
  <c r="P3961" i="2"/>
  <c r="O3961" i="2"/>
  <c r="Q3961" i="2" s="1"/>
  <c r="L3961" i="2"/>
  <c r="J3961" i="2"/>
  <c r="H3961" i="2"/>
  <c r="P3960" i="2"/>
  <c r="O3960" i="2"/>
  <c r="Q3960" i="2" s="1"/>
  <c r="L3960" i="2"/>
  <c r="J3960" i="2"/>
  <c r="H3960" i="2"/>
  <c r="P3959" i="2"/>
  <c r="O3959" i="2"/>
  <c r="Q3959" i="2" s="1"/>
  <c r="L3959" i="2"/>
  <c r="J3959" i="2"/>
  <c r="H3959" i="2"/>
  <c r="P3958" i="2"/>
  <c r="Q3958" i="2" s="1"/>
  <c r="O3958" i="2"/>
  <c r="L3958" i="2"/>
  <c r="J3958" i="2"/>
  <c r="H3958" i="2"/>
  <c r="R3958" i="2" s="1"/>
  <c r="S3958" i="2" s="1"/>
  <c r="P3957" i="2"/>
  <c r="O3957" i="2"/>
  <c r="Q3957" i="2" s="1"/>
  <c r="L3957" i="2"/>
  <c r="J3957" i="2"/>
  <c r="H3957" i="2"/>
  <c r="R3956" i="2"/>
  <c r="S3956" i="2" s="1"/>
  <c r="Q3956" i="2"/>
  <c r="P3956" i="2"/>
  <c r="O3956" i="2"/>
  <c r="L3956" i="2"/>
  <c r="J3956" i="2"/>
  <c r="H3956" i="2"/>
  <c r="P3955" i="2"/>
  <c r="O3955" i="2"/>
  <c r="Q3955" i="2" s="1"/>
  <c r="L3955" i="2"/>
  <c r="J3955" i="2"/>
  <c r="H3955" i="2"/>
  <c r="P3954" i="2"/>
  <c r="O3954" i="2"/>
  <c r="Q3954" i="2" s="1"/>
  <c r="L3954" i="2"/>
  <c r="J3954" i="2"/>
  <c r="H3954" i="2"/>
  <c r="P3953" i="2"/>
  <c r="O3953" i="2"/>
  <c r="Q3953" i="2" s="1"/>
  <c r="L3953" i="2"/>
  <c r="J3953" i="2"/>
  <c r="H3953" i="2"/>
  <c r="Q3952" i="2"/>
  <c r="P3952" i="2"/>
  <c r="O3952" i="2"/>
  <c r="L3952" i="2"/>
  <c r="J3952" i="2"/>
  <c r="H3952" i="2"/>
  <c r="R3952" i="2" s="1"/>
  <c r="S3952" i="2" s="1"/>
  <c r="P3951" i="2"/>
  <c r="O3951" i="2"/>
  <c r="Q3951" i="2" s="1"/>
  <c r="L3951" i="2"/>
  <c r="J3951" i="2"/>
  <c r="H3951" i="2"/>
  <c r="R3951" i="2" s="1"/>
  <c r="S3951" i="2" s="1"/>
  <c r="P3950" i="2"/>
  <c r="O3950" i="2"/>
  <c r="Q3950" i="2" s="1"/>
  <c r="L3950" i="2"/>
  <c r="J3950" i="2"/>
  <c r="H3950" i="2"/>
  <c r="R3950" i="2" s="1"/>
  <c r="S3950" i="2" s="1"/>
  <c r="P3949" i="2"/>
  <c r="O3949" i="2"/>
  <c r="Q3949" i="2" s="1"/>
  <c r="L3949" i="2"/>
  <c r="J3949" i="2"/>
  <c r="H3949" i="2"/>
  <c r="Q3948" i="2"/>
  <c r="P3948" i="2"/>
  <c r="O3948" i="2"/>
  <c r="L3948" i="2"/>
  <c r="J3948" i="2"/>
  <c r="H3948" i="2"/>
  <c r="R3948" i="2" s="1"/>
  <c r="S3948" i="2" s="1"/>
  <c r="P3947" i="2"/>
  <c r="O3947" i="2"/>
  <c r="Q3947" i="2" s="1"/>
  <c r="L3947" i="2"/>
  <c r="J3947" i="2"/>
  <c r="H3947" i="2"/>
  <c r="R3947" i="2" s="1"/>
  <c r="S3947" i="2" s="1"/>
  <c r="P3946" i="2"/>
  <c r="O3946" i="2"/>
  <c r="Q3946" i="2" s="1"/>
  <c r="R3946" i="2" s="1"/>
  <c r="S3946" i="2" s="1"/>
  <c r="L3946" i="2"/>
  <c r="J3946" i="2"/>
  <c r="H3946" i="2"/>
  <c r="P3945" i="2"/>
  <c r="O3945" i="2"/>
  <c r="Q3945" i="2" s="1"/>
  <c r="L3945" i="2"/>
  <c r="J3945" i="2"/>
  <c r="H3945" i="2"/>
  <c r="P3944" i="2"/>
  <c r="O3944" i="2"/>
  <c r="Q3944" i="2" s="1"/>
  <c r="L3944" i="2"/>
  <c r="J3944" i="2"/>
  <c r="H3944" i="2"/>
  <c r="R3944" i="2" s="1"/>
  <c r="S3944" i="2" s="1"/>
  <c r="P3943" i="2"/>
  <c r="O3943" i="2"/>
  <c r="Q3943" i="2" s="1"/>
  <c r="L3943" i="2"/>
  <c r="J3943" i="2"/>
  <c r="H3943" i="2"/>
  <c r="R3943" i="2" s="1"/>
  <c r="S3943" i="2" s="1"/>
  <c r="Q3942" i="2"/>
  <c r="P3942" i="2"/>
  <c r="O3942" i="2"/>
  <c r="L3942" i="2"/>
  <c r="J3942" i="2"/>
  <c r="H3942" i="2"/>
  <c r="P3941" i="2"/>
  <c r="O3941" i="2"/>
  <c r="Q3941" i="2" s="1"/>
  <c r="L3941" i="2"/>
  <c r="J3941" i="2"/>
  <c r="H3941" i="2"/>
  <c r="P3940" i="2"/>
  <c r="O3940" i="2"/>
  <c r="Q3940" i="2" s="1"/>
  <c r="L3940" i="2"/>
  <c r="J3940" i="2"/>
  <c r="H3940" i="2"/>
  <c r="R3940" i="2" s="1"/>
  <c r="S3940" i="2" s="1"/>
  <c r="P3939" i="2"/>
  <c r="O3939" i="2"/>
  <c r="Q3939" i="2" s="1"/>
  <c r="L3939" i="2"/>
  <c r="J3939" i="2"/>
  <c r="H3939" i="2"/>
  <c r="Q3938" i="2"/>
  <c r="P3938" i="2"/>
  <c r="O3938" i="2"/>
  <c r="L3938" i="2"/>
  <c r="J3938" i="2"/>
  <c r="R3938" i="2" s="1"/>
  <c r="S3938" i="2" s="1"/>
  <c r="H3938" i="2"/>
  <c r="P3937" i="2"/>
  <c r="O3937" i="2"/>
  <c r="L3937" i="2"/>
  <c r="J3937" i="2"/>
  <c r="H3937" i="2"/>
  <c r="P3936" i="2"/>
  <c r="O3936" i="2"/>
  <c r="Q3936" i="2" s="1"/>
  <c r="L3936" i="2"/>
  <c r="J3936" i="2"/>
  <c r="H3936" i="2"/>
  <c r="P3935" i="2"/>
  <c r="O3935" i="2"/>
  <c r="Q3935" i="2" s="1"/>
  <c r="L3935" i="2"/>
  <c r="J3935" i="2"/>
  <c r="H3935" i="2"/>
  <c r="P3934" i="2"/>
  <c r="Q3934" i="2" s="1"/>
  <c r="O3934" i="2"/>
  <c r="L3934" i="2"/>
  <c r="J3934" i="2"/>
  <c r="H3934" i="2"/>
  <c r="R3934" i="2" s="1"/>
  <c r="S3934" i="2" s="1"/>
  <c r="P3933" i="2"/>
  <c r="O3933" i="2"/>
  <c r="L3933" i="2"/>
  <c r="J3933" i="2"/>
  <c r="H3933" i="2"/>
  <c r="P3932" i="2"/>
  <c r="O3932" i="2"/>
  <c r="Q3932" i="2" s="1"/>
  <c r="L3932" i="2"/>
  <c r="J3932" i="2"/>
  <c r="R3932" i="2" s="1"/>
  <c r="S3932" i="2" s="1"/>
  <c r="H3932" i="2"/>
  <c r="P3931" i="2"/>
  <c r="O3931" i="2"/>
  <c r="Q3931" i="2" s="1"/>
  <c r="L3931" i="2"/>
  <c r="J3931" i="2"/>
  <c r="H3931" i="2"/>
  <c r="Q3930" i="2"/>
  <c r="P3930" i="2"/>
  <c r="O3930" i="2"/>
  <c r="L3930" i="2"/>
  <c r="J3930" i="2"/>
  <c r="H3930" i="2"/>
  <c r="P3929" i="2"/>
  <c r="O3929" i="2"/>
  <c r="Q3929" i="2" s="1"/>
  <c r="L3929" i="2"/>
  <c r="J3929" i="2"/>
  <c r="H3929" i="2"/>
  <c r="P3928" i="2"/>
  <c r="O3928" i="2"/>
  <c r="Q3928" i="2" s="1"/>
  <c r="L3928" i="2"/>
  <c r="J3928" i="2"/>
  <c r="H3928" i="2"/>
  <c r="R3928" i="2" s="1"/>
  <c r="S3928" i="2" s="1"/>
  <c r="P3927" i="2"/>
  <c r="O3927" i="2"/>
  <c r="L3927" i="2"/>
  <c r="J3927" i="2"/>
  <c r="H3927" i="2"/>
  <c r="P3926" i="2"/>
  <c r="Q3926" i="2" s="1"/>
  <c r="O3926" i="2"/>
  <c r="L3926" i="2"/>
  <c r="J3926" i="2"/>
  <c r="H3926" i="2"/>
  <c r="R3926" i="2" s="1"/>
  <c r="S3926" i="2" s="1"/>
  <c r="P3925" i="2"/>
  <c r="O3925" i="2"/>
  <c r="Q3925" i="2" s="1"/>
  <c r="L3925" i="2"/>
  <c r="J3925" i="2"/>
  <c r="H3925" i="2"/>
  <c r="Q3924" i="2"/>
  <c r="R3924" i="2" s="1"/>
  <c r="S3924" i="2" s="1"/>
  <c r="P3924" i="2"/>
  <c r="O3924" i="2"/>
  <c r="L3924" i="2"/>
  <c r="J3924" i="2"/>
  <c r="H3924" i="2"/>
  <c r="P3923" i="2"/>
  <c r="O3923" i="2"/>
  <c r="Q3923" i="2" s="1"/>
  <c r="L3923" i="2"/>
  <c r="J3923" i="2"/>
  <c r="H3923" i="2"/>
  <c r="P3922" i="2"/>
  <c r="O3922" i="2"/>
  <c r="Q3922" i="2" s="1"/>
  <c r="L3922" i="2"/>
  <c r="J3922" i="2"/>
  <c r="H3922" i="2"/>
  <c r="R3922" i="2" s="1"/>
  <c r="S3922" i="2" s="1"/>
  <c r="P3921" i="2"/>
  <c r="O3921" i="2"/>
  <c r="Q3921" i="2" s="1"/>
  <c r="L3921" i="2"/>
  <c r="J3921" i="2"/>
  <c r="H3921" i="2"/>
  <c r="Q3920" i="2"/>
  <c r="P3920" i="2"/>
  <c r="O3920" i="2"/>
  <c r="L3920" i="2"/>
  <c r="J3920" i="2"/>
  <c r="H3920" i="2"/>
  <c r="R3920" i="2" s="1"/>
  <c r="S3920" i="2" s="1"/>
  <c r="P3919" i="2"/>
  <c r="O3919" i="2"/>
  <c r="L3919" i="2"/>
  <c r="J3919" i="2"/>
  <c r="H3919" i="2"/>
  <c r="P3918" i="2"/>
  <c r="O3918" i="2"/>
  <c r="Q3918" i="2" s="1"/>
  <c r="L3918" i="2"/>
  <c r="J3918" i="2"/>
  <c r="H3918" i="2"/>
  <c r="P3917" i="2"/>
  <c r="O3917" i="2"/>
  <c r="Q3917" i="2" s="1"/>
  <c r="L3917" i="2"/>
  <c r="J3917" i="2"/>
  <c r="H3917" i="2"/>
  <c r="Q3916" i="2"/>
  <c r="P3916" i="2"/>
  <c r="O3916" i="2"/>
  <c r="L3916" i="2"/>
  <c r="J3916" i="2"/>
  <c r="H3916" i="2"/>
  <c r="R3916" i="2" s="1"/>
  <c r="S3916" i="2" s="1"/>
  <c r="P3915" i="2"/>
  <c r="O3915" i="2"/>
  <c r="L3915" i="2"/>
  <c r="J3915" i="2"/>
  <c r="H3915" i="2"/>
  <c r="P3914" i="2"/>
  <c r="O3914" i="2"/>
  <c r="Q3914" i="2" s="1"/>
  <c r="R3914" i="2" s="1"/>
  <c r="S3914" i="2" s="1"/>
  <c r="L3914" i="2"/>
  <c r="J3914" i="2"/>
  <c r="H3914" i="2"/>
  <c r="P3913" i="2"/>
  <c r="O3913" i="2"/>
  <c r="Q3913" i="2" s="1"/>
  <c r="L3913" i="2"/>
  <c r="J3913" i="2"/>
  <c r="H3913" i="2"/>
  <c r="P3912" i="2"/>
  <c r="O3912" i="2"/>
  <c r="Q3912" i="2" s="1"/>
  <c r="L3912" i="2"/>
  <c r="J3912" i="2"/>
  <c r="H3912" i="2"/>
  <c r="P3911" i="2"/>
  <c r="O3911" i="2"/>
  <c r="L3911" i="2"/>
  <c r="J3911" i="2"/>
  <c r="H3911" i="2"/>
  <c r="S3910" i="2"/>
  <c r="R3910" i="2"/>
  <c r="Q3910" i="2"/>
  <c r="P3910" i="2"/>
  <c r="O3910" i="2"/>
  <c r="L3910" i="2"/>
  <c r="J3910" i="2"/>
  <c r="H3910" i="2"/>
  <c r="P3909" i="2"/>
  <c r="O3909" i="2"/>
  <c r="Q3909" i="2" s="1"/>
  <c r="L3909" i="2"/>
  <c r="J3909" i="2"/>
  <c r="H3909" i="2"/>
  <c r="P3908" i="2"/>
  <c r="O3908" i="2"/>
  <c r="Q3908" i="2" s="1"/>
  <c r="L3908" i="2"/>
  <c r="J3908" i="2"/>
  <c r="H3908" i="2"/>
  <c r="R3908" i="2" s="1"/>
  <c r="S3908" i="2" s="1"/>
  <c r="P3907" i="2"/>
  <c r="O3907" i="2"/>
  <c r="L3907" i="2"/>
  <c r="J3907" i="2"/>
  <c r="H3907" i="2"/>
  <c r="Q3906" i="2"/>
  <c r="P3906" i="2"/>
  <c r="O3906" i="2"/>
  <c r="L3906" i="2"/>
  <c r="J3906" i="2"/>
  <c r="H3906" i="2"/>
  <c r="R3906" i="2" s="1"/>
  <c r="S3906" i="2" s="1"/>
  <c r="P3905" i="2"/>
  <c r="O3905" i="2"/>
  <c r="L3905" i="2"/>
  <c r="J3905" i="2"/>
  <c r="H3905" i="2"/>
  <c r="P3904" i="2"/>
  <c r="O3904" i="2"/>
  <c r="Q3904" i="2" s="1"/>
  <c r="L3904" i="2"/>
  <c r="J3904" i="2"/>
  <c r="H3904" i="2"/>
  <c r="P3903" i="2"/>
  <c r="O3903" i="2"/>
  <c r="Q3903" i="2" s="1"/>
  <c r="L3903" i="2"/>
  <c r="J3903" i="2"/>
  <c r="H3903" i="2"/>
  <c r="Q3902" i="2"/>
  <c r="R3902" i="2" s="1"/>
  <c r="S3902" i="2" s="1"/>
  <c r="P3902" i="2"/>
  <c r="O3902" i="2"/>
  <c r="L3902" i="2"/>
  <c r="J3902" i="2"/>
  <c r="H3902" i="2"/>
  <c r="P3901" i="2"/>
  <c r="O3901" i="2"/>
  <c r="L3901" i="2"/>
  <c r="J3901" i="2"/>
  <c r="H3901" i="2"/>
  <c r="P3900" i="2"/>
  <c r="O3900" i="2"/>
  <c r="Q3900" i="2" s="1"/>
  <c r="L3900" i="2"/>
  <c r="J3900" i="2"/>
  <c r="R3900" i="2" s="1"/>
  <c r="S3900" i="2" s="1"/>
  <c r="H3900" i="2"/>
  <c r="P3899" i="2"/>
  <c r="O3899" i="2"/>
  <c r="Q3899" i="2" s="1"/>
  <c r="L3899" i="2"/>
  <c r="J3899" i="2"/>
  <c r="H3899" i="2"/>
  <c r="P3898" i="2"/>
  <c r="O3898" i="2"/>
  <c r="Q3898" i="2" s="1"/>
  <c r="L3898" i="2"/>
  <c r="J3898" i="2"/>
  <c r="H3898" i="2"/>
  <c r="R3898" i="2" s="1"/>
  <c r="S3898" i="2" s="1"/>
  <c r="P3897" i="2"/>
  <c r="O3897" i="2"/>
  <c r="Q3897" i="2" s="1"/>
  <c r="L3897" i="2"/>
  <c r="J3897" i="2"/>
  <c r="H3897" i="2"/>
  <c r="P3896" i="2"/>
  <c r="O3896" i="2"/>
  <c r="Q3896" i="2" s="1"/>
  <c r="L3896" i="2"/>
  <c r="J3896" i="2"/>
  <c r="H3896" i="2"/>
  <c r="P3895" i="2"/>
  <c r="O3895" i="2"/>
  <c r="L3895" i="2"/>
  <c r="J3895" i="2"/>
  <c r="H3895" i="2"/>
  <c r="P3894" i="2"/>
  <c r="Q3894" i="2" s="1"/>
  <c r="O3894" i="2"/>
  <c r="L3894" i="2"/>
  <c r="J3894" i="2"/>
  <c r="H3894" i="2"/>
  <c r="R3894" i="2" s="1"/>
  <c r="S3894" i="2" s="1"/>
  <c r="P3893" i="2"/>
  <c r="O3893" i="2"/>
  <c r="L3893" i="2"/>
  <c r="J3893" i="2"/>
  <c r="H3893" i="2"/>
  <c r="Q3892" i="2"/>
  <c r="P3892" i="2"/>
  <c r="O3892" i="2"/>
  <c r="L3892" i="2"/>
  <c r="J3892" i="2"/>
  <c r="R3892" i="2" s="1"/>
  <c r="S3892" i="2" s="1"/>
  <c r="H3892" i="2"/>
  <c r="P3891" i="2"/>
  <c r="Q3891" i="2" s="1"/>
  <c r="O3891" i="2"/>
  <c r="L3891" i="2"/>
  <c r="J3891" i="2"/>
  <c r="H3891" i="2"/>
  <c r="P3890" i="2"/>
  <c r="O3890" i="2"/>
  <c r="L3890" i="2"/>
  <c r="J3890" i="2"/>
  <c r="H3890" i="2"/>
  <c r="P3889" i="2"/>
  <c r="Q3889" i="2" s="1"/>
  <c r="O3889" i="2"/>
  <c r="L3889" i="2"/>
  <c r="J3889" i="2"/>
  <c r="H3889" i="2"/>
  <c r="P3888" i="2"/>
  <c r="Q3888" i="2" s="1"/>
  <c r="R3888" i="2" s="1"/>
  <c r="S3888" i="2" s="1"/>
  <c r="O3888" i="2"/>
  <c r="L3888" i="2"/>
  <c r="J3888" i="2"/>
  <c r="H3888" i="2"/>
  <c r="P3887" i="2"/>
  <c r="Q3887" i="2" s="1"/>
  <c r="O3887" i="2"/>
  <c r="L3887" i="2"/>
  <c r="J3887" i="2"/>
  <c r="H3887" i="2"/>
  <c r="R3887" i="2" s="1"/>
  <c r="S3887" i="2" s="1"/>
  <c r="P3886" i="2"/>
  <c r="O3886" i="2"/>
  <c r="L3886" i="2"/>
  <c r="J3886" i="2"/>
  <c r="H3886" i="2"/>
  <c r="P3885" i="2"/>
  <c r="Q3885" i="2" s="1"/>
  <c r="O3885" i="2"/>
  <c r="L3885" i="2"/>
  <c r="J3885" i="2"/>
  <c r="H3885" i="2"/>
  <c r="Q3884" i="2"/>
  <c r="P3884" i="2"/>
  <c r="O3884" i="2"/>
  <c r="L3884" i="2"/>
  <c r="J3884" i="2"/>
  <c r="H3884" i="2"/>
  <c r="R3884" i="2" s="1"/>
  <c r="S3884" i="2" s="1"/>
  <c r="P3883" i="2"/>
  <c r="Q3883" i="2" s="1"/>
  <c r="O3883" i="2"/>
  <c r="L3883" i="2"/>
  <c r="J3883" i="2"/>
  <c r="H3883" i="2"/>
  <c r="R3883" i="2" s="1"/>
  <c r="S3883" i="2" s="1"/>
  <c r="P3882" i="2"/>
  <c r="O3882" i="2"/>
  <c r="Q3882" i="2" s="1"/>
  <c r="R3882" i="2" s="1"/>
  <c r="S3882" i="2" s="1"/>
  <c r="L3882" i="2"/>
  <c r="J3882" i="2"/>
  <c r="H3882" i="2"/>
  <c r="P3881" i="2"/>
  <c r="Q3881" i="2" s="1"/>
  <c r="O3881" i="2"/>
  <c r="L3881" i="2"/>
  <c r="J3881" i="2"/>
  <c r="H3881" i="2"/>
  <c r="P3880" i="2"/>
  <c r="O3880" i="2"/>
  <c r="Q3880" i="2" s="1"/>
  <c r="L3880" i="2"/>
  <c r="J3880" i="2"/>
  <c r="H3880" i="2"/>
  <c r="Q3879" i="2"/>
  <c r="P3879" i="2"/>
  <c r="O3879" i="2"/>
  <c r="L3879" i="2"/>
  <c r="J3879" i="2"/>
  <c r="H3879" i="2"/>
  <c r="R3879" i="2" s="1"/>
  <c r="S3879" i="2" s="1"/>
  <c r="P3878" i="2"/>
  <c r="O3878" i="2"/>
  <c r="Q3878" i="2" s="1"/>
  <c r="L3878" i="2"/>
  <c r="J3878" i="2"/>
  <c r="R3878" i="2" s="1"/>
  <c r="S3878" i="2" s="1"/>
  <c r="H3878" i="2"/>
  <c r="P3877" i="2"/>
  <c r="Q3877" i="2" s="1"/>
  <c r="O3877" i="2"/>
  <c r="L3877" i="2"/>
  <c r="J3877" i="2"/>
  <c r="H3877" i="2"/>
  <c r="Q3876" i="2"/>
  <c r="P3876" i="2"/>
  <c r="O3876" i="2"/>
  <c r="L3876" i="2"/>
  <c r="J3876" i="2"/>
  <c r="H3876" i="2"/>
  <c r="R3876" i="2" s="1"/>
  <c r="S3876" i="2" s="1"/>
  <c r="P3875" i="2"/>
  <c r="Q3875" i="2" s="1"/>
  <c r="R3875" i="2" s="1"/>
  <c r="S3875" i="2" s="1"/>
  <c r="O3875" i="2"/>
  <c r="L3875" i="2"/>
  <c r="J3875" i="2"/>
  <c r="H3875" i="2"/>
  <c r="Q3874" i="2"/>
  <c r="P3874" i="2"/>
  <c r="O3874" i="2"/>
  <c r="L3874" i="2"/>
  <c r="J3874" i="2"/>
  <c r="H3874" i="2"/>
  <c r="R3874" i="2" s="1"/>
  <c r="S3874" i="2" s="1"/>
  <c r="P3873" i="2"/>
  <c r="Q3873" i="2" s="1"/>
  <c r="O3873" i="2"/>
  <c r="L3873" i="2"/>
  <c r="R3873" i="2" s="1"/>
  <c r="S3873" i="2" s="1"/>
  <c r="J3873" i="2"/>
  <c r="H3873" i="2"/>
  <c r="R3872" i="2"/>
  <c r="S3872" i="2" s="1"/>
  <c r="P3872" i="2"/>
  <c r="O3872" i="2"/>
  <c r="Q3872" i="2" s="1"/>
  <c r="L3872" i="2"/>
  <c r="J3872" i="2"/>
  <c r="H3872" i="2"/>
  <c r="Q3871" i="2"/>
  <c r="P3871" i="2"/>
  <c r="O3871" i="2"/>
  <c r="L3871" i="2"/>
  <c r="J3871" i="2"/>
  <c r="R3871" i="2" s="1"/>
  <c r="S3871" i="2" s="1"/>
  <c r="H3871" i="2"/>
  <c r="P3870" i="2"/>
  <c r="O3870" i="2"/>
  <c r="Q3870" i="2" s="1"/>
  <c r="L3870" i="2"/>
  <c r="J3870" i="2"/>
  <c r="H3870" i="2"/>
  <c r="P3869" i="2"/>
  <c r="Q3869" i="2" s="1"/>
  <c r="O3869" i="2"/>
  <c r="L3869" i="2"/>
  <c r="J3869" i="2"/>
  <c r="H3869" i="2"/>
  <c r="R3869" i="2" s="1"/>
  <c r="S3869" i="2" s="1"/>
  <c r="P3868" i="2"/>
  <c r="O3868" i="2"/>
  <c r="Q3868" i="2" s="1"/>
  <c r="L3868" i="2"/>
  <c r="J3868" i="2"/>
  <c r="H3868" i="2"/>
  <c r="R3868" i="2" s="1"/>
  <c r="S3868" i="2" s="1"/>
  <c r="Q3867" i="2"/>
  <c r="P3867" i="2"/>
  <c r="O3867" i="2"/>
  <c r="L3867" i="2"/>
  <c r="J3867" i="2"/>
  <c r="H3867" i="2"/>
  <c r="P3866" i="2"/>
  <c r="O3866" i="2"/>
  <c r="Q3866" i="2" s="1"/>
  <c r="L3866" i="2"/>
  <c r="J3866" i="2"/>
  <c r="H3866" i="2"/>
  <c r="P3865" i="2"/>
  <c r="O3865" i="2"/>
  <c r="Q3865" i="2" s="1"/>
  <c r="L3865" i="2"/>
  <c r="J3865" i="2"/>
  <c r="H3865" i="2"/>
  <c r="R3865" i="2" s="1"/>
  <c r="S3865" i="2" s="1"/>
  <c r="Q3864" i="2"/>
  <c r="P3864" i="2"/>
  <c r="O3864" i="2"/>
  <c r="L3864" i="2"/>
  <c r="J3864" i="2"/>
  <c r="H3864" i="2"/>
  <c r="R3864" i="2" s="1"/>
  <c r="S3864" i="2" s="1"/>
  <c r="P3863" i="2"/>
  <c r="O3863" i="2"/>
  <c r="Q3863" i="2" s="1"/>
  <c r="L3863" i="2"/>
  <c r="J3863" i="2"/>
  <c r="R3863" i="2" s="1"/>
  <c r="S3863" i="2" s="1"/>
  <c r="H3863" i="2"/>
  <c r="R3862" i="2"/>
  <c r="S3862" i="2" s="1"/>
  <c r="Q3862" i="2"/>
  <c r="P3862" i="2"/>
  <c r="O3862" i="2"/>
  <c r="L3862" i="2"/>
  <c r="J3862" i="2"/>
  <c r="H3862" i="2"/>
  <c r="P3861" i="2"/>
  <c r="O3861" i="2"/>
  <c r="Q3861" i="2" s="1"/>
  <c r="L3861" i="2"/>
  <c r="J3861" i="2"/>
  <c r="R3861" i="2" s="1"/>
  <c r="S3861" i="2" s="1"/>
  <c r="H3861" i="2"/>
  <c r="Q3860" i="2"/>
  <c r="R3860" i="2" s="1"/>
  <c r="S3860" i="2" s="1"/>
  <c r="P3860" i="2"/>
  <c r="O3860" i="2"/>
  <c r="L3860" i="2"/>
  <c r="J3860" i="2"/>
  <c r="H3860" i="2"/>
  <c r="P3859" i="2"/>
  <c r="O3859" i="2"/>
  <c r="Q3859" i="2" s="1"/>
  <c r="L3859" i="2"/>
  <c r="R3859" i="2" s="1"/>
  <c r="S3859" i="2" s="1"/>
  <c r="J3859" i="2"/>
  <c r="H3859" i="2"/>
  <c r="Q3858" i="2"/>
  <c r="R3858" i="2" s="1"/>
  <c r="S3858" i="2" s="1"/>
  <c r="P3858" i="2"/>
  <c r="O3858" i="2"/>
  <c r="L3858" i="2"/>
  <c r="J3858" i="2"/>
  <c r="H3858" i="2"/>
  <c r="P3857" i="2"/>
  <c r="O3857" i="2"/>
  <c r="Q3857" i="2" s="1"/>
  <c r="L3857" i="2"/>
  <c r="J3857" i="2"/>
  <c r="R3857" i="2" s="1"/>
  <c r="S3857" i="2" s="1"/>
  <c r="H3857" i="2"/>
  <c r="R3856" i="2"/>
  <c r="S3856" i="2" s="1"/>
  <c r="Q3856" i="2"/>
  <c r="P3856" i="2"/>
  <c r="O3856" i="2"/>
  <c r="L3856" i="2"/>
  <c r="J3856" i="2"/>
  <c r="H3856" i="2"/>
  <c r="P3855" i="2"/>
  <c r="O3855" i="2"/>
  <c r="Q3855" i="2" s="1"/>
  <c r="L3855" i="2"/>
  <c r="J3855" i="2"/>
  <c r="R3855" i="2" s="1"/>
  <c r="S3855" i="2" s="1"/>
  <c r="H3855" i="2"/>
  <c r="Q3854" i="2"/>
  <c r="R3854" i="2" s="1"/>
  <c r="S3854" i="2" s="1"/>
  <c r="P3854" i="2"/>
  <c r="O3854" i="2"/>
  <c r="L3854" i="2"/>
  <c r="J3854" i="2"/>
  <c r="H3854" i="2"/>
  <c r="P3853" i="2"/>
  <c r="O3853" i="2"/>
  <c r="Q3853" i="2" s="1"/>
  <c r="L3853" i="2"/>
  <c r="J3853" i="2"/>
  <c r="R3853" i="2" s="1"/>
  <c r="S3853" i="2" s="1"/>
  <c r="H3853" i="2"/>
  <c r="Q3852" i="2"/>
  <c r="P3852" i="2"/>
  <c r="O3852" i="2"/>
  <c r="L3852" i="2"/>
  <c r="J3852" i="2"/>
  <c r="H3852" i="2"/>
  <c r="R3851" i="2"/>
  <c r="S3851" i="2" s="1"/>
  <c r="P3851" i="2"/>
  <c r="O3851" i="2"/>
  <c r="Q3851" i="2" s="1"/>
  <c r="L3851" i="2"/>
  <c r="J3851" i="2"/>
  <c r="H3851" i="2"/>
  <c r="Q3850" i="2"/>
  <c r="P3850" i="2"/>
  <c r="O3850" i="2"/>
  <c r="L3850" i="2"/>
  <c r="J3850" i="2"/>
  <c r="H3850" i="2"/>
  <c r="S3849" i="2"/>
  <c r="R3849" i="2"/>
  <c r="P3849" i="2"/>
  <c r="O3849" i="2"/>
  <c r="Q3849" i="2" s="1"/>
  <c r="L3849" i="2"/>
  <c r="J3849" i="2"/>
  <c r="H3849" i="2"/>
  <c r="Q3848" i="2"/>
  <c r="P3848" i="2"/>
  <c r="O3848" i="2"/>
  <c r="L3848" i="2"/>
  <c r="J3848" i="2"/>
  <c r="H3848" i="2"/>
  <c r="R3848" i="2" s="1"/>
  <c r="S3848" i="2" s="1"/>
  <c r="S3847" i="2"/>
  <c r="P3847" i="2"/>
  <c r="O3847" i="2"/>
  <c r="Q3847" i="2" s="1"/>
  <c r="R3847" i="2" s="1"/>
  <c r="L3847" i="2"/>
  <c r="J3847" i="2"/>
  <c r="H3847" i="2"/>
  <c r="Q3846" i="2"/>
  <c r="P3846" i="2"/>
  <c r="O3846" i="2"/>
  <c r="L3846" i="2"/>
  <c r="J3846" i="2"/>
  <c r="H3846" i="2"/>
  <c r="R3846" i="2" s="1"/>
  <c r="S3846" i="2" s="1"/>
  <c r="R3845" i="2"/>
  <c r="S3845" i="2" s="1"/>
  <c r="P3845" i="2"/>
  <c r="O3845" i="2"/>
  <c r="Q3845" i="2" s="1"/>
  <c r="L3845" i="2"/>
  <c r="J3845" i="2"/>
  <c r="H3845" i="2"/>
  <c r="Q3844" i="2"/>
  <c r="P3844" i="2"/>
  <c r="O3844" i="2"/>
  <c r="L3844" i="2"/>
  <c r="J3844" i="2"/>
  <c r="H3844" i="2"/>
  <c r="R3844" i="2" s="1"/>
  <c r="S3844" i="2" s="1"/>
  <c r="R3843" i="2"/>
  <c r="S3843" i="2" s="1"/>
  <c r="P3843" i="2"/>
  <c r="O3843" i="2"/>
  <c r="Q3843" i="2" s="1"/>
  <c r="L3843" i="2"/>
  <c r="J3843" i="2"/>
  <c r="H3843" i="2"/>
  <c r="Q3842" i="2"/>
  <c r="P3842" i="2"/>
  <c r="O3842" i="2"/>
  <c r="L3842" i="2"/>
  <c r="J3842" i="2"/>
  <c r="H3842" i="2"/>
  <c r="R3842" i="2" s="1"/>
  <c r="S3842" i="2" s="1"/>
  <c r="P3841" i="2"/>
  <c r="O3841" i="2"/>
  <c r="Q3841" i="2" s="1"/>
  <c r="R3841" i="2" s="1"/>
  <c r="S3841" i="2" s="1"/>
  <c r="L3841" i="2"/>
  <c r="J3841" i="2"/>
  <c r="H3841" i="2"/>
  <c r="Q3840" i="2"/>
  <c r="P3840" i="2"/>
  <c r="O3840" i="2"/>
  <c r="L3840" i="2"/>
  <c r="J3840" i="2"/>
  <c r="H3840" i="2"/>
  <c r="R3840" i="2" s="1"/>
  <c r="S3840" i="2" s="1"/>
  <c r="P3839" i="2"/>
  <c r="O3839" i="2"/>
  <c r="Q3839" i="2" s="1"/>
  <c r="L3839" i="2"/>
  <c r="J3839" i="2"/>
  <c r="H3839" i="2"/>
  <c r="Q3838" i="2"/>
  <c r="P3838" i="2"/>
  <c r="O3838" i="2"/>
  <c r="L3838" i="2"/>
  <c r="J3838" i="2"/>
  <c r="H3838" i="2"/>
  <c r="R3838" i="2" s="1"/>
  <c r="S3838" i="2" s="1"/>
  <c r="P3837" i="2"/>
  <c r="O3837" i="2"/>
  <c r="Q3837" i="2" s="1"/>
  <c r="L3837" i="2"/>
  <c r="J3837" i="2"/>
  <c r="H3837" i="2"/>
  <c r="Q3836" i="2"/>
  <c r="P3836" i="2"/>
  <c r="O3836" i="2"/>
  <c r="L3836" i="2"/>
  <c r="J3836" i="2"/>
  <c r="H3836" i="2"/>
  <c r="R3836" i="2" s="1"/>
  <c r="S3836" i="2" s="1"/>
  <c r="P3835" i="2"/>
  <c r="O3835" i="2"/>
  <c r="Q3835" i="2" s="1"/>
  <c r="L3835" i="2"/>
  <c r="J3835" i="2"/>
  <c r="R3835" i="2" s="1"/>
  <c r="S3835" i="2" s="1"/>
  <c r="H3835" i="2"/>
  <c r="Q3834" i="2"/>
  <c r="P3834" i="2"/>
  <c r="O3834" i="2"/>
  <c r="L3834" i="2"/>
  <c r="J3834" i="2"/>
  <c r="H3834" i="2"/>
  <c r="R3834" i="2" s="1"/>
  <c r="S3834" i="2" s="1"/>
  <c r="P3833" i="2"/>
  <c r="O3833" i="2"/>
  <c r="Q3833" i="2" s="1"/>
  <c r="L3833" i="2"/>
  <c r="R3833" i="2" s="1"/>
  <c r="S3833" i="2" s="1"/>
  <c r="J3833" i="2"/>
  <c r="H3833" i="2"/>
  <c r="Q3832" i="2"/>
  <c r="P3832" i="2"/>
  <c r="O3832" i="2"/>
  <c r="L3832" i="2"/>
  <c r="J3832" i="2"/>
  <c r="H3832" i="2"/>
  <c r="R3832" i="2" s="1"/>
  <c r="S3832" i="2" s="1"/>
  <c r="P3831" i="2"/>
  <c r="O3831" i="2"/>
  <c r="Q3831" i="2" s="1"/>
  <c r="L3831" i="2"/>
  <c r="J3831" i="2"/>
  <c r="R3831" i="2" s="1"/>
  <c r="S3831" i="2" s="1"/>
  <c r="H3831" i="2"/>
  <c r="S3830" i="2"/>
  <c r="R3830" i="2"/>
  <c r="Q3830" i="2"/>
  <c r="P3830" i="2"/>
  <c r="O3830" i="2"/>
  <c r="L3830" i="2"/>
  <c r="J3830" i="2"/>
  <c r="H3830" i="2"/>
  <c r="P3829" i="2"/>
  <c r="O3829" i="2"/>
  <c r="Q3829" i="2" s="1"/>
  <c r="L3829" i="2"/>
  <c r="J3829" i="2"/>
  <c r="R3829" i="2" s="1"/>
  <c r="S3829" i="2" s="1"/>
  <c r="H3829" i="2"/>
  <c r="Q3828" i="2"/>
  <c r="R3828" i="2" s="1"/>
  <c r="S3828" i="2" s="1"/>
  <c r="P3828" i="2"/>
  <c r="O3828" i="2"/>
  <c r="L3828" i="2"/>
  <c r="J3828" i="2"/>
  <c r="H3828" i="2"/>
  <c r="P3827" i="2"/>
  <c r="O3827" i="2"/>
  <c r="Q3827" i="2" s="1"/>
  <c r="L3827" i="2"/>
  <c r="R3827" i="2" s="1"/>
  <c r="S3827" i="2" s="1"/>
  <c r="J3827" i="2"/>
  <c r="H3827" i="2"/>
  <c r="Q3826" i="2"/>
  <c r="R3826" i="2" s="1"/>
  <c r="S3826" i="2" s="1"/>
  <c r="P3826" i="2"/>
  <c r="O3826" i="2"/>
  <c r="L3826" i="2"/>
  <c r="J3826" i="2"/>
  <c r="H3826" i="2"/>
  <c r="P3825" i="2"/>
  <c r="O3825" i="2"/>
  <c r="Q3825" i="2" s="1"/>
  <c r="L3825" i="2"/>
  <c r="J3825" i="2"/>
  <c r="R3825" i="2" s="1"/>
  <c r="S3825" i="2" s="1"/>
  <c r="H3825" i="2"/>
  <c r="R3824" i="2"/>
  <c r="S3824" i="2" s="1"/>
  <c r="Q3824" i="2"/>
  <c r="P3824" i="2"/>
  <c r="O3824" i="2"/>
  <c r="L3824" i="2"/>
  <c r="J3824" i="2"/>
  <c r="H3824" i="2"/>
  <c r="P3823" i="2"/>
  <c r="O3823" i="2"/>
  <c r="Q3823" i="2" s="1"/>
  <c r="L3823" i="2"/>
  <c r="J3823" i="2"/>
  <c r="R3823" i="2" s="1"/>
  <c r="S3823" i="2" s="1"/>
  <c r="H3823" i="2"/>
  <c r="Q3822" i="2"/>
  <c r="R3822" i="2" s="1"/>
  <c r="S3822" i="2" s="1"/>
  <c r="P3822" i="2"/>
  <c r="O3822" i="2"/>
  <c r="L3822" i="2"/>
  <c r="J3822" i="2"/>
  <c r="H3822" i="2"/>
  <c r="P3821" i="2"/>
  <c r="O3821" i="2"/>
  <c r="Q3821" i="2" s="1"/>
  <c r="L3821" i="2"/>
  <c r="J3821" i="2"/>
  <c r="H3821" i="2"/>
  <c r="R3821" i="2" s="1"/>
  <c r="S3821" i="2" s="1"/>
  <c r="Q3820" i="2"/>
  <c r="P3820" i="2"/>
  <c r="O3820" i="2"/>
  <c r="L3820" i="2"/>
  <c r="J3820" i="2"/>
  <c r="H3820" i="2"/>
  <c r="R3820" i="2" s="1"/>
  <c r="S3820" i="2" s="1"/>
  <c r="R3819" i="2"/>
  <c r="S3819" i="2" s="1"/>
  <c r="P3819" i="2"/>
  <c r="O3819" i="2"/>
  <c r="Q3819" i="2" s="1"/>
  <c r="L3819" i="2"/>
  <c r="J3819" i="2"/>
  <c r="H3819" i="2"/>
  <c r="Q3818" i="2"/>
  <c r="P3818" i="2"/>
  <c r="O3818" i="2"/>
  <c r="L3818" i="2"/>
  <c r="J3818" i="2"/>
  <c r="H3818" i="2"/>
  <c r="P3817" i="2"/>
  <c r="O3817" i="2"/>
  <c r="Q3817" i="2" s="1"/>
  <c r="L3817" i="2"/>
  <c r="J3817" i="2"/>
  <c r="H3817" i="2"/>
  <c r="R3817" i="2" s="1"/>
  <c r="S3817" i="2" s="1"/>
  <c r="Q3816" i="2"/>
  <c r="P3816" i="2"/>
  <c r="O3816" i="2"/>
  <c r="L3816" i="2"/>
  <c r="J3816" i="2"/>
  <c r="H3816" i="2"/>
  <c r="R3816" i="2" s="1"/>
  <c r="S3816" i="2" s="1"/>
  <c r="S3815" i="2"/>
  <c r="P3815" i="2"/>
  <c r="O3815" i="2"/>
  <c r="Q3815" i="2" s="1"/>
  <c r="R3815" i="2" s="1"/>
  <c r="L3815" i="2"/>
  <c r="J3815" i="2"/>
  <c r="H3815" i="2"/>
  <c r="Q3814" i="2"/>
  <c r="P3814" i="2"/>
  <c r="O3814" i="2"/>
  <c r="L3814" i="2"/>
  <c r="J3814" i="2"/>
  <c r="H3814" i="2"/>
  <c r="R3814" i="2" s="1"/>
  <c r="S3814" i="2" s="1"/>
  <c r="S3813" i="2"/>
  <c r="R3813" i="2"/>
  <c r="P3813" i="2"/>
  <c r="O3813" i="2"/>
  <c r="Q3813" i="2" s="1"/>
  <c r="L3813" i="2"/>
  <c r="J3813" i="2"/>
  <c r="H3813" i="2"/>
  <c r="Q3812" i="2"/>
  <c r="P3812" i="2"/>
  <c r="O3812" i="2"/>
  <c r="L3812" i="2"/>
  <c r="J3812" i="2"/>
  <c r="H3812" i="2"/>
  <c r="R3812" i="2" s="1"/>
  <c r="S3812" i="2" s="1"/>
  <c r="R3811" i="2"/>
  <c r="S3811" i="2" s="1"/>
  <c r="P3811" i="2"/>
  <c r="O3811" i="2"/>
  <c r="Q3811" i="2" s="1"/>
  <c r="L3811" i="2"/>
  <c r="J3811" i="2"/>
  <c r="H3811" i="2"/>
  <c r="Q3810" i="2"/>
  <c r="P3810" i="2"/>
  <c r="O3810" i="2"/>
  <c r="L3810" i="2"/>
  <c r="J3810" i="2"/>
  <c r="H3810" i="2"/>
  <c r="R3810" i="2" s="1"/>
  <c r="S3810" i="2" s="1"/>
  <c r="P3809" i="2"/>
  <c r="O3809" i="2"/>
  <c r="Q3809" i="2" s="1"/>
  <c r="L3809" i="2"/>
  <c r="J3809" i="2"/>
  <c r="H3809" i="2"/>
  <c r="Q3808" i="2"/>
  <c r="P3808" i="2"/>
  <c r="O3808" i="2"/>
  <c r="L3808" i="2"/>
  <c r="J3808" i="2"/>
  <c r="H3808" i="2"/>
  <c r="R3808" i="2" s="1"/>
  <c r="S3808" i="2" s="1"/>
  <c r="P3807" i="2"/>
  <c r="O3807" i="2"/>
  <c r="Q3807" i="2" s="1"/>
  <c r="L3807" i="2"/>
  <c r="R3807" i="2" s="1"/>
  <c r="S3807" i="2" s="1"/>
  <c r="J3807" i="2"/>
  <c r="H3807" i="2"/>
  <c r="Q3806" i="2"/>
  <c r="P3806" i="2"/>
  <c r="O3806" i="2"/>
  <c r="L3806" i="2"/>
  <c r="J3806" i="2"/>
  <c r="H3806" i="2"/>
  <c r="R3806" i="2" s="1"/>
  <c r="S3806" i="2" s="1"/>
  <c r="P3805" i="2"/>
  <c r="O3805" i="2"/>
  <c r="Q3805" i="2" s="1"/>
  <c r="L3805" i="2"/>
  <c r="J3805" i="2"/>
  <c r="R3805" i="2" s="1"/>
  <c r="S3805" i="2" s="1"/>
  <c r="H3805" i="2"/>
  <c r="Q3804" i="2"/>
  <c r="P3804" i="2"/>
  <c r="O3804" i="2"/>
  <c r="L3804" i="2"/>
  <c r="J3804" i="2"/>
  <c r="H3804" i="2"/>
  <c r="R3804" i="2" s="1"/>
  <c r="S3804" i="2" s="1"/>
  <c r="P3803" i="2"/>
  <c r="O3803" i="2"/>
  <c r="Q3803" i="2" s="1"/>
  <c r="L3803" i="2"/>
  <c r="J3803" i="2"/>
  <c r="H3803" i="2"/>
  <c r="Q3802" i="2"/>
  <c r="P3802" i="2"/>
  <c r="O3802" i="2"/>
  <c r="L3802" i="2"/>
  <c r="J3802" i="2"/>
  <c r="H3802" i="2"/>
  <c r="R3802" i="2" s="1"/>
  <c r="S3802" i="2" s="1"/>
  <c r="P3801" i="2"/>
  <c r="O3801" i="2"/>
  <c r="Q3801" i="2" s="1"/>
  <c r="L3801" i="2"/>
  <c r="J3801" i="2"/>
  <c r="H3801" i="2"/>
  <c r="R3801" i="2" s="1"/>
  <c r="S3801" i="2" s="1"/>
  <c r="S3800" i="2"/>
  <c r="Q3800" i="2"/>
  <c r="P3800" i="2"/>
  <c r="O3800" i="2"/>
  <c r="L3800" i="2"/>
  <c r="J3800" i="2"/>
  <c r="H3800" i="2"/>
  <c r="R3800" i="2" s="1"/>
  <c r="P3799" i="2"/>
  <c r="O3799" i="2"/>
  <c r="Q3799" i="2" s="1"/>
  <c r="L3799" i="2"/>
  <c r="J3799" i="2"/>
  <c r="R3799" i="2" s="1"/>
  <c r="S3799" i="2" s="1"/>
  <c r="H3799" i="2"/>
  <c r="R3798" i="2"/>
  <c r="S3798" i="2" s="1"/>
  <c r="Q3798" i="2"/>
  <c r="P3798" i="2"/>
  <c r="O3798" i="2"/>
  <c r="L3798" i="2"/>
  <c r="J3798" i="2"/>
  <c r="H3798" i="2"/>
  <c r="P3797" i="2"/>
  <c r="O3797" i="2"/>
  <c r="Q3797" i="2" s="1"/>
  <c r="L3797" i="2"/>
  <c r="J3797" i="2"/>
  <c r="H3797" i="2"/>
  <c r="R3797" i="2" s="1"/>
  <c r="S3797" i="2" s="1"/>
  <c r="Q3796" i="2"/>
  <c r="R3796" i="2" s="1"/>
  <c r="S3796" i="2" s="1"/>
  <c r="P3796" i="2"/>
  <c r="O3796" i="2"/>
  <c r="L3796" i="2"/>
  <c r="J3796" i="2"/>
  <c r="H3796" i="2"/>
  <c r="P3795" i="2"/>
  <c r="O3795" i="2"/>
  <c r="Q3795" i="2" s="1"/>
  <c r="L3795" i="2"/>
  <c r="J3795" i="2"/>
  <c r="H3795" i="2"/>
  <c r="R3795" i="2" s="1"/>
  <c r="S3795" i="2" s="1"/>
  <c r="Q3794" i="2"/>
  <c r="P3794" i="2"/>
  <c r="O3794" i="2"/>
  <c r="L3794" i="2"/>
  <c r="J3794" i="2"/>
  <c r="R3794" i="2" s="1"/>
  <c r="S3794" i="2" s="1"/>
  <c r="H3794" i="2"/>
  <c r="P3793" i="2"/>
  <c r="O3793" i="2"/>
  <c r="Q3793" i="2" s="1"/>
  <c r="L3793" i="2"/>
  <c r="J3793" i="2"/>
  <c r="H3793" i="2"/>
  <c r="R3793" i="2" s="1"/>
  <c r="S3793" i="2" s="1"/>
  <c r="R3792" i="2"/>
  <c r="S3792" i="2" s="1"/>
  <c r="Q3792" i="2"/>
  <c r="P3792" i="2"/>
  <c r="O3792" i="2"/>
  <c r="L3792" i="2"/>
  <c r="J3792" i="2"/>
  <c r="H3792" i="2"/>
  <c r="P3791" i="2"/>
  <c r="O3791" i="2"/>
  <c r="Q3791" i="2" s="1"/>
  <c r="L3791" i="2"/>
  <c r="J3791" i="2"/>
  <c r="H3791" i="2"/>
  <c r="R3791" i="2" s="1"/>
  <c r="S3791" i="2" s="1"/>
  <c r="Q3790" i="2"/>
  <c r="R3790" i="2" s="1"/>
  <c r="S3790" i="2" s="1"/>
  <c r="P3790" i="2"/>
  <c r="O3790" i="2"/>
  <c r="L3790" i="2"/>
  <c r="J3790" i="2"/>
  <c r="H3790" i="2"/>
  <c r="P3789" i="2"/>
  <c r="O3789" i="2"/>
  <c r="Q3789" i="2" s="1"/>
  <c r="L3789" i="2"/>
  <c r="J3789" i="2"/>
  <c r="H3789" i="2"/>
  <c r="R3789" i="2" s="1"/>
  <c r="S3789" i="2" s="1"/>
  <c r="Q3788" i="2"/>
  <c r="P3788" i="2"/>
  <c r="O3788" i="2"/>
  <c r="L3788" i="2"/>
  <c r="J3788" i="2"/>
  <c r="H3788" i="2"/>
  <c r="R3788" i="2" s="1"/>
  <c r="S3788" i="2" s="1"/>
  <c r="R3787" i="2"/>
  <c r="S3787" i="2" s="1"/>
  <c r="P3787" i="2"/>
  <c r="O3787" i="2"/>
  <c r="Q3787" i="2" s="1"/>
  <c r="L3787" i="2"/>
  <c r="J3787" i="2"/>
  <c r="H3787" i="2"/>
  <c r="Q3786" i="2"/>
  <c r="P3786" i="2"/>
  <c r="O3786" i="2"/>
  <c r="L3786" i="2"/>
  <c r="J3786" i="2"/>
  <c r="H3786" i="2"/>
  <c r="R3786" i="2" s="1"/>
  <c r="S3786" i="2" s="1"/>
  <c r="P3785" i="2"/>
  <c r="O3785" i="2"/>
  <c r="Q3785" i="2" s="1"/>
  <c r="L3785" i="2"/>
  <c r="J3785" i="2"/>
  <c r="H3785" i="2"/>
  <c r="R3785" i="2" s="1"/>
  <c r="S3785" i="2" s="1"/>
  <c r="Q3784" i="2"/>
  <c r="P3784" i="2"/>
  <c r="O3784" i="2"/>
  <c r="L3784" i="2"/>
  <c r="J3784" i="2"/>
  <c r="H3784" i="2"/>
  <c r="R3784" i="2" s="1"/>
  <c r="S3784" i="2" s="1"/>
  <c r="P3783" i="2"/>
  <c r="O3783" i="2"/>
  <c r="Q3783" i="2" s="1"/>
  <c r="R3783" i="2" s="1"/>
  <c r="S3783" i="2" s="1"/>
  <c r="L3783" i="2"/>
  <c r="J3783" i="2"/>
  <c r="H3783" i="2"/>
  <c r="Q3782" i="2"/>
  <c r="P3782" i="2"/>
  <c r="O3782" i="2"/>
  <c r="L3782" i="2"/>
  <c r="J3782" i="2"/>
  <c r="H3782" i="2"/>
  <c r="R3782" i="2" s="1"/>
  <c r="S3782" i="2" s="1"/>
  <c r="S3781" i="2"/>
  <c r="R3781" i="2"/>
  <c r="P3781" i="2"/>
  <c r="O3781" i="2"/>
  <c r="Q3781" i="2" s="1"/>
  <c r="L3781" i="2"/>
  <c r="J3781" i="2"/>
  <c r="H3781" i="2"/>
  <c r="Q3780" i="2"/>
  <c r="P3780" i="2"/>
  <c r="O3780" i="2"/>
  <c r="L3780" i="2"/>
  <c r="J3780" i="2"/>
  <c r="H3780" i="2"/>
  <c r="R3780" i="2" s="1"/>
  <c r="S3780" i="2" s="1"/>
  <c r="R3779" i="2"/>
  <c r="S3779" i="2" s="1"/>
  <c r="P3779" i="2"/>
  <c r="O3779" i="2"/>
  <c r="Q3779" i="2" s="1"/>
  <c r="L3779" i="2"/>
  <c r="J3779" i="2"/>
  <c r="H3779" i="2"/>
  <c r="Q3778" i="2"/>
  <c r="P3778" i="2"/>
  <c r="O3778" i="2"/>
  <c r="L3778" i="2"/>
  <c r="J3778" i="2"/>
  <c r="H3778" i="2"/>
  <c r="R3778" i="2" s="1"/>
  <c r="S3778" i="2" s="1"/>
  <c r="P3777" i="2"/>
  <c r="O3777" i="2"/>
  <c r="Q3777" i="2" s="1"/>
  <c r="L3777" i="2"/>
  <c r="J3777" i="2"/>
  <c r="H3777" i="2"/>
  <c r="R3777" i="2" s="1"/>
  <c r="S3777" i="2" s="1"/>
  <c r="Q3776" i="2"/>
  <c r="P3776" i="2"/>
  <c r="O3776" i="2"/>
  <c r="L3776" i="2"/>
  <c r="J3776" i="2"/>
  <c r="H3776" i="2"/>
  <c r="R3776" i="2" s="1"/>
  <c r="S3776" i="2" s="1"/>
  <c r="P3775" i="2"/>
  <c r="O3775" i="2"/>
  <c r="Q3775" i="2" s="1"/>
  <c r="L3775" i="2"/>
  <c r="J3775" i="2"/>
  <c r="H3775" i="2"/>
  <c r="Q3774" i="2"/>
  <c r="P3774" i="2"/>
  <c r="O3774" i="2"/>
  <c r="L3774" i="2"/>
  <c r="J3774" i="2"/>
  <c r="H3774" i="2"/>
  <c r="R3774" i="2" s="1"/>
  <c r="S3774" i="2" s="1"/>
  <c r="P3773" i="2"/>
  <c r="O3773" i="2"/>
  <c r="Q3773" i="2" s="1"/>
  <c r="L3773" i="2"/>
  <c r="J3773" i="2"/>
  <c r="R3773" i="2" s="1"/>
  <c r="S3773" i="2" s="1"/>
  <c r="H3773" i="2"/>
  <c r="Q3772" i="2"/>
  <c r="P3772" i="2"/>
  <c r="O3772" i="2"/>
  <c r="L3772" i="2"/>
  <c r="J3772" i="2"/>
  <c r="H3772" i="2"/>
  <c r="R3772" i="2" s="1"/>
  <c r="S3772" i="2" s="1"/>
  <c r="P3771" i="2"/>
  <c r="O3771" i="2"/>
  <c r="Q3771" i="2" s="1"/>
  <c r="L3771" i="2"/>
  <c r="J3771" i="2"/>
  <c r="H3771" i="2"/>
  <c r="Q3770" i="2"/>
  <c r="P3770" i="2"/>
  <c r="O3770" i="2"/>
  <c r="L3770" i="2"/>
  <c r="J3770" i="2"/>
  <c r="R3770" i="2" s="1"/>
  <c r="S3770" i="2" s="1"/>
  <c r="H3770" i="2"/>
  <c r="P3769" i="2"/>
  <c r="O3769" i="2"/>
  <c r="Q3769" i="2" s="1"/>
  <c r="L3769" i="2"/>
  <c r="J3769" i="2"/>
  <c r="H3769" i="2"/>
  <c r="R3769" i="2" s="1"/>
  <c r="S3769" i="2" s="1"/>
  <c r="Q3768" i="2"/>
  <c r="P3768" i="2"/>
  <c r="O3768" i="2"/>
  <c r="L3768" i="2"/>
  <c r="J3768" i="2"/>
  <c r="H3768" i="2"/>
  <c r="R3768" i="2" s="1"/>
  <c r="S3768" i="2" s="1"/>
  <c r="P3767" i="2"/>
  <c r="O3767" i="2"/>
  <c r="Q3767" i="2" s="1"/>
  <c r="L3767" i="2"/>
  <c r="J3767" i="2"/>
  <c r="R3767" i="2" s="1"/>
  <c r="S3767" i="2" s="1"/>
  <c r="H3767" i="2"/>
  <c r="S3766" i="2"/>
  <c r="R3766" i="2"/>
  <c r="Q3766" i="2"/>
  <c r="P3766" i="2"/>
  <c r="O3766" i="2"/>
  <c r="L3766" i="2"/>
  <c r="J3766" i="2"/>
  <c r="H3766" i="2"/>
  <c r="P3765" i="2"/>
  <c r="O3765" i="2"/>
  <c r="Q3765" i="2" s="1"/>
  <c r="L3765" i="2"/>
  <c r="J3765" i="2"/>
  <c r="H3765" i="2"/>
  <c r="R3765" i="2" s="1"/>
  <c r="S3765" i="2" s="1"/>
  <c r="R3764" i="2"/>
  <c r="S3764" i="2" s="1"/>
  <c r="Q3764" i="2"/>
  <c r="P3764" i="2"/>
  <c r="O3764" i="2"/>
  <c r="L3764" i="2"/>
  <c r="J3764" i="2"/>
  <c r="H3764" i="2"/>
  <c r="P3763" i="2"/>
  <c r="O3763" i="2"/>
  <c r="Q3763" i="2" s="1"/>
  <c r="L3763" i="2"/>
  <c r="J3763" i="2"/>
  <c r="H3763" i="2"/>
  <c r="R3763" i="2" s="1"/>
  <c r="S3763" i="2" s="1"/>
  <c r="Q3762" i="2"/>
  <c r="P3762" i="2"/>
  <c r="O3762" i="2"/>
  <c r="L3762" i="2"/>
  <c r="J3762" i="2"/>
  <c r="H3762" i="2"/>
  <c r="P3761" i="2"/>
  <c r="O3761" i="2"/>
  <c r="Q3761" i="2" s="1"/>
  <c r="L3761" i="2"/>
  <c r="J3761" i="2"/>
  <c r="H3761" i="2"/>
  <c r="R3761" i="2" s="1"/>
  <c r="S3761" i="2" s="1"/>
  <c r="R3760" i="2"/>
  <c r="S3760" i="2" s="1"/>
  <c r="Q3760" i="2"/>
  <c r="P3760" i="2"/>
  <c r="O3760" i="2"/>
  <c r="L3760" i="2"/>
  <c r="J3760" i="2"/>
  <c r="H3760" i="2"/>
  <c r="P3759" i="2"/>
  <c r="O3759" i="2"/>
  <c r="Q3759" i="2" s="1"/>
  <c r="L3759" i="2"/>
  <c r="J3759" i="2"/>
  <c r="H3759" i="2"/>
  <c r="R3759" i="2" s="1"/>
  <c r="S3759" i="2" s="1"/>
  <c r="Q3758" i="2"/>
  <c r="R3758" i="2" s="1"/>
  <c r="S3758" i="2" s="1"/>
  <c r="P3758" i="2"/>
  <c r="O3758" i="2"/>
  <c r="L3758" i="2"/>
  <c r="J3758" i="2"/>
  <c r="H3758" i="2"/>
  <c r="P3757" i="2"/>
  <c r="O3757" i="2"/>
  <c r="Q3757" i="2" s="1"/>
  <c r="L3757" i="2"/>
  <c r="J3757" i="2"/>
  <c r="H3757" i="2"/>
  <c r="R3757" i="2" s="1"/>
  <c r="S3757" i="2" s="1"/>
  <c r="Q3756" i="2"/>
  <c r="P3756" i="2"/>
  <c r="O3756" i="2"/>
  <c r="L3756" i="2"/>
  <c r="J3756" i="2"/>
  <c r="H3756" i="2"/>
  <c r="R3755" i="2"/>
  <c r="S3755" i="2" s="1"/>
  <c r="P3755" i="2"/>
  <c r="O3755" i="2"/>
  <c r="Q3755" i="2" s="1"/>
  <c r="L3755" i="2"/>
  <c r="J3755" i="2"/>
  <c r="H3755" i="2"/>
  <c r="Q3754" i="2"/>
  <c r="P3754" i="2"/>
  <c r="O3754" i="2"/>
  <c r="L3754" i="2"/>
  <c r="J3754" i="2"/>
  <c r="H3754" i="2"/>
  <c r="R3754" i="2" s="1"/>
  <c r="S3754" i="2" s="1"/>
  <c r="P3753" i="2"/>
  <c r="O3753" i="2"/>
  <c r="Q3753" i="2" s="1"/>
  <c r="L3753" i="2"/>
  <c r="J3753" i="2"/>
  <c r="H3753" i="2"/>
  <c r="R3753" i="2" s="1"/>
  <c r="S3753" i="2" s="1"/>
  <c r="Q3752" i="2"/>
  <c r="P3752" i="2"/>
  <c r="O3752" i="2"/>
  <c r="L3752" i="2"/>
  <c r="J3752" i="2"/>
  <c r="H3752" i="2"/>
  <c r="R3752" i="2" s="1"/>
  <c r="S3752" i="2" s="1"/>
  <c r="P3751" i="2"/>
  <c r="O3751" i="2"/>
  <c r="Q3751" i="2" s="1"/>
  <c r="R3751" i="2" s="1"/>
  <c r="S3751" i="2" s="1"/>
  <c r="L3751" i="2"/>
  <c r="J3751" i="2"/>
  <c r="H3751" i="2"/>
  <c r="Q3750" i="2"/>
  <c r="P3750" i="2"/>
  <c r="O3750" i="2"/>
  <c r="L3750" i="2"/>
  <c r="J3750" i="2"/>
  <c r="H3750" i="2"/>
  <c r="R3750" i="2" s="1"/>
  <c r="S3750" i="2" s="1"/>
  <c r="S3749" i="2"/>
  <c r="R3749" i="2"/>
  <c r="P3749" i="2"/>
  <c r="O3749" i="2"/>
  <c r="Q3749" i="2" s="1"/>
  <c r="L3749" i="2"/>
  <c r="J3749" i="2"/>
  <c r="H3749" i="2"/>
  <c r="Q3748" i="2"/>
  <c r="P3748" i="2"/>
  <c r="O3748" i="2"/>
  <c r="L3748" i="2"/>
  <c r="J3748" i="2"/>
  <c r="H3748" i="2"/>
  <c r="R3748" i="2" s="1"/>
  <c r="S3748" i="2" s="1"/>
  <c r="R3747" i="2"/>
  <c r="S3747" i="2" s="1"/>
  <c r="P3747" i="2"/>
  <c r="O3747" i="2"/>
  <c r="Q3747" i="2" s="1"/>
  <c r="L3747" i="2"/>
  <c r="J3747" i="2"/>
  <c r="H3747" i="2"/>
  <c r="Q3746" i="2"/>
  <c r="P3746" i="2"/>
  <c r="O3746" i="2"/>
  <c r="L3746" i="2"/>
  <c r="J3746" i="2"/>
  <c r="H3746" i="2"/>
  <c r="R3746" i="2" s="1"/>
  <c r="S3746" i="2" s="1"/>
  <c r="P3745" i="2"/>
  <c r="O3745" i="2"/>
  <c r="Q3745" i="2" s="1"/>
  <c r="L3745" i="2"/>
  <c r="J3745" i="2"/>
  <c r="H3745" i="2"/>
  <c r="R3745" i="2" s="1"/>
  <c r="S3745" i="2" s="1"/>
  <c r="Q3744" i="2"/>
  <c r="P3744" i="2"/>
  <c r="O3744" i="2"/>
  <c r="L3744" i="2"/>
  <c r="J3744" i="2"/>
  <c r="H3744" i="2"/>
  <c r="R3744" i="2" s="1"/>
  <c r="S3744" i="2" s="1"/>
  <c r="P3743" i="2"/>
  <c r="O3743" i="2"/>
  <c r="Q3743" i="2" s="1"/>
  <c r="L3743" i="2"/>
  <c r="J3743" i="2"/>
  <c r="H3743" i="2"/>
  <c r="Q3742" i="2"/>
  <c r="P3742" i="2"/>
  <c r="O3742" i="2"/>
  <c r="L3742" i="2"/>
  <c r="J3742" i="2"/>
  <c r="H3742" i="2"/>
  <c r="R3742" i="2" s="1"/>
  <c r="S3742" i="2" s="1"/>
  <c r="P3741" i="2"/>
  <c r="O3741" i="2"/>
  <c r="Q3741" i="2" s="1"/>
  <c r="L3741" i="2"/>
  <c r="J3741" i="2"/>
  <c r="R3741" i="2" s="1"/>
  <c r="S3741" i="2" s="1"/>
  <c r="H3741" i="2"/>
  <c r="Q3740" i="2"/>
  <c r="P3740" i="2"/>
  <c r="O3740" i="2"/>
  <c r="L3740" i="2"/>
  <c r="J3740" i="2"/>
  <c r="H3740" i="2"/>
  <c r="R3740" i="2" s="1"/>
  <c r="S3740" i="2" s="1"/>
  <c r="P3739" i="2"/>
  <c r="O3739" i="2"/>
  <c r="Q3739" i="2" s="1"/>
  <c r="L3739" i="2"/>
  <c r="J3739" i="2"/>
  <c r="H3739" i="2"/>
  <c r="R3739" i="2" s="1"/>
  <c r="S3739" i="2" s="1"/>
  <c r="Q3738" i="2"/>
  <c r="P3738" i="2"/>
  <c r="O3738" i="2"/>
  <c r="L3738" i="2"/>
  <c r="J3738" i="2"/>
  <c r="R3738" i="2" s="1"/>
  <c r="S3738" i="2" s="1"/>
  <c r="H3738" i="2"/>
  <c r="P3737" i="2"/>
  <c r="O3737" i="2"/>
  <c r="Q3737" i="2" s="1"/>
  <c r="L3737" i="2"/>
  <c r="J3737" i="2"/>
  <c r="H3737" i="2"/>
  <c r="Q3736" i="2"/>
  <c r="P3736" i="2"/>
  <c r="O3736" i="2"/>
  <c r="L3736" i="2"/>
  <c r="J3736" i="2"/>
  <c r="R3736" i="2" s="1"/>
  <c r="S3736" i="2" s="1"/>
  <c r="H3736" i="2"/>
  <c r="P3735" i="2"/>
  <c r="O3735" i="2"/>
  <c r="Q3735" i="2" s="1"/>
  <c r="L3735" i="2"/>
  <c r="J3735" i="2"/>
  <c r="H3735" i="2"/>
  <c r="Q3734" i="2"/>
  <c r="P3734" i="2"/>
  <c r="O3734" i="2"/>
  <c r="L3734" i="2"/>
  <c r="J3734" i="2"/>
  <c r="R3734" i="2" s="1"/>
  <c r="S3734" i="2" s="1"/>
  <c r="H3734" i="2"/>
  <c r="P3733" i="2"/>
  <c r="O3733" i="2"/>
  <c r="Q3733" i="2" s="1"/>
  <c r="L3733" i="2"/>
  <c r="J3733" i="2"/>
  <c r="H3733" i="2"/>
  <c r="R3733" i="2" s="1"/>
  <c r="S3733" i="2" s="1"/>
  <c r="Q3732" i="2"/>
  <c r="P3732" i="2"/>
  <c r="O3732" i="2"/>
  <c r="L3732" i="2"/>
  <c r="J3732" i="2"/>
  <c r="R3732" i="2" s="1"/>
  <c r="S3732" i="2" s="1"/>
  <c r="H3732" i="2"/>
  <c r="P3731" i="2"/>
  <c r="O3731" i="2"/>
  <c r="Q3731" i="2" s="1"/>
  <c r="L3731" i="2"/>
  <c r="J3731" i="2"/>
  <c r="H3731" i="2"/>
  <c r="Q3730" i="2"/>
  <c r="P3730" i="2"/>
  <c r="O3730" i="2"/>
  <c r="L3730" i="2"/>
  <c r="J3730" i="2"/>
  <c r="R3730" i="2" s="1"/>
  <c r="S3730" i="2" s="1"/>
  <c r="H3730" i="2"/>
  <c r="P3729" i="2"/>
  <c r="O3729" i="2"/>
  <c r="Q3729" i="2" s="1"/>
  <c r="L3729" i="2"/>
  <c r="J3729" i="2"/>
  <c r="H3729" i="2"/>
  <c r="R3729" i="2" s="1"/>
  <c r="S3729" i="2" s="1"/>
  <c r="Q3728" i="2"/>
  <c r="P3728" i="2"/>
  <c r="O3728" i="2"/>
  <c r="L3728" i="2"/>
  <c r="J3728" i="2"/>
  <c r="R3728" i="2" s="1"/>
  <c r="S3728" i="2" s="1"/>
  <c r="H3728" i="2"/>
  <c r="P3727" i="2"/>
  <c r="O3727" i="2"/>
  <c r="Q3727" i="2" s="1"/>
  <c r="L3727" i="2"/>
  <c r="J3727" i="2"/>
  <c r="H3727" i="2"/>
  <c r="R3727" i="2" s="1"/>
  <c r="S3727" i="2" s="1"/>
  <c r="Q3726" i="2"/>
  <c r="P3726" i="2"/>
  <c r="O3726" i="2"/>
  <c r="L3726" i="2"/>
  <c r="J3726" i="2"/>
  <c r="R3726" i="2" s="1"/>
  <c r="S3726" i="2" s="1"/>
  <c r="H3726" i="2"/>
  <c r="P3725" i="2"/>
  <c r="O3725" i="2"/>
  <c r="Q3725" i="2" s="1"/>
  <c r="L3725" i="2"/>
  <c r="J3725" i="2"/>
  <c r="H3725" i="2"/>
  <c r="R3725" i="2" s="1"/>
  <c r="S3725" i="2" s="1"/>
  <c r="Q3724" i="2"/>
  <c r="P3724" i="2"/>
  <c r="O3724" i="2"/>
  <c r="L3724" i="2"/>
  <c r="J3724" i="2"/>
  <c r="R3724" i="2" s="1"/>
  <c r="S3724" i="2" s="1"/>
  <c r="H3724" i="2"/>
  <c r="P3723" i="2"/>
  <c r="O3723" i="2"/>
  <c r="Q3723" i="2" s="1"/>
  <c r="L3723" i="2"/>
  <c r="J3723" i="2"/>
  <c r="H3723" i="2"/>
  <c r="Q3722" i="2"/>
  <c r="P3722" i="2"/>
  <c r="O3722" i="2"/>
  <c r="L3722" i="2"/>
  <c r="J3722" i="2"/>
  <c r="H3722" i="2"/>
  <c r="R3722" i="2" s="1"/>
  <c r="S3722" i="2" s="1"/>
  <c r="P3721" i="2"/>
  <c r="O3721" i="2"/>
  <c r="Q3721" i="2" s="1"/>
  <c r="L3721" i="2"/>
  <c r="J3721" i="2"/>
  <c r="H3721" i="2"/>
  <c r="Q3720" i="2"/>
  <c r="P3720" i="2"/>
  <c r="O3720" i="2"/>
  <c r="L3720" i="2"/>
  <c r="J3720" i="2"/>
  <c r="H3720" i="2"/>
  <c r="R3720" i="2" s="1"/>
  <c r="S3720" i="2" s="1"/>
  <c r="P3719" i="2"/>
  <c r="O3719" i="2"/>
  <c r="Q3719" i="2" s="1"/>
  <c r="L3719" i="2"/>
  <c r="J3719" i="2"/>
  <c r="H3719" i="2"/>
  <c r="Q3718" i="2"/>
  <c r="P3718" i="2"/>
  <c r="O3718" i="2"/>
  <c r="L3718" i="2"/>
  <c r="J3718" i="2"/>
  <c r="H3718" i="2"/>
  <c r="R3718" i="2" s="1"/>
  <c r="S3718" i="2" s="1"/>
  <c r="P3717" i="2"/>
  <c r="O3717" i="2"/>
  <c r="Q3717" i="2" s="1"/>
  <c r="L3717" i="2"/>
  <c r="J3717" i="2"/>
  <c r="H3717" i="2"/>
  <c r="Q3716" i="2"/>
  <c r="P3716" i="2"/>
  <c r="O3716" i="2"/>
  <c r="L3716" i="2"/>
  <c r="J3716" i="2"/>
  <c r="H3716" i="2"/>
  <c r="R3716" i="2" s="1"/>
  <c r="S3716" i="2" s="1"/>
  <c r="P3715" i="2"/>
  <c r="O3715" i="2"/>
  <c r="Q3715" i="2" s="1"/>
  <c r="L3715" i="2"/>
  <c r="J3715" i="2"/>
  <c r="H3715" i="2"/>
  <c r="Q3714" i="2"/>
  <c r="P3714" i="2"/>
  <c r="O3714" i="2"/>
  <c r="L3714" i="2"/>
  <c r="J3714" i="2"/>
  <c r="H3714" i="2"/>
  <c r="R3714" i="2" s="1"/>
  <c r="S3714" i="2" s="1"/>
  <c r="P3713" i="2"/>
  <c r="O3713" i="2"/>
  <c r="Q3713" i="2" s="1"/>
  <c r="L3713" i="2"/>
  <c r="J3713" i="2"/>
  <c r="H3713" i="2"/>
  <c r="R3713" i="2" s="1"/>
  <c r="S3713" i="2" s="1"/>
  <c r="Q3712" i="2"/>
  <c r="P3712" i="2"/>
  <c r="O3712" i="2"/>
  <c r="L3712" i="2"/>
  <c r="J3712" i="2"/>
  <c r="H3712" i="2"/>
  <c r="R3712" i="2" s="1"/>
  <c r="S3712" i="2" s="1"/>
  <c r="P3711" i="2"/>
  <c r="O3711" i="2"/>
  <c r="Q3711" i="2" s="1"/>
  <c r="L3711" i="2"/>
  <c r="J3711" i="2"/>
  <c r="H3711" i="2"/>
  <c r="Q3710" i="2"/>
  <c r="P3710" i="2"/>
  <c r="O3710" i="2"/>
  <c r="L3710" i="2"/>
  <c r="J3710" i="2"/>
  <c r="H3710" i="2"/>
  <c r="R3710" i="2" s="1"/>
  <c r="S3710" i="2" s="1"/>
  <c r="P3709" i="2"/>
  <c r="O3709" i="2"/>
  <c r="Q3709" i="2" s="1"/>
  <c r="L3709" i="2"/>
  <c r="J3709" i="2"/>
  <c r="H3709" i="2"/>
  <c r="R3709" i="2" s="1"/>
  <c r="S3709" i="2" s="1"/>
  <c r="Q3708" i="2"/>
  <c r="P3708" i="2"/>
  <c r="O3708" i="2"/>
  <c r="L3708" i="2"/>
  <c r="J3708" i="2"/>
  <c r="H3708" i="2"/>
  <c r="R3708" i="2" s="1"/>
  <c r="S3708" i="2" s="1"/>
  <c r="P3707" i="2"/>
  <c r="O3707" i="2"/>
  <c r="Q3707" i="2" s="1"/>
  <c r="L3707" i="2"/>
  <c r="J3707" i="2"/>
  <c r="H3707" i="2"/>
  <c r="R3707" i="2" s="1"/>
  <c r="S3707" i="2" s="1"/>
  <c r="Q3706" i="2"/>
  <c r="P3706" i="2"/>
  <c r="O3706" i="2"/>
  <c r="L3706" i="2"/>
  <c r="J3706" i="2"/>
  <c r="H3706" i="2"/>
  <c r="R3706" i="2" s="1"/>
  <c r="S3706" i="2" s="1"/>
  <c r="P3705" i="2"/>
  <c r="O3705" i="2"/>
  <c r="Q3705" i="2" s="1"/>
  <c r="L3705" i="2"/>
  <c r="J3705" i="2"/>
  <c r="H3705" i="2"/>
  <c r="Q3704" i="2"/>
  <c r="P3704" i="2"/>
  <c r="O3704" i="2"/>
  <c r="L3704" i="2"/>
  <c r="J3704" i="2"/>
  <c r="H3704" i="2"/>
  <c r="R3704" i="2" s="1"/>
  <c r="S3704" i="2" s="1"/>
  <c r="P3703" i="2"/>
  <c r="O3703" i="2"/>
  <c r="Q3703" i="2" s="1"/>
  <c r="L3703" i="2"/>
  <c r="J3703" i="2"/>
  <c r="H3703" i="2"/>
  <c r="Q3702" i="2"/>
  <c r="P3702" i="2"/>
  <c r="O3702" i="2"/>
  <c r="L3702" i="2"/>
  <c r="J3702" i="2"/>
  <c r="H3702" i="2"/>
  <c r="R3702" i="2" s="1"/>
  <c r="S3702" i="2" s="1"/>
  <c r="P3701" i="2"/>
  <c r="O3701" i="2"/>
  <c r="Q3701" i="2" s="1"/>
  <c r="L3701" i="2"/>
  <c r="J3701" i="2"/>
  <c r="H3701" i="2"/>
  <c r="R3701" i="2" s="1"/>
  <c r="S3701" i="2" s="1"/>
  <c r="Q3700" i="2"/>
  <c r="P3700" i="2"/>
  <c r="O3700" i="2"/>
  <c r="L3700" i="2"/>
  <c r="J3700" i="2"/>
  <c r="H3700" i="2"/>
  <c r="R3700" i="2" s="1"/>
  <c r="S3700" i="2" s="1"/>
  <c r="P3699" i="2"/>
  <c r="O3699" i="2"/>
  <c r="Q3699" i="2" s="1"/>
  <c r="L3699" i="2"/>
  <c r="J3699" i="2"/>
  <c r="H3699" i="2"/>
  <c r="Q3698" i="2"/>
  <c r="P3698" i="2"/>
  <c r="O3698" i="2"/>
  <c r="L3698" i="2"/>
  <c r="J3698" i="2"/>
  <c r="H3698" i="2"/>
  <c r="R3698" i="2" s="1"/>
  <c r="S3698" i="2" s="1"/>
  <c r="P3697" i="2"/>
  <c r="O3697" i="2"/>
  <c r="Q3697" i="2" s="1"/>
  <c r="L3697" i="2"/>
  <c r="J3697" i="2"/>
  <c r="H3697" i="2"/>
  <c r="R3697" i="2" s="1"/>
  <c r="S3697" i="2" s="1"/>
  <c r="Q3696" i="2"/>
  <c r="P3696" i="2"/>
  <c r="O3696" i="2"/>
  <c r="L3696" i="2"/>
  <c r="J3696" i="2"/>
  <c r="H3696" i="2"/>
  <c r="R3696" i="2" s="1"/>
  <c r="S3696" i="2" s="1"/>
  <c r="P3695" i="2"/>
  <c r="O3695" i="2"/>
  <c r="Q3695" i="2" s="1"/>
  <c r="L3695" i="2"/>
  <c r="J3695" i="2"/>
  <c r="H3695" i="2"/>
  <c r="R3695" i="2" s="1"/>
  <c r="S3695" i="2" s="1"/>
  <c r="Q3694" i="2"/>
  <c r="P3694" i="2"/>
  <c r="O3694" i="2"/>
  <c r="L3694" i="2"/>
  <c r="J3694" i="2"/>
  <c r="H3694" i="2"/>
  <c r="R3694" i="2" s="1"/>
  <c r="S3694" i="2" s="1"/>
  <c r="P3693" i="2"/>
  <c r="O3693" i="2"/>
  <c r="Q3693" i="2" s="1"/>
  <c r="L3693" i="2"/>
  <c r="J3693" i="2"/>
  <c r="H3693" i="2"/>
  <c r="R3693" i="2" s="1"/>
  <c r="S3693" i="2" s="1"/>
  <c r="Q3692" i="2"/>
  <c r="P3692" i="2"/>
  <c r="O3692" i="2"/>
  <c r="L3692" i="2"/>
  <c r="J3692" i="2"/>
  <c r="H3692" i="2"/>
  <c r="R3692" i="2" s="1"/>
  <c r="S3692" i="2" s="1"/>
  <c r="P3691" i="2"/>
  <c r="O3691" i="2"/>
  <c r="Q3691" i="2" s="1"/>
  <c r="L3691" i="2"/>
  <c r="J3691" i="2"/>
  <c r="H3691" i="2"/>
  <c r="Q3690" i="2"/>
  <c r="P3690" i="2"/>
  <c r="O3690" i="2"/>
  <c r="L3690" i="2"/>
  <c r="J3690" i="2"/>
  <c r="H3690" i="2"/>
  <c r="R3690" i="2" s="1"/>
  <c r="S3690" i="2" s="1"/>
  <c r="P3689" i="2"/>
  <c r="O3689" i="2"/>
  <c r="Q3689" i="2" s="1"/>
  <c r="L3689" i="2"/>
  <c r="J3689" i="2"/>
  <c r="H3689" i="2"/>
  <c r="Q3688" i="2"/>
  <c r="P3688" i="2"/>
  <c r="O3688" i="2"/>
  <c r="L3688" i="2"/>
  <c r="J3688" i="2"/>
  <c r="H3688" i="2"/>
  <c r="R3688" i="2" s="1"/>
  <c r="S3688" i="2" s="1"/>
  <c r="P3687" i="2"/>
  <c r="O3687" i="2"/>
  <c r="Q3687" i="2" s="1"/>
  <c r="L3687" i="2"/>
  <c r="J3687" i="2"/>
  <c r="H3687" i="2"/>
  <c r="Q3686" i="2"/>
  <c r="P3686" i="2"/>
  <c r="O3686" i="2"/>
  <c r="L3686" i="2"/>
  <c r="J3686" i="2"/>
  <c r="H3686" i="2"/>
  <c r="R3686" i="2" s="1"/>
  <c r="S3686" i="2" s="1"/>
  <c r="P3685" i="2"/>
  <c r="O3685" i="2"/>
  <c r="Q3685" i="2" s="1"/>
  <c r="L3685" i="2"/>
  <c r="J3685" i="2"/>
  <c r="H3685" i="2"/>
  <c r="Q3684" i="2"/>
  <c r="P3684" i="2"/>
  <c r="O3684" i="2"/>
  <c r="L3684" i="2"/>
  <c r="J3684" i="2"/>
  <c r="H3684" i="2"/>
  <c r="R3684" i="2" s="1"/>
  <c r="S3684" i="2" s="1"/>
  <c r="P3683" i="2"/>
  <c r="O3683" i="2"/>
  <c r="Q3683" i="2" s="1"/>
  <c r="L3683" i="2"/>
  <c r="J3683" i="2"/>
  <c r="H3683" i="2"/>
  <c r="Q3682" i="2"/>
  <c r="P3682" i="2"/>
  <c r="O3682" i="2"/>
  <c r="L3682" i="2"/>
  <c r="J3682" i="2"/>
  <c r="H3682" i="2"/>
  <c r="R3682" i="2" s="1"/>
  <c r="S3682" i="2" s="1"/>
  <c r="P3681" i="2"/>
  <c r="O3681" i="2"/>
  <c r="Q3681" i="2" s="1"/>
  <c r="L3681" i="2"/>
  <c r="J3681" i="2"/>
  <c r="H3681" i="2"/>
  <c r="R3681" i="2" s="1"/>
  <c r="S3681" i="2" s="1"/>
  <c r="Q3680" i="2"/>
  <c r="P3680" i="2"/>
  <c r="O3680" i="2"/>
  <c r="L3680" i="2"/>
  <c r="J3680" i="2"/>
  <c r="H3680" i="2"/>
  <c r="R3680" i="2" s="1"/>
  <c r="S3680" i="2" s="1"/>
  <c r="P3679" i="2"/>
  <c r="O3679" i="2"/>
  <c r="Q3679" i="2" s="1"/>
  <c r="L3679" i="2"/>
  <c r="J3679" i="2"/>
  <c r="H3679" i="2"/>
  <c r="Q3678" i="2"/>
  <c r="P3678" i="2"/>
  <c r="O3678" i="2"/>
  <c r="L3678" i="2"/>
  <c r="J3678" i="2"/>
  <c r="H3678" i="2"/>
  <c r="R3678" i="2" s="1"/>
  <c r="S3678" i="2" s="1"/>
  <c r="P3677" i="2"/>
  <c r="O3677" i="2"/>
  <c r="Q3677" i="2" s="1"/>
  <c r="L3677" i="2"/>
  <c r="J3677" i="2"/>
  <c r="H3677" i="2"/>
  <c r="R3677" i="2" s="1"/>
  <c r="S3677" i="2" s="1"/>
  <c r="Q3676" i="2"/>
  <c r="P3676" i="2"/>
  <c r="O3676" i="2"/>
  <c r="L3676" i="2"/>
  <c r="J3676" i="2"/>
  <c r="H3676" i="2"/>
  <c r="R3676" i="2" s="1"/>
  <c r="S3676" i="2" s="1"/>
  <c r="P3675" i="2"/>
  <c r="O3675" i="2"/>
  <c r="Q3675" i="2" s="1"/>
  <c r="L3675" i="2"/>
  <c r="J3675" i="2"/>
  <c r="H3675" i="2"/>
  <c r="R3675" i="2" s="1"/>
  <c r="S3675" i="2" s="1"/>
  <c r="Q3674" i="2"/>
  <c r="P3674" i="2"/>
  <c r="O3674" i="2"/>
  <c r="L3674" i="2"/>
  <c r="J3674" i="2"/>
  <c r="H3674" i="2"/>
  <c r="R3674" i="2" s="1"/>
  <c r="S3674" i="2" s="1"/>
  <c r="P3673" i="2"/>
  <c r="O3673" i="2"/>
  <c r="Q3673" i="2" s="1"/>
  <c r="L3673" i="2"/>
  <c r="J3673" i="2"/>
  <c r="H3673" i="2"/>
  <c r="Q3672" i="2"/>
  <c r="P3672" i="2"/>
  <c r="O3672" i="2"/>
  <c r="L3672" i="2"/>
  <c r="J3672" i="2"/>
  <c r="H3672" i="2"/>
  <c r="R3672" i="2" s="1"/>
  <c r="S3672" i="2" s="1"/>
  <c r="P3671" i="2"/>
  <c r="O3671" i="2"/>
  <c r="Q3671" i="2" s="1"/>
  <c r="L3671" i="2"/>
  <c r="J3671" i="2"/>
  <c r="H3671" i="2"/>
  <c r="Q3670" i="2"/>
  <c r="P3670" i="2"/>
  <c r="O3670" i="2"/>
  <c r="L3670" i="2"/>
  <c r="J3670" i="2"/>
  <c r="H3670" i="2"/>
  <c r="R3670" i="2" s="1"/>
  <c r="S3670" i="2" s="1"/>
  <c r="P3669" i="2"/>
  <c r="O3669" i="2"/>
  <c r="Q3669" i="2" s="1"/>
  <c r="L3669" i="2"/>
  <c r="J3669" i="2"/>
  <c r="H3669" i="2"/>
  <c r="R3669" i="2" s="1"/>
  <c r="S3669" i="2" s="1"/>
  <c r="Q3668" i="2"/>
  <c r="P3668" i="2"/>
  <c r="O3668" i="2"/>
  <c r="L3668" i="2"/>
  <c r="J3668" i="2"/>
  <c r="H3668" i="2"/>
  <c r="R3668" i="2" s="1"/>
  <c r="S3668" i="2" s="1"/>
  <c r="P3667" i="2"/>
  <c r="O3667" i="2"/>
  <c r="Q3667" i="2" s="1"/>
  <c r="L3667" i="2"/>
  <c r="J3667" i="2"/>
  <c r="H3667" i="2"/>
  <c r="Q3666" i="2"/>
  <c r="P3666" i="2"/>
  <c r="O3666" i="2"/>
  <c r="L3666" i="2"/>
  <c r="J3666" i="2"/>
  <c r="H3666" i="2"/>
  <c r="R3666" i="2" s="1"/>
  <c r="S3666" i="2" s="1"/>
  <c r="P3665" i="2"/>
  <c r="O3665" i="2"/>
  <c r="Q3665" i="2" s="1"/>
  <c r="L3665" i="2"/>
  <c r="J3665" i="2"/>
  <c r="H3665" i="2"/>
  <c r="R3665" i="2" s="1"/>
  <c r="S3665" i="2" s="1"/>
  <c r="Q3664" i="2"/>
  <c r="P3664" i="2"/>
  <c r="O3664" i="2"/>
  <c r="L3664" i="2"/>
  <c r="J3664" i="2"/>
  <c r="H3664" i="2"/>
  <c r="R3664" i="2" s="1"/>
  <c r="S3664" i="2" s="1"/>
  <c r="P3663" i="2"/>
  <c r="O3663" i="2"/>
  <c r="Q3663" i="2" s="1"/>
  <c r="L3663" i="2"/>
  <c r="J3663" i="2"/>
  <c r="H3663" i="2"/>
  <c r="Q3662" i="2"/>
  <c r="P3662" i="2"/>
  <c r="O3662" i="2"/>
  <c r="L3662" i="2"/>
  <c r="J3662" i="2"/>
  <c r="H3662" i="2"/>
  <c r="R3662" i="2" s="1"/>
  <c r="S3662" i="2" s="1"/>
  <c r="P3661" i="2"/>
  <c r="O3661" i="2"/>
  <c r="Q3661" i="2" s="1"/>
  <c r="L3661" i="2"/>
  <c r="J3661" i="2"/>
  <c r="H3661" i="2"/>
  <c r="R3661" i="2" s="1"/>
  <c r="S3661" i="2" s="1"/>
  <c r="Q3660" i="2"/>
  <c r="P3660" i="2"/>
  <c r="O3660" i="2"/>
  <c r="L3660" i="2"/>
  <c r="J3660" i="2"/>
  <c r="H3660" i="2"/>
  <c r="R3660" i="2" s="1"/>
  <c r="S3660" i="2" s="1"/>
  <c r="P3659" i="2"/>
  <c r="O3659" i="2"/>
  <c r="Q3659" i="2" s="1"/>
  <c r="L3659" i="2"/>
  <c r="J3659" i="2"/>
  <c r="H3659" i="2"/>
  <c r="Q3658" i="2"/>
  <c r="P3658" i="2"/>
  <c r="O3658" i="2"/>
  <c r="L3658" i="2"/>
  <c r="J3658" i="2"/>
  <c r="H3658" i="2"/>
  <c r="R3658" i="2" s="1"/>
  <c r="S3658" i="2" s="1"/>
  <c r="P3657" i="2"/>
  <c r="O3657" i="2"/>
  <c r="Q3657" i="2" s="1"/>
  <c r="L3657" i="2"/>
  <c r="J3657" i="2"/>
  <c r="H3657" i="2"/>
  <c r="Q3656" i="2"/>
  <c r="P3656" i="2"/>
  <c r="O3656" i="2"/>
  <c r="L3656" i="2"/>
  <c r="J3656" i="2"/>
  <c r="H3656" i="2"/>
  <c r="R3656" i="2" s="1"/>
  <c r="S3656" i="2" s="1"/>
  <c r="P3655" i="2"/>
  <c r="O3655" i="2"/>
  <c r="Q3655" i="2" s="1"/>
  <c r="L3655" i="2"/>
  <c r="J3655" i="2"/>
  <c r="H3655" i="2"/>
  <c r="Q3654" i="2"/>
  <c r="P3654" i="2"/>
  <c r="O3654" i="2"/>
  <c r="L3654" i="2"/>
  <c r="J3654" i="2"/>
  <c r="H3654" i="2"/>
  <c r="R3654" i="2" s="1"/>
  <c r="S3654" i="2" s="1"/>
  <c r="P3653" i="2"/>
  <c r="O3653" i="2"/>
  <c r="Q3653" i="2" s="1"/>
  <c r="L3653" i="2"/>
  <c r="J3653" i="2"/>
  <c r="H3653" i="2"/>
  <c r="Q3652" i="2"/>
  <c r="P3652" i="2"/>
  <c r="O3652" i="2"/>
  <c r="L3652" i="2"/>
  <c r="J3652" i="2"/>
  <c r="H3652" i="2"/>
  <c r="R3652" i="2" s="1"/>
  <c r="S3652" i="2" s="1"/>
  <c r="P3651" i="2"/>
  <c r="O3651" i="2"/>
  <c r="Q3651" i="2" s="1"/>
  <c r="L3651" i="2"/>
  <c r="J3651" i="2"/>
  <c r="H3651" i="2"/>
  <c r="Q3650" i="2"/>
  <c r="P3650" i="2"/>
  <c r="O3650" i="2"/>
  <c r="L3650" i="2"/>
  <c r="J3650" i="2"/>
  <c r="H3650" i="2"/>
  <c r="R3650" i="2" s="1"/>
  <c r="S3650" i="2" s="1"/>
  <c r="P3649" i="2"/>
  <c r="O3649" i="2"/>
  <c r="Q3649" i="2" s="1"/>
  <c r="L3649" i="2"/>
  <c r="J3649" i="2"/>
  <c r="H3649" i="2"/>
  <c r="R3649" i="2" s="1"/>
  <c r="S3649" i="2" s="1"/>
  <c r="Q3648" i="2"/>
  <c r="P3648" i="2"/>
  <c r="O3648" i="2"/>
  <c r="L3648" i="2"/>
  <c r="J3648" i="2"/>
  <c r="H3648" i="2"/>
  <c r="R3648" i="2" s="1"/>
  <c r="S3648" i="2" s="1"/>
  <c r="P3647" i="2"/>
  <c r="O3647" i="2"/>
  <c r="Q3647" i="2" s="1"/>
  <c r="L3647" i="2"/>
  <c r="J3647" i="2"/>
  <c r="H3647" i="2"/>
  <c r="Q3646" i="2"/>
  <c r="P3646" i="2"/>
  <c r="O3646" i="2"/>
  <c r="L3646" i="2"/>
  <c r="J3646" i="2"/>
  <c r="H3646" i="2"/>
  <c r="R3646" i="2" s="1"/>
  <c r="S3646" i="2" s="1"/>
  <c r="P3645" i="2"/>
  <c r="O3645" i="2"/>
  <c r="Q3645" i="2" s="1"/>
  <c r="L3645" i="2"/>
  <c r="J3645" i="2"/>
  <c r="H3645" i="2"/>
  <c r="R3645" i="2" s="1"/>
  <c r="S3645" i="2" s="1"/>
  <c r="Q3644" i="2"/>
  <c r="P3644" i="2"/>
  <c r="O3644" i="2"/>
  <c r="L3644" i="2"/>
  <c r="J3644" i="2"/>
  <c r="H3644" i="2"/>
  <c r="R3644" i="2" s="1"/>
  <c r="S3644" i="2" s="1"/>
  <c r="P3643" i="2"/>
  <c r="O3643" i="2"/>
  <c r="Q3643" i="2" s="1"/>
  <c r="L3643" i="2"/>
  <c r="J3643" i="2"/>
  <c r="H3643" i="2"/>
  <c r="R3643" i="2" s="1"/>
  <c r="S3643" i="2" s="1"/>
  <c r="Q3642" i="2"/>
  <c r="P3642" i="2"/>
  <c r="O3642" i="2"/>
  <c r="L3642" i="2"/>
  <c r="J3642" i="2"/>
  <c r="H3642" i="2"/>
  <c r="R3642" i="2" s="1"/>
  <c r="S3642" i="2" s="1"/>
  <c r="P3641" i="2"/>
  <c r="O3641" i="2"/>
  <c r="Q3641" i="2" s="1"/>
  <c r="L3641" i="2"/>
  <c r="J3641" i="2"/>
  <c r="H3641" i="2"/>
  <c r="Q3640" i="2"/>
  <c r="P3640" i="2"/>
  <c r="O3640" i="2"/>
  <c r="L3640" i="2"/>
  <c r="J3640" i="2"/>
  <c r="H3640" i="2"/>
  <c r="R3640" i="2" s="1"/>
  <c r="S3640" i="2" s="1"/>
  <c r="P3639" i="2"/>
  <c r="O3639" i="2"/>
  <c r="Q3639" i="2" s="1"/>
  <c r="L3639" i="2"/>
  <c r="J3639" i="2"/>
  <c r="H3639" i="2"/>
  <c r="Q3638" i="2"/>
  <c r="P3638" i="2"/>
  <c r="O3638" i="2"/>
  <c r="L3638" i="2"/>
  <c r="J3638" i="2"/>
  <c r="H3638" i="2"/>
  <c r="P3637" i="2"/>
  <c r="O3637" i="2"/>
  <c r="Q3637" i="2" s="1"/>
  <c r="L3637" i="2"/>
  <c r="J3637" i="2"/>
  <c r="H3637" i="2"/>
  <c r="R3637" i="2" s="1"/>
  <c r="S3637" i="2" s="1"/>
  <c r="Q3636" i="2"/>
  <c r="P3636" i="2"/>
  <c r="O3636" i="2"/>
  <c r="L3636" i="2"/>
  <c r="J3636" i="2"/>
  <c r="H3636" i="2"/>
  <c r="R3636" i="2" s="1"/>
  <c r="S3636" i="2" s="1"/>
  <c r="P3635" i="2"/>
  <c r="O3635" i="2"/>
  <c r="Q3635" i="2" s="1"/>
  <c r="L3635" i="2"/>
  <c r="J3635" i="2"/>
  <c r="H3635" i="2"/>
  <c r="Q3634" i="2"/>
  <c r="P3634" i="2"/>
  <c r="O3634" i="2"/>
  <c r="L3634" i="2"/>
  <c r="J3634" i="2"/>
  <c r="H3634" i="2"/>
  <c r="P3633" i="2"/>
  <c r="O3633" i="2"/>
  <c r="Q3633" i="2" s="1"/>
  <c r="L3633" i="2"/>
  <c r="J3633" i="2"/>
  <c r="H3633" i="2"/>
  <c r="R3633" i="2" s="1"/>
  <c r="S3633" i="2" s="1"/>
  <c r="Q3632" i="2"/>
  <c r="P3632" i="2"/>
  <c r="O3632" i="2"/>
  <c r="L3632" i="2"/>
  <c r="J3632" i="2"/>
  <c r="H3632" i="2"/>
  <c r="R3632" i="2" s="1"/>
  <c r="S3632" i="2" s="1"/>
  <c r="P3631" i="2"/>
  <c r="O3631" i="2"/>
  <c r="Q3631" i="2" s="1"/>
  <c r="L3631" i="2"/>
  <c r="J3631" i="2"/>
  <c r="H3631" i="2"/>
  <c r="Q3630" i="2"/>
  <c r="P3630" i="2"/>
  <c r="O3630" i="2"/>
  <c r="L3630" i="2"/>
  <c r="J3630" i="2"/>
  <c r="H3630" i="2"/>
  <c r="P3629" i="2"/>
  <c r="O3629" i="2"/>
  <c r="Q3629" i="2" s="1"/>
  <c r="L3629" i="2"/>
  <c r="J3629" i="2"/>
  <c r="H3629" i="2"/>
  <c r="R3629" i="2" s="1"/>
  <c r="S3629" i="2" s="1"/>
  <c r="Q3628" i="2"/>
  <c r="P3628" i="2"/>
  <c r="O3628" i="2"/>
  <c r="L3628" i="2"/>
  <c r="J3628" i="2"/>
  <c r="H3628" i="2"/>
  <c r="P3627" i="2"/>
  <c r="O3627" i="2"/>
  <c r="Q3627" i="2" s="1"/>
  <c r="L3627" i="2"/>
  <c r="J3627" i="2"/>
  <c r="H3627" i="2"/>
  <c r="Q3626" i="2"/>
  <c r="P3626" i="2"/>
  <c r="K3626" i="2"/>
  <c r="O3626" i="2" s="1"/>
  <c r="J3626" i="2"/>
  <c r="I3626" i="2"/>
  <c r="H3626" i="2"/>
  <c r="F3626" i="2"/>
  <c r="E3626" i="2"/>
  <c r="P3625" i="2"/>
  <c r="O3625" i="2"/>
  <c r="K3625" i="2"/>
  <c r="L3625" i="2" s="1"/>
  <c r="I3625" i="2"/>
  <c r="J3625" i="2" s="1"/>
  <c r="F3625" i="2"/>
  <c r="E3625" i="2"/>
  <c r="G3625" i="2" s="1"/>
  <c r="H3625" i="2" s="1"/>
  <c r="S3624" i="2"/>
  <c r="Q3624" i="2"/>
  <c r="P3624" i="2"/>
  <c r="L3624" i="2"/>
  <c r="K3624" i="2"/>
  <c r="O3624" i="2" s="1"/>
  <c r="I3624" i="2"/>
  <c r="J3624" i="2" s="1"/>
  <c r="R3624" i="2" s="1"/>
  <c r="H3624" i="2"/>
  <c r="F3624" i="2"/>
  <c r="E3624" i="2"/>
  <c r="P3623" i="2"/>
  <c r="K3623" i="2"/>
  <c r="L3623" i="2" s="1"/>
  <c r="I3623" i="2"/>
  <c r="J3623" i="2" s="1"/>
  <c r="H3623" i="2"/>
  <c r="G3623" i="2"/>
  <c r="F3623" i="2"/>
  <c r="E3623" i="2"/>
  <c r="P3622" i="2"/>
  <c r="K3622" i="2"/>
  <c r="O3622" i="2" s="1"/>
  <c r="Q3622" i="2" s="1"/>
  <c r="J3622" i="2"/>
  <c r="I3622" i="2"/>
  <c r="F3622" i="2"/>
  <c r="E3622" i="2"/>
  <c r="Q3621" i="2"/>
  <c r="P3621" i="2"/>
  <c r="O3621" i="2"/>
  <c r="L3621" i="2"/>
  <c r="K3621" i="2"/>
  <c r="I3621" i="2"/>
  <c r="J3621" i="2" s="1"/>
  <c r="F3621" i="2"/>
  <c r="E3621" i="2"/>
  <c r="G3621" i="2" s="1"/>
  <c r="H3621" i="2" s="1"/>
  <c r="P3620" i="2"/>
  <c r="O3620" i="2"/>
  <c r="Q3620" i="2" s="1"/>
  <c r="L3620" i="2"/>
  <c r="K3620" i="2"/>
  <c r="I3620" i="2"/>
  <c r="J3620" i="2" s="1"/>
  <c r="F3620" i="2"/>
  <c r="E3620" i="2"/>
  <c r="G3620" i="2" s="1"/>
  <c r="H3620" i="2" s="1"/>
  <c r="P3619" i="2"/>
  <c r="O3619" i="2"/>
  <c r="Q3619" i="2" s="1"/>
  <c r="K3619" i="2"/>
  <c r="L3619" i="2" s="1"/>
  <c r="I3619" i="2"/>
  <c r="J3619" i="2" s="1"/>
  <c r="G3619" i="2"/>
  <c r="H3619" i="2" s="1"/>
  <c r="R3619" i="2" s="1"/>
  <c r="S3619" i="2" s="1"/>
  <c r="F3619" i="2"/>
  <c r="E3619" i="2"/>
  <c r="P3618" i="2"/>
  <c r="Q3618" i="2" s="1"/>
  <c r="R3618" i="2" s="1"/>
  <c r="S3618" i="2" s="1"/>
  <c r="O3618" i="2"/>
  <c r="L3618" i="2"/>
  <c r="K3618" i="2"/>
  <c r="I3618" i="2"/>
  <c r="J3618" i="2" s="1"/>
  <c r="H3618" i="2"/>
  <c r="F3618" i="2"/>
  <c r="E3618" i="2"/>
  <c r="P3617" i="2"/>
  <c r="K3617" i="2"/>
  <c r="O3617" i="2" s="1"/>
  <c r="Q3617" i="2" s="1"/>
  <c r="I3617" i="2"/>
  <c r="J3617" i="2" s="1"/>
  <c r="F3617" i="2"/>
  <c r="E3617" i="2"/>
  <c r="G3617" i="2" s="1"/>
  <c r="H3617" i="2" s="1"/>
  <c r="P3616" i="2"/>
  <c r="L3616" i="2"/>
  <c r="K3616" i="2"/>
  <c r="O3616" i="2" s="1"/>
  <c r="Q3616" i="2" s="1"/>
  <c r="R3616" i="2" s="1"/>
  <c r="S3616" i="2" s="1"/>
  <c r="I3616" i="2"/>
  <c r="J3616" i="2" s="1"/>
  <c r="H3616" i="2"/>
  <c r="F3616" i="2"/>
  <c r="E3616" i="2"/>
  <c r="P3615" i="2"/>
  <c r="K3615" i="2"/>
  <c r="O3615" i="2" s="1"/>
  <c r="Q3615" i="2" s="1"/>
  <c r="J3615" i="2"/>
  <c r="I3615" i="2"/>
  <c r="F3615" i="2"/>
  <c r="E3615" i="2"/>
  <c r="G3615" i="2" s="1"/>
  <c r="H3615" i="2" s="1"/>
  <c r="P3614" i="2"/>
  <c r="Q3614" i="2" s="1"/>
  <c r="K3614" i="2"/>
  <c r="O3614" i="2" s="1"/>
  <c r="I3614" i="2"/>
  <c r="J3614" i="2" s="1"/>
  <c r="F3614" i="2"/>
  <c r="E3614" i="2"/>
  <c r="G3614" i="2" s="1"/>
  <c r="H3614" i="2" s="1"/>
  <c r="P3613" i="2"/>
  <c r="O3613" i="2"/>
  <c r="Q3613" i="2" s="1"/>
  <c r="L3613" i="2"/>
  <c r="K3613" i="2"/>
  <c r="I3613" i="2"/>
  <c r="J3613" i="2" s="1"/>
  <c r="H3613" i="2"/>
  <c r="F3613" i="2"/>
  <c r="E3613" i="2"/>
  <c r="P3612" i="2"/>
  <c r="O3612" i="2"/>
  <c r="Q3612" i="2" s="1"/>
  <c r="K3612" i="2"/>
  <c r="L3612" i="2" s="1"/>
  <c r="J3612" i="2"/>
  <c r="I3612" i="2"/>
  <c r="F3612" i="2"/>
  <c r="E3612" i="2"/>
  <c r="G3612" i="2" s="1"/>
  <c r="H3612" i="2" s="1"/>
  <c r="P3611" i="2"/>
  <c r="K3611" i="2"/>
  <c r="O3611" i="2" s="1"/>
  <c r="Q3611" i="2" s="1"/>
  <c r="J3611" i="2"/>
  <c r="I3611" i="2"/>
  <c r="F3611" i="2"/>
  <c r="E3611" i="2"/>
  <c r="G3611" i="2" s="1"/>
  <c r="H3611" i="2" s="1"/>
  <c r="P3610" i="2"/>
  <c r="O3610" i="2"/>
  <c r="Q3610" i="2" s="1"/>
  <c r="L3610" i="2"/>
  <c r="K3610" i="2"/>
  <c r="J3610" i="2"/>
  <c r="I3610" i="2"/>
  <c r="F3610" i="2"/>
  <c r="E3610" i="2"/>
  <c r="G3610" i="2" s="1"/>
  <c r="H3610" i="2" s="1"/>
  <c r="P3609" i="2"/>
  <c r="K3609" i="2"/>
  <c r="O3609" i="2" s="1"/>
  <c r="Q3609" i="2" s="1"/>
  <c r="I3609" i="2"/>
  <c r="J3609" i="2" s="1"/>
  <c r="H3609" i="2"/>
  <c r="F3609" i="2"/>
  <c r="G3609" i="2" s="1"/>
  <c r="E3609" i="2"/>
  <c r="P3608" i="2"/>
  <c r="O3608" i="2"/>
  <c r="Q3608" i="2" s="1"/>
  <c r="K3608" i="2"/>
  <c r="L3608" i="2" s="1"/>
  <c r="I3608" i="2"/>
  <c r="J3608" i="2" s="1"/>
  <c r="F3608" i="2"/>
  <c r="E3608" i="2"/>
  <c r="G3608" i="2" s="1"/>
  <c r="H3608" i="2" s="1"/>
  <c r="R3608" i="2" s="1"/>
  <c r="S3608" i="2" s="1"/>
  <c r="P3607" i="2"/>
  <c r="K3607" i="2"/>
  <c r="O3607" i="2" s="1"/>
  <c r="Q3607" i="2" s="1"/>
  <c r="J3607" i="2"/>
  <c r="I3607" i="2"/>
  <c r="H3607" i="2"/>
  <c r="F3607" i="2"/>
  <c r="E3607" i="2"/>
  <c r="P3606" i="2"/>
  <c r="O3606" i="2"/>
  <c r="Q3606" i="2" s="1"/>
  <c r="K3606" i="2"/>
  <c r="L3606" i="2" s="1"/>
  <c r="J3606" i="2"/>
  <c r="I3606" i="2"/>
  <c r="F3606" i="2"/>
  <c r="E3606" i="2"/>
  <c r="G3606" i="2" s="1"/>
  <c r="H3606" i="2" s="1"/>
  <c r="P3605" i="2"/>
  <c r="K3605" i="2"/>
  <c r="J3605" i="2"/>
  <c r="I3605" i="2"/>
  <c r="F3605" i="2"/>
  <c r="E3605" i="2"/>
  <c r="G3605" i="2" s="1"/>
  <c r="H3605" i="2" s="1"/>
  <c r="Q3604" i="2"/>
  <c r="P3604" i="2"/>
  <c r="O3604" i="2"/>
  <c r="L3604" i="2"/>
  <c r="K3604" i="2"/>
  <c r="I3604" i="2"/>
  <c r="J3604" i="2" s="1"/>
  <c r="G3604" i="2"/>
  <c r="H3604" i="2" s="1"/>
  <c r="R3604" i="2" s="1"/>
  <c r="S3604" i="2" s="1"/>
  <c r="F3604" i="2"/>
  <c r="E3604" i="2"/>
  <c r="P3603" i="2"/>
  <c r="O3603" i="2"/>
  <c r="Q3603" i="2" s="1"/>
  <c r="L3603" i="2"/>
  <c r="K3603" i="2"/>
  <c r="I3603" i="2"/>
  <c r="J3603" i="2" s="1"/>
  <c r="F3603" i="2"/>
  <c r="E3603" i="2"/>
  <c r="G3603" i="2" s="1"/>
  <c r="H3603" i="2" s="1"/>
  <c r="R3603" i="2" s="1"/>
  <c r="S3603" i="2" s="1"/>
  <c r="P3602" i="2"/>
  <c r="K3602" i="2"/>
  <c r="O3602" i="2" s="1"/>
  <c r="Q3602" i="2" s="1"/>
  <c r="I3602" i="2"/>
  <c r="J3602" i="2" s="1"/>
  <c r="F3602" i="2"/>
  <c r="E3602" i="2"/>
  <c r="G3602" i="2" s="1"/>
  <c r="H3602" i="2" s="1"/>
  <c r="Q3601" i="2"/>
  <c r="P3601" i="2"/>
  <c r="O3601" i="2"/>
  <c r="L3601" i="2"/>
  <c r="K3601" i="2"/>
  <c r="I3601" i="2"/>
  <c r="J3601" i="2" s="1"/>
  <c r="F3601" i="2"/>
  <c r="G3601" i="2" s="1"/>
  <c r="H3601" i="2" s="1"/>
  <c r="E3601" i="2"/>
  <c r="P3600" i="2"/>
  <c r="L3600" i="2"/>
  <c r="K3600" i="2"/>
  <c r="O3600" i="2" s="1"/>
  <c r="Q3600" i="2" s="1"/>
  <c r="I3600" i="2"/>
  <c r="J3600" i="2" s="1"/>
  <c r="F3600" i="2"/>
  <c r="E3600" i="2"/>
  <c r="G3600" i="2" s="1"/>
  <c r="H3600" i="2" s="1"/>
  <c r="P3599" i="2"/>
  <c r="O3599" i="2"/>
  <c r="Q3599" i="2" s="1"/>
  <c r="L3599" i="2"/>
  <c r="K3599" i="2"/>
  <c r="I3599" i="2"/>
  <c r="J3599" i="2" s="1"/>
  <c r="F3599" i="2"/>
  <c r="G3599" i="2" s="1"/>
  <c r="H3599" i="2" s="1"/>
  <c r="R3599" i="2" s="1"/>
  <c r="S3599" i="2" s="1"/>
  <c r="E3599" i="2"/>
  <c r="P3598" i="2"/>
  <c r="O3598" i="2"/>
  <c r="Q3598" i="2" s="1"/>
  <c r="K3598" i="2"/>
  <c r="L3598" i="2" s="1"/>
  <c r="J3598" i="2"/>
  <c r="I3598" i="2"/>
  <c r="F3598" i="2"/>
  <c r="E3598" i="2"/>
  <c r="G3598" i="2" s="1"/>
  <c r="H3598" i="2" s="1"/>
  <c r="R3598" i="2" s="1"/>
  <c r="S3598" i="2" s="1"/>
  <c r="P3597" i="2"/>
  <c r="K3597" i="2"/>
  <c r="O3597" i="2" s="1"/>
  <c r="Q3597" i="2" s="1"/>
  <c r="J3597" i="2"/>
  <c r="I3597" i="2"/>
  <c r="G3597" i="2"/>
  <c r="H3597" i="2" s="1"/>
  <c r="F3597" i="2"/>
  <c r="E3597" i="2"/>
  <c r="Q3596" i="2"/>
  <c r="P3596" i="2"/>
  <c r="O3596" i="2"/>
  <c r="L3596" i="2"/>
  <c r="K3596" i="2"/>
  <c r="I3596" i="2"/>
  <c r="J3596" i="2" s="1"/>
  <c r="G3596" i="2"/>
  <c r="H3596" i="2" s="1"/>
  <c r="R3596" i="2" s="1"/>
  <c r="S3596" i="2" s="1"/>
  <c r="F3596" i="2"/>
  <c r="E3596" i="2"/>
  <c r="P3595" i="2"/>
  <c r="O3595" i="2"/>
  <c r="Q3595" i="2" s="1"/>
  <c r="L3595" i="2"/>
  <c r="K3595" i="2"/>
  <c r="J3595" i="2"/>
  <c r="I3595" i="2"/>
  <c r="F3595" i="2"/>
  <c r="E3595" i="2"/>
  <c r="G3595" i="2" s="1"/>
  <c r="H3595" i="2" s="1"/>
  <c r="P3594" i="2"/>
  <c r="K3594" i="2"/>
  <c r="O3594" i="2" s="1"/>
  <c r="Q3594" i="2" s="1"/>
  <c r="I3594" i="2"/>
  <c r="J3594" i="2" s="1"/>
  <c r="H3594" i="2"/>
  <c r="F3594" i="2"/>
  <c r="E3594" i="2"/>
  <c r="P3593" i="2"/>
  <c r="O3593" i="2"/>
  <c r="Q3593" i="2" s="1"/>
  <c r="K3593" i="2"/>
  <c r="L3593" i="2" s="1"/>
  <c r="J3593" i="2"/>
  <c r="R3593" i="2" s="1"/>
  <c r="S3593" i="2" s="1"/>
  <c r="I3593" i="2"/>
  <c r="H3593" i="2"/>
  <c r="F3593" i="2"/>
  <c r="E3593" i="2"/>
  <c r="P3592" i="2"/>
  <c r="K3592" i="2"/>
  <c r="O3592" i="2" s="1"/>
  <c r="Q3592" i="2" s="1"/>
  <c r="J3592" i="2"/>
  <c r="I3592" i="2"/>
  <c r="H3592" i="2"/>
  <c r="F3592" i="2"/>
  <c r="E3592" i="2"/>
  <c r="P3591" i="2"/>
  <c r="O3591" i="2"/>
  <c r="K3591" i="2"/>
  <c r="L3591" i="2" s="1"/>
  <c r="J3591" i="2"/>
  <c r="I3591" i="2"/>
  <c r="F3591" i="2"/>
  <c r="E3591" i="2"/>
  <c r="G3591" i="2" s="1"/>
  <c r="H3591" i="2" s="1"/>
  <c r="P3590" i="2"/>
  <c r="K3590" i="2"/>
  <c r="J3590" i="2"/>
  <c r="I3590" i="2"/>
  <c r="H3590" i="2"/>
  <c r="F3590" i="2"/>
  <c r="E3590" i="2"/>
  <c r="P3589" i="2"/>
  <c r="K3589" i="2"/>
  <c r="O3589" i="2" s="1"/>
  <c r="Q3589" i="2" s="1"/>
  <c r="J3589" i="2"/>
  <c r="I3589" i="2"/>
  <c r="F3589" i="2"/>
  <c r="G3589" i="2" s="1"/>
  <c r="H3589" i="2" s="1"/>
  <c r="E3589" i="2"/>
  <c r="P3588" i="2"/>
  <c r="K3588" i="2"/>
  <c r="O3588" i="2" s="1"/>
  <c r="Q3588" i="2" s="1"/>
  <c r="I3588" i="2"/>
  <c r="J3588" i="2" s="1"/>
  <c r="H3588" i="2"/>
  <c r="F3588" i="2"/>
  <c r="E3588" i="2"/>
  <c r="Q3587" i="2"/>
  <c r="R3587" i="2" s="1"/>
  <c r="S3587" i="2" s="1"/>
  <c r="P3587" i="2"/>
  <c r="O3587" i="2"/>
  <c r="L3587" i="2"/>
  <c r="K3587" i="2"/>
  <c r="I3587" i="2"/>
  <c r="J3587" i="2" s="1"/>
  <c r="G3587" i="2"/>
  <c r="H3587" i="2" s="1"/>
  <c r="F3587" i="2"/>
  <c r="E3587" i="2"/>
  <c r="P3586" i="2"/>
  <c r="O3586" i="2"/>
  <c r="Q3586" i="2" s="1"/>
  <c r="L3586" i="2"/>
  <c r="K3586" i="2"/>
  <c r="J3586" i="2"/>
  <c r="I3586" i="2"/>
  <c r="F3586" i="2"/>
  <c r="E3586" i="2"/>
  <c r="G3586" i="2" s="1"/>
  <c r="H3586" i="2" s="1"/>
  <c r="R3586" i="2" s="1"/>
  <c r="S3586" i="2" s="1"/>
  <c r="P3585" i="2"/>
  <c r="K3585" i="2"/>
  <c r="O3585" i="2" s="1"/>
  <c r="Q3585" i="2" s="1"/>
  <c r="I3585" i="2"/>
  <c r="J3585" i="2" s="1"/>
  <c r="G3585" i="2"/>
  <c r="H3585" i="2" s="1"/>
  <c r="F3585" i="2"/>
  <c r="E3585" i="2"/>
  <c r="P3584" i="2"/>
  <c r="K3584" i="2"/>
  <c r="O3584" i="2" s="1"/>
  <c r="Q3584" i="2" s="1"/>
  <c r="I3584" i="2"/>
  <c r="J3584" i="2" s="1"/>
  <c r="G3584" i="2"/>
  <c r="H3584" i="2" s="1"/>
  <c r="F3584" i="2"/>
  <c r="E3584" i="2"/>
  <c r="P3583" i="2"/>
  <c r="K3583" i="2"/>
  <c r="O3583" i="2" s="1"/>
  <c r="Q3583" i="2" s="1"/>
  <c r="I3583" i="2"/>
  <c r="J3583" i="2" s="1"/>
  <c r="F3583" i="2"/>
  <c r="E3583" i="2"/>
  <c r="G3583" i="2" s="1"/>
  <c r="H3583" i="2" s="1"/>
  <c r="P3582" i="2"/>
  <c r="K3582" i="2"/>
  <c r="O3582" i="2" s="1"/>
  <c r="Q3582" i="2" s="1"/>
  <c r="I3582" i="2"/>
  <c r="J3582" i="2" s="1"/>
  <c r="H3582" i="2"/>
  <c r="F3582" i="2"/>
  <c r="E3582" i="2"/>
  <c r="P3581" i="2"/>
  <c r="O3581" i="2"/>
  <c r="Q3581" i="2" s="1"/>
  <c r="L3581" i="2"/>
  <c r="K3581" i="2"/>
  <c r="J3581" i="2"/>
  <c r="I3581" i="2"/>
  <c r="F3581" i="2"/>
  <c r="E3581" i="2"/>
  <c r="G3581" i="2" s="1"/>
  <c r="H3581" i="2" s="1"/>
  <c r="R3581" i="2" s="1"/>
  <c r="S3581" i="2" s="1"/>
  <c r="P3580" i="2"/>
  <c r="K3580" i="2"/>
  <c r="O3580" i="2" s="1"/>
  <c r="Q3580" i="2" s="1"/>
  <c r="I3580" i="2"/>
  <c r="J3580" i="2" s="1"/>
  <c r="H3580" i="2"/>
  <c r="F3580" i="2"/>
  <c r="E3580" i="2"/>
  <c r="P3579" i="2"/>
  <c r="K3579" i="2"/>
  <c r="O3579" i="2" s="1"/>
  <c r="Q3579" i="2" s="1"/>
  <c r="J3579" i="2"/>
  <c r="I3579" i="2"/>
  <c r="F3579" i="2"/>
  <c r="E3579" i="2"/>
  <c r="P3578" i="2"/>
  <c r="K3578" i="2"/>
  <c r="O3578" i="2" s="1"/>
  <c r="Q3578" i="2" s="1"/>
  <c r="J3578" i="2"/>
  <c r="I3578" i="2"/>
  <c r="H3578" i="2"/>
  <c r="G3578" i="2"/>
  <c r="F3578" i="2"/>
  <c r="E3578" i="2"/>
  <c r="Q3577" i="2"/>
  <c r="P3577" i="2"/>
  <c r="O3577" i="2"/>
  <c r="L3577" i="2"/>
  <c r="K3577" i="2"/>
  <c r="I3577" i="2"/>
  <c r="J3577" i="2" s="1"/>
  <c r="F3577" i="2"/>
  <c r="E3577" i="2"/>
  <c r="G3577" i="2" s="1"/>
  <c r="H3577" i="2" s="1"/>
  <c r="R3577" i="2" s="1"/>
  <c r="S3577" i="2" s="1"/>
  <c r="P3576" i="2"/>
  <c r="O3576" i="2"/>
  <c r="Q3576" i="2" s="1"/>
  <c r="L3576" i="2"/>
  <c r="K3576" i="2"/>
  <c r="J3576" i="2"/>
  <c r="I3576" i="2"/>
  <c r="F3576" i="2"/>
  <c r="E3576" i="2"/>
  <c r="G3576" i="2" s="1"/>
  <c r="H3576" i="2" s="1"/>
  <c r="P3575" i="2"/>
  <c r="K3575" i="2"/>
  <c r="O3575" i="2" s="1"/>
  <c r="Q3575" i="2" s="1"/>
  <c r="I3575" i="2"/>
  <c r="J3575" i="2" s="1"/>
  <c r="H3575" i="2"/>
  <c r="F3575" i="2"/>
  <c r="E3575" i="2"/>
  <c r="P3574" i="2"/>
  <c r="K3574" i="2"/>
  <c r="O3574" i="2" s="1"/>
  <c r="Q3574" i="2" s="1"/>
  <c r="I3574" i="2"/>
  <c r="J3574" i="2" s="1"/>
  <c r="F3574" i="2"/>
  <c r="E3574" i="2"/>
  <c r="G3574" i="2" s="1"/>
  <c r="H3574" i="2" s="1"/>
  <c r="P3573" i="2"/>
  <c r="K3573" i="2"/>
  <c r="O3573" i="2" s="1"/>
  <c r="Q3573" i="2" s="1"/>
  <c r="I3573" i="2"/>
  <c r="J3573" i="2" s="1"/>
  <c r="F3573" i="2"/>
  <c r="E3573" i="2"/>
  <c r="G3573" i="2" s="1"/>
  <c r="H3573" i="2" s="1"/>
  <c r="Q3572" i="2"/>
  <c r="P3572" i="2"/>
  <c r="O3572" i="2"/>
  <c r="L3572" i="2"/>
  <c r="K3572" i="2"/>
  <c r="I3572" i="2"/>
  <c r="J3572" i="2" s="1"/>
  <c r="F3572" i="2"/>
  <c r="E3572" i="2"/>
  <c r="G3572" i="2" s="1"/>
  <c r="H3572" i="2" s="1"/>
  <c r="P3571" i="2"/>
  <c r="O3571" i="2"/>
  <c r="Q3571" i="2" s="1"/>
  <c r="L3571" i="2"/>
  <c r="K3571" i="2"/>
  <c r="J3571" i="2"/>
  <c r="I3571" i="2"/>
  <c r="F3571" i="2"/>
  <c r="E3571" i="2"/>
  <c r="G3571" i="2" s="1"/>
  <c r="H3571" i="2" s="1"/>
  <c r="P3570" i="2"/>
  <c r="K3570" i="2"/>
  <c r="O3570" i="2" s="1"/>
  <c r="Q3570" i="2" s="1"/>
  <c r="I3570" i="2"/>
  <c r="J3570" i="2" s="1"/>
  <c r="G3570" i="2"/>
  <c r="H3570" i="2" s="1"/>
  <c r="F3570" i="2"/>
  <c r="E3570" i="2"/>
  <c r="Q3569" i="2"/>
  <c r="P3569" i="2"/>
  <c r="O3569" i="2"/>
  <c r="L3569" i="2"/>
  <c r="K3569" i="2"/>
  <c r="I3569" i="2"/>
  <c r="J3569" i="2" s="1"/>
  <c r="R3569" i="2" s="1"/>
  <c r="S3569" i="2" s="1"/>
  <c r="H3569" i="2"/>
  <c r="F3569" i="2"/>
  <c r="E3569" i="2"/>
  <c r="P3568" i="2"/>
  <c r="K3568" i="2"/>
  <c r="O3568" i="2" s="1"/>
  <c r="Q3568" i="2" s="1"/>
  <c r="I3568" i="2"/>
  <c r="J3568" i="2" s="1"/>
  <c r="F3568" i="2"/>
  <c r="E3568" i="2"/>
  <c r="G3568" i="2" s="1"/>
  <c r="H3568" i="2" s="1"/>
  <c r="Q3567" i="2"/>
  <c r="P3567" i="2"/>
  <c r="O3567" i="2"/>
  <c r="L3567" i="2"/>
  <c r="K3567" i="2"/>
  <c r="I3567" i="2"/>
  <c r="J3567" i="2" s="1"/>
  <c r="F3567" i="2"/>
  <c r="E3567" i="2"/>
  <c r="G3567" i="2" s="1"/>
  <c r="H3567" i="2" s="1"/>
  <c r="R3567" i="2" s="1"/>
  <c r="S3567" i="2" s="1"/>
  <c r="P3566" i="2"/>
  <c r="O3566" i="2"/>
  <c r="Q3566" i="2" s="1"/>
  <c r="L3566" i="2"/>
  <c r="K3566" i="2"/>
  <c r="J3566" i="2"/>
  <c r="I3566" i="2"/>
  <c r="H3566" i="2"/>
  <c r="F3566" i="2"/>
  <c r="E3566" i="2"/>
  <c r="P3565" i="2"/>
  <c r="K3565" i="2"/>
  <c r="O3565" i="2" s="1"/>
  <c r="I3565" i="2"/>
  <c r="J3565" i="2" s="1"/>
  <c r="H3565" i="2"/>
  <c r="F3565" i="2"/>
  <c r="G3565" i="2" s="1"/>
  <c r="E3565" i="2"/>
  <c r="P3564" i="2"/>
  <c r="K3564" i="2"/>
  <c r="I3564" i="2"/>
  <c r="J3564" i="2" s="1"/>
  <c r="F3564" i="2"/>
  <c r="E3564" i="2"/>
  <c r="P3563" i="2"/>
  <c r="L3563" i="2"/>
  <c r="K3563" i="2"/>
  <c r="O3563" i="2" s="1"/>
  <c r="Q3563" i="2" s="1"/>
  <c r="I3563" i="2"/>
  <c r="J3563" i="2" s="1"/>
  <c r="H3563" i="2"/>
  <c r="F3563" i="2"/>
  <c r="E3563" i="2"/>
  <c r="G3563" i="2" s="1"/>
  <c r="Q3562" i="2"/>
  <c r="P3562" i="2"/>
  <c r="O3562" i="2"/>
  <c r="L3562" i="2"/>
  <c r="K3562" i="2"/>
  <c r="I3562" i="2"/>
  <c r="J3562" i="2" s="1"/>
  <c r="F3562" i="2"/>
  <c r="E3562" i="2"/>
  <c r="G3562" i="2" s="1"/>
  <c r="H3562" i="2" s="1"/>
  <c r="R3562" i="2" s="1"/>
  <c r="S3562" i="2" s="1"/>
  <c r="P3561" i="2"/>
  <c r="O3561" i="2"/>
  <c r="Q3561" i="2" s="1"/>
  <c r="L3561" i="2"/>
  <c r="K3561" i="2"/>
  <c r="J3561" i="2"/>
  <c r="I3561" i="2"/>
  <c r="F3561" i="2"/>
  <c r="E3561" i="2"/>
  <c r="Q3560" i="2"/>
  <c r="P3560" i="2"/>
  <c r="O3560" i="2"/>
  <c r="L3560" i="2"/>
  <c r="K3560" i="2"/>
  <c r="I3560" i="2"/>
  <c r="J3560" i="2" s="1"/>
  <c r="R3560" i="2" s="1"/>
  <c r="S3560" i="2" s="1"/>
  <c r="H3560" i="2"/>
  <c r="F3560" i="2"/>
  <c r="E3560" i="2"/>
  <c r="Q3559" i="2"/>
  <c r="P3559" i="2"/>
  <c r="K3559" i="2"/>
  <c r="O3559" i="2" s="1"/>
  <c r="I3559" i="2"/>
  <c r="J3559" i="2" s="1"/>
  <c r="F3559" i="2"/>
  <c r="E3559" i="2"/>
  <c r="P3558" i="2"/>
  <c r="L3558" i="2"/>
  <c r="K3558" i="2"/>
  <c r="O3558" i="2" s="1"/>
  <c r="Q3558" i="2" s="1"/>
  <c r="I3558" i="2"/>
  <c r="J3558" i="2" s="1"/>
  <c r="F3558" i="2"/>
  <c r="E3558" i="2"/>
  <c r="G3558" i="2" s="1"/>
  <c r="H3558" i="2" s="1"/>
  <c r="R3558" i="2" s="1"/>
  <c r="S3558" i="2" s="1"/>
  <c r="Q3557" i="2"/>
  <c r="P3557" i="2"/>
  <c r="O3557" i="2"/>
  <c r="L3557" i="2"/>
  <c r="K3557" i="2"/>
  <c r="I3557" i="2"/>
  <c r="J3557" i="2" s="1"/>
  <c r="F3557" i="2"/>
  <c r="E3557" i="2"/>
  <c r="P3556" i="2"/>
  <c r="O3556" i="2"/>
  <c r="Q3556" i="2" s="1"/>
  <c r="L3556" i="2"/>
  <c r="K3556" i="2"/>
  <c r="J3556" i="2"/>
  <c r="I3556" i="2"/>
  <c r="F3556" i="2"/>
  <c r="E3556" i="2"/>
  <c r="G3556" i="2" s="1"/>
  <c r="H3556" i="2" s="1"/>
  <c r="R3556" i="2" s="1"/>
  <c r="S3556" i="2" s="1"/>
  <c r="Q3555" i="2"/>
  <c r="P3555" i="2"/>
  <c r="O3555" i="2"/>
  <c r="L3555" i="2"/>
  <c r="K3555" i="2"/>
  <c r="I3555" i="2"/>
  <c r="J3555" i="2" s="1"/>
  <c r="R3555" i="2" s="1"/>
  <c r="S3555" i="2" s="1"/>
  <c r="H3555" i="2"/>
  <c r="F3555" i="2"/>
  <c r="E3555" i="2"/>
  <c r="Q3554" i="2"/>
  <c r="P3554" i="2"/>
  <c r="K3554" i="2"/>
  <c r="O3554" i="2" s="1"/>
  <c r="I3554" i="2"/>
  <c r="J3554" i="2" s="1"/>
  <c r="F3554" i="2"/>
  <c r="E3554" i="2"/>
  <c r="G3554" i="2" s="1"/>
  <c r="H3554" i="2" s="1"/>
  <c r="P3553" i="2"/>
  <c r="K3553" i="2"/>
  <c r="O3553" i="2" s="1"/>
  <c r="Q3553" i="2" s="1"/>
  <c r="I3553" i="2"/>
  <c r="J3553" i="2" s="1"/>
  <c r="H3553" i="2"/>
  <c r="F3553" i="2"/>
  <c r="E3553" i="2"/>
  <c r="Q3552" i="2"/>
  <c r="P3552" i="2"/>
  <c r="O3552" i="2"/>
  <c r="L3552" i="2"/>
  <c r="K3552" i="2"/>
  <c r="I3552" i="2"/>
  <c r="J3552" i="2" s="1"/>
  <c r="F3552" i="2"/>
  <c r="E3552" i="2"/>
  <c r="G3552" i="2" s="1"/>
  <c r="H3552" i="2" s="1"/>
  <c r="R3552" i="2" s="1"/>
  <c r="S3552" i="2" s="1"/>
  <c r="P3551" i="2"/>
  <c r="K3551" i="2"/>
  <c r="O3551" i="2" s="1"/>
  <c r="Q3551" i="2" s="1"/>
  <c r="I3551" i="2"/>
  <c r="J3551" i="2" s="1"/>
  <c r="H3551" i="2"/>
  <c r="F3551" i="2"/>
  <c r="E3551" i="2"/>
  <c r="P3550" i="2"/>
  <c r="O3550" i="2"/>
  <c r="Q3550" i="2" s="1"/>
  <c r="K3550" i="2"/>
  <c r="L3550" i="2" s="1"/>
  <c r="J3550" i="2"/>
  <c r="I3550" i="2"/>
  <c r="G3550" i="2"/>
  <c r="H3550" i="2" s="1"/>
  <c r="R3550" i="2" s="1"/>
  <c r="S3550" i="2" s="1"/>
  <c r="F3550" i="2"/>
  <c r="E3550" i="2"/>
  <c r="P3549" i="2"/>
  <c r="K3549" i="2"/>
  <c r="L3549" i="2" s="1"/>
  <c r="J3549" i="2"/>
  <c r="I3549" i="2"/>
  <c r="H3549" i="2"/>
  <c r="F3549" i="2"/>
  <c r="E3549" i="2"/>
  <c r="P3548" i="2"/>
  <c r="Q3548" i="2" s="1"/>
  <c r="O3548" i="2"/>
  <c r="K3548" i="2"/>
  <c r="L3548" i="2" s="1"/>
  <c r="I3548" i="2"/>
  <c r="J3548" i="2" s="1"/>
  <c r="G3548" i="2"/>
  <c r="H3548" i="2" s="1"/>
  <c r="F3548" i="2"/>
  <c r="E3548" i="2"/>
  <c r="P3547" i="2"/>
  <c r="K3547" i="2"/>
  <c r="O3547" i="2" s="1"/>
  <c r="Q3547" i="2" s="1"/>
  <c r="J3547" i="2"/>
  <c r="I3547" i="2"/>
  <c r="G3547" i="2"/>
  <c r="H3547" i="2" s="1"/>
  <c r="F3547" i="2"/>
  <c r="E3547" i="2"/>
  <c r="P3546" i="2"/>
  <c r="K3546" i="2"/>
  <c r="L3546" i="2" s="1"/>
  <c r="I3546" i="2"/>
  <c r="J3546" i="2" s="1"/>
  <c r="H3546" i="2"/>
  <c r="G3546" i="2"/>
  <c r="F3546" i="2"/>
  <c r="E3546" i="2"/>
  <c r="P3545" i="2"/>
  <c r="K3545" i="2"/>
  <c r="L3545" i="2" s="1"/>
  <c r="J3545" i="2"/>
  <c r="I3545" i="2"/>
  <c r="F3545" i="2"/>
  <c r="G3545" i="2" s="1"/>
  <c r="H3545" i="2" s="1"/>
  <c r="E3545" i="2"/>
  <c r="P3544" i="2"/>
  <c r="O3544" i="2"/>
  <c r="K3544" i="2"/>
  <c r="L3544" i="2" s="1"/>
  <c r="J3544" i="2"/>
  <c r="I3544" i="2"/>
  <c r="G3544" i="2"/>
  <c r="H3544" i="2" s="1"/>
  <c r="F3544" i="2"/>
  <c r="E3544" i="2"/>
  <c r="P3543" i="2"/>
  <c r="K3543" i="2"/>
  <c r="J3543" i="2"/>
  <c r="I3543" i="2"/>
  <c r="H3543" i="2"/>
  <c r="F3543" i="2"/>
  <c r="E3543" i="2"/>
  <c r="P3542" i="2"/>
  <c r="K3542" i="2"/>
  <c r="O3542" i="2" s="1"/>
  <c r="Q3542" i="2" s="1"/>
  <c r="J3542" i="2"/>
  <c r="I3542" i="2"/>
  <c r="F3542" i="2"/>
  <c r="G3542" i="2" s="1"/>
  <c r="H3542" i="2" s="1"/>
  <c r="E3542" i="2"/>
  <c r="P3541" i="2"/>
  <c r="K3541" i="2"/>
  <c r="O3541" i="2" s="1"/>
  <c r="I3541" i="2"/>
  <c r="J3541" i="2" s="1"/>
  <c r="H3541" i="2"/>
  <c r="G3541" i="2"/>
  <c r="F3541" i="2"/>
  <c r="E3541" i="2"/>
  <c r="P3540" i="2"/>
  <c r="O3540" i="2"/>
  <c r="Q3540" i="2" s="1"/>
  <c r="K3540" i="2"/>
  <c r="L3540" i="2" s="1"/>
  <c r="J3540" i="2"/>
  <c r="I3540" i="2"/>
  <c r="F3540" i="2"/>
  <c r="G3540" i="2" s="1"/>
  <c r="H3540" i="2" s="1"/>
  <c r="E3540" i="2"/>
  <c r="P3539" i="2"/>
  <c r="O3539" i="2"/>
  <c r="K3539" i="2"/>
  <c r="L3539" i="2" s="1"/>
  <c r="J3539" i="2"/>
  <c r="I3539" i="2"/>
  <c r="H3539" i="2"/>
  <c r="F3539" i="2"/>
  <c r="E3539" i="2"/>
  <c r="P3538" i="2"/>
  <c r="Q3538" i="2" s="1"/>
  <c r="O3538" i="2"/>
  <c r="K3538" i="2"/>
  <c r="L3538" i="2" s="1"/>
  <c r="J3538" i="2"/>
  <c r="I3538" i="2"/>
  <c r="F3538" i="2"/>
  <c r="G3538" i="2" s="1"/>
  <c r="H3538" i="2" s="1"/>
  <c r="E3538" i="2"/>
  <c r="P3537" i="2"/>
  <c r="O3537" i="2"/>
  <c r="Q3537" i="2" s="1"/>
  <c r="L3537" i="2"/>
  <c r="K3537" i="2"/>
  <c r="J3537" i="2"/>
  <c r="I3537" i="2"/>
  <c r="F3537" i="2"/>
  <c r="G3537" i="2" s="1"/>
  <c r="H3537" i="2" s="1"/>
  <c r="E3537" i="2"/>
  <c r="P3536" i="2"/>
  <c r="O3536" i="2"/>
  <c r="Q3536" i="2" s="1"/>
  <c r="K3536" i="2"/>
  <c r="L3536" i="2" s="1"/>
  <c r="I3536" i="2"/>
  <c r="J3536" i="2" s="1"/>
  <c r="F3536" i="2"/>
  <c r="E3536" i="2"/>
  <c r="G3536" i="2" s="1"/>
  <c r="H3536" i="2" s="1"/>
  <c r="P3535" i="2"/>
  <c r="O3535" i="2"/>
  <c r="Q3535" i="2" s="1"/>
  <c r="K3535" i="2"/>
  <c r="L3535" i="2" s="1"/>
  <c r="J3535" i="2"/>
  <c r="I3535" i="2"/>
  <c r="F3535" i="2"/>
  <c r="E3535" i="2"/>
  <c r="G3535" i="2" s="1"/>
  <c r="H3535" i="2" s="1"/>
  <c r="R3535" i="2" s="1"/>
  <c r="S3535" i="2" s="1"/>
  <c r="P3534" i="2"/>
  <c r="O3534" i="2"/>
  <c r="Q3534" i="2" s="1"/>
  <c r="K3534" i="2"/>
  <c r="L3534" i="2" s="1"/>
  <c r="I3534" i="2"/>
  <c r="J3534" i="2" s="1"/>
  <c r="F3534" i="2"/>
  <c r="G3534" i="2" s="1"/>
  <c r="H3534" i="2" s="1"/>
  <c r="R3534" i="2" s="1"/>
  <c r="S3534" i="2" s="1"/>
  <c r="E3534" i="2"/>
  <c r="P3533" i="2"/>
  <c r="K3533" i="2"/>
  <c r="J3533" i="2"/>
  <c r="I3533" i="2"/>
  <c r="F3533" i="2"/>
  <c r="E3533" i="2"/>
  <c r="G3533" i="2" s="1"/>
  <c r="H3533" i="2" s="1"/>
  <c r="P3532" i="2"/>
  <c r="Q3532" i="2" s="1"/>
  <c r="O3532" i="2"/>
  <c r="L3532" i="2"/>
  <c r="K3532" i="2"/>
  <c r="I3532" i="2"/>
  <c r="J3532" i="2" s="1"/>
  <c r="F3532" i="2"/>
  <c r="E3532" i="2"/>
  <c r="G3532" i="2" s="1"/>
  <c r="H3532" i="2" s="1"/>
  <c r="R3532" i="2" s="1"/>
  <c r="S3532" i="2" s="1"/>
  <c r="P3531" i="2"/>
  <c r="O3531" i="2"/>
  <c r="Q3531" i="2" s="1"/>
  <c r="K3531" i="2"/>
  <c r="L3531" i="2" s="1"/>
  <c r="J3531" i="2"/>
  <c r="I3531" i="2"/>
  <c r="F3531" i="2"/>
  <c r="E3531" i="2"/>
  <c r="G3531" i="2" s="1"/>
  <c r="H3531" i="2" s="1"/>
  <c r="P3530" i="2"/>
  <c r="K3530" i="2"/>
  <c r="O3530" i="2" s="1"/>
  <c r="Q3530" i="2" s="1"/>
  <c r="I3530" i="2"/>
  <c r="J3530" i="2" s="1"/>
  <c r="H3530" i="2"/>
  <c r="F3530" i="2"/>
  <c r="G3530" i="2" s="1"/>
  <c r="E3530" i="2"/>
  <c r="P3529" i="2"/>
  <c r="K3529" i="2"/>
  <c r="O3529" i="2" s="1"/>
  <c r="Q3529" i="2" s="1"/>
  <c r="I3529" i="2"/>
  <c r="J3529" i="2" s="1"/>
  <c r="F3529" i="2"/>
  <c r="E3529" i="2"/>
  <c r="G3529" i="2" s="1"/>
  <c r="H3529" i="2" s="1"/>
  <c r="P3528" i="2"/>
  <c r="K3528" i="2"/>
  <c r="O3528" i="2" s="1"/>
  <c r="Q3528" i="2" s="1"/>
  <c r="I3528" i="2"/>
  <c r="J3528" i="2" s="1"/>
  <c r="F3528" i="2"/>
  <c r="E3528" i="2"/>
  <c r="G3528" i="2" s="1"/>
  <c r="H3528" i="2" s="1"/>
  <c r="P3527" i="2"/>
  <c r="O3527" i="2"/>
  <c r="Q3527" i="2" s="1"/>
  <c r="L3527" i="2"/>
  <c r="K3527" i="2"/>
  <c r="I3527" i="2"/>
  <c r="J3527" i="2" s="1"/>
  <c r="G3527" i="2"/>
  <c r="H3527" i="2" s="1"/>
  <c r="R3527" i="2" s="1"/>
  <c r="S3527" i="2" s="1"/>
  <c r="F3527" i="2"/>
  <c r="E3527" i="2"/>
  <c r="P3526" i="2"/>
  <c r="O3526" i="2"/>
  <c r="Q3526" i="2" s="1"/>
  <c r="K3526" i="2"/>
  <c r="L3526" i="2" s="1"/>
  <c r="J3526" i="2"/>
  <c r="I3526" i="2"/>
  <c r="F3526" i="2"/>
  <c r="E3526" i="2"/>
  <c r="G3526" i="2" s="1"/>
  <c r="H3526" i="2" s="1"/>
  <c r="R3526" i="2" s="1"/>
  <c r="S3526" i="2" s="1"/>
  <c r="Q3525" i="2"/>
  <c r="P3525" i="2"/>
  <c r="O3525" i="2"/>
  <c r="L3525" i="2"/>
  <c r="K3525" i="2"/>
  <c r="J3525" i="2"/>
  <c r="I3525" i="2"/>
  <c r="F3525" i="2"/>
  <c r="G3525" i="2" s="1"/>
  <c r="H3525" i="2" s="1"/>
  <c r="R3525" i="2" s="1"/>
  <c r="S3525" i="2" s="1"/>
  <c r="E3525" i="2"/>
  <c r="Q3524" i="2"/>
  <c r="P3524" i="2"/>
  <c r="K3524" i="2"/>
  <c r="O3524" i="2" s="1"/>
  <c r="I3524" i="2"/>
  <c r="J3524" i="2" s="1"/>
  <c r="F3524" i="2"/>
  <c r="E3524" i="2"/>
  <c r="G3524" i="2" s="1"/>
  <c r="H3524" i="2" s="1"/>
  <c r="P3523" i="2"/>
  <c r="K3523" i="2"/>
  <c r="J3523" i="2"/>
  <c r="I3523" i="2"/>
  <c r="H3523" i="2"/>
  <c r="F3523" i="2"/>
  <c r="E3523" i="2"/>
  <c r="P3522" i="2"/>
  <c r="O3522" i="2"/>
  <c r="Q3522" i="2" s="1"/>
  <c r="L3522" i="2"/>
  <c r="K3522" i="2"/>
  <c r="I3522" i="2"/>
  <c r="J3522" i="2" s="1"/>
  <c r="F3522" i="2"/>
  <c r="E3522" i="2"/>
  <c r="G3522" i="2" s="1"/>
  <c r="H3522" i="2" s="1"/>
  <c r="Q3521" i="2"/>
  <c r="P3521" i="2"/>
  <c r="O3521" i="2"/>
  <c r="L3521" i="2"/>
  <c r="K3521" i="2"/>
  <c r="J3521" i="2"/>
  <c r="I3521" i="2"/>
  <c r="F3521" i="2"/>
  <c r="E3521" i="2"/>
  <c r="P3520" i="2"/>
  <c r="O3520" i="2"/>
  <c r="Q3520" i="2" s="1"/>
  <c r="K3520" i="2"/>
  <c r="L3520" i="2" s="1"/>
  <c r="J3520" i="2"/>
  <c r="I3520" i="2"/>
  <c r="F3520" i="2"/>
  <c r="G3520" i="2" s="1"/>
  <c r="H3520" i="2" s="1"/>
  <c r="E3520" i="2"/>
  <c r="P3519" i="2"/>
  <c r="O3519" i="2"/>
  <c r="Q3519" i="2" s="1"/>
  <c r="L3519" i="2"/>
  <c r="K3519" i="2"/>
  <c r="I3519" i="2"/>
  <c r="J3519" i="2" s="1"/>
  <c r="R3519" i="2" s="1"/>
  <c r="S3519" i="2" s="1"/>
  <c r="H3519" i="2"/>
  <c r="F3519" i="2"/>
  <c r="E3519" i="2"/>
  <c r="P3518" i="2"/>
  <c r="K3518" i="2"/>
  <c r="O3518" i="2" s="1"/>
  <c r="Q3518" i="2" s="1"/>
  <c r="J3518" i="2"/>
  <c r="I3518" i="2"/>
  <c r="F3518" i="2"/>
  <c r="E3518" i="2"/>
  <c r="G3518" i="2" s="1"/>
  <c r="H3518" i="2" s="1"/>
  <c r="S3517" i="2"/>
  <c r="P3517" i="2"/>
  <c r="Q3517" i="2" s="1"/>
  <c r="O3517" i="2"/>
  <c r="L3517" i="2"/>
  <c r="K3517" i="2"/>
  <c r="I3517" i="2"/>
  <c r="J3517" i="2" s="1"/>
  <c r="F3517" i="2"/>
  <c r="E3517" i="2"/>
  <c r="G3517" i="2" s="1"/>
  <c r="H3517" i="2" s="1"/>
  <c r="R3517" i="2" s="1"/>
  <c r="P3516" i="2"/>
  <c r="O3516" i="2"/>
  <c r="K3516" i="2"/>
  <c r="L3516" i="2" s="1"/>
  <c r="J3516" i="2"/>
  <c r="I3516" i="2"/>
  <c r="F3516" i="2"/>
  <c r="E3516" i="2"/>
  <c r="P3515" i="2"/>
  <c r="K3515" i="2"/>
  <c r="O3515" i="2" s="1"/>
  <c r="Q3515" i="2" s="1"/>
  <c r="I3515" i="2"/>
  <c r="J3515" i="2" s="1"/>
  <c r="F3515" i="2"/>
  <c r="G3515" i="2" s="1"/>
  <c r="H3515" i="2" s="1"/>
  <c r="E3515" i="2"/>
  <c r="P3514" i="2"/>
  <c r="K3514" i="2"/>
  <c r="O3514" i="2" s="1"/>
  <c r="Q3514" i="2" s="1"/>
  <c r="I3514" i="2"/>
  <c r="J3514" i="2" s="1"/>
  <c r="F3514" i="2"/>
  <c r="E3514" i="2"/>
  <c r="G3514" i="2" s="1"/>
  <c r="H3514" i="2" s="1"/>
  <c r="P3513" i="2"/>
  <c r="O3513" i="2"/>
  <c r="Q3513" i="2" s="1"/>
  <c r="K3513" i="2"/>
  <c r="L3513" i="2" s="1"/>
  <c r="I3513" i="2"/>
  <c r="J3513" i="2" s="1"/>
  <c r="F3513" i="2"/>
  <c r="E3513" i="2"/>
  <c r="G3513" i="2" s="1"/>
  <c r="H3513" i="2" s="1"/>
  <c r="P3512" i="2"/>
  <c r="O3512" i="2"/>
  <c r="Q3512" i="2" s="1"/>
  <c r="K3512" i="2"/>
  <c r="L3512" i="2" s="1"/>
  <c r="I3512" i="2"/>
  <c r="J3512" i="2" s="1"/>
  <c r="H3512" i="2"/>
  <c r="F3512" i="2"/>
  <c r="E3512" i="2"/>
  <c r="P3511" i="2"/>
  <c r="O3511" i="2"/>
  <c r="Q3511" i="2" s="1"/>
  <c r="K3511" i="2"/>
  <c r="L3511" i="2" s="1"/>
  <c r="I3511" i="2"/>
  <c r="J3511" i="2" s="1"/>
  <c r="R3511" i="2" s="1"/>
  <c r="S3511" i="2" s="1"/>
  <c r="H3511" i="2"/>
  <c r="F3511" i="2"/>
  <c r="E3511" i="2"/>
  <c r="P3510" i="2"/>
  <c r="K3510" i="2"/>
  <c r="O3510" i="2" s="1"/>
  <c r="Q3510" i="2" s="1"/>
  <c r="I3510" i="2"/>
  <c r="J3510" i="2" s="1"/>
  <c r="H3510" i="2"/>
  <c r="F3510" i="2"/>
  <c r="E3510" i="2"/>
  <c r="Q3509" i="2"/>
  <c r="P3509" i="2"/>
  <c r="O3509" i="2"/>
  <c r="L3509" i="2"/>
  <c r="K3509" i="2"/>
  <c r="J3509" i="2"/>
  <c r="I3509" i="2"/>
  <c r="F3509" i="2"/>
  <c r="E3509" i="2"/>
  <c r="G3509" i="2" s="1"/>
  <c r="H3509" i="2" s="1"/>
  <c r="P3508" i="2"/>
  <c r="L3508" i="2"/>
  <c r="K3508" i="2"/>
  <c r="O3508" i="2" s="1"/>
  <c r="Q3508" i="2" s="1"/>
  <c r="I3508" i="2"/>
  <c r="J3508" i="2" s="1"/>
  <c r="F3508" i="2"/>
  <c r="G3508" i="2" s="1"/>
  <c r="H3508" i="2" s="1"/>
  <c r="R3508" i="2" s="1"/>
  <c r="S3508" i="2" s="1"/>
  <c r="E3508" i="2"/>
  <c r="P3507" i="2"/>
  <c r="K3507" i="2"/>
  <c r="O3507" i="2" s="1"/>
  <c r="Q3507" i="2" s="1"/>
  <c r="I3507" i="2"/>
  <c r="J3507" i="2" s="1"/>
  <c r="G3507" i="2"/>
  <c r="H3507" i="2" s="1"/>
  <c r="F3507" i="2"/>
  <c r="E3507" i="2"/>
  <c r="P3506" i="2"/>
  <c r="K3506" i="2"/>
  <c r="O3506" i="2" s="1"/>
  <c r="Q3506" i="2" s="1"/>
  <c r="I3506" i="2"/>
  <c r="J3506" i="2" s="1"/>
  <c r="H3506" i="2"/>
  <c r="F3506" i="2"/>
  <c r="E3506" i="2"/>
  <c r="R3505" i="2"/>
  <c r="S3505" i="2" s="1"/>
  <c r="P3505" i="2"/>
  <c r="O3505" i="2"/>
  <c r="Q3505" i="2" s="1"/>
  <c r="K3505" i="2"/>
  <c r="L3505" i="2" s="1"/>
  <c r="J3505" i="2"/>
  <c r="I3505" i="2"/>
  <c r="H3505" i="2"/>
  <c r="F3505" i="2"/>
  <c r="E3505" i="2"/>
  <c r="P3504" i="2"/>
  <c r="L3504" i="2"/>
  <c r="K3504" i="2"/>
  <c r="O3504" i="2" s="1"/>
  <c r="Q3504" i="2" s="1"/>
  <c r="I3504" i="2"/>
  <c r="J3504" i="2" s="1"/>
  <c r="F3504" i="2"/>
  <c r="G3504" i="2" s="1"/>
  <c r="H3504" i="2" s="1"/>
  <c r="E3504" i="2"/>
  <c r="Q3503" i="2"/>
  <c r="P3503" i="2"/>
  <c r="O3503" i="2"/>
  <c r="K3503" i="2"/>
  <c r="L3503" i="2" s="1"/>
  <c r="I3503" i="2"/>
  <c r="J3503" i="2" s="1"/>
  <c r="H3503" i="2"/>
  <c r="G3503" i="2"/>
  <c r="F3503" i="2"/>
  <c r="E3503" i="2"/>
  <c r="P3502" i="2"/>
  <c r="K3502" i="2"/>
  <c r="O3502" i="2" s="1"/>
  <c r="Q3502" i="2" s="1"/>
  <c r="J3502" i="2"/>
  <c r="I3502" i="2"/>
  <c r="F3502" i="2"/>
  <c r="E3502" i="2"/>
  <c r="G3502" i="2" s="1"/>
  <c r="H3502" i="2" s="1"/>
  <c r="S3501" i="2"/>
  <c r="P3501" i="2"/>
  <c r="L3501" i="2"/>
  <c r="K3501" i="2"/>
  <c r="O3501" i="2" s="1"/>
  <c r="Q3501" i="2" s="1"/>
  <c r="I3501" i="2"/>
  <c r="J3501" i="2" s="1"/>
  <c r="H3501" i="2"/>
  <c r="R3501" i="2" s="1"/>
  <c r="G3501" i="2"/>
  <c r="F3501" i="2"/>
  <c r="E3501" i="2"/>
  <c r="P3500" i="2"/>
  <c r="L3500" i="2"/>
  <c r="K3500" i="2"/>
  <c r="O3500" i="2" s="1"/>
  <c r="Q3500" i="2" s="1"/>
  <c r="I3500" i="2"/>
  <c r="J3500" i="2" s="1"/>
  <c r="F3500" i="2"/>
  <c r="E3500" i="2"/>
  <c r="G3500" i="2" s="1"/>
  <c r="H3500" i="2" s="1"/>
  <c r="P3499" i="2"/>
  <c r="K3499" i="2"/>
  <c r="J3499" i="2"/>
  <c r="I3499" i="2"/>
  <c r="F3499" i="2"/>
  <c r="E3499" i="2"/>
  <c r="G3499" i="2" s="1"/>
  <c r="H3499" i="2" s="1"/>
  <c r="P3498" i="2"/>
  <c r="K3498" i="2"/>
  <c r="O3498" i="2" s="1"/>
  <c r="Q3498" i="2" s="1"/>
  <c r="I3498" i="2"/>
  <c r="J3498" i="2" s="1"/>
  <c r="F3498" i="2"/>
  <c r="G3498" i="2" s="1"/>
  <c r="H3498" i="2" s="1"/>
  <c r="E3498" i="2"/>
  <c r="P3497" i="2"/>
  <c r="K3497" i="2"/>
  <c r="O3497" i="2" s="1"/>
  <c r="Q3497" i="2" s="1"/>
  <c r="I3497" i="2"/>
  <c r="J3497" i="2" s="1"/>
  <c r="H3497" i="2"/>
  <c r="F3497" i="2"/>
  <c r="E3497" i="2"/>
  <c r="Q3496" i="2"/>
  <c r="P3496" i="2"/>
  <c r="L3496" i="2"/>
  <c r="K3496" i="2"/>
  <c r="O3496" i="2" s="1"/>
  <c r="I3496" i="2"/>
  <c r="J3496" i="2" s="1"/>
  <c r="F3496" i="2"/>
  <c r="E3496" i="2"/>
  <c r="G3496" i="2" s="1"/>
  <c r="H3496" i="2" s="1"/>
  <c r="P3495" i="2"/>
  <c r="K3495" i="2"/>
  <c r="I3495" i="2"/>
  <c r="J3495" i="2" s="1"/>
  <c r="F3495" i="2"/>
  <c r="E3495" i="2"/>
  <c r="G3495" i="2" s="1"/>
  <c r="H3495" i="2" s="1"/>
  <c r="P3494" i="2"/>
  <c r="L3494" i="2"/>
  <c r="K3494" i="2"/>
  <c r="O3494" i="2" s="1"/>
  <c r="Q3494" i="2" s="1"/>
  <c r="I3494" i="2"/>
  <c r="J3494" i="2" s="1"/>
  <c r="H3494" i="2"/>
  <c r="G3494" i="2"/>
  <c r="F3494" i="2"/>
  <c r="E3494" i="2"/>
  <c r="Q3493" i="2"/>
  <c r="P3493" i="2"/>
  <c r="K3493" i="2"/>
  <c r="O3493" i="2" s="1"/>
  <c r="J3493" i="2"/>
  <c r="I3493" i="2"/>
  <c r="F3493" i="2"/>
  <c r="E3493" i="2"/>
  <c r="G3493" i="2" s="1"/>
  <c r="H3493" i="2" s="1"/>
  <c r="P3492" i="2"/>
  <c r="K3492" i="2"/>
  <c r="O3492" i="2" s="1"/>
  <c r="Q3492" i="2" s="1"/>
  <c r="I3492" i="2"/>
  <c r="J3492" i="2" s="1"/>
  <c r="H3492" i="2"/>
  <c r="F3492" i="2"/>
  <c r="E3492" i="2"/>
  <c r="P3491" i="2"/>
  <c r="K3491" i="2"/>
  <c r="O3491" i="2" s="1"/>
  <c r="Q3491" i="2" s="1"/>
  <c r="I3491" i="2"/>
  <c r="J3491" i="2" s="1"/>
  <c r="F3491" i="2"/>
  <c r="E3491" i="2"/>
  <c r="G3491" i="2" s="1"/>
  <c r="H3491" i="2" s="1"/>
  <c r="P3490" i="2"/>
  <c r="K3490" i="2"/>
  <c r="O3490" i="2" s="1"/>
  <c r="Q3490" i="2" s="1"/>
  <c r="I3490" i="2"/>
  <c r="J3490" i="2" s="1"/>
  <c r="H3490" i="2"/>
  <c r="F3490" i="2"/>
  <c r="E3490" i="2"/>
  <c r="G3490" i="2" s="1"/>
  <c r="P3489" i="2"/>
  <c r="K3489" i="2"/>
  <c r="O3489" i="2" s="1"/>
  <c r="Q3489" i="2" s="1"/>
  <c r="I3489" i="2"/>
  <c r="J3489" i="2" s="1"/>
  <c r="F3489" i="2"/>
  <c r="E3489" i="2"/>
  <c r="G3489" i="2" s="1"/>
  <c r="H3489" i="2" s="1"/>
  <c r="P3488" i="2"/>
  <c r="K3488" i="2"/>
  <c r="O3488" i="2" s="1"/>
  <c r="Q3488" i="2" s="1"/>
  <c r="J3488" i="2"/>
  <c r="I3488" i="2"/>
  <c r="G3488" i="2"/>
  <c r="H3488" i="2" s="1"/>
  <c r="F3488" i="2"/>
  <c r="E3488" i="2"/>
  <c r="P3487" i="2"/>
  <c r="O3487" i="2"/>
  <c r="K3487" i="2"/>
  <c r="L3487" i="2" s="1"/>
  <c r="I3487" i="2"/>
  <c r="J3487" i="2" s="1"/>
  <c r="G3487" i="2"/>
  <c r="H3487" i="2" s="1"/>
  <c r="F3487" i="2"/>
  <c r="E3487" i="2"/>
  <c r="P3486" i="2"/>
  <c r="K3486" i="2"/>
  <c r="O3486" i="2" s="1"/>
  <c r="Q3486" i="2" s="1"/>
  <c r="I3486" i="2"/>
  <c r="J3486" i="2" s="1"/>
  <c r="F3486" i="2"/>
  <c r="E3486" i="2"/>
  <c r="P3485" i="2"/>
  <c r="L3485" i="2"/>
  <c r="K3485" i="2"/>
  <c r="O3485" i="2" s="1"/>
  <c r="Q3485" i="2" s="1"/>
  <c r="J3485" i="2"/>
  <c r="I3485" i="2"/>
  <c r="F3485" i="2"/>
  <c r="E3485" i="2"/>
  <c r="G3485" i="2" s="1"/>
  <c r="H3485" i="2" s="1"/>
  <c r="R3485" i="2" s="1"/>
  <c r="S3485" i="2" s="1"/>
  <c r="P3484" i="2"/>
  <c r="L3484" i="2"/>
  <c r="K3484" i="2"/>
  <c r="O3484" i="2" s="1"/>
  <c r="Q3484" i="2" s="1"/>
  <c r="I3484" i="2"/>
  <c r="J3484" i="2" s="1"/>
  <c r="F3484" i="2"/>
  <c r="G3484" i="2" s="1"/>
  <c r="H3484" i="2" s="1"/>
  <c r="E3484" i="2"/>
  <c r="P3483" i="2"/>
  <c r="L3483" i="2"/>
  <c r="K3483" i="2"/>
  <c r="O3483" i="2" s="1"/>
  <c r="Q3483" i="2" s="1"/>
  <c r="I3483" i="2"/>
  <c r="J3483" i="2" s="1"/>
  <c r="H3483" i="2"/>
  <c r="F3483" i="2"/>
  <c r="E3483" i="2"/>
  <c r="P3482" i="2"/>
  <c r="K3482" i="2"/>
  <c r="I3482" i="2"/>
  <c r="J3482" i="2" s="1"/>
  <c r="G3482" i="2"/>
  <c r="H3482" i="2" s="1"/>
  <c r="F3482" i="2"/>
  <c r="E3482" i="2"/>
  <c r="P3481" i="2"/>
  <c r="O3481" i="2"/>
  <c r="Q3481" i="2" s="1"/>
  <c r="K3481" i="2"/>
  <c r="L3481" i="2" s="1"/>
  <c r="I3481" i="2"/>
  <c r="J3481" i="2" s="1"/>
  <c r="H3481" i="2"/>
  <c r="R3481" i="2" s="1"/>
  <c r="S3481" i="2" s="1"/>
  <c r="F3481" i="2"/>
  <c r="E3481" i="2"/>
  <c r="Q3480" i="2"/>
  <c r="P3480" i="2"/>
  <c r="O3480" i="2"/>
  <c r="L3480" i="2"/>
  <c r="K3480" i="2"/>
  <c r="I3480" i="2"/>
  <c r="J3480" i="2" s="1"/>
  <c r="G3480" i="2"/>
  <c r="H3480" i="2" s="1"/>
  <c r="F3480" i="2"/>
  <c r="E3480" i="2"/>
  <c r="P3479" i="2"/>
  <c r="L3479" i="2"/>
  <c r="K3479" i="2"/>
  <c r="O3479" i="2" s="1"/>
  <c r="Q3479" i="2" s="1"/>
  <c r="I3479" i="2"/>
  <c r="J3479" i="2" s="1"/>
  <c r="H3479" i="2"/>
  <c r="F3479" i="2"/>
  <c r="E3479" i="2"/>
  <c r="P3478" i="2"/>
  <c r="K3478" i="2"/>
  <c r="L3478" i="2" s="1"/>
  <c r="I3478" i="2"/>
  <c r="J3478" i="2" s="1"/>
  <c r="F3478" i="2"/>
  <c r="G3478" i="2" s="1"/>
  <c r="H3478" i="2" s="1"/>
  <c r="E3478" i="2"/>
  <c r="P3477" i="2"/>
  <c r="O3477" i="2"/>
  <c r="Q3477" i="2" s="1"/>
  <c r="K3477" i="2"/>
  <c r="L3477" i="2" s="1"/>
  <c r="J3477" i="2"/>
  <c r="I3477" i="2"/>
  <c r="F3477" i="2"/>
  <c r="G3477" i="2" s="1"/>
  <c r="H3477" i="2" s="1"/>
  <c r="R3477" i="2" s="1"/>
  <c r="S3477" i="2" s="1"/>
  <c r="E3477" i="2"/>
  <c r="P3476" i="2"/>
  <c r="K3476" i="2"/>
  <c r="O3476" i="2" s="1"/>
  <c r="Q3476" i="2" s="1"/>
  <c r="J3476" i="2"/>
  <c r="I3476" i="2"/>
  <c r="F3476" i="2"/>
  <c r="E3476" i="2"/>
  <c r="G3476" i="2" s="1"/>
  <c r="H3476" i="2" s="1"/>
  <c r="P3475" i="2"/>
  <c r="O3475" i="2"/>
  <c r="Q3475" i="2" s="1"/>
  <c r="K3475" i="2"/>
  <c r="L3475" i="2" s="1"/>
  <c r="J3475" i="2"/>
  <c r="I3475" i="2"/>
  <c r="F3475" i="2"/>
  <c r="E3475" i="2"/>
  <c r="G3475" i="2" s="1"/>
  <c r="H3475" i="2" s="1"/>
  <c r="R3475" i="2" s="1"/>
  <c r="S3475" i="2" s="1"/>
  <c r="P3474" i="2"/>
  <c r="O3474" i="2"/>
  <c r="Q3474" i="2" s="1"/>
  <c r="L3474" i="2"/>
  <c r="K3474" i="2"/>
  <c r="I3474" i="2"/>
  <c r="J3474" i="2" s="1"/>
  <c r="G3474" i="2"/>
  <c r="H3474" i="2" s="1"/>
  <c r="R3474" i="2" s="1"/>
  <c r="S3474" i="2" s="1"/>
  <c r="F3474" i="2"/>
  <c r="E3474" i="2"/>
  <c r="P3473" i="2"/>
  <c r="K3473" i="2"/>
  <c r="O3473" i="2" s="1"/>
  <c r="Q3473" i="2" s="1"/>
  <c r="I3473" i="2"/>
  <c r="J3473" i="2" s="1"/>
  <c r="F3473" i="2"/>
  <c r="E3473" i="2"/>
  <c r="G3473" i="2" s="1"/>
  <c r="H3473" i="2" s="1"/>
  <c r="P3472" i="2"/>
  <c r="L3472" i="2"/>
  <c r="K3472" i="2"/>
  <c r="O3472" i="2" s="1"/>
  <c r="Q3472" i="2" s="1"/>
  <c r="I3472" i="2"/>
  <c r="J3472" i="2" s="1"/>
  <c r="F3472" i="2"/>
  <c r="E3472" i="2"/>
  <c r="G3472" i="2" s="1"/>
  <c r="H3472" i="2" s="1"/>
  <c r="P3471" i="2"/>
  <c r="L3471" i="2"/>
  <c r="K3471" i="2"/>
  <c r="O3471" i="2" s="1"/>
  <c r="Q3471" i="2" s="1"/>
  <c r="I3471" i="2"/>
  <c r="J3471" i="2" s="1"/>
  <c r="F3471" i="2"/>
  <c r="E3471" i="2"/>
  <c r="G3471" i="2" s="1"/>
  <c r="H3471" i="2" s="1"/>
  <c r="P3470" i="2"/>
  <c r="O3470" i="2"/>
  <c r="Q3470" i="2" s="1"/>
  <c r="K3470" i="2"/>
  <c r="L3470" i="2" s="1"/>
  <c r="J3470" i="2"/>
  <c r="I3470" i="2"/>
  <c r="F3470" i="2"/>
  <c r="E3470" i="2"/>
  <c r="G3470" i="2" s="1"/>
  <c r="H3470" i="2" s="1"/>
  <c r="R3470" i="2" s="1"/>
  <c r="S3470" i="2" s="1"/>
  <c r="P3469" i="2"/>
  <c r="K3469" i="2"/>
  <c r="O3469" i="2" s="1"/>
  <c r="Q3469" i="2" s="1"/>
  <c r="I3469" i="2"/>
  <c r="J3469" i="2" s="1"/>
  <c r="F3469" i="2"/>
  <c r="G3469" i="2" s="1"/>
  <c r="H3469" i="2" s="1"/>
  <c r="E3469" i="2"/>
  <c r="P3468" i="2"/>
  <c r="K3468" i="2"/>
  <c r="O3468" i="2" s="1"/>
  <c r="Q3468" i="2" s="1"/>
  <c r="I3468" i="2"/>
  <c r="J3468" i="2" s="1"/>
  <c r="F3468" i="2"/>
  <c r="G3468" i="2" s="1"/>
  <c r="H3468" i="2" s="1"/>
  <c r="E3468" i="2"/>
  <c r="P3467" i="2"/>
  <c r="O3467" i="2"/>
  <c r="Q3467" i="2" s="1"/>
  <c r="L3467" i="2"/>
  <c r="K3467" i="2"/>
  <c r="I3467" i="2"/>
  <c r="J3467" i="2" s="1"/>
  <c r="F3467" i="2"/>
  <c r="E3467" i="2"/>
  <c r="G3467" i="2" s="1"/>
  <c r="H3467" i="2" s="1"/>
  <c r="R3466" i="2"/>
  <c r="S3466" i="2" s="1"/>
  <c r="P3466" i="2"/>
  <c r="O3466" i="2"/>
  <c r="Q3466" i="2" s="1"/>
  <c r="K3466" i="2"/>
  <c r="L3466" i="2" s="1"/>
  <c r="J3466" i="2"/>
  <c r="I3466" i="2"/>
  <c r="F3466" i="2"/>
  <c r="E3466" i="2"/>
  <c r="G3466" i="2" s="1"/>
  <c r="H3466" i="2" s="1"/>
  <c r="P3465" i="2"/>
  <c r="O3465" i="2"/>
  <c r="Q3465" i="2" s="1"/>
  <c r="L3465" i="2"/>
  <c r="K3465" i="2"/>
  <c r="I3465" i="2"/>
  <c r="J3465" i="2" s="1"/>
  <c r="G3465" i="2"/>
  <c r="H3465" i="2" s="1"/>
  <c r="F3465" i="2"/>
  <c r="E3465" i="2"/>
  <c r="P3464" i="2"/>
  <c r="K3464" i="2"/>
  <c r="O3464" i="2" s="1"/>
  <c r="Q3464" i="2" s="1"/>
  <c r="I3464" i="2"/>
  <c r="J3464" i="2" s="1"/>
  <c r="F3464" i="2"/>
  <c r="G3464" i="2" s="1"/>
  <c r="H3464" i="2" s="1"/>
  <c r="E3464" i="2"/>
  <c r="P3463" i="2"/>
  <c r="K3463" i="2"/>
  <c r="O3463" i="2" s="1"/>
  <c r="Q3463" i="2" s="1"/>
  <c r="J3463" i="2"/>
  <c r="I3463" i="2"/>
  <c r="F3463" i="2"/>
  <c r="E3463" i="2"/>
  <c r="Q3462" i="2"/>
  <c r="P3462" i="2"/>
  <c r="O3462" i="2"/>
  <c r="K3462" i="2"/>
  <c r="L3462" i="2" s="1"/>
  <c r="I3462" i="2"/>
  <c r="J3462" i="2" s="1"/>
  <c r="F3462" i="2"/>
  <c r="G3462" i="2" s="1"/>
  <c r="H3462" i="2" s="1"/>
  <c r="E3462" i="2"/>
  <c r="Q3461" i="2"/>
  <c r="P3461" i="2"/>
  <c r="K3461" i="2"/>
  <c r="O3461" i="2" s="1"/>
  <c r="J3461" i="2"/>
  <c r="I3461" i="2"/>
  <c r="F3461" i="2"/>
  <c r="E3461" i="2"/>
  <c r="G3461" i="2" s="1"/>
  <c r="H3461" i="2" s="1"/>
  <c r="P3460" i="2"/>
  <c r="L3460" i="2"/>
  <c r="K3460" i="2"/>
  <c r="O3460" i="2" s="1"/>
  <c r="Q3460" i="2" s="1"/>
  <c r="I3460" i="2"/>
  <c r="J3460" i="2" s="1"/>
  <c r="F3460" i="2"/>
  <c r="E3460" i="2"/>
  <c r="G3460" i="2" s="1"/>
  <c r="H3460" i="2" s="1"/>
  <c r="P3459" i="2"/>
  <c r="O3459" i="2"/>
  <c r="Q3459" i="2" s="1"/>
  <c r="K3459" i="2"/>
  <c r="L3459" i="2" s="1"/>
  <c r="I3459" i="2"/>
  <c r="J3459" i="2" s="1"/>
  <c r="F3459" i="2"/>
  <c r="E3459" i="2"/>
  <c r="G3459" i="2" s="1"/>
  <c r="H3459" i="2" s="1"/>
  <c r="R3459" i="2" s="1"/>
  <c r="S3459" i="2" s="1"/>
  <c r="P3458" i="2"/>
  <c r="K3458" i="2"/>
  <c r="O3458" i="2" s="1"/>
  <c r="Q3458" i="2" s="1"/>
  <c r="I3458" i="2"/>
  <c r="J3458" i="2" s="1"/>
  <c r="F3458" i="2"/>
  <c r="E3458" i="2"/>
  <c r="G3458" i="2" s="1"/>
  <c r="H3458" i="2" s="1"/>
  <c r="P3457" i="2"/>
  <c r="Q3457" i="2" s="1"/>
  <c r="K3457" i="2"/>
  <c r="O3457" i="2" s="1"/>
  <c r="J3457" i="2"/>
  <c r="I3457" i="2"/>
  <c r="H3457" i="2"/>
  <c r="F3457" i="2"/>
  <c r="E3457" i="2"/>
  <c r="P3456" i="2"/>
  <c r="O3456" i="2"/>
  <c r="Q3456" i="2" s="1"/>
  <c r="L3456" i="2"/>
  <c r="K3456" i="2"/>
  <c r="I3456" i="2"/>
  <c r="J3456" i="2" s="1"/>
  <c r="G3456" i="2"/>
  <c r="H3456" i="2" s="1"/>
  <c r="R3456" i="2" s="1"/>
  <c r="S3456" i="2" s="1"/>
  <c r="F3456" i="2"/>
  <c r="E3456" i="2"/>
  <c r="P3455" i="2"/>
  <c r="K3455" i="2"/>
  <c r="O3455" i="2" s="1"/>
  <c r="Q3455" i="2" s="1"/>
  <c r="I3455" i="2"/>
  <c r="J3455" i="2" s="1"/>
  <c r="F3455" i="2"/>
  <c r="G3455" i="2" s="1"/>
  <c r="H3455" i="2" s="1"/>
  <c r="E3455" i="2"/>
  <c r="P3454" i="2"/>
  <c r="K3454" i="2"/>
  <c r="O3454" i="2" s="1"/>
  <c r="Q3454" i="2" s="1"/>
  <c r="I3454" i="2"/>
  <c r="J3454" i="2" s="1"/>
  <c r="H3454" i="2"/>
  <c r="F3454" i="2"/>
  <c r="E3454" i="2"/>
  <c r="Q3453" i="2"/>
  <c r="P3453" i="2"/>
  <c r="O3453" i="2"/>
  <c r="L3453" i="2"/>
  <c r="K3453" i="2"/>
  <c r="I3453" i="2"/>
  <c r="J3453" i="2" s="1"/>
  <c r="H3453" i="2"/>
  <c r="F3453" i="2"/>
  <c r="E3453" i="2"/>
  <c r="P3452" i="2"/>
  <c r="K3452" i="2"/>
  <c r="I3452" i="2"/>
  <c r="J3452" i="2" s="1"/>
  <c r="F3452" i="2"/>
  <c r="E3452" i="2"/>
  <c r="G3452" i="2" s="1"/>
  <c r="H3452" i="2" s="1"/>
  <c r="P3451" i="2"/>
  <c r="K3451" i="2"/>
  <c r="I3451" i="2"/>
  <c r="J3451" i="2" s="1"/>
  <c r="H3451" i="2"/>
  <c r="F3451" i="2"/>
  <c r="E3451" i="2"/>
  <c r="G3451" i="2" s="1"/>
  <c r="P3450" i="2"/>
  <c r="O3450" i="2"/>
  <c r="Q3450" i="2" s="1"/>
  <c r="K3450" i="2"/>
  <c r="L3450" i="2" s="1"/>
  <c r="I3450" i="2"/>
  <c r="J3450" i="2" s="1"/>
  <c r="H3450" i="2"/>
  <c r="F3450" i="2"/>
  <c r="E3450" i="2"/>
  <c r="P3449" i="2"/>
  <c r="K3449" i="2"/>
  <c r="O3449" i="2" s="1"/>
  <c r="Q3449" i="2" s="1"/>
  <c r="I3449" i="2"/>
  <c r="J3449" i="2" s="1"/>
  <c r="F3449" i="2"/>
  <c r="E3449" i="2"/>
  <c r="G3449" i="2" s="1"/>
  <c r="H3449" i="2" s="1"/>
  <c r="P3448" i="2"/>
  <c r="L3448" i="2"/>
  <c r="K3448" i="2"/>
  <c r="O3448" i="2" s="1"/>
  <c r="I3448" i="2"/>
  <c r="J3448" i="2" s="1"/>
  <c r="F3448" i="2"/>
  <c r="G3448" i="2" s="1"/>
  <c r="H3448" i="2" s="1"/>
  <c r="E3448" i="2"/>
  <c r="P3447" i="2"/>
  <c r="K3447" i="2"/>
  <c r="I3447" i="2"/>
  <c r="J3447" i="2" s="1"/>
  <c r="F3447" i="2"/>
  <c r="E3447" i="2"/>
  <c r="G3447" i="2" s="1"/>
  <c r="H3447" i="2" s="1"/>
  <c r="P3446" i="2"/>
  <c r="L3446" i="2"/>
  <c r="K3446" i="2"/>
  <c r="O3446" i="2" s="1"/>
  <c r="Q3446" i="2" s="1"/>
  <c r="I3446" i="2"/>
  <c r="J3446" i="2" s="1"/>
  <c r="H3446" i="2"/>
  <c r="F3446" i="2"/>
  <c r="E3446" i="2"/>
  <c r="G3446" i="2" s="1"/>
  <c r="P3445" i="2"/>
  <c r="O3445" i="2"/>
  <c r="Q3445" i="2" s="1"/>
  <c r="K3445" i="2"/>
  <c r="L3445" i="2" s="1"/>
  <c r="I3445" i="2"/>
  <c r="J3445" i="2" s="1"/>
  <c r="H3445" i="2"/>
  <c r="F3445" i="2"/>
  <c r="E3445" i="2"/>
  <c r="G3445" i="2" s="1"/>
  <c r="P3444" i="2"/>
  <c r="L3444" i="2"/>
  <c r="K3444" i="2"/>
  <c r="O3444" i="2" s="1"/>
  <c r="Q3444" i="2" s="1"/>
  <c r="J3444" i="2"/>
  <c r="I3444" i="2"/>
  <c r="F3444" i="2"/>
  <c r="E3444" i="2"/>
  <c r="G3444" i="2" s="1"/>
  <c r="H3444" i="2" s="1"/>
  <c r="Q3443" i="2"/>
  <c r="P3443" i="2"/>
  <c r="O3443" i="2"/>
  <c r="L3443" i="2"/>
  <c r="K3443" i="2"/>
  <c r="I3443" i="2"/>
  <c r="J3443" i="2" s="1"/>
  <c r="G3443" i="2"/>
  <c r="H3443" i="2" s="1"/>
  <c r="F3443" i="2"/>
  <c r="E3443" i="2"/>
  <c r="Q3442" i="2"/>
  <c r="P3442" i="2"/>
  <c r="O3442" i="2"/>
  <c r="L3442" i="2"/>
  <c r="K3442" i="2"/>
  <c r="I3442" i="2"/>
  <c r="J3442" i="2" s="1"/>
  <c r="F3442" i="2"/>
  <c r="E3442" i="2"/>
  <c r="G3442" i="2" s="1"/>
  <c r="H3442" i="2" s="1"/>
  <c r="R3442" i="2" s="1"/>
  <c r="S3442" i="2" s="1"/>
  <c r="P3441" i="2"/>
  <c r="O3441" i="2"/>
  <c r="Q3441" i="2" s="1"/>
  <c r="L3441" i="2"/>
  <c r="K3441" i="2"/>
  <c r="I3441" i="2"/>
  <c r="J3441" i="2" s="1"/>
  <c r="F3441" i="2"/>
  <c r="G3441" i="2" s="1"/>
  <c r="H3441" i="2" s="1"/>
  <c r="E3441" i="2"/>
  <c r="P3440" i="2"/>
  <c r="K3440" i="2"/>
  <c r="O3440" i="2" s="1"/>
  <c r="Q3440" i="2" s="1"/>
  <c r="I3440" i="2"/>
  <c r="J3440" i="2" s="1"/>
  <c r="H3440" i="2"/>
  <c r="F3440" i="2"/>
  <c r="E3440" i="2"/>
  <c r="P3439" i="2"/>
  <c r="L3439" i="2"/>
  <c r="K3439" i="2"/>
  <c r="O3439" i="2" s="1"/>
  <c r="Q3439" i="2" s="1"/>
  <c r="J3439" i="2"/>
  <c r="I3439" i="2"/>
  <c r="H3439" i="2"/>
  <c r="F3439" i="2"/>
  <c r="E3439" i="2"/>
  <c r="P3438" i="2"/>
  <c r="K3438" i="2"/>
  <c r="I3438" i="2"/>
  <c r="J3438" i="2" s="1"/>
  <c r="F3438" i="2"/>
  <c r="G3438" i="2" s="1"/>
  <c r="H3438" i="2" s="1"/>
  <c r="E3438" i="2"/>
  <c r="P3437" i="2"/>
  <c r="K3437" i="2"/>
  <c r="I3437" i="2"/>
  <c r="J3437" i="2" s="1"/>
  <c r="F3437" i="2"/>
  <c r="E3437" i="2"/>
  <c r="G3437" i="2" s="1"/>
  <c r="H3437" i="2" s="1"/>
  <c r="P3436" i="2"/>
  <c r="K3436" i="2"/>
  <c r="O3436" i="2" s="1"/>
  <c r="Q3436" i="2" s="1"/>
  <c r="I3436" i="2"/>
  <c r="J3436" i="2" s="1"/>
  <c r="F3436" i="2"/>
  <c r="E3436" i="2"/>
  <c r="G3436" i="2" s="1"/>
  <c r="H3436" i="2" s="1"/>
  <c r="Q3435" i="2"/>
  <c r="P3435" i="2"/>
  <c r="O3435" i="2"/>
  <c r="K3435" i="2"/>
  <c r="L3435" i="2" s="1"/>
  <c r="I3435" i="2"/>
  <c r="J3435" i="2" s="1"/>
  <c r="H3435" i="2"/>
  <c r="R3435" i="2" s="1"/>
  <c r="S3435" i="2" s="1"/>
  <c r="F3435" i="2"/>
  <c r="E3435" i="2"/>
  <c r="G3435" i="2" s="1"/>
  <c r="P3434" i="2"/>
  <c r="L3434" i="2"/>
  <c r="K3434" i="2"/>
  <c r="O3434" i="2" s="1"/>
  <c r="Q3434" i="2" s="1"/>
  <c r="J3434" i="2"/>
  <c r="I3434" i="2"/>
  <c r="F3434" i="2"/>
  <c r="E3434" i="2"/>
  <c r="G3434" i="2" s="1"/>
  <c r="H3434" i="2" s="1"/>
  <c r="R3434" i="2" s="1"/>
  <c r="S3434" i="2" s="1"/>
  <c r="Q3433" i="2"/>
  <c r="P3433" i="2"/>
  <c r="O3433" i="2"/>
  <c r="L3433" i="2"/>
  <c r="R3433" i="2" s="1"/>
  <c r="S3433" i="2" s="1"/>
  <c r="K3433" i="2"/>
  <c r="I3433" i="2"/>
  <c r="J3433" i="2" s="1"/>
  <c r="G3433" i="2"/>
  <c r="H3433" i="2" s="1"/>
  <c r="F3433" i="2"/>
  <c r="E3433" i="2"/>
  <c r="P3432" i="2"/>
  <c r="O3432" i="2"/>
  <c r="Q3432" i="2" s="1"/>
  <c r="L3432" i="2"/>
  <c r="K3432" i="2"/>
  <c r="I3432" i="2"/>
  <c r="J3432" i="2" s="1"/>
  <c r="F3432" i="2"/>
  <c r="E3432" i="2"/>
  <c r="G3432" i="2" s="1"/>
  <c r="H3432" i="2" s="1"/>
  <c r="P3431" i="2"/>
  <c r="O3431" i="2"/>
  <c r="Q3431" i="2" s="1"/>
  <c r="L3431" i="2"/>
  <c r="K3431" i="2"/>
  <c r="I3431" i="2"/>
  <c r="J3431" i="2" s="1"/>
  <c r="F3431" i="2"/>
  <c r="G3431" i="2" s="1"/>
  <c r="H3431" i="2" s="1"/>
  <c r="E3431" i="2"/>
  <c r="P3430" i="2"/>
  <c r="K3430" i="2"/>
  <c r="O3430" i="2" s="1"/>
  <c r="Q3430" i="2" s="1"/>
  <c r="I3430" i="2"/>
  <c r="J3430" i="2" s="1"/>
  <c r="F3430" i="2"/>
  <c r="G3430" i="2" s="1"/>
  <c r="H3430" i="2" s="1"/>
  <c r="E3430" i="2"/>
  <c r="P3429" i="2"/>
  <c r="O3429" i="2"/>
  <c r="Q3429" i="2" s="1"/>
  <c r="K3429" i="2"/>
  <c r="L3429" i="2" s="1"/>
  <c r="I3429" i="2"/>
  <c r="J3429" i="2" s="1"/>
  <c r="G3429" i="2"/>
  <c r="H3429" i="2" s="1"/>
  <c r="R3429" i="2" s="1"/>
  <c r="S3429" i="2" s="1"/>
  <c r="F3429" i="2"/>
  <c r="E3429" i="2"/>
  <c r="P3428" i="2"/>
  <c r="O3428" i="2"/>
  <c r="Q3428" i="2" s="1"/>
  <c r="K3428" i="2"/>
  <c r="L3428" i="2" s="1"/>
  <c r="J3428" i="2"/>
  <c r="I3428" i="2"/>
  <c r="H3428" i="2"/>
  <c r="F3428" i="2"/>
  <c r="E3428" i="2"/>
  <c r="G3428" i="2" s="1"/>
  <c r="P3427" i="2"/>
  <c r="O3427" i="2"/>
  <c r="Q3427" i="2" s="1"/>
  <c r="K3427" i="2"/>
  <c r="L3427" i="2" s="1"/>
  <c r="J3427" i="2"/>
  <c r="I3427" i="2"/>
  <c r="F3427" i="2"/>
  <c r="E3427" i="2"/>
  <c r="G3427" i="2" s="1"/>
  <c r="H3427" i="2" s="1"/>
  <c r="R3427" i="2" s="1"/>
  <c r="S3427" i="2" s="1"/>
  <c r="P3426" i="2"/>
  <c r="K3426" i="2"/>
  <c r="L3426" i="2" s="1"/>
  <c r="J3426" i="2"/>
  <c r="I3426" i="2"/>
  <c r="H3426" i="2"/>
  <c r="F3426" i="2"/>
  <c r="E3426" i="2"/>
  <c r="P3425" i="2"/>
  <c r="K3425" i="2"/>
  <c r="O3425" i="2" s="1"/>
  <c r="I3425" i="2"/>
  <c r="J3425" i="2" s="1"/>
  <c r="F3425" i="2"/>
  <c r="G3425" i="2" s="1"/>
  <c r="H3425" i="2" s="1"/>
  <c r="E3425" i="2"/>
  <c r="P3424" i="2"/>
  <c r="K3424" i="2"/>
  <c r="L3424" i="2" s="1"/>
  <c r="I3424" i="2"/>
  <c r="J3424" i="2" s="1"/>
  <c r="G3424" i="2"/>
  <c r="H3424" i="2" s="1"/>
  <c r="F3424" i="2"/>
  <c r="E3424" i="2"/>
  <c r="P3423" i="2"/>
  <c r="O3423" i="2"/>
  <c r="Q3423" i="2" s="1"/>
  <c r="K3423" i="2"/>
  <c r="L3423" i="2" s="1"/>
  <c r="J3423" i="2"/>
  <c r="I3423" i="2"/>
  <c r="H3423" i="2"/>
  <c r="R3423" i="2" s="1"/>
  <c r="S3423" i="2" s="1"/>
  <c r="F3423" i="2"/>
  <c r="E3423" i="2"/>
  <c r="G3423" i="2" s="1"/>
  <c r="P3422" i="2"/>
  <c r="O3422" i="2"/>
  <c r="Q3422" i="2" s="1"/>
  <c r="K3422" i="2"/>
  <c r="L3422" i="2" s="1"/>
  <c r="J3422" i="2"/>
  <c r="I3422" i="2"/>
  <c r="F3422" i="2"/>
  <c r="E3422" i="2"/>
  <c r="G3422" i="2" s="1"/>
  <c r="H3422" i="2" s="1"/>
  <c r="R3422" i="2" s="1"/>
  <c r="S3422" i="2" s="1"/>
  <c r="P3421" i="2"/>
  <c r="O3421" i="2"/>
  <c r="Q3421" i="2" s="1"/>
  <c r="K3421" i="2"/>
  <c r="L3421" i="2" s="1"/>
  <c r="J3421" i="2"/>
  <c r="I3421" i="2"/>
  <c r="H3421" i="2"/>
  <c r="G3421" i="2"/>
  <c r="F3421" i="2"/>
  <c r="E3421" i="2"/>
  <c r="P3420" i="2"/>
  <c r="K3420" i="2"/>
  <c r="O3420" i="2" s="1"/>
  <c r="Q3420" i="2" s="1"/>
  <c r="J3420" i="2"/>
  <c r="I3420" i="2"/>
  <c r="G3420" i="2"/>
  <c r="H3420" i="2" s="1"/>
  <c r="F3420" i="2"/>
  <c r="E3420" i="2"/>
  <c r="P3419" i="2"/>
  <c r="O3419" i="2"/>
  <c r="Q3419" i="2" s="1"/>
  <c r="L3419" i="2"/>
  <c r="K3419" i="2"/>
  <c r="I3419" i="2"/>
  <c r="J3419" i="2" s="1"/>
  <c r="F3419" i="2"/>
  <c r="E3419" i="2"/>
  <c r="G3419" i="2" s="1"/>
  <c r="H3419" i="2" s="1"/>
  <c r="R3419" i="2" s="1"/>
  <c r="S3419" i="2" s="1"/>
  <c r="P3418" i="2"/>
  <c r="K3418" i="2"/>
  <c r="I3418" i="2"/>
  <c r="J3418" i="2" s="1"/>
  <c r="F3418" i="2"/>
  <c r="E3418" i="2"/>
  <c r="Q3417" i="2"/>
  <c r="P3417" i="2"/>
  <c r="K3417" i="2"/>
  <c r="O3417" i="2" s="1"/>
  <c r="I3417" i="2"/>
  <c r="J3417" i="2" s="1"/>
  <c r="G3417" i="2"/>
  <c r="H3417" i="2" s="1"/>
  <c r="F3417" i="2"/>
  <c r="E3417" i="2"/>
  <c r="Q3416" i="2"/>
  <c r="R3416" i="2" s="1"/>
  <c r="S3416" i="2" s="1"/>
  <c r="P3416" i="2"/>
  <c r="L3416" i="2"/>
  <c r="K3416" i="2"/>
  <c r="O3416" i="2" s="1"/>
  <c r="I3416" i="2"/>
  <c r="J3416" i="2" s="1"/>
  <c r="H3416" i="2"/>
  <c r="F3416" i="2"/>
  <c r="E3416" i="2"/>
  <c r="G3416" i="2" s="1"/>
  <c r="P3415" i="2"/>
  <c r="L3415" i="2"/>
  <c r="K3415" i="2"/>
  <c r="O3415" i="2" s="1"/>
  <c r="Q3415" i="2" s="1"/>
  <c r="I3415" i="2"/>
  <c r="J3415" i="2" s="1"/>
  <c r="H3415" i="2"/>
  <c r="R3415" i="2" s="1"/>
  <c r="S3415" i="2" s="1"/>
  <c r="F3415" i="2"/>
  <c r="E3415" i="2"/>
  <c r="P3414" i="2"/>
  <c r="O3414" i="2"/>
  <c r="L3414" i="2"/>
  <c r="K3414" i="2"/>
  <c r="I3414" i="2"/>
  <c r="J3414" i="2" s="1"/>
  <c r="H3414" i="2"/>
  <c r="F3414" i="2"/>
  <c r="E3414" i="2"/>
  <c r="P3413" i="2"/>
  <c r="O3413" i="2"/>
  <c r="Q3413" i="2" s="1"/>
  <c r="K3413" i="2"/>
  <c r="L3413" i="2" s="1"/>
  <c r="J3413" i="2"/>
  <c r="I3413" i="2"/>
  <c r="H3413" i="2"/>
  <c r="R3413" i="2" s="1"/>
  <c r="S3413" i="2" s="1"/>
  <c r="F3413" i="2"/>
  <c r="E3413" i="2"/>
  <c r="G3413" i="2" s="1"/>
  <c r="P3412" i="2"/>
  <c r="K3412" i="2"/>
  <c r="L3412" i="2" s="1"/>
  <c r="J3412" i="2"/>
  <c r="I3412" i="2"/>
  <c r="F3412" i="2"/>
  <c r="E3412" i="2"/>
  <c r="G3412" i="2" s="1"/>
  <c r="H3412" i="2" s="1"/>
  <c r="P3411" i="2"/>
  <c r="K3411" i="2"/>
  <c r="L3411" i="2" s="1"/>
  <c r="J3411" i="2"/>
  <c r="I3411" i="2"/>
  <c r="H3411" i="2"/>
  <c r="F3411" i="2"/>
  <c r="E3411" i="2"/>
  <c r="P3410" i="2"/>
  <c r="L3410" i="2"/>
  <c r="K3410" i="2"/>
  <c r="O3410" i="2" s="1"/>
  <c r="Q3410" i="2" s="1"/>
  <c r="I3410" i="2"/>
  <c r="J3410" i="2" s="1"/>
  <c r="G3410" i="2"/>
  <c r="H3410" i="2" s="1"/>
  <c r="F3410" i="2"/>
  <c r="E3410" i="2"/>
  <c r="P3409" i="2"/>
  <c r="O3409" i="2"/>
  <c r="Q3409" i="2" s="1"/>
  <c r="L3409" i="2"/>
  <c r="K3409" i="2"/>
  <c r="I3409" i="2"/>
  <c r="J3409" i="2" s="1"/>
  <c r="F3409" i="2"/>
  <c r="G3409" i="2" s="1"/>
  <c r="H3409" i="2" s="1"/>
  <c r="R3409" i="2" s="1"/>
  <c r="S3409" i="2" s="1"/>
  <c r="E3409" i="2"/>
  <c r="P3408" i="2"/>
  <c r="O3408" i="2"/>
  <c r="K3408" i="2"/>
  <c r="L3408" i="2" s="1"/>
  <c r="J3408" i="2"/>
  <c r="I3408" i="2"/>
  <c r="F3408" i="2"/>
  <c r="E3408" i="2"/>
  <c r="P3407" i="2"/>
  <c r="K3407" i="2"/>
  <c r="L3407" i="2" s="1"/>
  <c r="J3407" i="2"/>
  <c r="I3407" i="2"/>
  <c r="G3407" i="2"/>
  <c r="H3407" i="2" s="1"/>
  <c r="F3407" i="2"/>
  <c r="E3407" i="2"/>
  <c r="P3406" i="2"/>
  <c r="O3406" i="2"/>
  <c r="Q3406" i="2" s="1"/>
  <c r="K3406" i="2"/>
  <c r="L3406" i="2" s="1"/>
  <c r="J3406" i="2"/>
  <c r="I3406" i="2"/>
  <c r="F3406" i="2"/>
  <c r="E3406" i="2"/>
  <c r="G3406" i="2" s="1"/>
  <c r="H3406" i="2" s="1"/>
  <c r="Q3405" i="2"/>
  <c r="P3405" i="2"/>
  <c r="O3405" i="2"/>
  <c r="L3405" i="2"/>
  <c r="K3405" i="2"/>
  <c r="J3405" i="2"/>
  <c r="I3405" i="2"/>
  <c r="F3405" i="2"/>
  <c r="E3405" i="2"/>
  <c r="G3405" i="2" s="1"/>
  <c r="H3405" i="2" s="1"/>
  <c r="R3405" i="2" s="1"/>
  <c r="S3405" i="2" s="1"/>
  <c r="P3404" i="2"/>
  <c r="O3404" i="2"/>
  <c r="Q3404" i="2" s="1"/>
  <c r="L3404" i="2"/>
  <c r="K3404" i="2"/>
  <c r="I3404" i="2"/>
  <c r="J3404" i="2" s="1"/>
  <c r="F3404" i="2"/>
  <c r="E3404" i="2"/>
  <c r="G3404" i="2" s="1"/>
  <c r="H3404" i="2" s="1"/>
  <c r="P3403" i="2"/>
  <c r="Q3403" i="2" s="1"/>
  <c r="L3403" i="2"/>
  <c r="K3403" i="2"/>
  <c r="O3403" i="2" s="1"/>
  <c r="J3403" i="2"/>
  <c r="I3403" i="2"/>
  <c r="F3403" i="2"/>
  <c r="E3403" i="2"/>
  <c r="Q3402" i="2"/>
  <c r="P3402" i="2"/>
  <c r="K3402" i="2"/>
  <c r="O3402" i="2" s="1"/>
  <c r="I3402" i="2"/>
  <c r="J3402" i="2" s="1"/>
  <c r="F3402" i="2"/>
  <c r="G3402" i="2" s="1"/>
  <c r="H3402" i="2" s="1"/>
  <c r="E3402" i="2"/>
  <c r="P3401" i="2"/>
  <c r="K3401" i="2"/>
  <c r="O3401" i="2" s="1"/>
  <c r="Q3401" i="2" s="1"/>
  <c r="I3401" i="2"/>
  <c r="J3401" i="2" s="1"/>
  <c r="F3401" i="2"/>
  <c r="E3401" i="2"/>
  <c r="P3400" i="2"/>
  <c r="L3400" i="2"/>
  <c r="K3400" i="2"/>
  <c r="O3400" i="2" s="1"/>
  <c r="Q3400" i="2" s="1"/>
  <c r="I3400" i="2"/>
  <c r="J3400" i="2" s="1"/>
  <c r="F3400" i="2"/>
  <c r="E3400" i="2"/>
  <c r="G3400" i="2" s="1"/>
  <c r="H3400" i="2" s="1"/>
  <c r="R3400" i="2" s="1"/>
  <c r="S3400" i="2" s="1"/>
  <c r="P3399" i="2"/>
  <c r="K3399" i="2"/>
  <c r="L3399" i="2" s="1"/>
  <c r="I3399" i="2"/>
  <c r="J3399" i="2" s="1"/>
  <c r="F3399" i="2"/>
  <c r="E3399" i="2"/>
  <c r="P3398" i="2"/>
  <c r="K3398" i="2"/>
  <c r="O3398" i="2" s="1"/>
  <c r="Q3398" i="2" s="1"/>
  <c r="J3398" i="2"/>
  <c r="I3398" i="2"/>
  <c r="F3398" i="2"/>
  <c r="G3398" i="2" s="1"/>
  <c r="H3398" i="2" s="1"/>
  <c r="E3398" i="2"/>
  <c r="Q3397" i="2"/>
  <c r="P3397" i="2"/>
  <c r="O3397" i="2"/>
  <c r="L3397" i="2"/>
  <c r="K3397" i="2"/>
  <c r="I3397" i="2"/>
  <c r="J3397" i="2" s="1"/>
  <c r="F3397" i="2"/>
  <c r="E3397" i="2"/>
  <c r="G3397" i="2" s="1"/>
  <c r="H3397" i="2" s="1"/>
  <c r="R3397" i="2" s="1"/>
  <c r="S3397" i="2" s="1"/>
  <c r="Q3396" i="2"/>
  <c r="P3396" i="2"/>
  <c r="O3396" i="2"/>
  <c r="L3396" i="2"/>
  <c r="K3396" i="2"/>
  <c r="I3396" i="2"/>
  <c r="J3396" i="2" s="1"/>
  <c r="F3396" i="2"/>
  <c r="E3396" i="2"/>
  <c r="G3396" i="2" s="1"/>
  <c r="H3396" i="2" s="1"/>
  <c r="R3396" i="2" s="1"/>
  <c r="S3396" i="2" s="1"/>
  <c r="P3395" i="2"/>
  <c r="Q3395" i="2" s="1"/>
  <c r="O3395" i="2"/>
  <c r="L3395" i="2"/>
  <c r="K3395" i="2"/>
  <c r="I3395" i="2"/>
  <c r="J3395" i="2" s="1"/>
  <c r="G3395" i="2"/>
  <c r="H3395" i="2" s="1"/>
  <c r="F3395" i="2"/>
  <c r="E3395" i="2"/>
  <c r="P3394" i="2"/>
  <c r="K3394" i="2"/>
  <c r="J3394" i="2"/>
  <c r="I3394" i="2"/>
  <c r="F3394" i="2"/>
  <c r="G3394" i="2" s="1"/>
  <c r="H3394" i="2" s="1"/>
  <c r="E3394" i="2"/>
  <c r="P3393" i="2"/>
  <c r="L3393" i="2"/>
  <c r="K3393" i="2"/>
  <c r="O3393" i="2" s="1"/>
  <c r="Q3393" i="2" s="1"/>
  <c r="I3393" i="2"/>
  <c r="J3393" i="2" s="1"/>
  <c r="F3393" i="2"/>
  <c r="G3393" i="2" s="1"/>
  <c r="H3393" i="2" s="1"/>
  <c r="E3393" i="2"/>
  <c r="P3392" i="2"/>
  <c r="K3392" i="2"/>
  <c r="L3392" i="2" s="1"/>
  <c r="J3392" i="2"/>
  <c r="I3392" i="2"/>
  <c r="G3392" i="2"/>
  <c r="H3392" i="2" s="1"/>
  <c r="F3392" i="2"/>
  <c r="E3392" i="2"/>
  <c r="P3391" i="2"/>
  <c r="K3391" i="2"/>
  <c r="L3391" i="2" s="1"/>
  <c r="J3391" i="2"/>
  <c r="I3391" i="2"/>
  <c r="H3391" i="2"/>
  <c r="F3391" i="2"/>
  <c r="E3391" i="2"/>
  <c r="P3390" i="2"/>
  <c r="O3390" i="2"/>
  <c r="Q3390" i="2" s="1"/>
  <c r="L3390" i="2"/>
  <c r="K3390" i="2"/>
  <c r="I3390" i="2"/>
  <c r="J3390" i="2" s="1"/>
  <c r="F3390" i="2"/>
  <c r="G3390" i="2" s="1"/>
  <c r="H3390" i="2" s="1"/>
  <c r="R3390" i="2" s="1"/>
  <c r="S3390" i="2" s="1"/>
  <c r="E3390" i="2"/>
  <c r="P3389" i="2"/>
  <c r="O3389" i="2"/>
  <c r="Q3389" i="2" s="1"/>
  <c r="L3389" i="2"/>
  <c r="K3389" i="2"/>
  <c r="J3389" i="2"/>
  <c r="I3389" i="2"/>
  <c r="F3389" i="2"/>
  <c r="G3389" i="2" s="1"/>
  <c r="H3389" i="2" s="1"/>
  <c r="R3389" i="2" s="1"/>
  <c r="S3389" i="2" s="1"/>
  <c r="E3389" i="2"/>
  <c r="P3388" i="2"/>
  <c r="K3388" i="2"/>
  <c r="O3388" i="2" s="1"/>
  <c r="Q3388" i="2" s="1"/>
  <c r="I3388" i="2"/>
  <c r="J3388" i="2" s="1"/>
  <c r="H3388" i="2"/>
  <c r="G3388" i="2"/>
  <c r="F3388" i="2"/>
  <c r="E3388" i="2"/>
  <c r="P3387" i="2"/>
  <c r="K3387" i="2"/>
  <c r="L3387" i="2" s="1"/>
  <c r="I3387" i="2"/>
  <c r="J3387" i="2" s="1"/>
  <c r="F3387" i="2"/>
  <c r="G3387" i="2" s="1"/>
  <c r="H3387" i="2" s="1"/>
  <c r="E3387" i="2"/>
  <c r="P3386" i="2"/>
  <c r="K3386" i="2"/>
  <c r="L3386" i="2" s="1"/>
  <c r="J3386" i="2"/>
  <c r="I3386" i="2"/>
  <c r="F3386" i="2"/>
  <c r="E3386" i="2"/>
  <c r="G3386" i="2" s="1"/>
  <c r="H3386" i="2" s="1"/>
  <c r="P3385" i="2"/>
  <c r="K3385" i="2"/>
  <c r="L3385" i="2" s="1"/>
  <c r="J3385" i="2"/>
  <c r="I3385" i="2"/>
  <c r="G3385" i="2"/>
  <c r="H3385" i="2" s="1"/>
  <c r="F3385" i="2"/>
  <c r="E3385" i="2"/>
  <c r="P3384" i="2"/>
  <c r="O3384" i="2"/>
  <c r="Q3384" i="2" s="1"/>
  <c r="K3384" i="2"/>
  <c r="L3384" i="2" s="1"/>
  <c r="J3384" i="2"/>
  <c r="I3384" i="2"/>
  <c r="H3384" i="2"/>
  <c r="G3384" i="2"/>
  <c r="F3384" i="2"/>
  <c r="E3384" i="2"/>
  <c r="P3383" i="2"/>
  <c r="K3383" i="2"/>
  <c r="O3383" i="2" s="1"/>
  <c r="Q3383" i="2" s="1"/>
  <c r="I3383" i="2"/>
  <c r="J3383" i="2" s="1"/>
  <c r="G3383" i="2"/>
  <c r="H3383" i="2" s="1"/>
  <c r="F3383" i="2"/>
  <c r="E3383" i="2"/>
  <c r="P3382" i="2"/>
  <c r="L3382" i="2"/>
  <c r="K3382" i="2"/>
  <c r="O3382" i="2" s="1"/>
  <c r="Q3382" i="2" s="1"/>
  <c r="I3382" i="2"/>
  <c r="J3382" i="2" s="1"/>
  <c r="F3382" i="2"/>
  <c r="E3382" i="2"/>
  <c r="Q3381" i="2"/>
  <c r="P3381" i="2"/>
  <c r="O3381" i="2"/>
  <c r="L3381" i="2"/>
  <c r="K3381" i="2"/>
  <c r="I3381" i="2"/>
  <c r="J3381" i="2" s="1"/>
  <c r="F3381" i="2"/>
  <c r="E3381" i="2"/>
  <c r="G3381" i="2" s="1"/>
  <c r="H3381" i="2" s="1"/>
  <c r="R3381" i="2" s="1"/>
  <c r="S3381" i="2" s="1"/>
  <c r="P3380" i="2"/>
  <c r="Q3380" i="2" s="1"/>
  <c r="K3380" i="2"/>
  <c r="O3380" i="2" s="1"/>
  <c r="I3380" i="2"/>
  <c r="J3380" i="2" s="1"/>
  <c r="H3380" i="2"/>
  <c r="F3380" i="2"/>
  <c r="E3380" i="2"/>
  <c r="G3380" i="2" s="1"/>
  <c r="P3379" i="2"/>
  <c r="K3379" i="2"/>
  <c r="J3379" i="2"/>
  <c r="I3379" i="2"/>
  <c r="G3379" i="2"/>
  <c r="H3379" i="2" s="1"/>
  <c r="F3379" i="2"/>
  <c r="E3379" i="2"/>
  <c r="P3378" i="2"/>
  <c r="O3378" i="2"/>
  <c r="Q3378" i="2" s="1"/>
  <c r="L3378" i="2"/>
  <c r="K3378" i="2"/>
  <c r="J3378" i="2"/>
  <c r="I3378" i="2"/>
  <c r="G3378" i="2"/>
  <c r="H3378" i="2" s="1"/>
  <c r="R3378" i="2" s="1"/>
  <c r="S3378" i="2" s="1"/>
  <c r="F3378" i="2"/>
  <c r="E3378" i="2"/>
  <c r="P3377" i="2"/>
  <c r="K3377" i="2"/>
  <c r="O3377" i="2" s="1"/>
  <c r="Q3377" i="2" s="1"/>
  <c r="J3377" i="2"/>
  <c r="I3377" i="2"/>
  <c r="F3377" i="2"/>
  <c r="E3377" i="2"/>
  <c r="G3377" i="2" s="1"/>
  <c r="H3377" i="2" s="1"/>
  <c r="R3376" i="2"/>
  <c r="S3376" i="2" s="1"/>
  <c r="P3376" i="2"/>
  <c r="O3376" i="2"/>
  <c r="Q3376" i="2" s="1"/>
  <c r="L3376" i="2"/>
  <c r="K3376" i="2"/>
  <c r="J3376" i="2"/>
  <c r="I3376" i="2"/>
  <c r="G3376" i="2"/>
  <c r="H3376" i="2" s="1"/>
  <c r="F3376" i="2"/>
  <c r="E3376" i="2"/>
  <c r="P3375" i="2"/>
  <c r="O3375" i="2"/>
  <c r="K3375" i="2"/>
  <c r="L3375" i="2" s="1"/>
  <c r="J3375" i="2"/>
  <c r="I3375" i="2"/>
  <c r="G3375" i="2"/>
  <c r="H3375" i="2" s="1"/>
  <c r="F3375" i="2"/>
  <c r="E3375" i="2"/>
  <c r="P3374" i="2"/>
  <c r="K3374" i="2"/>
  <c r="O3374" i="2" s="1"/>
  <c r="Q3374" i="2" s="1"/>
  <c r="I3374" i="2"/>
  <c r="J3374" i="2" s="1"/>
  <c r="F3374" i="2"/>
  <c r="E3374" i="2"/>
  <c r="G3374" i="2" s="1"/>
  <c r="H3374" i="2" s="1"/>
  <c r="P3373" i="2"/>
  <c r="O3373" i="2"/>
  <c r="Q3373" i="2" s="1"/>
  <c r="L3373" i="2"/>
  <c r="K3373" i="2"/>
  <c r="J3373" i="2"/>
  <c r="I3373" i="2"/>
  <c r="G3373" i="2"/>
  <c r="H3373" i="2" s="1"/>
  <c r="R3373" i="2" s="1"/>
  <c r="S3373" i="2" s="1"/>
  <c r="F3373" i="2"/>
  <c r="E3373" i="2"/>
  <c r="P3372" i="2"/>
  <c r="K3372" i="2"/>
  <c r="O3372" i="2" s="1"/>
  <c r="Q3372" i="2" s="1"/>
  <c r="J3372" i="2"/>
  <c r="I3372" i="2"/>
  <c r="F3372" i="2"/>
  <c r="E3372" i="2"/>
  <c r="G3372" i="2" s="1"/>
  <c r="H3372" i="2" s="1"/>
  <c r="P3371" i="2"/>
  <c r="O3371" i="2"/>
  <c r="Q3371" i="2" s="1"/>
  <c r="K3371" i="2"/>
  <c r="L3371" i="2" s="1"/>
  <c r="R3371" i="2" s="1"/>
  <c r="S3371" i="2" s="1"/>
  <c r="I3371" i="2"/>
  <c r="J3371" i="2" s="1"/>
  <c r="F3371" i="2"/>
  <c r="G3371" i="2" s="1"/>
  <c r="H3371" i="2" s="1"/>
  <c r="E3371" i="2"/>
  <c r="P3370" i="2"/>
  <c r="O3370" i="2"/>
  <c r="Q3370" i="2" s="1"/>
  <c r="K3370" i="2"/>
  <c r="L3370" i="2" s="1"/>
  <c r="J3370" i="2"/>
  <c r="I3370" i="2"/>
  <c r="F3370" i="2"/>
  <c r="E3370" i="2"/>
  <c r="G3370" i="2" s="1"/>
  <c r="H3370" i="2" s="1"/>
  <c r="P3369" i="2"/>
  <c r="K3369" i="2"/>
  <c r="J3369" i="2"/>
  <c r="I3369" i="2"/>
  <c r="G3369" i="2"/>
  <c r="H3369" i="2" s="1"/>
  <c r="F3369" i="2"/>
  <c r="E3369" i="2"/>
  <c r="P3368" i="2"/>
  <c r="K3368" i="2"/>
  <c r="O3368" i="2" s="1"/>
  <c r="Q3368" i="2" s="1"/>
  <c r="I3368" i="2"/>
  <c r="J3368" i="2" s="1"/>
  <c r="H3368" i="2"/>
  <c r="G3368" i="2"/>
  <c r="F3368" i="2"/>
  <c r="E3368" i="2"/>
  <c r="Q3367" i="2"/>
  <c r="P3367" i="2"/>
  <c r="O3367" i="2"/>
  <c r="L3367" i="2"/>
  <c r="K3367" i="2"/>
  <c r="J3367" i="2"/>
  <c r="I3367" i="2"/>
  <c r="F3367" i="2"/>
  <c r="E3367" i="2"/>
  <c r="G3367" i="2" s="1"/>
  <c r="H3367" i="2" s="1"/>
  <c r="R3367" i="2" s="1"/>
  <c r="S3367" i="2" s="1"/>
  <c r="P3366" i="2"/>
  <c r="O3366" i="2"/>
  <c r="Q3366" i="2" s="1"/>
  <c r="L3366" i="2"/>
  <c r="K3366" i="2"/>
  <c r="I3366" i="2"/>
  <c r="J3366" i="2" s="1"/>
  <c r="F3366" i="2"/>
  <c r="E3366" i="2"/>
  <c r="G3366" i="2" s="1"/>
  <c r="H3366" i="2" s="1"/>
  <c r="P3365" i="2"/>
  <c r="K3365" i="2"/>
  <c r="O3365" i="2" s="1"/>
  <c r="Q3365" i="2" s="1"/>
  <c r="I3365" i="2"/>
  <c r="J3365" i="2" s="1"/>
  <c r="H3365" i="2"/>
  <c r="F3365" i="2"/>
  <c r="E3365" i="2"/>
  <c r="P3364" i="2"/>
  <c r="K3364" i="2"/>
  <c r="J3364" i="2"/>
  <c r="I3364" i="2"/>
  <c r="G3364" i="2"/>
  <c r="H3364" i="2" s="1"/>
  <c r="F3364" i="2"/>
  <c r="E3364" i="2"/>
  <c r="P3363" i="2"/>
  <c r="K3363" i="2"/>
  <c r="O3363" i="2" s="1"/>
  <c r="Q3363" i="2" s="1"/>
  <c r="I3363" i="2"/>
  <c r="J3363" i="2" s="1"/>
  <c r="H3363" i="2"/>
  <c r="G3363" i="2"/>
  <c r="F3363" i="2"/>
  <c r="E3363" i="2"/>
  <c r="Q3362" i="2"/>
  <c r="P3362" i="2"/>
  <c r="O3362" i="2"/>
  <c r="L3362" i="2"/>
  <c r="K3362" i="2"/>
  <c r="I3362" i="2"/>
  <c r="J3362" i="2" s="1"/>
  <c r="F3362" i="2"/>
  <c r="E3362" i="2"/>
  <c r="G3362" i="2" s="1"/>
  <c r="H3362" i="2" s="1"/>
  <c r="P3361" i="2"/>
  <c r="O3361" i="2"/>
  <c r="Q3361" i="2" s="1"/>
  <c r="L3361" i="2"/>
  <c r="K3361" i="2"/>
  <c r="I3361" i="2"/>
  <c r="J3361" i="2" s="1"/>
  <c r="F3361" i="2"/>
  <c r="E3361" i="2"/>
  <c r="G3361" i="2" s="1"/>
  <c r="H3361" i="2" s="1"/>
  <c r="Q3360" i="2"/>
  <c r="P3360" i="2"/>
  <c r="K3360" i="2"/>
  <c r="O3360" i="2" s="1"/>
  <c r="I3360" i="2"/>
  <c r="J3360" i="2" s="1"/>
  <c r="F3360" i="2"/>
  <c r="E3360" i="2"/>
  <c r="G3360" i="2" s="1"/>
  <c r="H3360" i="2" s="1"/>
  <c r="P3359" i="2"/>
  <c r="K3359" i="2"/>
  <c r="O3359" i="2" s="1"/>
  <c r="Q3359" i="2" s="1"/>
  <c r="I3359" i="2"/>
  <c r="J3359" i="2" s="1"/>
  <c r="F3359" i="2"/>
  <c r="G3359" i="2" s="1"/>
  <c r="H3359" i="2" s="1"/>
  <c r="E3359" i="2"/>
  <c r="P3358" i="2"/>
  <c r="O3358" i="2"/>
  <c r="Q3358" i="2" s="1"/>
  <c r="L3358" i="2"/>
  <c r="K3358" i="2"/>
  <c r="I3358" i="2"/>
  <c r="J3358" i="2" s="1"/>
  <c r="H3358" i="2"/>
  <c r="F3358" i="2"/>
  <c r="E3358" i="2"/>
  <c r="G3358" i="2" s="1"/>
  <c r="P3357" i="2"/>
  <c r="O3357" i="2"/>
  <c r="Q3357" i="2" s="1"/>
  <c r="L3357" i="2"/>
  <c r="K3357" i="2"/>
  <c r="I3357" i="2"/>
  <c r="J3357" i="2" s="1"/>
  <c r="F3357" i="2"/>
  <c r="E3357" i="2"/>
  <c r="Q3356" i="2"/>
  <c r="R3356" i="2" s="1"/>
  <c r="S3356" i="2" s="1"/>
  <c r="P3356" i="2"/>
  <c r="O3356" i="2"/>
  <c r="L3356" i="2"/>
  <c r="K3356" i="2"/>
  <c r="J3356" i="2"/>
  <c r="I3356" i="2"/>
  <c r="H3356" i="2"/>
  <c r="F3356" i="2"/>
  <c r="E3356" i="2"/>
  <c r="P3355" i="2"/>
  <c r="Q3355" i="2" s="1"/>
  <c r="K3355" i="2"/>
  <c r="O3355" i="2" s="1"/>
  <c r="I3355" i="2"/>
  <c r="J3355" i="2" s="1"/>
  <c r="F3355" i="2"/>
  <c r="E3355" i="2"/>
  <c r="G3355" i="2" s="1"/>
  <c r="H3355" i="2" s="1"/>
  <c r="P3354" i="2"/>
  <c r="L3354" i="2"/>
  <c r="K3354" i="2"/>
  <c r="O3354" i="2" s="1"/>
  <c r="Q3354" i="2" s="1"/>
  <c r="I3354" i="2"/>
  <c r="J3354" i="2" s="1"/>
  <c r="F3354" i="2"/>
  <c r="E3354" i="2"/>
  <c r="G3354" i="2" s="1"/>
  <c r="H3354" i="2" s="1"/>
  <c r="Q3353" i="2"/>
  <c r="P3353" i="2"/>
  <c r="O3353" i="2"/>
  <c r="L3353" i="2"/>
  <c r="K3353" i="2"/>
  <c r="I3353" i="2"/>
  <c r="J3353" i="2" s="1"/>
  <c r="F3353" i="2"/>
  <c r="E3353" i="2"/>
  <c r="G3353" i="2" s="1"/>
  <c r="H3353" i="2" s="1"/>
  <c r="R3353" i="2" s="1"/>
  <c r="S3353" i="2" s="1"/>
  <c r="P3352" i="2"/>
  <c r="O3352" i="2"/>
  <c r="Q3352" i="2" s="1"/>
  <c r="L3352" i="2"/>
  <c r="K3352" i="2"/>
  <c r="I3352" i="2"/>
  <c r="J3352" i="2" s="1"/>
  <c r="F3352" i="2"/>
  <c r="E3352" i="2"/>
  <c r="G3352" i="2" s="1"/>
  <c r="H3352" i="2" s="1"/>
  <c r="R3352" i="2" s="1"/>
  <c r="S3352" i="2" s="1"/>
  <c r="Q3351" i="2"/>
  <c r="P3351" i="2"/>
  <c r="O3351" i="2"/>
  <c r="L3351" i="2"/>
  <c r="K3351" i="2"/>
  <c r="J3351" i="2"/>
  <c r="I3351" i="2"/>
  <c r="F3351" i="2"/>
  <c r="E3351" i="2"/>
  <c r="G3351" i="2" s="1"/>
  <c r="H3351" i="2" s="1"/>
  <c r="R3351" i="2" s="1"/>
  <c r="S3351" i="2" s="1"/>
  <c r="Q3350" i="2"/>
  <c r="R3350" i="2" s="1"/>
  <c r="S3350" i="2" s="1"/>
  <c r="P3350" i="2"/>
  <c r="O3350" i="2"/>
  <c r="L3350" i="2"/>
  <c r="K3350" i="2"/>
  <c r="J3350" i="2"/>
  <c r="I3350" i="2"/>
  <c r="F3350" i="2"/>
  <c r="G3350" i="2" s="1"/>
  <c r="H3350" i="2" s="1"/>
  <c r="E3350" i="2"/>
  <c r="P3349" i="2"/>
  <c r="O3349" i="2"/>
  <c r="Q3349" i="2" s="1"/>
  <c r="L3349" i="2"/>
  <c r="K3349" i="2"/>
  <c r="I3349" i="2"/>
  <c r="J3349" i="2" s="1"/>
  <c r="G3349" i="2"/>
  <c r="H3349" i="2" s="1"/>
  <c r="F3349" i="2"/>
  <c r="E3349" i="2"/>
  <c r="P3348" i="2"/>
  <c r="K3348" i="2"/>
  <c r="O3348" i="2" s="1"/>
  <c r="Q3348" i="2" s="1"/>
  <c r="I3348" i="2"/>
  <c r="J3348" i="2" s="1"/>
  <c r="F3348" i="2"/>
  <c r="G3348" i="2" s="1"/>
  <c r="H3348" i="2" s="1"/>
  <c r="E3348" i="2"/>
  <c r="P3347" i="2"/>
  <c r="O3347" i="2"/>
  <c r="Q3347" i="2" s="1"/>
  <c r="K3347" i="2"/>
  <c r="L3347" i="2" s="1"/>
  <c r="J3347" i="2"/>
  <c r="I3347" i="2"/>
  <c r="F3347" i="2"/>
  <c r="G3347" i="2" s="1"/>
  <c r="H3347" i="2" s="1"/>
  <c r="R3347" i="2" s="1"/>
  <c r="S3347" i="2" s="1"/>
  <c r="E3347" i="2"/>
  <c r="P3346" i="2"/>
  <c r="O3346" i="2"/>
  <c r="Q3346" i="2" s="1"/>
  <c r="K3346" i="2"/>
  <c r="L3346" i="2" s="1"/>
  <c r="J3346" i="2"/>
  <c r="I3346" i="2"/>
  <c r="F3346" i="2"/>
  <c r="E3346" i="2"/>
  <c r="G3346" i="2" s="1"/>
  <c r="H3346" i="2" s="1"/>
  <c r="P3345" i="2"/>
  <c r="O3345" i="2"/>
  <c r="Q3345" i="2" s="1"/>
  <c r="K3345" i="2"/>
  <c r="L3345" i="2" s="1"/>
  <c r="R3345" i="2" s="1"/>
  <c r="S3345" i="2" s="1"/>
  <c r="J3345" i="2"/>
  <c r="I3345" i="2"/>
  <c r="H3345" i="2"/>
  <c r="G3345" i="2"/>
  <c r="F3345" i="2"/>
  <c r="E3345" i="2"/>
  <c r="P3344" i="2"/>
  <c r="O3344" i="2"/>
  <c r="K3344" i="2"/>
  <c r="L3344" i="2" s="1"/>
  <c r="J3344" i="2"/>
  <c r="I3344" i="2"/>
  <c r="F3344" i="2"/>
  <c r="E3344" i="2"/>
  <c r="G3344" i="2" s="1"/>
  <c r="H3344" i="2" s="1"/>
  <c r="P3343" i="2"/>
  <c r="K3343" i="2"/>
  <c r="J3343" i="2"/>
  <c r="I3343" i="2"/>
  <c r="G3343" i="2"/>
  <c r="H3343" i="2" s="1"/>
  <c r="F3343" i="2"/>
  <c r="E3343" i="2"/>
  <c r="P3342" i="2"/>
  <c r="K3342" i="2"/>
  <c r="O3342" i="2" s="1"/>
  <c r="Q3342" i="2" s="1"/>
  <c r="I3342" i="2"/>
  <c r="J3342" i="2" s="1"/>
  <c r="H3342" i="2"/>
  <c r="G3342" i="2"/>
  <c r="F3342" i="2"/>
  <c r="E3342" i="2"/>
  <c r="P3341" i="2"/>
  <c r="L3341" i="2"/>
  <c r="K3341" i="2"/>
  <c r="O3341" i="2" s="1"/>
  <c r="Q3341" i="2" s="1"/>
  <c r="I3341" i="2"/>
  <c r="J3341" i="2" s="1"/>
  <c r="F3341" i="2"/>
  <c r="E3341" i="2"/>
  <c r="G3341" i="2" s="1"/>
  <c r="H3341" i="2" s="1"/>
  <c r="R3341" i="2" s="1"/>
  <c r="S3341" i="2" s="1"/>
  <c r="P3340" i="2"/>
  <c r="Q3340" i="2" s="1"/>
  <c r="O3340" i="2"/>
  <c r="L3340" i="2"/>
  <c r="K3340" i="2"/>
  <c r="I3340" i="2"/>
  <c r="J3340" i="2" s="1"/>
  <c r="F3340" i="2"/>
  <c r="E3340" i="2"/>
  <c r="G3340" i="2" s="1"/>
  <c r="H3340" i="2" s="1"/>
  <c r="Q3339" i="2"/>
  <c r="P3339" i="2"/>
  <c r="K3339" i="2"/>
  <c r="O3339" i="2" s="1"/>
  <c r="I3339" i="2"/>
  <c r="J3339" i="2" s="1"/>
  <c r="F3339" i="2"/>
  <c r="E3339" i="2"/>
  <c r="G3339" i="2" s="1"/>
  <c r="H3339" i="2" s="1"/>
  <c r="P3338" i="2"/>
  <c r="K3338" i="2"/>
  <c r="O3338" i="2" s="1"/>
  <c r="Q3338" i="2" s="1"/>
  <c r="I3338" i="2"/>
  <c r="J3338" i="2" s="1"/>
  <c r="F3338" i="2"/>
  <c r="E3338" i="2"/>
  <c r="G3338" i="2" s="1"/>
  <c r="H3338" i="2" s="1"/>
  <c r="P3337" i="2"/>
  <c r="L3337" i="2"/>
  <c r="K3337" i="2"/>
  <c r="O3337" i="2" s="1"/>
  <c r="Q3337" i="2" s="1"/>
  <c r="J3337" i="2"/>
  <c r="I3337" i="2"/>
  <c r="F3337" i="2"/>
  <c r="E3337" i="2"/>
  <c r="G3337" i="2" s="1"/>
  <c r="H3337" i="2" s="1"/>
  <c r="R3337" i="2" s="1"/>
  <c r="S3337" i="2" s="1"/>
  <c r="P3336" i="2"/>
  <c r="O3336" i="2"/>
  <c r="Q3336" i="2" s="1"/>
  <c r="L3336" i="2"/>
  <c r="K3336" i="2"/>
  <c r="I3336" i="2"/>
  <c r="J3336" i="2" s="1"/>
  <c r="F3336" i="2"/>
  <c r="E3336" i="2"/>
  <c r="G3336" i="2" s="1"/>
  <c r="H3336" i="2" s="1"/>
  <c r="R3336" i="2" s="1"/>
  <c r="S3336" i="2" s="1"/>
  <c r="Q3335" i="2"/>
  <c r="P3335" i="2"/>
  <c r="O3335" i="2"/>
  <c r="L3335" i="2"/>
  <c r="K3335" i="2"/>
  <c r="J3335" i="2"/>
  <c r="I3335" i="2"/>
  <c r="F3335" i="2"/>
  <c r="E3335" i="2"/>
  <c r="G3335" i="2" s="1"/>
  <c r="H3335" i="2" s="1"/>
  <c r="R3335" i="2" s="1"/>
  <c r="S3335" i="2" s="1"/>
  <c r="Q3334" i="2"/>
  <c r="P3334" i="2"/>
  <c r="O3334" i="2"/>
  <c r="L3334" i="2"/>
  <c r="K3334" i="2"/>
  <c r="J3334" i="2"/>
  <c r="I3334" i="2"/>
  <c r="F3334" i="2"/>
  <c r="G3334" i="2" s="1"/>
  <c r="H3334" i="2" s="1"/>
  <c r="R3334" i="2" s="1"/>
  <c r="S3334" i="2" s="1"/>
  <c r="E3334" i="2"/>
  <c r="P3333" i="2"/>
  <c r="O3333" i="2"/>
  <c r="L3333" i="2"/>
  <c r="K3333" i="2"/>
  <c r="I3333" i="2"/>
  <c r="J3333" i="2" s="1"/>
  <c r="G3333" i="2"/>
  <c r="H3333" i="2" s="1"/>
  <c r="F3333" i="2"/>
  <c r="E3333" i="2"/>
  <c r="P3332" i="2"/>
  <c r="K3332" i="2"/>
  <c r="I3332" i="2"/>
  <c r="J3332" i="2" s="1"/>
  <c r="F3332" i="2"/>
  <c r="G3332" i="2" s="1"/>
  <c r="H3332" i="2" s="1"/>
  <c r="E3332" i="2"/>
  <c r="P3331" i="2"/>
  <c r="O3331" i="2"/>
  <c r="Q3331" i="2" s="1"/>
  <c r="K3331" i="2"/>
  <c r="L3331" i="2" s="1"/>
  <c r="J3331" i="2"/>
  <c r="I3331" i="2"/>
  <c r="F3331" i="2"/>
  <c r="G3331" i="2" s="1"/>
  <c r="H3331" i="2" s="1"/>
  <c r="R3331" i="2" s="1"/>
  <c r="S3331" i="2" s="1"/>
  <c r="E3331" i="2"/>
  <c r="P3330" i="2"/>
  <c r="O3330" i="2"/>
  <c r="Q3330" i="2" s="1"/>
  <c r="K3330" i="2"/>
  <c r="L3330" i="2" s="1"/>
  <c r="J3330" i="2"/>
  <c r="I3330" i="2"/>
  <c r="F3330" i="2"/>
  <c r="E3330" i="2"/>
  <c r="G3330" i="2" s="1"/>
  <c r="H3330" i="2" s="1"/>
  <c r="R3329" i="2"/>
  <c r="S3329" i="2" s="1"/>
  <c r="P3329" i="2"/>
  <c r="O3329" i="2"/>
  <c r="Q3329" i="2" s="1"/>
  <c r="K3329" i="2"/>
  <c r="L3329" i="2" s="1"/>
  <c r="J3329" i="2"/>
  <c r="I3329" i="2"/>
  <c r="H3329" i="2"/>
  <c r="G3329" i="2"/>
  <c r="F3329" i="2"/>
  <c r="E3329" i="2"/>
  <c r="P3328" i="2"/>
  <c r="O3328" i="2"/>
  <c r="Q3328" i="2" s="1"/>
  <c r="K3328" i="2"/>
  <c r="L3328" i="2" s="1"/>
  <c r="J3328" i="2"/>
  <c r="I3328" i="2"/>
  <c r="F3328" i="2"/>
  <c r="E3328" i="2"/>
  <c r="G3328" i="2" s="1"/>
  <c r="H3328" i="2" s="1"/>
  <c r="P3327" i="2"/>
  <c r="K3327" i="2"/>
  <c r="O3327" i="2" s="1"/>
  <c r="Q3327" i="2" s="1"/>
  <c r="J3327" i="2"/>
  <c r="I3327" i="2"/>
  <c r="G3327" i="2"/>
  <c r="H3327" i="2" s="1"/>
  <c r="F3327" i="2"/>
  <c r="E3327" i="2"/>
  <c r="P3326" i="2"/>
  <c r="K3326" i="2"/>
  <c r="O3326" i="2" s="1"/>
  <c r="Q3326" i="2" s="1"/>
  <c r="I3326" i="2"/>
  <c r="J3326" i="2" s="1"/>
  <c r="H3326" i="2"/>
  <c r="G3326" i="2"/>
  <c r="F3326" i="2"/>
  <c r="E3326" i="2"/>
  <c r="P3325" i="2"/>
  <c r="L3325" i="2"/>
  <c r="K3325" i="2"/>
  <c r="O3325" i="2" s="1"/>
  <c r="Q3325" i="2" s="1"/>
  <c r="I3325" i="2"/>
  <c r="J3325" i="2" s="1"/>
  <c r="H3325" i="2"/>
  <c r="F3325" i="2"/>
  <c r="E3325" i="2"/>
  <c r="P3324" i="2"/>
  <c r="O3324" i="2"/>
  <c r="Q3324" i="2" s="1"/>
  <c r="K3324" i="2"/>
  <c r="L3324" i="2" s="1"/>
  <c r="R3324" i="2" s="1"/>
  <c r="S3324" i="2" s="1"/>
  <c r="J3324" i="2"/>
  <c r="I3324" i="2"/>
  <c r="H3324" i="2"/>
  <c r="G3324" i="2"/>
  <c r="F3324" i="2"/>
  <c r="E3324" i="2"/>
  <c r="P3323" i="2"/>
  <c r="O3323" i="2"/>
  <c r="Q3323" i="2" s="1"/>
  <c r="K3323" i="2"/>
  <c r="L3323" i="2" s="1"/>
  <c r="J3323" i="2"/>
  <c r="I3323" i="2"/>
  <c r="H3323" i="2"/>
  <c r="F3323" i="2"/>
  <c r="E3323" i="2"/>
  <c r="P3322" i="2"/>
  <c r="K3322" i="2"/>
  <c r="I3322" i="2"/>
  <c r="J3322" i="2" s="1"/>
  <c r="F3322" i="2"/>
  <c r="G3322" i="2" s="1"/>
  <c r="H3322" i="2" s="1"/>
  <c r="E3322" i="2"/>
  <c r="P3321" i="2"/>
  <c r="K3321" i="2"/>
  <c r="O3321" i="2" s="1"/>
  <c r="Q3321" i="2" s="1"/>
  <c r="J3321" i="2"/>
  <c r="I3321" i="2"/>
  <c r="F3321" i="2"/>
  <c r="G3321" i="2" s="1"/>
  <c r="H3321" i="2" s="1"/>
  <c r="E3321" i="2"/>
  <c r="P3320" i="2"/>
  <c r="K3320" i="2"/>
  <c r="O3320" i="2" s="1"/>
  <c r="Q3320" i="2" s="1"/>
  <c r="J3320" i="2"/>
  <c r="I3320" i="2"/>
  <c r="H3320" i="2"/>
  <c r="F3320" i="2"/>
  <c r="E3320" i="2"/>
  <c r="P3319" i="2"/>
  <c r="L3319" i="2"/>
  <c r="K3319" i="2"/>
  <c r="O3319" i="2" s="1"/>
  <c r="Q3319" i="2" s="1"/>
  <c r="R3319" i="2" s="1"/>
  <c r="S3319" i="2" s="1"/>
  <c r="J3319" i="2"/>
  <c r="I3319" i="2"/>
  <c r="H3319" i="2"/>
  <c r="F3319" i="2"/>
  <c r="E3319" i="2"/>
  <c r="P3318" i="2"/>
  <c r="O3318" i="2"/>
  <c r="Q3318" i="2" s="1"/>
  <c r="K3318" i="2"/>
  <c r="L3318" i="2" s="1"/>
  <c r="I3318" i="2"/>
  <c r="J3318" i="2" s="1"/>
  <c r="F3318" i="2"/>
  <c r="G3318" i="2" s="1"/>
  <c r="H3318" i="2" s="1"/>
  <c r="E3318" i="2"/>
  <c r="P3317" i="2"/>
  <c r="L3317" i="2"/>
  <c r="K3317" i="2"/>
  <c r="O3317" i="2" s="1"/>
  <c r="Q3317" i="2" s="1"/>
  <c r="J3317" i="2"/>
  <c r="I3317" i="2"/>
  <c r="H3317" i="2"/>
  <c r="F3317" i="2"/>
  <c r="E3317" i="2"/>
  <c r="G3317" i="2" s="1"/>
  <c r="Q3316" i="2"/>
  <c r="P3316" i="2"/>
  <c r="O3316" i="2"/>
  <c r="L3316" i="2"/>
  <c r="K3316" i="2"/>
  <c r="I3316" i="2"/>
  <c r="J3316" i="2" s="1"/>
  <c r="G3316" i="2"/>
  <c r="H3316" i="2" s="1"/>
  <c r="F3316" i="2"/>
  <c r="E3316" i="2"/>
  <c r="Q3315" i="2"/>
  <c r="P3315" i="2"/>
  <c r="O3315" i="2"/>
  <c r="L3315" i="2"/>
  <c r="K3315" i="2"/>
  <c r="J3315" i="2"/>
  <c r="I3315" i="2"/>
  <c r="F3315" i="2"/>
  <c r="E3315" i="2"/>
  <c r="G3315" i="2" s="1"/>
  <c r="H3315" i="2" s="1"/>
  <c r="R3315" i="2" s="1"/>
  <c r="S3315" i="2" s="1"/>
  <c r="Q3314" i="2"/>
  <c r="P3314" i="2"/>
  <c r="O3314" i="2"/>
  <c r="L3314" i="2"/>
  <c r="K3314" i="2"/>
  <c r="J3314" i="2"/>
  <c r="I3314" i="2"/>
  <c r="F3314" i="2"/>
  <c r="G3314" i="2" s="1"/>
  <c r="H3314" i="2" s="1"/>
  <c r="R3314" i="2" s="1"/>
  <c r="S3314" i="2" s="1"/>
  <c r="E3314" i="2"/>
  <c r="P3313" i="2"/>
  <c r="O3313" i="2"/>
  <c r="L3313" i="2"/>
  <c r="K3313" i="2"/>
  <c r="I3313" i="2"/>
  <c r="J3313" i="2" s="1"/>
  <c r="G3313" i="2"/>
  <c r="H3313" i="2" s="1"/>
  <c r="F3313" i="2"/>
  <c r="E3313" i="2"/>
  <c r="P3312" i="2"/>
  <c r="K3312" i="2"/>
  <c r="L3312" i="2" s="1"/>
  <c r="J3312" i="2"/>
  <c r="I3312" i="2"/>
  <c r="H3312" i="2"/>
  <c r="F3312" i="2"/>
  <c r="E3312" i="2"/>
  <c r="Q3311" i="2"/>
  <c r="P3311" i="2"/>
  <c r="O3311" i="2"/>
  <c r="L3311" i="2"/>
  <c r="K3311" i="2"/>
  <c r="I3311" i="2"/>
  <c r="J3311" i="2" s="1"/>
  <c r="R3311" i="2" s="1"/>
  <c r="S3311" i="2" s="1"/>
  <c r="H3311" i="2"/>
  <c r="F3311" i="2"/>
  <c r="E3311" i="2"/>
  <c r="P3310" i="2"/>
  <c r="L3310" i="2"/>
  <c r="K3310" i="2"/>
  <c r="O3310" i="2" s="1"/>
  <c r="Q3310" i="2" s="1"/>
  <c r="I3310" i="2"/>
  <c r="J3310" i="2" s="1"/>
  <c r="F3310" i="2"/>
  <c r="E3310" i="2"/>
  <c r="G3310" i="2" s="1"/>
  <c r="H3310" i="2" s="1"/>
  <c r="P3309" i="2"/>
  <c r="K3309" i="2"/>
  <c r="I3309" i="2"/>
  <c r="J3309" i="2" s="1"/>
  <c r="H3309" i="2"/>
  <c r="F3309" i="2"/>
  <c r="E3309" i="2"/>
  <c r="P3308" i="2"/>
  <c r="K3308" i="2"/>
  <c r="O3308" i="2" s="1"/>
  <c r="Q3308" i="2" s="1"/>
  <c r="J3308" i="2"/>
  <c r="I3308" i="2"/>
  <c r="G3308" i="2"/>
  <c r="H3308" i="2" s="1"/>
  <c r="F3308" i="2"/>
  <c r="E3308" i="2"/>
  <c r="P3307" i="2"/>
  <c r="K3307" i="2"/>
  <c r="I3307" i="2"/>
  <c r="J3307" i="2" s="1"/>
  <c r="H3307" i="2"/>
  <c r="G3307" i="2"/>
  <c r="F3307" i="2"/>
  <c r="E3307" i="2"/>
  <c r="P3306" i="2"/>
  <c r="L3306" i="2"/>
  <c r="K3306" i="2"/>
  <c r="O3306" i="2" s="1"/>
  <c r="Q3306" i="2" s="1"/>
  <c r="I3306" i="2"/>
  <c r="J3306" i="2" s="1"/>
  <c r="F3306" i="2"/>
  <c r="E3306" i="2"/>
  <c r="P3305" i="2"/>
  <c r="L3305" i="2"/>
  <c r="K3305" i="2"/>
  <c r="O3305" i="2" s="1"/>
  <c r="Q3305" i="2" s="1"/>
  <c r="I3305" i="2"/>
  <c r="J3305" i="2" s="1"/>
  <c r="R3305" i="2" s="1"/>
  <c r="S3305" i="2" s="1"/>
  <c r="H3305" i="2"/>
  <c r="F3305" i="2"/>
  <c r="E3305" i="2"/>
  <c r="P3304" i="2"/>
  <c r="O3304" i="2"/>
  <c r="Q3304" i="2" s="1"/>
  <c r="K3304" i="2"/>
  <c r="L3304" i="2" s="1"/>
  <c r="J3304" i="2"/>
  <c r="I3304" i="2"/>
  <c r="H3304" i="2"/>
  <c r="G3304" i="2"/>
  <c r="F3304" i="2"/>
  <c r="E3304" i="2"/>
  <c r="P3303" i="2"/>
  <c r="L3303" i="2"/>
  <c r="K3303" i="2"/>
  <c r="O3303" i="2" s="1"/>
  <c r="Q3303" i="2" s="1"/>
  <c r="J3303" i="2"/>
  <c r="I3303" i="2"/>
  <c r="H3303" i="2"/>
  <c r="G3303" i="2"/>
  <c r="F3303" i="2"/>
  <c r="E3303" i="2"/>
  <c r="P3302" i="2"/>
  <c r="K3302" i="2"/>
  <c r="I3302" i="2"/>
  <c r="J3302" i="2" s="1"/>
  <c r="H3302" i="2"/>
  <c r="F3302" i="2"/>
  <c r="E3302" i="2"/>
  <c r="P3301" i="2"/>
  <c r="K3301" i="2"/>
  <c r="O3301" i="2" s="1"/>
  <c r="I3301" i="2"/>
  <c r="J3301" i="2" s="1"/>
  <c r="F3301" i="2"/>
  <c r="E3301" i="2"/>
  <c r="G3301" i="2" s="1"/>
  <c r="H3301" i="2" s="1"/>
  <c r="P3300" i="2"/>
  <c r="K3300" i="2"/>
  <c r="L3300" i="2" s="1"/>
  <c r="J3300" i="2"/>
  <c r="I3300" i="2"/>
  <c r="F3300" i="2"/>
  <c r="E3300" i="2"/>
  <c r="G3300" i="2" s="1"/>
  <c r="H3300" i="2" s="1"/>
  <c r="P3299" i="2"/>
  <c r="K3299" i="2"/>
  <c r="L3299" i="2" s="1"/>
  <c r="J3299" i="2"/>
  <c r="I3299" i="2"/>
  <c r="F3299" i="2"/>
  <c r="E3299" i="2"/>
  <c r="G3299" i="2" s="1"/>
  <c r="H3299" i="2" s="1"/>
  <c r="P3298" i="2"/>
  <c r="L3298" i="2"/>
  <c r="K3298" i="2"/>
  <c r="O3298" i="2" s="1"/>
  <c r="Q3298" i="2" s="1"/>
  <c r="J3298" i="2"/>
  <c r="I3298" i="2"/>
  <c r="F3298" i="2"/>
  <c r="E3298" i="2"/>
  <c r="P3297" i="2"/>
  <c r="K3297" i="2"/>
  <c r="I3297" i="2"/>
  <c r="J3297" i="2" s="1"/>
  <c r="F3297" i="2"/>
  <c r="E3297" i="2"/>
  <c r="G3297" i="2" s="1"/>
  <c r="H3297" i="2" s="1"/>
  <c r="Q3296" i="2"/>
  <c r="P3296" i="2"/>
  <c r="O3296" i="2"/>
  <c r="L3296" i="2"/>
  <c r="K3296" i="2"/>
  <c r="I3296" i="2"/>
  <c r="J3296" i="2" s="1"/>
  <c r="R3296" i="2" s="1"/>
  <c r="S3296" i="2" s="1"/>
  <c r="H3296" i="2"/>
  <c r="F3296" i="2"/>
  <c r="E3296" i="2"/>
  <c r="G3296" i="2" s="1"/>
  <c r="P3295" i="2"/>
  <c r="O3295" i="2"/>
  <c r="Q3295" i="2" s="1"/>
  <c r="L3295" i="2"/>
  <c r="K3295" i="2"/>
  <c r="I3295" i="2"/>
  <c r="J3295" i="2" s="1"/>
  <c r="F3295" i="2"/>
  <c r="E3295" i="2"/>
  <c r="G3295" i="2" s="1"/>
  <c r="H3295" i="2" s="1"/>
  <c r="P3294" i="2"/>
  <c r="O3294" i="2"/>
  <c r="K3294" i="2"/>
  <c r="L3294" i="2" s="1"/>
  <c r="J3294" i="2"/>
  <c r="I3294" i="2"/>
  <c r="H3294" i="2"/>
  <c r="F3294" i="2"/>
  <c r="E3294" i="2"/>
  <c r="P3293" i="2"/>
  <c r="L3293" i="2"/>
  <c r="K3293" i="2"/>
  <c r="O3293" i="2" s="1"/>
  <c r="Q3293" i="2" s="1"/>
  <c r="I3293" i="2"/>
  <c r="J3293" i="2" s="1"/>
  <c r="F3293" i="2"/>
  <c r="E3293" i="2"/>
  <c r="P3292" i="2"/>
  <c r="K3292" i="2"/>
  <c r="I3292" i="2"/>
  <c r="J3292" i="2" s="1"/>
  <c r="F3292" i="2"/>
  <c r="G3292" i="2" s="1"/>
  <c r="H3292" i="2" s="1"/>
  <c r="E3292" i="2"/>
  <c r="Q3291" i="2"/>
  <c r="P3291" i="2"/>
  <c r="O3291" i="2"/>
  <c r="L3291" i="2"/>
  <c r="K3291" i="2"/>
  <c r="I3291" i="2"/>
  <c r="J3291" i="2" s="1"/>
  <c r="F3291" i="2"/>
  <c r="E3291" i="2"/>
  <c r="G3291" i="2" s="1"/>
  <c r="H3291" i="2" s="1"/>
  <c r="R3291" i="2" s="1"/>
  <c r="S3291" i="2" s="1"/>
  <c r="P3290" i="2"/>
  <c r="Q3290" i="2" s="1"/>
  <c r="O3290" i="2"/>
  <c r="L3290" i="2"/>
  <c r="K3290" i="2"/>
  <c r="I3290" i="2"/>
  <c r="J3290" i="2" s="1"/>
  <c r="F3290" i="2"/>
  <c r="E3290" i="2"/>
  <c r="G3290" i="2" s="1"/>
  <c r="H3290" i="2" s="1"/>
  <c r="Q3289" i="2"/>
  <c r="P3289" i="2"/>
  <c r="K3289" i="2"/>
  <c r="O3289" i="2" s="1"/>
  <c r="J3289" i="2"/>
  <c r="I3289" i="2"/>
  <c r="F3289" i="2"/>
  <c r="G3289" i="2" s="1"/>
  <c r="H3289" i="2" s="1"/>
  <c r="E3289" i="2"/>
  <c r="Q3288" i="2"/>
  <c r="P3288" i="2"/>
  <c r="O3288" i="2"/>
  <c r="K3288" i="2"/>
  <c r="L3288" i="2" s="1"/>
  <c r="J3288" i="2"/>
  <c r="I3288" i="2"/>
  <c r="F3288" i="2"/>
  <c r="G3288" i="2" s="1"/>
  <c r="H3288" i="2" s="1"/>
  <c r="E3288" i="2"/>
  <c r="P3287" i="2"/>
  <c r="O3287" i="2"/>
  <c r="Q3287" i="2" s="1"/>
  <c r="L3287" i="2"/>
  <c r="K3287" i="2"/>
  <c r="I3287" i="2"/>
  <c r="J3287" i="2" s="1"/>
  <c r="F3287" i="2"/>
  <c r="E3287" i="2"/>
  <c r="G3287" i="2" s="1"/>
  <c r="H3287" i="2" s="1"/>
  <c r="R3287" i="2" s="1"/>
  <c r="S3287" i="2" s="1"/>
  <c r="Q3286" i="2"/>
  <c r="P3286" i="2"/>
  <c r="O3286" i="2"/>
  <c r="L3286" i="2"/>
  <c r="K3286" i="2"/>
  <c r="J3286" i="2"/>
  <c r="I3286" i="2"/>
  <c r="G3286" i="2"/>
  <c r="H3286" i="2" s="1"/>
  <c r="R3286" i="2" s="1"/>
  <c r="S3286" i="2" s="1"/>
  <c r="F3286" i="2"/>
  <c r="E3286" i="2"/>
  <c r="P3285" i="2"/>
  <c r="O3285" i="2"/>
  <c r="Q3285" i="2" s="1"/>
  <c r="L3285" i="2"/>
  <c r="K3285" i="2"/>
  <c r="J3285" i="2"/>
  <c r="I3285" i="2"/>
  <c r="F3285" i="2"/>
  <c r="G3285" i="2" s="1"/>
  <c r="H3285" i="2" s="1"/>
  <c r="E3285" i="2"/>
  <c r="P3284" i="2"/>
  <c r="K3284" i="2"/>
  <c r="O3284" i="2" s="1"/>
  <c r="Q3284" i="2" s="1"/>
  <c r="J3284" i="2"/>
  <c r="I3284" i="2"/>
  <c r="G3284" i="2"/>
  <c r="H3284" i="2" s="1"/>
  <c r="F3284" i="2"/>
  <c r="E3284" i="2"/>
  <c r="P3283" i="2"/>
  <c r="K3283" i="2"/>
  <c r="O3283" i="2" s="1"/>
  <c r="Q3283" i="2" s="1"/>
  <c r="I3283" i="2"/>
  <c r="J3283" i="2" s="1"/>
  <c r="F3283" i="2"/>
  <c r="G3283" i="2" s="1"/>
  <c r="H3283" i="2" s="1"/>
  <c r="E3283" i="2"/>
  <c r="P3282" i="2"/>
  <c r="O3282" i="2"/>
  <c r="Q3282" i="2" s="1"/>
  <c r="K3282" i="2"/>
  <c r="L3282" i="2" s="1"/>
  <c r="I3282" i="2"/>
  <c r="J3282" i="2" s="1"/>
  <c r="F3282" i="2"/>
  <c r="E3282" i="2"/>
  <c r="G3282" i="2" s="1"/>
  <c r="H3282" i="2" s="1"/>
  <c r="R3282" i="2" s="1"/>
  <c r="S3282" i="2" s="1"/>
  <c r="P3281" i="2"/>
  <c r="O3281" i="2"/>
  <c r="Q3281" i="2" s="1"/>
  <c r="K3281" i="2"/>
  <c r="L3281" i="2" s="1"/>
  <c r="J3281" i="2"/>
  <c r="I3281" i="2"/>
  <c r="H3281" i="2"/>
  <c r="R3281" i="2" s="1"/>
  <c r="S3281" i="2" s="1"/>
  <c r="F3281" i="2"/>
  <c r="E3281" i="2"/>
  <c r="P3280" i="2"/>
  <c r="O3280" i="2"/>
  <c r="Q3280" i="2" s="1"/>
  <c r="L3280" i="2"/>
  <c r="K3280" i="2"/>
  <c r="I3280" i="2"/>
  <c r="J3280" i="2" s="1"/>
  <c r="G3280" i="2"/>
  <c r="H3280" i="2" s="1"/>
  <c r="R3280" i="2" s="1"/>
  <c r="S3280" i="2" s="1"/>
  <c r="F3280" i="2"/>
  <c r="E3280" i="2"/>
  <c r="R3279" i="2"/>
  <c r="S3279" i="2" s="1"/>
  <c r="Q3279" i="2"/>
  <c r="P3279" i="2"/>
  <c r="O3279" i="2"/>
  <c r="L3279" i="2"/>
  <c r="K3279" i="2"/>
  <c r="J3279" i="2"/>
  <c r="I3279" i="2"/>
  <c r="H3279" i="2"/>
  <c r="G3279" i="2"/>
  <c r="F3279" i="2"/>
  <c r="E3279" i="2"/>
  <c r="P3278" i="2"/>
  <c r="L3278" i="2"/>
  <c r="K3278" i="2"/>
  <c r="O3278" i="2" s="1"/>
  <c r="Q3278" i="2" s="1"/>
  <c r="I3278" i="2"/>
  <c r="J3278" i="2" s="1"/>
  <c r="F3278" i="2"/>
  <c r="E3278" i="2"/>
  <c r="G3278" i="2" s="1"/>
  <c r="H3278" i="2" s="1"/>
  <c r="P3277" i="2"/>
  <c r="K3277" i="2"/>
  <c r="J3277" i="2"/>
  <c r="I3277" i="2"/>
  <c r="H3277" i="2"/>
  <c r="F3277" i="2"/>
  <c r="E3277" i="2"/>
  <c r="P3276" i="2"/>
  <c r="O3276" i="2"/>
  <c r="Q3276" i="2" s="1"/>
  <c r="L3276" i="2"/>
  <c r="K3276" i="2"/>
  <c r="J3276" i="2"/>
  <c r="I3276" i="2"/>
  <c r="H3276" i="2"/>
  <c r="F3276" i="2"/>
  <c r="E3276" i="2"/>
  <c r="P3275" i="2"/>
  <c r="K3275" i="2"/>
  <c r="O3275" i="2" s="1"/>
  <c r="Q3275" i="2" s="1"/>
  <c r="I3275" i="2"/>
  <c r="J3275" i="2" s="1"/>
  <c r="H3275" i="2"/>
  <c r="F3275" i="2"/>
  <c r="E3275" i="2"/>
  <c r="P3274" i="2"/>
  <c r="O3274" i="2"/>
  <c r="K3274" i="2"/>
  <c r="L3274" i="2" s="1"/>
  <c r="J3274" i="2"/>
  <c r="I3274" i="2"/>
  <c r="F3274" i="2"/>
  <c r="G3274" i="2" s="1"/>
  <c r="H3274" i="2" s="1"/>
  <c r="E3274" i="2"/>
  <c r="P3273" i="2"/>
  <c r="K3273" i="2"/>
  <c r="O3273" i="2" s="1"/>
  <c r="Q3273" i="2" s="1"/>
  <c r="J3273" i="2"/>
  <c r="I3273" i="2"/>
  <c r="F3273" i="2"/>
  <c r="E3273" i="2"/>
  <c r="G3273" i="2" s="1"/>
  <c r="H3273" i="2" s="1"/>
  <c r="P3272" i="2"/>
  <c r="O3272" i="2"/>
  <c r="Q3272" i="2" s="1"/>
  <c r="K3272" i="2"/>
  <c r="L3272" i="2" s="1"/>
  <c r="I3272" i="2"/>
  <c r="J3272" i="2" s="1"/>
  <c r="F3272" i="2"/>
  <c r="E3272" i="2"/>
  <c r="G3272" i="2" s="1"/>
  <c r="H3272" i="2" s="1"/>
  <c r="R3272" i="2" s="1"/>
  <c r="S3272" i="2" s="1"/>
  <c r="P3271" i="2"/>
  <c r="K3271" i="2"/>
  <c r="O3271" i="2" s="1"/>
  <c r="Q3271" i="2" s="1"/>
  <c r="I3271" i="2"/>
  <c r="J3271" i="2" s="1"/>
  <c r="G3271" i="2"/>
  <c r="H3271" i="2" s="1"/>
  <c r="F3271" i="2"/>
  <c r="E3271" i="2"/>
  <c r="P3270" i="2"/>
  <c r="K3270" i="2"/>
  <c r="O3270" i="2" s="1"/>
  <c r="Q3270" i="2" s="1"/>
  <c r="I3270" i="2"/>
  <c r="J3270" i="2" s="1"/>
  <c r="F3270" i="2"/>
  <c r="E3270" i="2"/>
  <c r="G3270" i="2" s="1"/>
  <c r="H3270" i="2" s="1"/>
  <c r="P3269" i="2"/>
  <c r="O3269" i="2"/>
  <c r="Q3269" i="2" s="1"/>
  <c r="L3269" i="2"/>
  <c r="K3269" i="2"/>
  <c r="I3269" i="2"/>
  <c r="J3269" i="2" s="1"/>
  <c r="F3269" i="2"/>
  <c r="E3269" i="2"/>
  <c r="G3269" i="2" s="1"/>
  <c r="H3269" i="2" s="1"/>
  <c r="R3269" i="2" s="1"/>
  <c r="S3269" i="2" s="1"/>
  <c r="P3268" i="2"/>
  <c r="K3268" i="2"/>
  <c r="O3268" i="2" s="1"/>
  <c r="Q3268" i="2" s="1"/>
  <c r="J3268" i="2"/>
  <c r="I3268" i="2"/>
  <c r="F3268" i="2"/>
  <c r="E3268" i="2"/>
  <c r="G3268" i="2" s="1"/>
  <c r="H3268" i="2" s="1"/>
  <c r="P3267" i="2"/>
  <c r="O3267" i="2"/>
  <c r="Q3267" i="2" s="1"/>
  <c r="K3267" i="2"/>
  <c r="L3267" i="2" s="1"/>
  <c r="J3267" i="2"/>
  <c r="I3267" i="2"/>
  <c r="H3267" i="2"/>
  <c r="F3267" i="2"/>
  <c r="E3267" i="2"/>
  <c r="P3266" i="2"/>
  <c r="K3266" i="2"/>
  <c r="O3266" i="2" s="1"/>
  <c r="Q3266" i="2" s="1"/>
  <c r="I3266" i="2"/>
  <c r="J3266" i="2" s="1"/>
  <c r="G3266" i="2"/>
  <c r="H3266" i="2" s="1"/>
  <c r="F3266" i="2"/>
  <c r="E3266" i="2"/>
  <c r="P3265" i="2"/>
  <c r="K3265" i="2"/>
  <c r="O3265" i="2" s="1"/>
  <c r="Q3265" i="2" s="1"/>
  <c r="I3265" i="2"/>
  <c r="J3265" i="2" s="1"/>
  <c r="F3265" i="2"/>
  <c r="E3265" i="2"/>
  <c r="G3265" i="2" s="1"/>
  <c r="H3265" i="2" s="1"/>
  <c r="P3264" i="2"/>
  <c r="O3264" i="2"/>
  <c r="Q3264" i="2" s="1"/>
  <c r="L3264" i="2"/>
  <c r="K3264" i="2"/>
  <c r="I3264" i="2"/>
  <c r="J3264" i="2" s="1"/>
  <c r="F3264" i="2"/>
  <c r="E3264" i="2"/>
  <c r="G3264" i="2" s="1"/>
  <c r="H3264" i="2" s="1"/>
  <c r="R3264" i="2" s="1"/>
  <c r="S3264" i="2" s="1"/>
  <c r="P3263" i="2"/>
  <c r="K3263" i="2"/>
  <c r="O3263" i="2" s="1"/>
  <c r="Q3263" i="2" s="1"/>
  <c r="J3263" i="2"/>
  <c r="I3263" i="2"/>
  <c r="F3263" i="2"/>
  <c r="E3263" i="2"/>
  <c r="G3263" i="2" s="1"/>
  <c r="H3263" i="2" s="1"/>
  <c r="P3262" i="2"/>
  <c r="O3262" i="2"/>
  <c r="Q3262" i="2" s="1"/>
  <c r="K3262" i="2"/>
  <c r="L3262" i="2" s="1"/>
  <c r="J3262" i="2"/>
  <c r="I3262" i="2"/>
  <c r="G3262" i="2"/>
  <c r="H3262" i="2" s="1"/>
  <c r="R3262" i="2" s="1"/>
  <c r="S3262" i="2" s="1"/>
  <c r="F3262" i="2"/>
  <c r="E3262" i="2"/>
  <c r="R3261" i="2"/>
  <c r="S3261" i="2" s="1"/>
  <c r="Q3261" i="2"/>
  <c r="P3261" i="2"/>
  <c r="O3261" i="2"/>
  <c r="L3261" i="2"/>
  <c r="K3261" i="2"/>
  <c r="J3261" i="2"/>
  <c r="I3261" i="2"/>
  <c r="H3261" i="2"/>
  <c r="F3261" i="2"/>
  <c r="E3261" i="2"/>
  <c r="P3260" i="2"/>
  <c r="K3260" i="2"/>
  <c r="O3260" i="2" s="1"/>
  <c r="Q3260" i="2" s="1"/>
  <c r="I3260" i="2"/>
  <c r="J3260" i="2" s="1"/>
  <c r="F3260" i="2"/>
  <c r="E3260" i="2"/>
  <c r="G3260" i="2" s="1"/>
  <c r="H3260" i="2" s="1"/>
  <c r="P3259" i="2"/>
  <c r="O3259" i="2"/>
  <c r="Q3259" i="2" s="1"/>
  <c r="L3259" i="2"/>
  <c r="K3259" i="2"/>
  <c r="I3259" i="2"/>
  <c r="J3259" i="2" s="1"/>
  <c r="F3259" i="2"/>
  <c r="E3259" i="2"/>
  <c r="G3259" i="2" s="1"/>
  <c r="H3259" i="2" s="1"/>
  <c r="P3258" i="2"/>
  <c r="K3258" i="2"/>
  <c r="O3258" i="2" s="1"/>
  <c r="Q3258" i="2" s="1"/>
  <c r="J3258" i="2"/>
  <c r="I3258" i="2"/>
  <c r="F3258" i="2"/>
  <c r="E3258" i="2"/>
  <c r="G3258" i="2" s="1"/>
  <c r="H3258" i="2" s="1"/>
  <c r="P3257" i="2"/>
  <c r="O3257" i="2"/>
  <c r="Q3257" i="2" s="1"/>
  <c r="L3257" i="2"/>
  <c r="K3257" i="2"/>
  <c r="J3257" i="2"/>
  <c r="I3257" i="2"/>
  <c r="G3257" i="2"/>
  <c r="H3257" i="2" s="1"/>
  <c r="F3257" i="2"/>
  <c r="E3257" i="2"/>
  <c r="Q3256" i="2"/>
  <c r="P3256" i="2"/>
  <c r="O3256" i="2"/>
  <c r="L3256" i="2"/>
  <c r="K3256" i="2"/>
  <c r="J3256" i="2"/>
  <c r="I3256" i="2"/>
  <c r="F3256" i="2"/>
  <c r="E3256" i="2"/>
  <c r="G3256" i="2" s="1"/>
  <c r="H3256" i="2" s="1"/>
  <c r="R3256" i="2" s="1"/>
  <c r="S3256" i="2" s="1"/>
  <c r="P3255" i="2"/>
  <c r="O3255" i="2"/>
  <c r="Q3255" i="2" s="1"/>
  <c r="L3255" i="2"/>
  <c r="K3255" i="2"/>
  <c r="I3255" i="2"/>
  <c r="J3255" i="2" s="1"/>
  <c r="G3255" i="2"/>
  <c r="H3255" i="2" s="1"/>
  <c r="F3255" i="2"/>
  <c r="E3255" i="2"/>
  <c r="P3254" i="2"/>
  <c r="O3254" i="2"/>
  <c r="K3254" i="2"/>
  <c r="L3254" i="2" s="1"/>
  <c r="I3254" i="2"/>
  <c r="J3254" i="2" s="1"/>
  <c r="F3254" i="2"/>
  <c r="G3254" i="2" s="1"/>
  <c r="H3254" i="2" s="1"/>
  <c r="E3254" i="2"/>
  <c r="P3253" i="2"/>
  <c r="K3253" i="2"/>
  <c r="J3253" i="2"/>
  <c r="I3253" i="2"/>
  <c r="F3253" i="2"/>
  <c r="G3253" i="2" s="1"/>
  <c r="H3253" i="2" s="1"/>
  <c r="E3253" i="2"/>
  <c r="P3252" i="2"/>
  <c r="O3252" i="2"/>
  <c r="Q3252" i="2" s="1"/>
  <c r="L3252" i="2"/>
  <c r="K3252" i="2"/>
  <c r="I3252" i="2"/>
  <c r="J3252" i="2" s="1"/>
  <c r="H3252" i="2"/>
  <c r="G3252" i="2"/>
  <c r="F3252" i="2"/>
  <c r="E3252" i="2"/>
  <c r="P3251" i="2"/>
  <c r="K3251" i="2"/>
  <c r="O3251" i="2" s="1"/>
  <c r="Q3251" i="2" s="1"/>
  <c r="J3251" i="2"/>
  <c r="I3251" i="2"/>
  <c r="F3251" i="2"/>
  <c r="E3251" i="2"/>
  <c r="G3251" i="2" s="1"/>
  <c r="H3251" i="2" s="1"/>
  <c r="P3250" i="2"/>
  <c r="O3250" i="2"/>
  <c r="Q3250" i="2" s="1"/>
  <c r="K3250" i="2"/>
  <c r="L3250" i="2" s="1"/>
  <c r="J3250" i="2"/>
  <c r="I3250" i="2"/>
  <c r="F3250" i="2"/>
  <c r="G3250" i="2" s="1"/>
  <c r="H3250" i="2" s="1"/>
  <c r="E3250" i="2"/>
  <c r="P3249" i="2"/>
  <c r="K3249" i="2"/>
  <c r="O3249" i="2" s="1"/>
  <c r="Q3249" i="2" s="1"/>
  <c r="J3249" i="2"/>
  <c r="I3249" i="2"/>
  <c r="F3249" i="2"/>
  <c r="E3249" i="2"/>
  <c r="G3249" i="2" s="1"/>
  <c r="H3249" i="2" s="1"/>
  <c r="P3248" i="2"/>
  <c r="L3248" i="2"/>
  <c r="K3248" i="2"/>
  <c r="O3248" i="2" s="1"/>
  <c r="Q3248" i="2" s="1"/>
  <c r="I3248" i="2"/>
  <c r="J3248" i="2" s="1"/>
  <c r="G3248" i="2"/>
  <c r="H3248" i="2" s="1"/>
  <c r="F3248" i="2"/>
  <c r="E3248" i="2"/>
  <c r="Q3247" i="2"/>
  <c r="P3247" i="2"/>
  <c r="O3247" i="2"/>
  <c r="L3247" i="2"/>
  <c r="K3247" i="2"/>
  <c r="I3247" i="2"/>
  <c r="J3247" i="2" s="1"/>
  <c r="F3247" i="2"/>
  <c r="E3247" i="2"/>
  <c r="G3247" i="2" s="1"/>
  <c r="H3247" i="2" s="1"/>
  <c r="R3247" i="2" s="1"/>
  <c r="S3247" i="2" s="1"/>
  <c r="P3246" i="2"/>
  <c r="L3246" i="2"/>
  <c r="K3246" i="2"/>
  <c r="O3246" i="2" s="1"/>
  <c r="Q3246" i="2" s="1"/>
  <c r="J3246" i="2"/>
  <c r="I3246" i="2"/>
  <c r="F3246" i="2"/>
  <c r="E3246" i="2"/>
  <c r="P3245" i="2"/>
  <c r="K3245" i="2"/>
  <c r="O3245" i="2" s="1"/>
  <c r="Q3245" i="2" s="1"/>
  <c r="I3245" i="2"/>
  <c r="J3245" i="2" s="1"/>
  <c r="H3245" i="2"/>
  <c r="G3245" i="2"/>
  <c r="F3245" i="2"/>
  <c r="E3245" i="2"/>
  <c r="P3244" i="2"/>
  <c r="K3244" i="2"/>
  <c r="O3244" i="2" s="1"/>
  <c r="Q3244" i="2" s="1"/>
  <c r="I3244" i="2"/>
  <c r="J3244" i="2" s="1"/>
  <c r="F3244" i="2"/>
  <c r="E3244" i="2"/>
  <c r="G3244" i="2" s="1"/>
  <c r="H3244" i="2" s="1"/>
  <c r="P3243" i="2"/>
  <c r="O3243" i="2"/>
  <c r="Q3243" i="2" s="1"/>
  <c r="L3243" i="2"/>
  <c r="K3243" i="2"/>
  <c r="I3243" i="2"/>
  <c r="J3243" i="2" s="1"/>
  <c r="F3243" i="2"/>
  <c r="E3243" i="2"/>
  <c r="G3243" i="2" s="1"/>
  <c r="H3243" i="2" s="1"/>
  <c r="P3242" i="2"/>
  <c r="K3242" i="2"/>
  <c r="O3242" i="2" s="1"/>
  <c r="Q3242" i="2" s="1"/>
  <c r="J3242" i="2"/>
  <c r="I3242" i="2"/>
  <c r="F3242" i="2"/>
  <c r="E3242" i="2"/>
  <c r="G3242" i="2" s="1"/>
  <c r="H3242" i="2" s="1"/>
  <c r="P3241" i="2"/>
  <c r="O3241" i="2"/>
  <c r="Q3241" i="2" s="1"/>
  <c r="L3241" i="2"/>
  <c r="K3241" i="2"/>
  <c r="J3241" i="2"/>
  <c r="I3241" i="2"/>
  <c r="G3241" i="2"/>
  <c r="H3241" i="2" s="1"/>
  <c r="F3241" i="2"/>
  <c r="E3241" i="2"/>
  <c r="Q3240" i="2"/>
  <c r="P3240" i="2"/>
  <c r="O3240" i="2"/>
  <c r="L3240" i="2"/>
  <c r="K3240" i="2"/>
  <c r="J3240" i="2"/>
  <c r="I3240" i="2"/>
  <c r="F3240" i="2"/>
  <c r="E3240" i="2"/>
  <c r="G3240" i="2" s="1"/>
  <c r="H3240" i="2" s="1"/>
  <c r="R3240" i="2" s="1"/>
  <c r="S3240" i="2" s="1"/>
  <c r="P3239" i="2"/>
  <c r="O3239" i="2"/>
  <c r="Q3239" i="2" s="1"/>
  <c r="L3239" i="2"/>
  <c r="K3239" i="2"/>
  <c r="I3239" i="2"/>
  <c r="J3239" i="2" s="1"/>
  <c r="G3239" i="2"/>
  <c r="H3239" i="2" s="1"/>
  <c r="F3239" i="2"/>
  <c r="E3239" i="2"/>
  <c r="P3238" i="2"/>
  <c r="O3238" i="2"/>
  <c r="K3238" i="2"/>
  <c r="L3238" i="2" s="1"/>
  <c r="I3238" i="2"/>
  <c r="J3238" i="2" s="1"/>
  <c r="F3238" i="2"/>
  <c r="G3238" i="2" s="1"/>
  <c r="H3238" i="2" s="1"/>
  <c r="E3238" i="2"/>
  <c r="P3237" i="2"/>
  <c r="K3237" i="2"/>
  <c r="J3237" i="2"/>
  <c r="I3237" i="2"/>
  <c r="F3237" i="2"/>
  <c r="G3237" i="2" s="1"/>
  <c r="H3237" i="2" s="1"/>
  <c r="E3237" i="2"/>
  <c r="P3236" i="2"/>
  <c r="O3236" i="2"/>
  <c r="Q3236" i="2" s="1"/>
  <c r="L3236" i="2"/>
  <c r="K3236" i="2"/>
  <c r="I3236" i="2"/>
  <c r="J3236" i="2" s="1"/>
  <c r="H3236" i="2"/>
  <c r="G3236" i="2"/>
  <c r="F3236" i="2"/>
  <c r="E3236" i="2"/>
  <c r="P3235" i="2"/>
  <c r="K3235" i="2"/>
  <c r="O3235" i="2" s="1"/>
  <c r="Q3235" i="2" s="1"/>
  <c r="J3235" i="2"/>
  <c r="I3235" i="2"/>
  <c r="F3235" i="2"/>
  <c r="E3235" i="2"/>
  <c r="G3235" i="2" s="1"/>
  <c r="H3235" i="2" s="1"/>
  <c r="P3234" i="2"/>
  <c r="O3234" i="2"/>
  <c r="Q3234" i="2" s="1"/>
  <c r="K3234" i="2"/>
  <c r="L3234" i="2" s="1"/>
  <c r="J3234" i="2"/>
  <c r="I3234" i="2"/>
  <c r="F3234" i="2"/>
  <c r="G3234" i="2" s="1"/>
  <c r="H3234" i="2" s="1"/>
  <c r="R3234" i="2" s="1"/>
  <c r="S3234" i="2" s="1"/>
  <c r="E3234" i="2"/>
  <c r="P3233" i="2"/>
  <c r="K3233" i="2"/>
  <c r="O3233" i="2" s="1"/>
  <c r="Q3233" i="2" s="1"/>
  <c r="J3233" i="2"/>
  <c r="I3233" i="2"/>
  <c r="F3233" i="2"/>
  <c r="E3233" i="2"/>
  <c r="G3233" i="2" s="1"/>
  <c r="H3233" i="2" s="1"/>
  <c r="P3232" i="2"/>
  <c r="L3232" i="2"/>
  <c r="K3232" i="2"/>
  <c r="O3232" i="2" s="1"/>
  <c r="Q3232" i="2" s="1"/>
  <c r="I3232" i="2"/>
  <c r="J3232" i="2" s="1"/>
  <c r="G3232" i="2"/>
  <c r="H3232" i="2" s="1"/>
  <c r="F3232" i="2"/>
  <c r="E3232" i="2"/>
  <c r="Q3231" i="2"/>
  <c r="P3231" i="2"/>
  <c r="O3231" i="2"/>
  <c r="L3231" i="2"/>
  <c r="K3231" i="2"/>
  <c r="I3231" i="2"/>
  <c r="J3231" i="2" s="1"/>
  <c r="F3231" i="2"/>
  <c r="E3231" i="2"/>
  <c r="G3231" i="2" s="1"/>
  <c r="H3231" i="2" s="1"/>
  <c r="P3230" i="2"/>
  <c r="L3230" i="2"/>
  <c r="K3230" i="2"/>
  <c r="O3230" i="2" s="1"/>
  <c r="Q3230" i="2" s="1"/>
  <c r="J3230" i="2"/>
  <c r="I3230" i="2"/>
  <c r="F3230" i="2"/>
  <c r="E3230" i="2"/>
  <c r="P3229" i="2"/>
  <c r="K3229" i="2"/>
  <c r="O3229" i="2" s="1"/>
  <c r="Q3229" i="2" s="1"/>
  <c r="I3229" i="2"/>
  <c r="J3229" i="2" s="1"/>
  <c r="H3229" i="2"/>
  <c r="G3229" i="2"/>
  <c r="F3229" i="2"/>
  <c r="E3229" i="2"/>
  <c r="P3228" i="2"/>
  <c r="K3228" i="2"/>
  <c r="O3228" i="2" s="1"/>
  <c r="Q3228" i="2" s="1"/>
  <c r="I3228" i="2"/>
  <c r="J3228" i="2" s="1"/>
  <c r="F3228" i="2"/>
  <c r="E3228" i="2"/>
  <c r="G3228" i="2" s="1"/>
  <c r="H3228" i="2" s="1"/>
  <c r="P3227" i="2"/>
  <c r="O3227" i="2"/>
  <c r="Q3227" i="2" s="1"/>
  <c r="L3227" i="2"/>
  <c r="K3227" i="2"/>
  <c r="I3227" i="2"/>
  <c r="J3227" i="2" s="1"/>
  <c r="F3227" i="2"/>
  <c r="E3227" i="2"/>
  <c r="G3227" i="2" s="1"/>
  <c r="H3227" i="2" s="1"/>
  <c r="R3227" i="2" s="1"/>
  <c r="S3227" i="2" s="1"/>
  <c r="P3226" i="2"/>
  <c r="K3226" i="2"/>
  <c r="O3226" i="2" s="1"/>
  <c r="Q3226" i="2" s="1"/>
  <c r="I3226" i="2"/>
  <c r="J3226" i="2" s="1"/>
  <c r="F3226" i="2"/>
  <c r="E3226" i="2"/>
  <c r="G3226" i="2" s="1"/>
  <c r="H3226" i="2" s="1"/>
  <c r="P3225" i="2"/>
  <c r="O3225" i="2"/>
  <c r="Q3225" i="2" s="1"/>
  <c r="L3225" i="2"/>
  <c r="K3225" i="2"/>
  <c r="J3225" i="2"/>
  <c r="I3225" i="2"/>
  <c r="G3225" i="2"/>
  <c r="H3225" i="2" s="1"/>
  <c r="R3225" i="2" s="1"/>
  <c r="S3225" i="2" s="1"/>
  <c r="F3225" i="2"/>
  <c r="E3225" i="2"/>
  <c r="R3224" i="2"/>
  <c r="S3224" i="2" s="1"/>
  <c r="Q3224" i="2"/>
  <c r="P3224" i="2"/>
  <c r="O3224" i="2"/>
  <c r="L3224" i="2"/>
  <c r="K3224" i="2"/>
  <c r="J3224" i="2"/>
  <c r="I3224" i="2"/>
  <c r="F3224" i="2"/>
  <c r="E3224" i="2"/>
  <c r="G3224" i="2" s="1"/>
  <c r="H3224" i="2" s="1"/>
  <c r="P3223" i="2"/>
  <c r="O3223" i="2"/>
  <c r="Q3223" i="2" s="1"/>
  <c r="L3223" i="2"/>
  <c r="K3223" i="2"/>
  <c r="I3223" i="2"/>
  <c r="J3223" i="2" s="1"/>
  <c r="G3223" i="2"/>
  <c r="H3223" i="2" s="1"/>
  <c r="R3223" i="2" s="1"/>
  <c r="S3223" i="2" s="1"/>
  <c r="F3223" i="2"/>
  <c r="E3223" i="2"/>
  <c r="P3222" i="2"/>
  <c r="O3222" i="2"/>
  <c r="K3222" i="2"/>
  <c r="L3222" i="2" s="1"/>
  <c r="J3222" i="2"/>
  <c r="I3222" i="2"/>
  <c r="F3222" i="2"/>
  <c r="G3222" i="2" s="1"/>
  <c r="H3222" i="2" s="1"/>
  <c r="E3222" i="2"/>
  <c r="P3221" i="2"/>
  <c r="K3221" i="2"/>
  <c r="J3221" i="2"/>
  <c r="I3221" i="2"/>
  <c r="F3221" i="2"/>
  <c r="G3221" i="2" s="1"/>
  <c r="H3221" i="2" s="1"/>
  <c r="E3221" i="2"/>
  <c r="P3220" i="2"/>
  <c r="O3220" i="2"/>
  <c r="Q3220" i="2" s="1"/>
  <c r="L3220" i="2"/>
  <c r="K3220" i="2"/>
  <c r="I3220" i="2"/>
  <c r="J3220" i="2" s="1"/>
  <c r="H3220" i="2"/>
  <c r="G3220" i="2"/>
  <c r="F3220" i="2"/>
  <c r="E3220" i="2"/>
  <c r="P3219" i="2"/>
  <c r="K3219" i="2"/>
  <c r="O3219" i="2" s="1"/>
  <c r="Q3219" i="2" s="1"/>
  <c r="J3219" i="2"/>
  <c r="I3219" i="2"/>
  <c r="F3219" i="2"/>
  <c r="E3219" i="2"/>
  <c r="G3219" i="2" s="1"/>
  <c r="H3219" i="2" s="1"/>
  <c r="P3218" i="2"/>
  <c r="O3218" i="2"/>
  <c r="K3218" i="2"/>
  <c r="L3218" i="2" s="1"/>
  <c r="J3218" i="2"/>
  <c r="I3218" i="2"/>
  <c r="F3218" i="2"/>
  <c r="G3218" i="2" s="1"/>
  <c r="H3218" i="2" s="1"/>
  <c r="E3218" i="2"/>
  <c r="P3217" i="2"/>
  <c r="K3217" i="2"/>
  <c r="J3217" i="2"/>
  <c r="I3217" i="2"/>
  <c r="F3217" i="2"/>
  <c r="E3217" i="2"/>
  <c r="G3217" i="2" s="1"/>
  <c r="H3217" i="2" s="1"/>
  <c r="P3216" i="2"/>
  <c r="K3216" i="2"/>
  <c r="O3216" i="2" s="1"/>
  <c r="Q3216" i="2" s="1"/>
  <c r="I3216" i="2"/>
  <c r="J3216" i="2" s="1"/>
  <c r="H3216" i="2"/>
  <c r="G3216" i="2"/>
  <c r="F3216" i="2"/>
  <c r="E3216" i="2"/>
  <c r="Q3215" i="2"/>
  <c r="P3215" i="2"/>
  <c r="O3215" i="2"/>
  <c r="L3215" i="2"/>
  <c r="K3215" i="2"/>
  <c r="I3215" i="2"/>
  <c r="J3215" i="2" s="1"/>
  <c r="F3215" i="2"/>
  <c r="E3215" i="2"/>
  <c r="G3215" i="2" s="1"/>
  <c r="H3215" i="2" s="1"/>
  <c r="R3215" i="2" s="1"/>
  <c r="S3215" i="2" s="1"/>
  <c r="P3214" i="2"/>
  <c r="L3214" i="2"/>
  <c r="K3214" i="2"/>
  <c r="O3214" i="2" s="1"/>
  <c r="Q3214" i="2" s="1"/>
  <c r="J3214" i="2"/>
  <c r="I3214" i="2"/>
  <c r="F3214" i="2"/>
  <c r="E3214" i="2"/>
  <c r="P3213" i="2"/>
  <c r="K3213" i="2"/>
  <c r="O3213" i="2" s="1"/>
  <c r="Q3213" i="2" s="1"/>
  <c r="I3213" i="2"/>
  <c r="J3213" i="2" s="1"/>
  <c r="H3213" i="2"/>
  <c r="G3213" i="2"/>
  <c r="F3213" i="2"/>
  <c r="E3213" i="2"/>
  <c r="Q3212" i="2"/>
  <c r="P3212" i="2"/>
  <c r="L3212" i="2"/>
  <c r="K3212" i="2"/>
  <c r="O3212" i="2" s="1"/>
  <c r="I3212" i="2"/>
  <c r="J3212" i="2" s="1"/>
  <c r="F3212" i="2"/>
  <c r="E3212" i="2"/>
  <c r="P3211" i="2"/>
  <c r="O3211" i="2"/>
  <c r="Q3211" i="2" s="1"/>
  <c r="L3211" i="2"/>
  <c r="K3211" i="2"/>
  <c r="I3211" i="2"/>
  <c r="J3211" i="2" s="1"/>
  <c r="H3211" i="2"/>
  <c r="R3211" i="2" s="1"/>
  <c r="S3211" i="2" s="1"/>
  <c r="F3211" i="2"/>
  <c r="E3211" i="2"/>
  <c r="G3211" i="2" s="1"/>
  <c r="P3210" i="2"/>
  <c r="K3210" i="2"/>
  <c r="O3210" i="2" s="1"/>
  <c r="Q3210" i="2" s="1"/>
  <c r="I3210" i="2"/>
  <c r="J3210" i="2" s="1"/>
  <c r="F3210" i="2"/>
  <c r="E3210" i="2"/>
  <c r="P3209" i="2"/>
  <c r="O3209" i="2"/>
  <c r="Q3209" i="2" s="1"/>
  <c r="L3209" i="2"/>
  <c r="K3209" i="2"/>
  <c r="J3209" i="2"/>
  <c r="I3209" i="2"/>
  <c r="F3209" i="2"/>
  <c r="G3209" i="2" s="1"/>
  <c r="H3209" i="2" s="1"/>
  <c r="E3209" i="2"/>
  <c r="Q3208" i="2"/>
  <c r="P3208" i="2"/>
  <c r="O3208" i="2"/>
  <c r="L3208" i="2"/>
  <c r="K3208" i="2"/>
  <c r="I3208" i="2"/>
  <c r="J3208" i="2" s="1"/>
  <c r="R3208" i="2" s="1"/>
  <c r="S3208" i="2" s="1"/>
  <c r="F3208" i="2"/>
  <c r="E3208" i="2"/>
  <c r="G3208" i="2" s="1"/>
  <c r="H3208" i="2" s="1"/>
  <c r="R3207" i="2"/>
  <c r="S3207" i="2" s="1"/>
  <c r="P3207" i="2"/>
  <c r="O3207" i="2"/>
  <c r="Q3207" i="2" s="1"/>
  <c r="L3207" i="2"/>
  <c r="K3207" i="2"/>
  <c r="I3207" i="2"/>
  <c r="J3207" i="2" s="1"/>
  <c r="G3207" i="2"/>
  <c r="H3207" i="2" s="1"/>
  <c r="F3207" i="2"/>
  <c r="E3207" i="2"/>
  <c r="Q3206" i="2"/>
  <c r="P3206" i="2"/>
  <c r="O3206" i="2"/>
  <c r="K3206" i="2"/>
  <c r="L3206" i="2" s="1"/>
  <c r="I3206" i="2"/>
  <c r="J3206" i="2" s="1"/>
  <c r="F3206" i="2"/>
  <c r="G3206" i="2" s="1"/>
  <c r="H3206" i="2" s="1"/>
  <c r="E3206" i="2"/>
  <c r="Q3205" i="2"/>
  <c r="P3205" i="2"/>
  <c r="L3205" i="2"/>
  <c r="K3205" i="2"/>
  <c r="O3205" i="2" s="1"/>
  <c r="J3205" i="2"/>
  <c r="I3205" i="2"/>
  <c r="G3205" i="2"/>
  <c r="H3205" i="2" s="1"/>
  <c r="R3205" i="2" s="1"/>
  <c r="S3205" i="2" s="1"/>
  <c r="F3205" i="2"/>
  <c r="E3205" i="2"/>
  <c r="P3204" i="2"/>
  <c r="O3204" i="2"/>
  <c r="Q3204" i="2" s="1"/>
  <c r="L3204" i="2"/>
  <c r="K3204" i="2"/>
  <c r="I3204" i="2"/>
  <c r="J3204" i="2" s="1"/>
  <c r="G3204" i="2"/>
  <c r="H3204" i="2" s="1"/>
  <c r="R3204" i="2" s="1"/>
  <c r="S3204" i="2" s="1"/>
  <c r="F3204" i="2"/>
  <c r="E3204" i="2"/>
  <c r="P3203" i="2"/>
  <c r="O3203" i="2"/>
  <c r="Q3203" i="2" s="1"/>
  <c r="K3203" i="2"/>
  <c r="L3203" i="2" s="1"/>
  <c r="I3203" i="2"/>
  <c r="J3203" i="2" s="1"/>
  <c r="F3203" i="2"/>
  <c r="E3203" i="2"/>
  <c r="G3203" i="2" s="1"/>
  <c r="H3203" i="2" s="1"/>
  <c r="P3202" i="2"/>
  <c r="O3202" i="2"/>
  <c r="K3202" i="2"/>
  <c r="L3202" i="2" s="1"/>
  <c r="J3202" i="2"/>
  <c r="I3202" i="2"/>
  <c r="H3202" i="2"/>
  <c r="G3202" i="2"/>
  <c r="F3202" i="2"/>
  <c r="E3202" i="2"/>
  <c r="P3201" i="2"/>
  <c r="K3201" i="2"/>
  <c r="J3201" i="2"/>
  <c r="I3201" i="2"/>
  <c r="F3201" i="2"/>
  <c r="E3201" i="2"/>
  <c r="G3201" i="2" s="1"/>
  <c r="H3201" i="2" s="1"/>
  <c r="P3200" i="2"/>
  <c r="O3200" i="2"/>
  <c r="Q3200" i="2" s="1"/>
  <c r="L3200" i="2"/>
  <c r="K3200" i="2"/>
  <c r="I3200" i="2"/>
  <c r="J3200" i="2" s="1"/>
  <c r="H3200" i="2"/>
  <c r="R3200" i="2" s="1"/>
  <c r="S3200" i="2" s="1"/>
  <c r="G3200" i="2"/>
  <c r="F3200" i="2"/>
  <c r="E3200" i="2"/>
  <c r="P3199" i="2"/>
  <c r="O3199" i="2"/>
  <c r="Q3199" i="2" s="1"/>
  <c r="L3199" i="2"/>
  <c r="K3199" i="2"/>
  <c r="J3199" i="2"/>
  <c r="I3199" i="2"/>
  <c r="F3199" i="2"/>
  <c r="E3199" i="2"/>
  <c r="G3199" i="2" s="1"/>
  <c r="H3199" i="2" s="1"/>
  <c r="P3198" i="2"/>
  <c r="K3198" i="2"/>
  <c r="O3198" i="2" s="1"/>
  <c r="Q3198" i="2" s="1"/>
  <c r="J3198" i="2"/>
  <c r="I3198" i="2"/>
  <c r="F3198" i="2"/>
  <c r="E3198" i="2"/>
  <c r="P3197" i="2"/>
  <c r="K3197" i="2"/>
  <c r="O3197" i="2" s="1"/>
  <c r="Q3197" i="2" s="1"/>
  <c r="I3197" i="2"/>
  <c r="J3197" i="2" s="1"/>
  <c r="G3197" i="2"/>
  <c r="H3197" i="2" s="1"/>
  <c r="F3197" i="2"/>
  <c r="E3197" i="2"/>
  <c r="P3196" i="2"/>
  <c r="K3196" i="2"/>
  <c r="I3196" i="2"/>
  <c r="J3196" i="2" s="1"/>
  <c r="F3196" i="2"/>
  <c r="E3196" i="2"/>
  <c r="P3195" i="2"/>
  <c r="O3195" i="2"/>
  <c r="Q3195" i="2" s="1"/>
  <c r="L3195" i="2"/>
  <c r="K3195" i="2"/>
  <c r="I3195" i="2"/>
  <c r="J3195" i="2" s="1"/>
  <c r="H3195" i="2"/>
  <c r="R3195" i="2" s="1"/>
  <c r="S3195" i="2" s="1"/>
  <c r="F3195" i="2"/>
  <c r="E3195" i="2"/>
  <c r="G3195" i="2" s="1"/>
  <c r="P3194" i="2"/>
  <c r="K3194" i="2"/>
  <c r="L3194" i="2" s="1"/>
  <c r="I3194" i="2"/>
  <c r="J3194" i="2" s="1"/>
  <c r="F3194" i="2"/>
  <c r="E3194" i="2"/>
  <c r="P3193" i="2"/>
  <c r="L3193" i="2"/>
  <c r="K3193" i="2"/>
  <c r="O3193" i="2" s="1"/>
  <c r="Q3193" i="2" s="1"/>
  <c r="J3193" i="2"/>
  <c r="I3193" i="2"/>
  <c r="H3193" i="2"/>
  <c r="R3193" i="2" s="1"/>
  <c r="S3193" i="2" s="1"/>
  <c r="G3193" i="2"/>
  <c r="F3193" i="2"/>
  <c r="E3193" i="2"/>
  <c r="Q3192" i="2"/>
  <c r="P3192" i="2"/>
  <c r="O3192" i="2"/>
  <c r="L3192" i="2"/>
  <c r="K3192" i="2"/>
  <c r="I3192" i="2"/>
  <c r="J3192" i="2" s="1"/>
  <c r="F3192" i="2"/>
  <c r="E3192" i="2"/>
  <c r="G3192" i="2" s="1"/>
  <c r="H3192" i="2" s="1"/>
  <c r="P3191" i="2"/>
  <c r="O3191" i="2"/>
  <c r="Q3191" i="2" s="1"/>
  <c r="L3191" i="2"/>
  <c r="K3191" i="2"/>
  <c r="I3191" i="2"/>
  <c r="J3191" i="2" s="1"/>
  <c r="R3191" i="2" s="1"/>
  <c r="S3191" i="2" s="1"/>
  <c r="G3191" i="2"/>
  <c r="H3191" i="2" s="1"/>
  <c r="F3191" i="2"/>
  <c r="E3191" i="2"/>
  <c r="P3190" i="2"/>
  <c r="O3190" i="2"/>
  <c r="Q3190" i="2" s="1"/>
  <c r="K3190" i="2"/>
  <c r="L3190" i="2" s="1"/>
  <c r="J3190" i="2"/>
  <c r="R3190" i="2" s="1"/>
  <c r="S3190" i="2" s="1"/>
  <c r="I3190" i="2"/>
  <c r="G3190" i="2"/>
  <c r="H3190" i="2" s="1"/>
  <c r="F3190" i="2"/>
  <c r="E3190" i="2"/>
  <c r="P3189" i="2"/>
  <c r="K3189" i="2"/>
  <c r="O3189" i="2" s="1"/>
  <c r="Q3189" i="2" s="1"/>
  <c r="J3189" i="2"/>
  <c r="I3189" i="2"/>
  <c r="F3189" i="2"/>
  <c r="G3189" i="2" s="1"/>
  <c r="H3189" i="2" s="1"/>
  <c r="E3189" i="2"/>
  <c r="P3188" i="2"/>
  <c r="K3188" i="2"/>
  <c r="O3188" i="2" s="1"/>
  <c r="Q3188" i="2" s="1"/>
  <c r="J3188" i="2"/>
  <c r="I3188" i="2"/>
  <c r="H3188" i="2"/>
  <c r="G3188" i="2"/>
  <c r="F3188" i="2"/>
  <c r="E3188" i="2"/>
  <c r="P3187" i="2"/>
  <c r="O3187" i="2"/>
  <c r="K3187" i="2"/>
  <c r="L3187" i="2" s="1"/>
  <c r="J3187" i="2"/>
  <c r="I3187" i="2"/>
  <c r="F3187" i="2"/>
  <c r="E3187" i="2"/>
  <c r="G3187" i="2" s="1"/>
  <c r="H3187" i="2" s="1"/>
  <c r="P3186" i="2"/>
  <c r="K3186" i="2"/>
  <c r="L3186" i="2" s="1"/>
  <c r="J3186" i="2"/>
  <c r="I3186" i="2"/>
  <c r="F3186" i="2"/>
  <c r="G3186" i="2" s="1"/>
  <c r="H3186" i="2" s="1"/>
  <c r="E3186" i="2"/>
  <c r="P3185" i="2"/>
  <c r="Q3185" i="2" s="1"/>
  <c r="O3185" i="2"/>
  <c r="K3185" i="2"/>
  <c r="L3185" i="2" s="1"/>
  <c r="J3185" i="2"/>
  <c r="I3185" i="2"/>
  <c r="F3185" i="2"/>
  <c r="E3185" i="2"/>
  <c r="P3184" i="2"/>
  <c r="K3184" i="2"/>
  <c r="O3184" i="2" s="1"/>
  <c r="Q3184" i="2" s="1"/>
  <c r="J3184" i="2"/>
  <c r="I3184" i="2"/>
  <c r="F3184" i="2"/>
  <c r="E3184" i="2"/>
  <c r="G3184" i="2" s="1"/>
  <c r="H3184" i="2" s="1"/>
  <c r="Q3183" i="2"/>
  <c r="P3183" i="2"/>
  <c r="O3183" i="2"/>
  <c r="K3183" i="2"/>
  <c r="L3183" i="2" s="1"/>
  <c r="R3183" i="2" s="1"/>
  <c r="S3183" i="2" s="1"/>
  <c r="I3183" i="2"/>
  <c r="J3183" i="2" s="1"/>
  <c r="H3183" i="2"/>
  <c r="G3183" i="2"/>
  <c r="F3183" i="2"/>
  <c r="E3183" i="2"/>
  <c r="P3182" i="2"/>
  <c r="L3182" i="2"/>
  <c r="K3182" i="2"/>
  <c r="O3182" i="2" s="1"/>
  <c r="Q3182" i="2" s="1"/>
  <c r="I3182" i="2"/>
  <c r="J3182" i="2" s="1"/>
  <c r="F3182" i="2"/>
  <c r="E3182" i="2"/>
  <c r="G3182" i="2" s="1"/>
  <c r="H3182" i="2" s="1"/>
  <c r="P3181" i="2"/>
  <c r="L3181" i="2"/>
  <c r="K3181" i="2"/>
  <c r="O3181" i="2" s="1"/>
  <c r="Q3181" i="2" s="1"/>
  <c r="J3181" i="2"/>
  <c r="I3181" i="2"/>
  <c r="H3181" i="2"/>
  <c r="G3181" i="2"/>
  <c r="F3181" i="2"/>
  <c r="E3181" i="2"/>
  <c r="P3180" i="2"/>
  <c r="O3180" i="2"/>
  <c r="Q3180" i="2" s="1"/>
  <c r="K3180" i="2"/>
  <c r="L3180" i="2" s="1"/>
  <c r="I3180" i="2"/>
  <c r="J3180" i="2" s="1"/>
  <c r="F3180" i="2"/>
  <c r="E3180" i="2"/>
  <c r="G3180" i="2" s="1"/>
  <c r="H3180" i="2" s="1"/>
  <c r="P3179" i="2"/>
  <c r="K3179" i="2"/>
  <c r="O3179" i="2" s="1"/>
  <c r="Q3179" i="2" s="1"/>
  <c r="I3179" i="2"/>
  <c r="J3179" i="2" s="1"/>
  <c r="F3179" i="2"/>
  <c r="E3179" i="2"/>
  <c r="P3178" i="2"/>
  <c r="O3178" i="2"/>
  <c r="Q3178" i="2" s="1"/>
  <c r="L3178" i="2"/>
  <c r="K3178" i="2"/>
  <c r="J3178" i="2"/>
  <c r="I3178" i="2"/>
  <c r="F3178" i="2"/>
  <c r="E3178" i="2"/>
  <c r="G3178" i="2" s="1"/>
  <c r="H3178" i="2" s="1"/>
  <c r="R3178" i="2" s="1"/>
  <c r="S3178" i="2" s="1"/>
  <c r="P3177" i="2"/>
  <c r="K3177" i="2"/>
  <c r="O3177" i="2" s="1"/>
  <c r="Q3177" i="2" s="1"/>
  <c r="I3177" i="2"/>
  <c r="J3177" i="2" s="1"/>
  <c r="F3177" i="2"/>
  <c r="G3177" i="2" s="1"/>
  <c r="H3177" i="2" s="1"/>
  <c r="E3177" i="2"/>
  <c r="P3176" i="2"/>
  <c r="K3176" i="2"/>
  <c r="O3176" i="2" s="1"/>
  <c r="Q3176" i="2" s="1"/>
  <c r="J3176" i="2"/>
  <c r="I3176" i="2"/>
  <c r="F3176" i="2"/>
  <c r="E3176" i="2"/>
  <c r="P3175" i="2"/>
  <c r="O3175" i="2"/>
  <c r="Q3175" i="2" s="1"/>
  <c r="L3175" i="2"/>
  <c r="K3175" i="2"/>
  <c r="I3175" i="2"/>
  <c r="J3175" i="2" s="1"/>
  <c r="F3175" i="2"/>
  <c r="E3175" i="2"/>
  <c r="G3175" i="2" s="1"/>
  <c r="H3175" i="2" s="1"/>
  <c r="Q3174" i="2"/>
  <c r="P3174" i="2"/>
  <c r="O3174" i="2"/>
  <c r="K3174" i="2"/>
  <c r="L3174" i="2" s="1"/>
  <c r="I3174" i="2"/>
  <c r="J3174" i="2" s="1"/>
  <c r="R3174" i="2" s="1"/>
  <c r="S3174" i="2" s="1"/>
  <c r="G3174" i="2"/>
  <c r="H3174" i="2" s="1"/>
  <c r="F3174" i="2"/>
  <c r="E3174" i="2"/>
  <c r="P3173" i="2"/>
  <c r="L3173" i="2"/>
  <c r="K3173" i="2"/>
  <c r="O3173" i="2" s="1"/>
  <c r="Q3173" i="2" s="1"/>
  <c r="I3173" i="2"/>
  <c r="J3173" i="2" s="1"/>
  <c r="F3173" i="2"/>
  <c r="G3173" i="2" s="1"/>
  <c r="H3173" i="2" s="1"/>
  <c r="E3173" i="2"/>
  <c r="P3172" i="2"/>
  <c r="K3172" i="2"/>
  <c r="O3172" i="2" s="1"/>
  <c r="Q3172" i="2" s="1"/>
  <c r="I3172" i="2"/>
  <c r="J3172" i="2" s="1"/>
  <c r="F3172" i="2"/>
  <c r="E3172" i="2"/>
  <c r="G3172" i="2" s="1"/>
  <c r="H3172" i="2" s="1"/>
  <c r="P3171" i="2"/>
  <c r="O3171" i="2"/>
  <c r="Q3171" i="2" s="1"/>
  <c r="K3171" i="2"/>
  <c r="L3171" i="2" s="1"/>
  <c r="I3171" i="2"/>
  <c r="J3171" i="2" s="1"/>
  <c r="F3171" i="2"/>
  <c r="E3171" i="2"/>
  <c r="G3171" i="2" s="1"/>
  <c r="H3171" i="2" s="1"/>
  <c r="R3171" i="2" s="1"/>
  <c r="S3171" i="2" s="1"/>
  <c r="P3170" i="2"/>
  <c r="K3170" i="2"/>
  <c r="L3170" i="2" s="1"/>
  <c r="I3170" i="2"/>
  <c r="J3170" i="2" s="1"/>
  <c r="G3170" i="2"/>
  <c r="H3170" i="2" s="1"/>
  <c r="F3170" i="2"/>
  <c r="E3170" i="2"/>
  <c r="P3169" i="2"/>
  <c r="O3169" i="2"/>
  <c r="Q3169" i="2" s="1"/>
  <c r="K3169" i="2"/>
  <c r="L3169" i="2" s="1"/>
  <c r="J3169" i="2"/>
  <c r="I3169" i="2"/>
  <c r="F3169" i="2"/>
  <c r="G3169" i="2" s="1"/>
  <c r="H3169" i="2" s="1"/>
  <c r="R3169" i="2" s="1"/>
  <c r="S3169" i="2" s="1"/>
  <c r="E3169" i="2"/>
  <c r="P3168" i="2"/>
  <c r="K3168" i="2"/>
  <c r="J3168" i="2"/>
  <c r="I3168" i="2"/>
  <c r="F3168" i="2"/>
  <c r="E3168" i="2"/>
  <c r="G3168" i="2" s="1"/>
  <c r="H3168" i="2" s="1"/>
  <c r="P3167" i="2"/>
  <c r="O3167" i="2"/>
  <c r="Q3167" i="2" s="1"/>
  <c r="L3167" i="2"/>
  <c r="K3167" i="2"/>
  <c r="J3167" i="2"/>
  <c r="I3167" i="2"/>
  <c r="H3167" i="2"/>
  <c r="R3167" i="2" s="1"/>
  <c r="S3167" i="2" s="1"/>
  <c r="G3167" i="2"/>
  <c r="F3167" i="2"/>
  <c r="E3167" i="2"/>
  <c r="P3166" i="2"/>
  <c r="O3166" i="2"/>
  <c r="Q3166" i="2" s="1"/>
  <c r="L3166" i="2"/>
  <c r="K3166" i="2"/>
  <c r="I3166" i="2"/>
  <c r="J3166" i="2" s="1"/>
  <c r="F3166" i="2"/>
  <c r="E3166" i="2"/>
  <c r="G3166" i="2" s="1"/>
  <c r="H3166" i="2" s="1"/>
  <c r="R3166" i="2" s="1"/>
  <c r="S3166" i="2" s="1"/>
  <c r="P3165" i="2"/>
  <c r="Q3165" i="2" s="1"/>
  <c r="K3165" i="2"/>
  <c r="O3165" i="2" s="1"/>
  <c r="I3165" i="2"/>
  <c r="J3165" i="2" s="1"/>
  <c r="F3165" i="2"/>
  <c r="E3165" i="2"/>
  <c r="G3165" i="2" s="1"/>
  <c r="H3165" i="2" s="1"/>
  <c r="P3164" i="2"/>
  <c r="O3164" i="2"/>
  <c r="Q3164" i="2" s="1"/>
  <c r="L3164" i="2"/>
  <c r="K3164" i="2"/>
  <c r="I3164" i="2"/>
  <c r="J3164" i="2" s="1"/>
  <c r="F3164" i="2"/>
  <c r="E3164" i="2"/>
  <c r="G3164" i="2" s="1"/>
  <c r="H3164" i="2" s="1"/>
  <c r="P3163" i="2"/>
  <c r="K3163" i="2"/>
  <c r="O3163" i="2" s="1"/>
  <c r="Q3163" i="2" s="1"/>
  <c r="I3163" i="2"/>
  <c r="J3163" i="2" s="1"/>
  <c r="F3163" i="2"/>
  <c r="G3163" i="2" s="1"/>
  <c r="H3163" i="2" s="1"/>
  <c r="E3163" i="2"/>
  <c r="P3162" i="2"/>
  <c r="K3162" i="2"/>
  <c r="O3162" i="2" s="1"/>
  <c r="Q3162" i="2" s="1"/>
  <c r="I3162" i="2"/>
  <c r="J3162" i="2" s="1"/>
  <c r="F3162" i="2"/>
  <c r="E3162" i="2"/>
  <c r="G3162" i="2" s="1"/>
  <c r="H3162" i="2" s="1"/>
  <c r="P3161" i="2"/>
  <c r="K3161" i="2"/>
  <c r="O3161" i="2" s="1"/>
  <c r="Q3161" i="2" s="1"/>
  <c r="I3161" i="2"/>
  <c r="J3161" i="2" s="1"/>
  <c r="F3161" i="2"/>
  <c r="E3161" i="2"/>
  <c r="G3161" i="2" s="1"/>
  <c r="H3161" i="2" s="1"/>
  <c r="Q3160" i="2"/>
  <c r="P3160" i="2"/>
  <c r="O3160" i="2"/>
  <c r="K3160" i="2"/>
  <c r="L3160" i="2" s="1"/>
  <c r="I3160" i="2"/>
  <c r="J3160" i="2" s="1"/>
  <c r="F3160" i="2"/>
  <c r="E3160" i="2"/>
  <c r="G3160" i="2" s="1"/>
  <c r="H3160" i="2" s="1"/>
  <c r="R3160" i="2" s="1"/>
  <c r="S3160" i="2" s="1"/>
  <c r="P3159" i="2"/>
  <c r="O3159" i="2"/>
  <c r="Q3159" i="2" s="1"/>
  <c r="L3159" i="2"/>
  <c r="K3159" i="2"/>
  <c r="J3159" i="2"/>
  <c r="I3159" i="2"/>
  <c r="F3159" i="2"/>
  <c r="E3159" i="2"/>
  <c r="G3159" i="2" s="1"/>
  <c r="H3159" i="2" s="1"/>
  <c r="P3158" i="2"/>
  <c r="L3158" i="2"/>
  <c r="K3158" i="2"/>
  <c r="O3158" i="2" s="1"/>
  <c r="Q3158" i="2" s="1"/>
  <c r="J3158" i="2"/>
  <c r="I3158" i="2"/>
  <c r="G3158" i="2"/>
  <c r="H3158" i="2" s="1"/>
  <c r="F3158" i="2"/>
  <c r="E3158" i="2"/>
  <c r="Q3157" i="2"/>
  <c r="P3157" i="2"/>
  <c r="O3157" i="2"/>
  <c r="L3157" i="2"/>
  <c r="K3157" i="2"/>
  <c r="I3157" i="2"/>
  <c r="J3157" i="2" s="1"/>
  <c r="G3157" i="2"/>
  <c r="H3157" i="2" s="1"/>
  <c r="F3157" i="2"/>
  <c r="E3157" i="2"/>
  <c r="P3156" i="2"/>
  <c r="O3156" i="2"/>
  <c r="Q3156" i="2" s="1"/>
  <c r="L3156" i="2"/>
  <c r="K3156" i="2"/>
  <c r="I3156" i="2"/>
  <c r="J3156" i="2" s="1"/>
  <c r="F3156" i="2"/>
  <c r="E3156" i="2"/>
  <c r="G3156" i="2" s="1"/>
  <c r="H3156" i="2" s="1"/>
  <c r="P3155" i="2"/>
  <c r="K3155" i="2"/>
  <c r="O3155" i="2" s="1"/>
  <c r="Q3155" i="2" s="1"/>
  <c r="I3155" i="2"/>
  <c r="J3155" i="2" s="1"/>
  <c r="F3155" i="2"/>
  <c r="G3155" i="2" s="1"/>
  <c r="H3155" i="2" s="1"/>
  <c r="E3155" i="2"/>
  <c r="P3154" i="2"/>
  <c r="O3154" i="2"/>
  <c r="Q3154" i="2" s="1"/>
  <c r="K3154" i="2"/>
  <c r="L3154" i="2" s="1"/>
  <c r="I3154" i="2"/>
  <c r="J3154" i="2" s="1"/>
  <c r="F3154" i="2"/>
  <c r="G3154" i="2" s="1"/>
  <c r="H3154" i="2" s="1"/>
  <c r="R3154" i="2" s="1"/>
  <c r="S3154" i="2" s="1"/>
  <c r="E3154" i="2"/>
  <c r="P3153" i="2"/>
  <c r="K3153" i="2"/>
  <c r="J3153" i="2"/>
  <c r="I3153" i="2"/>
  <c r="F3153" i="2"/>
  <c r="E3153" i="2"/>
  <c r="G3153" i="2" s="1"/>
  <c r="H3153" i="2" s="1"/>
  <c r="P3152" i="2"/>
  <c r="O3152" i="2"/>
  <c r="Q3152" i="2" s="1"/>
  <c r="K3152" i="2"/>
  <c r="L3152" i="2" s="1"/>
  <c r="J3152" i="2"/>
  <c r="I3152" i="2"/>
  <c r="H3152" i="2"/>
  <c r="G3152" i="2"/>
  <c r="F3152" i="2"/>
  <c r="E3152" i="2"/>
  <c r="P3151" i="2"/>
  <c r="O3151" i="2"/>
  <c r="Q3151" i="2" s="1"/>
  <c r="K3151" i="2"/>
  <c r="L3151" i="2" s="1"/>
  <c r="J3151" i="2"/>
  <c r="I3151" i="2"/>
  <c r="F3151" i="2"/>
  <c r="E3151" i="2"/>
  <c r="G3151" i="2" s="1"/>
  <c r="H3151" i="2" s="1"/>
  <c r="R3151" i="2" s="1"/>
  <c r="S3151" i="2" s="1"/>
  <c r="P3150" i="2"/>
  <c r="K3150" i="2"/>
  <c r="O3150" i="2" s="1"/>
  <c r="Q3150" i="2" s="1"/>
  <c r="J3150" i="2"/>
  <c r="I3150" i="2"/>
  <c r="G3150" i="2"/>
  <c r="H3150" i="2" s="1"/>
  <c r="F3150" i="2"/>
  <c r="E3150" i="2"/>
  <c r="Q3149" i="2"/>
  <c r="P3149" i="2"/>
  <c r="O3149" i="2"/>
  <c r="L3149" i="2"/>
  <c r="K3149" i="2"/>
  <c r="I3149" i="2"/>
  <c r="J3149" i="2" s="1"/>
  <c r="G3149" i="2"/>
  <c r="H3149" i="2" s="1"/>
  <c r="R3149" i="2" s="1"/>
  <c r="S3149" i="2" s="1"/>
  <c r="F3149" i="2"/>
  <c r="E3149" i="2"/>
  <c r="P3148" i="2"/>
  <c r="L3148" i="2"/>
  <c r="K3148" i="2"/>
  <c r="O3148" i="2" s="1"/>
  <c r="Q3148" i="2" s="1"/>
  <c r="I3148" i="2"/>
  <c r="J3148" i="2" s="1"/>
  <c r="F3148" i="2"/>
  <c r="E3148" i="2"/>
  <c r="G3148" i="2" s="1"/>
  <c r="H3148" i="2" s="1"/>
  <c r="P3147" i="2"/>
  <c r="K3147" i="2"/>
  <c r="O3147" i="2" s="1"/>
  <c r="Q3147" i="2" s="1"/>
  <c r="I3147" i="2"/>
  <c r="J3147" i="2" s="1"/>
  <c r="F3147" i="2"/>
  <c r="G3147" i="2" s="1"/>
  <c r="H3147" i="2" s="1"/>
  <c r="E3147" i="2"/>
  <c r="P3146" i="2"/>
  <c r="K3146" i="2"/>
  <c r="O3146" i="2" s="1"/>
  <c r="Q3146" i="2" s="1"/>
  <c r="I3146" i="2"/>
  <c r="J3146" i="2" s="1"/>
  <c r="F3146" i="2"/>
  <c r="E3146" i="2"/>
  <c r="G3146" i="2" s="1"/>
  <c r="H3146" i="2" s="1"/>
  <c r="P3145" i="2"/>
  <c r="K3145" i="2"/>
  <c r="O3145" i="2" s="1"/>
  <c r="Q3145" i="2" s="1"/>
  <c r="I3145" i="2"/>
  <c r="J3145" i="2" s="1"/>
  <c r="F3145" i="2"/>
  <c r="E3145" i="2"/>
  <c r="G3145" i="2" s="1"/>
  <c r="H3145" i="2" s="1"/>
  <c r="Q3144" i="2"/>
  <c r="P3144" i="2"/>
  <c r="O3144" i="2"/>
  <c r="K3144" i="2"/>
  <c r="L3144" i="2" s="1"/>
  <c r="R3144" i="2" s="1"/>
  <c r="S3144" i="2" s="1"/>
  <c r="I3144" i="2"/>
  <c r="J3144" i="2" s="1"/>
  <c r="F3144" i="2"/>
  <c r="E3144" i="2"/>
  <c r="G3144" i="2" s="1"/>
  <c r="H3144" i="2" s="1"/>
  <c r="P3143" i="2"/>
  <c r="O3143" i="2"/>
  <c r="Q3143" i="2" s="1"/>
  <c r="L3143" i="2"/>
  <c r="K3143" i="2"/>
  <c r="J3143" i="2"/>
  <c r="I3143" i="2"/>
  <c r="F3143" i="2"/>
  <c r="E3143" i="2"/>
  <c r="G3143" i="2" s="1"/>
  <c r="H3143" i="2" s="1"/>
  <c r="P3142" i="2"/>
  <c r="L3142" i="2"/>
  <c r="K3142" i="2"/>
  <c r="O3142" i="2" s="1"/>
  <c r="Q3142" i="2" s="1"/>
  <c r="J3142" i="2"/>
  <c r="I3142" i="2"/>
  <c r="G3142" i="2"/>
  <c r="H3142" i="2" s="1"/>
  <c r="F3142" i="2"/>
  <c r="E3142" i="2"/>
  <c r="Q3141" i="2"/>
  <c r="P3141" i="2"/>
  <c r="O3141" i="2"/>
  <c r="L3141" i="2"/>
  <c r="K3141" i="2"/>
  <c r="I3141" i="2"/>
  <c r="J3141" i="2" s="1"/>
  <c r="G3141" i="2"/>
  <c r="H3141" i="2" s="1"/>
  <c r="R3141" i="2" s="1"/>
  <c r="S3141" i="2" s="1"/>
  <c r="F3141" i="2"/>
  <c r="E3141" i="2"/>
  <c r="P3140" i="2"/>
  <c r="O3140" i="2"/>
  <c r="Q3140" i="2" s="1"/>
  <c r="L3140" i="2"/>
  <c r="K3140" i="2"/>
  <c r="I3140" i="2"/>
  <c r="J3140" i="2" s="1"/>
  <c r="F3140" i="2"/>
  <c r="E3140" i="2"/>
  <c r="G3140" i="2" s="1"/>
  <c r="H3140" i="2" s="1"/>
  <c r="R3140" i="2" s="1"/>
  <c r="S3140" i="2" s="1"/>
  <c r="P3139" i="2"/>
  <c r="L3139" i="2"/>
  <c r="K3139" i="2"/>
  <c r="O3139" i="2" s="1"/>
  <c r="Q3139" i="2" s="1"/>
  <c r="I3139" i="2"/>
  <c r="J3139" i="2" s="1"/>
  <c r="F3139" i="2"/>
  <c r="G3139" i="2" s="1"/>
  <c r="H3139" i="2" s="1"/>
  <c r="E3139" i="2"/>
  <c r="P3138" i="2"/>
  <c r="O3138" i="2"/>
  <c r="Q3138" i="2" s="1"/>
  <c r="K3138" i="2"/>
  <c r="L3138" i="2" s="1"/>
  <c r="I3138" i="2"/>
  <c r="J3138" i="2" s="1"/>
  <c r="F3138" i="2"/>
  <c r="G3138" i="2" s="1"/>
  <c r="H3138" i="2" s="1"/>
  <c r="R3138" i="2" s="1"/>
  <c r="S3138" i="2" s="1"/>
  <c r="E3138" i="2"/>
  <c r="P3137" i="2"/>
  <c r="K3137" i="2"/>
  <c r="J3137" i="2"/>
  <c r="I3137" i="2"/>
  <c r="F3137" i="2"/>
  <c r="E3137" i="2"/>
  <c r="G3137" i="2" s="1"/>
  <c r="H3137" i="2" s="1"/>
  <c r="P3136" i="2"/>
  <c r="O3136" i="2"/>
  <c r="Q3136" i="2" s="1"/>
  <c r="K3136" i="2"/>
  <c r="L3136" i="2" s="1"/>
  <c r="J3136" i="2"/>
  <c r="I3136" i="2"/>
  <c r="H3136" i="2"/>
  <c r="G3136" i="2"/>
  <c r="F3136" i="2"/>
  <c r="E3136" i="2"/>
  <c r="P3135" i="2"/>
  <c r="O3135" i="2"/>
  <c r="Q3135" i="2" s="1"/>
  <c r="K3135" i="2"/>
  <c r="L3135" i="2" s="1"/>
  <c r="J3135" i="2"/>
  <c r="I3135" i="2"/>
  <c r="F3135" i="2"/>
  <c r="E3135" i="2"/>
  <c r="G3135" i="2" s="1"/>
  <c r="H3135" i="2" s="1"/>
  <c r="R3135" i="2" s="1"/>
  <c r="S3135" i="2" s="1"/>
  <c r="P3134" i="2"/>
  <c r="K3134" i="2"/>
  <c r="O3134" i="2" s="1"/>
  <c r="Q3134" i="2" s="1"/>
  <c r="J3134" i="2"/>
  <c r="I3134" i="2"/>
  <c r="G3134" i="2"/>
  <c r="H3134" i="2" s="1"/>
  <c r="F3134" i="2"/>
  <c r="E3134" i="2"/>
  <c r="Q3133" i="2"/>
  <c r="P3133" i="2"/>
  <c r="O3133" i="2"/>
  <c r="L3133" i="2"/>
  <c r="K3133" i="2"/>
  <c r="J3133" i="2"/>
  <c r="I3133" i="2"/>
  <c r="G3133" i="2"/>
  <c r="H3133" i="2" s="1"/>
  <c r="R3133" i="2" s="1"/>
  <c r="S3133" i="2" s="1"/>
  <c r="F3133" i="2"/>
  <c r="E3133" i="2"/>
  <c r="P3132" i="2"/>
  <c r="L3132" i="2"/>
  <c r="K3132" i="2"/>
  <c r="O3132" i="2" s="1"/>
  <c r="Q3132" i="2" s="1"/>
  <c r="I3132" i="2"/>
  <c r="J3132" i="2" s="1"/>
  <c r="F3132" i="2"/>
  <c r="E3132" i="2"/>
  <c r="G3132" i="2" s="1"/>
  <c r="H3132" i="2" s="1"/>
  <c r="P3131" i="2"/>
  <c r="K3131" i="2"/>
  <c r="O3131" i="2" s="1"/>
  <c r="Q3131" i="2" s="1"/>
  <c r="I3131" i="2"/>
  <c r="J3131" i="2" s="1"/>
  <c r="F3131" i="2"/>
  <c r="G3131" i="2" s="1"/>
  <c r="H3131" i="2" s="1"/>
  <c r="E3131" i="2"/>
  <c r="P3130" i="2"/>
  <c r="K3130" i="2"/>
  <c r="O3130" i="2" s="1"/>
  <c r="Q3130" i="2" s="1"/>
  <c r="I3130" i="2"/>
  <c r="J3130" i="2" s="1"/>
  <c r="F3130" i="2"/>
  <c r="E3130" i="2"/>
  <c r="G3130" i="2" s="1"/>
  <c r="H3130" i="2" s="1"/>
  <c r="P3129" i="2"/>
  <c r="K3129" i="2"/>
  <c r="O3129" i="2" s="1"/>
  <c r="Q3129" i="2" s="1"/>
  <c r="I3129" i="2"/>
  <c r="J3129" i="2" s="1"/>
  <c r="F3129" i="2"/>
  <c r="E3129" i="2"/>
  <c r="G3129" i="2" s="1"/>
  <c r="H3129" i="2" s="1"/>
  <c r="Q3128" i="2"/>
  <c r="P3128" i="2"/>
  <c r="O3128" i="2"/>
  <c r="K3128" i="2"/>
  <c r="L3128" i="2" s="1"/>
  <c r="I3128" i="2"/>
  <c r="J3128" i="2" s="1"/>
  <c r="F3128" i="2"/>
  <c r="E3128" i="2"/>
  <c r="G3128" i="2" s="1"/>
  <c r="H3128" i="2" s="1"/>
  <c r="R3128" i="2" s="1"/>
  <c r="S3128" i="2" s="1"/>
  <c r="P3127" i="2"/>
  <c r="O3127" i="2"/>
  <c r="Q3127" i="2" s="1"/>
  <c r="L3127" i="2"/>
  <c r="K3127" i="2"/>
  <c r="J3127" i="2"/>
  <c r="I3127" i="2"/>
  <c r="F3127" i="2"/>
  <c r="E3127" i="2"/>
  <c r="G3127" i="2" s="1"/>
  <c r="H3127" i="2" s="1"/>
  <c r="P3126" i="2"/>
  <c r="L3126" i="2"/>
  <c r="K3126" i="2"/>
  <c r="O3126" i="2" s="1"/>
  <c r="Q3126" i="2" s="1"/>
  <c r="J3126" i="2"/>
  <c r="I3126" i="2"/>
  <c r="G3126" i="2"/>
  <c r="H3126" i="2" s="1"/>
  <c r="F3126" i="2"/>
  <c r="E3126" i="2"/>
  <c r="Q3125" i="2"/>
  <c r="P3125" i="2"/>
  <c r="O3125" i="2"/>
  <c r="L3125" i="2"/>
  <c r="K3125" i="2"/>
  <c r="I3125" i="2"/>
  <c r="J3125" i="2" s="1"/>
  <c r="G3125" i="2"/>
  <c r="H3125" i="2" s="1"/>
  <c r="F3125" i="2"/>
  <c r="E3125" i="2"/>
  <c r="P3124" i="2"/>
  <c r="O3124" i="2"/>
  <c r="Q3124" i="2" s="1"/>
  <c r="L3124" i="2"/>
  <c r="K3124" i="2"/>
  <c r="I3124" i="2"/>
  <c r="J3124" i="2" s="1"/>
  <c r="H3124" i="2"/>
  <c r="F3124" i="2"/>
  <c r="E3124" i="2"/>
  <c r="R3123" i="2"/>
  <c r="S3123" i="2" s="1"/>
  <c r="Q3123" i="2"/>
  <c r="P3123" i="2"/>
  <c r="O3123" i="2"/>
  <c r="K3123" i="2"/>
  <c r="L3123" i="2" s="1"/>
  <c r="I3123" i="2"/>
  <c r="J3123" i="2" s="1"/>
  <c r="F3123" i="2"/>
  <c r="E3123" i="2"/>
  <c r="G3123" i="2" s="1"/>
  <c r="H3123" i="2" s="1"/>
  <c r="P3122" i="2"/>
  <c r="O3122" i="2"/>
  <c r="Q3122" i="2" s="1"/>
  <c r="L3122" i="2"/>
  <c r="K3122" i="2"/>
  <c r="J3122" i="2"/>
  <c r="I3122" i="2"/>
  <c r="F3122" i="2"/>
  <c r="E3122" i="2"/>
  <c r="G3122" i="2" s="1"/>
  <c r="H3122" i="2" s="1"/>
  <c r="P3121" i="2"/>
  <c r="L3121" i="2"/>
  <c r="K3121" i="2"/>
  <c r="O3121" i="2" s="1"/>
  <c r="Q3121" i="2" s="1"/>
  <c r="J3121" i="2"/>
  <c r="I3121" i="2"/>
  <c r="G3121" i="2"/>
  <c r="H3121" i="2" s="1"/>
  <c r="F3121" i="2"/>
  <c r="E3121" i="2"/>
  <c r="Q3120" i="2"/>
  <c r="P3120" i="2"/>
  <c r="O3120" i="2"/>
  <c r="L3120" i="2"/>
  <c r="K3120" i="2"/>
  <c r="I3120" i="2"/>
  <c r="J3120" i="2" s="1"/>
  <c r="G3120" i="2"/>
  <c r="H3120" i="2" s="1"/>
  <c r="R3120" i="2" s="1"/>
  <c r="S3120" i="2" s="1"/>
  <c r="F3120" i="2"/>
  <c r="E3120" i="2"/>
  <c r="P3119" i="2"/>
  <c r="O3119" i="2"/>
  <c r="Q3119" i="2" s="1"/>
  <c r="L3119" i="2"/>
  <c r="K3119" i="2"/>
  <c r="I3119" i="2"/>
  <c r="J3119" i="2" s="1"/>
  <c r="F3119" i="2"/>
  <c r="E3119" i="2"/>
  <c r="G3119" i="2" s="1"/>
  <c r="H3119" i="2" s="1"/>
  <c r="P3118" i="2"/>
  <c r="Q3118" i="2" s="1"/>
  <c r="O3118" i="2"/>
  <c r="L3118" i="2"/>
  <c r="K3118" i="2"/>
  <c r="I3118" i="2"/>
  <c r="J3118" i="2" s="1"/>
  <c r="F3118" i="2"/>
  <c r="G3118" i="2" s="1"/>
  <c r="H3118" i="2" s="1"/>
  <c r="E3118" i="2"/>
  <c r="P3117" i="2"/>
  <c r="O3117" i="2"/>
  <c r="Q3117" i="2" s="1"/>
  <c r="K3117" i="2"/>
  <c r="L3117" i="2" s="1"/>
  <c r="I3117" i="2"/>
  <c r="J3117" i="2" s="1"/>
  <c r="F3117" i="2"/>
  <c r="G3117" i="2" s="1"/>
  <c r="H3117" i="2" s="1"/>
  <c r="E3117" i="2"/>
  <c r="P3116" i="2"/>
  <c r="K3116" i="2"/>
  <c r="J3116" i="2"/>
  <c r="I3116" i="2"/>
  <c r="F3116" i="2"/>
  <c r="G3116" i="2" s="1"/>
  <c r="H3116" i="2" s="1"/>
  <c r="E3116" i="2"/>
  <c r="P3115" i="2"/>
  <c r="O3115" i="2"/>
  <c r="Q3115" i="2" s="1"/>
  <c r="K3115" i="2"/>
  <c r="L3115" i="2" s="1"/>
  <c r="J3115" i="2"/>
  <c r="I3115" i="2"/>
  <c r="H3115" i="2"/>
  <c r="R3115" i="2" s="1"/>
  <c r="S3115" i="2" s="1"/>
  <c r="G3115" i="2"/>
  <c r="F3115" i="2"/>
  <c r="E3115" i="2"/>
  <c r="P3114" i="2"/>
  <c r="O3114" i="2"/>
  <c r="Q3114" i="2" s="1"/>
  <c r="K3114" i="2"/>
  <c r="L3114" i="2" s="1"/>
  <c r="J3114" i="2"/>
  <c r="I3114" i="2"/>
  <c r="F3114" i="2"/>
  <c r="E3114" i="2"/>
  <c r="G3114" i="2" s="1"/>
  <c r="H3114" i="2" s="1"/>
  <c r="P3113" i="2"/>
  <c r="K3113" i="2"/>
  <c r="O3113" i="2" s="1"/>
  <c r="Q3113" i="2" s="1"/>
  <c r="J3113" i="2"/>
  <c r="I3113" i="2"/>
  <c r="G3113" i="2"/>
  <c r="H3113" i="2" s="1"/>
  <c r="F3113" i="2"/>
  <c r="E3113" i="2"/>
  <c r="Q3112" i="2"/>
  <c r="P3112" i="2"/>
  <c r="O3112" i="2"/>
  <c r="L3112" i="2"/>
  <c r="K3112" i="2"/>
  <c r="J3112" i="2"/>
  <c r="I3112" i="2"/>
  <c r="G3112" i="2"/>
  <c r="H3112" i="2" s="1"/>
  <c r="R3112" i="2" s="1"/>
  <c r="S3112" i="2" s="1"/>
  <c r="F3112" i="2"/>
  <c r="E3112" i="2"/>
  <c r="P3111" i="2"/>
  <c r="L3111" i="2"/>
  <c r="K3111" i="2"/>
  <c r="O3111" i="2" s="1"/>
  <c r="Q3111" i="2" s="1"/>
  <c r="I3111" i="2"/>
  <c r="J3111" i="2" s="1"/>
  <c r="F3111" i="2"/>
  <c r="E3111" i="2"/>
  <c r="G3111" i="2" s="1"/>
  <c r="H3111" i="2" s="1"/>
  <c r="P3110" i="2"/>
  <c r="K3110" i="2"/>
  <c r="O3110" i="2" s="1"/>
  <c r="Q3110" i="2" s="1"/>
  <c r="I3110" i="2"/>
  <c r="J3110" i="2" s="1"/>
  <c r="F3110" i="2"/>
  <c r="G3110" i="2" s="1"/>
  <c r="H3110" i="2" s="1"/>
  <c r="E3110" i="2"/>
  <c r="P3109" i="2"/>
  <c r="K3109" i="2"/>
  <c r="O3109" i="2" s="1"/>
  <c r="Q3109" i="2" s="1"/>
  <c r="I3109" i="2"/>
  <c r="J3109" i="2" s="1"/>
  <c r="F3109" i="2"/>
  <c r="E3109" i="2"/>
  <c r="G3109" i="2" s="1"/>
  <c r="H3109" i="2" s="1"/>
  <c r="P3108" i="2"/>
  <c r="K3108" i="2"/>
  <c r="O3108" i="2" s="1"/>
  <c r="Q3108" i="2" s="1"/>
  <c r="I3108" i="2"/>
  <c r="J3108" i="2" s="1"/>
  <c r="H3108" i="2"/>
  <c r="F3108" i="2"/>
  <c r="E3108" i="2"/>
  <c r="Q3107" i="2"/>
  <c r="P3107" i="2"/>
  <c r="O3107" i="2"/>
  <c r="L3107" i="2"/>
  <c r="K3107" i="2"/>
  <c r="J3107" i="2"/>
  <c r="I3107" i="2"/>
  <c r="G3107" i="2"/>
  <c r="H3107" i="2" s="1"/>
  <c r="R3107" i="2" s="1"/>
  <c r="S3107" i="2" s="1"/>
  <c r="F3107" i="2"/>
  <c r="E3107" i="2"/>
  <c r="P3106" i="2"/>
  <c r="L3106" i="2"/>
  <c r="K3106" i="2"/>
  <c r="O3106" i="2" s="1"/>
  <c r="Q3106" i="2" s="1"/>
  <c r="I3106" i="2"/>
  <c r="J3106" i="2" s="1"/>
  <c r="F3106" i="2"/>
  <c r="E3106" i="2"/>
  <c r="G3106" i="2" s="1"/>
  <c r="H3106" i="2" s="1"/>
  <c r="P3105" i="2"/>
  <c r="K3105" i="2"/>
  <c r="O3105" i="2" s="1"/>
  <c r="Q3105" i="2" s="1"/>
  <c r="I3105" i="2"/>
  <c r="J3105" i="2" s="1"/>
  <c r="H3105" i="2"/>
  <c r="F3105" i="2"/>
  <c r="G3105" i="2" s="1"/>
  <c r="E3105" i="2"/>
  <c r="P3104" i="2"/>
  <c r="K3104" i="2"/>
  <c r="O3104" i="2" s="1"/>
  <c r="Q3104" i="2" s="1"/>
  <c r="I3104" i="2"/>
  <c r="J3104" i="2" s="1"/>
  <c r="F3104" i="2"/>
  <c r="E3104" i="2"/>
  <c r="P3103" i="2"/>
  <c r="K3103" i="2"/>
  <c r="O3103" i="2" s="1"/>
  <c r="Q3103" i="2" s="1"/>
  <c r="I3103" i="2"/>
  <c r="J3103" i="2" s="1"/>
  <c r="F3103" i="2"/>
  <c r="E3103" i="2"/>
  <c r="G3103" i="2" s="1"/>
  <c r="H3103" i="2" s="1"/>
  <c r="Q3102" i="2"/>
  <c r="P3102" i="2"/>
  <c r="O3102" i="2"/>
  <c r="L3102" i="2"/>
  <c r="K3102" i="2"/>
  <c r="I3102" i="2"/>
  <c r="J3102" i="2" s="1"/>
  <c r="F3102" i="2"/>
  <c r="E3102" i="2"/>
  <c r="G3102" i="2" s="1"/>
  <c r="H3102" i="2" s="1"/>
  <c r="R3102" i="2" s="1"/>
  <c r="S3102" i="2" s="1"/>
  <c r="P3101" i="2"/>
  <c r="O3101" i="2"/>
  <c r="Q3101" i="2" s="1"/>
  <c r="L3101" i="2"/>
  <c r="K3101" i="2"/>
  <c r="J3101" i="2"/>
  <c r="I3101" i="2"/>
  <c r="F3101" i="2"/>
  <c r="E3101" i="2"/>
  <c r="G3101" i="2" s="1"/>
  <c r="H3101" i="2" s="1"/>
  <c r="Q3100" i="2"/>
  <c r="P3100" i="2"/>
  <c r="O3100" i="2"/>
  <c r="L3100" i="2"/>
  <c r="K3100" i="2"/>
  <c r="J3100" i="2"/>
  <c r="I3100" i="2"/>
  <c r="G3100" i="2"/>
  <c r="H3100" i="2" s="1"/>
  <c r="F3100" i="2"/>
  <c r="E3100" i="2"/>
  <c r="Q3099" i="2"/>
  <c r="P3099" i="2"/>
  <c r="O3099" i="2"/>
  <c r="L3099" i="2"/>
  <c r="K3099" i="2"/>
  <c r="I3099" i="2"/>
  <c r="J3099" i="2" s="1"/>
  <c r="F3099" i="2"/>
  <c r="G3099" i="2" s="1"/>
  <c r="H3099" i="2" s="1"/>
  <c r="R3099" i="2" s="1"/>
  <c r="S3099" i="2" s="1"/>
  <c r="E3099" i="2"/>
  <c r="P3098" i="2"/>
  <c r="O3098" i="2"/>
  <c r="Q3098" i="2" s="1"/>
  <c r="L3098" i="2"/>
  <c r="K3098" i="2"/>
  <c r="I3098" i="2"/>
  <c r="J3098" i="2" s="1"/>
  <c r="F3098" i="2"/>
  <c r="E3098" i="2"/>
  <c r="G3098" i="2" s="1"/>
  <c r="H3098" i="2" s="1"/>
  <c r="R3098" i="2" s="1"/>
  <c r="S3098" i="2" s="1"/>
  <c r="P3097" i="2"/>
  <c r="Q3097" i="2" s="1"/>
  <c r="O3097" i="2"/>
  <c r="L3097" i="2"/>
  <c r="K3097" i="2"/>
  <c r="I3097" i="2"/>
  <c r="J3097" i="2" s="1"/>
  <c r="F3097" i="2"/>
  <c r="G3097" i="2" s="1"/>
  <c r="H3097" i="2" s="1"/>
  <c r="R3097" i="2" s="1"/>
  <c r="S3097" i="2" s="1"/>
  <c r="E3097" i="2"/>
  <c r="P3096" i="2"/>
  <c r="O3096" i="2"/>
  <c r="K3096" i="2"/>
  <c r="L3096" i="2" s="1"/>
  <c r="J3096" i="2"/>
  <c r="I3096" i="2"/>
  <c r="F3096" i="2"/>
  <c r="G3096" i="2" s="1"/>
  <c r="H3096" i="2" s="1"/>
  <c r="E3096" i="2"/>
  <c r="P3095" i="2"/>
  <c r="K3095" i="2"/>
  <c r="J3095" i="2"/>
  <c r="I3095" i="2"/>
  <c r="F3095" i="2"/>
  <c r="G3095" i="2" s="1"/>
  <c r="H3095" i="2" s="1"/>
  <c r="E3095" i="2"/>
  <c r="P3094" i="2"/>
  <c r="O3094" i="2"/>
  <c r="Q3094" i="2" s="1"/>
  <c r="K3094" i="2"/>
  <c r="L3094" i="2" s="1"/>
  <c r="J3094" i="2"/>
  <c r="I3094" i="2"/>
  <c r="H3094" i="2"/>
  <c r="R3094" i="2" s="1"/>
  <c r="S3094" i="2" s="1"/>
  <c r="G3094" i="2"/>
  <c r="F3094" i="2"/>
  <c r="E3094" i="2"/>
  <c r="P3093" i="2"/>
  <c r="O3093" i="2"/>
  <c r="Q3093" i="2" s="1"/>
  <c r="K3093" i="2"/>
  <c r="L3093" i="2" s="1"/>
  <c r="J3093" i="2"/>
  <c r="I3093" i="2"/>
  <c r="F3093" i="2"/>
  <c r="E3093" i="2"/>
  <c r="G3093" i="2" s="1"/>
  <c r="H3093" i="2" s="1"/>
  <c r="P3092" i="2"/>
  <c r="K3092" i="2"/>
  <c r="O3092" i="2" s="1"/>
  <c r="Q3092" i="2" s="1"/>
  <c r="J3092" i="2"/>
  <c r="I3092" i="2"/>
  <c r="G3092" i="2"/>
  <c r="H3092" i="2" s="1"/>
  <c r="F3092" i="2"/>
  <c r="E3092" i="2"/>
  <c r="Q3091" i="2"/>
  <c r="P3091" i="2"/>
  <c r="O3091" i="2"/>
  <c r="L3091" i="2"/>
  <c r="K3091" i="2"/>
  <c r="J3091" i="2"/>
  <c r="I3091" i="2"/>
  <c r="G3091" i="2"/>
  <c r="H3091" i="2" s="1"/>
  <c r="F3091" i="2"/>
  <c r="E3091" i="2"/>
  <c r="P3090" i="2"/>
  <c r="K3090" i="2"/>
  <c r="O3090" i="2" s="1"/>
  <c r="Q3090" i="2" s="1"/>
  <c r="I3090" i="2"/>
  <c r="J3090" i="2" s="1"/>
  <c r="F3090" i="2"/>
  <c r="E3090" i="2"/>
  <c r="G3090" i="2" s="1"/>
  <c r="H3090" i="2" s="1"/>
  <c r="P3089" i="2"/>
  <c r="K3089" i="2"/>
  <c r="O3089" i="2" s="1"/>
  <c r="Q3089" i="2" s="1"/>
  <c r="I3089" i="2"/>
  <c r="J3089" i="2" s="1"/>
  <c r="H3089" i="2"/>
  <c r="F3089" i="2"/>
  <c r="G3089" i="2" s="1"/>
  <c r="E3089" i="2"/>
  <c r="P3088" i="2"/>
  <c r="K3088" i="2"/>
  <c r="O3088" i="2" s="1"/>
  <c r="Q3088" i="2" s="1"/>
  <c r="I3088" i="2"/>
  <c r="J3088" i="2" s="1"/>
  <c r="F3088" i="2"/>
  <c r="E3088" i="2"/>
  <c r="P3087" i="2"/>
  <c r="K3087" i="2"/>
  <c r="I3087" i="2"/>
  <c r="J3087" i="2" s="1"/>
  <c r="F3087" i="2"/>
  <c r="E3087" i="2"/>
  <c r="G3087" i="2" s="1"/>
  <c r="H3087" i="2" s="1"/>
  <c r="Q3086" i="2"/>
  <c r="P3086" i="2"/>
  <c r="O3086" i="2"/>
  <c r="L3086" i="2"/>
  <c r="K3086" i="2"/>
  <c r="I3086" i="2"/>
  <c r="J3086" i="2" s="1"/>
  <c r="H3086" i="2"/>
  <c r="R3086" i="2" s="1"/>
  <c r="S3086" i="2" s="1"/>
  <c r="F3086" i="2"/>
  <c r="E3086" i="2"/>
  <c r="G3086" i="2" s="1"/>
  <c r="P3085" i="2"/>
  <c r="O3085" i="2"/>
  <c r="Q3085" i="2" s="1"/>
  <c r="L3085" i="2"/>
  <c r="K3085" i="2"/>
  <c r="J3085" i="2"/>
  <c r="I3085" i="2"/>
  <c r="F3085" i="2"/>
  <c r="E3085" i="2"/>
  <c r="G3085" i="2" s="1"/>
  <c r="H3085" i="2" s="1"/>
  <c r="Q3084" i="2"/>
  <c r="P3084" i="2"/>
  <c r="O3084" i="2"/>
  <c r="L3084" i="2"/>
  <c r="K3084" i="2"/>
  <c r="J3084" i="2"/>
  <c r="I3084" i="2"/>
  <c r="G3084" i="2"/>
  <c r="H3084" i="2" s="1"/>
  <c r="F3084" i="2"/>
  <c r="E3084" i="2"/>
  <c r="Q3083" i="2"/>
  <c r="P3083" i="2"/>
  <c r="O3083" i="2"/>
  <c r="L3083" i="2"/>
  <c r="K3083" i="2"/>
  <c r="I3083" i="2"/>
  <c r="J3083" i="2" s="1"/>
  <c r="G3083" i="2"/>
  <c r="H3083" i="2" s="1"/>
  <c r="R3083" i="2" s="1"/>
  <c r="S3083" i="2" s="1"/>
  <c r="F3083" i="2"/>
  <c r="E3083" i="2"/>
  <c r="P3082" i="2"/>
  <c r="O3082" i="2"/>
  <c r="Q3082" i="2" s="1"/>
  <c r="L3082" i="2"/>
  <c r="K3082" i="2"/>
  <c r="I3082" i="2"/>
  <c r="J3082" i="2" s="1"/>
  <c r="F3082" i="2"/>
  <c r="E3082" i="2"/>
  <c r="P3081" i="2"/>
  <c r="Q3081" i="2" s="1"/>
  <c r="O3081" i="2"/>
  <c r="L3081" i="2"/>
  <c r="K3081" i="2"/>
  <c r="J3081" i="2"/>
  <c r="R3081" i="2" s="1"/>
  <c r="S3081" i="2" s="1"/>
  <c r="I3081" i="2"/>
  <c r="F3081" i="2"/>
  <c r="G3081" i="2" s="1"/>
  <c r="H3081" i="2" s="1"/>
  <c r="E3081" i="2"/>
  <c r="P3080" i="2"/>
  <c r="O3080" i="2"/>
  <c r="K3080" i="2"/>
  <c r="L3080" i="2" s="1"/>
  <c r="J3080" i="2"/>
  <c r="I3080" i="2"/>
  <c r="F3080" i="2"/>
  <c r="G3080" i="2" s="1"/>
  <c r="H3080" i="2" s="1"/>
  <c r="E3080" i="2"/>
  <c r="P3079" i="2"/>
  <c r="K3079" i="2"/>
  <c r="J3079" i="2"/>
  <c r="I3079" i="2"/>
  <c r="F3079" i="2"/>
  <c r="G3079" i="2" s="1"/>
  <c r="H3079" i="2" s="1"/>
  <c r="E3079" i="2"/>
  <c r="P3078" i="2"/>
  <c r="O3078" i="2"/>
  <c r="Q3078" i="2" s="1"/>
  <c r="K3078" i="2"/>
  <c r="L3078" i="2" s="1"/>
  <c r="J3078" i="2"/>
  <c r="I3078" i="2"/>
  <c r="F3078" i="2"/>
  <c r="E3078" i="2"/>
  <c r="G3078" i="2" s="1"/>
  <c r="H3078" i="2" s="1"/>
  <c r="R3078" i="2" s="1"/>
  <c r="S3078" i="2" s="1"/>
  <c r="P3077" i="2"/>
  <c r="O3077" i="2"/>
  <c r="K3077" i="2"/>
  <c r="L3077" i="2" s="1"/>
  <c r="J3077" i="2"/>
  <c r="I3077" i="2"/>
  <c r="F3077" i="2"/>
  <c r="E3077" i="2"/>
  <c r="G3077" i="2" s="1"/>
  <c r="H3077" i="2" s="1"/>
  <c r="P3076" i="2"/>
  <c r="K3076" i="2"/>
  <c r="J3076" i="2"/>
  <c r="I3076" i="2"/>
  <c r="G3076" i="2"/>
  <c r="H3076" i="2" s="1"/>
  <c r="F3076" i="2"/>
  <c r="E3076" i="2"/>
  <c r="P3075" i="2"/>
  <c r="Q3075" i="2" s="1"/>
  <c r="O3075" i="2"/>
  <c r="L3075" i="2"/>
  <c r="K3075" i="2"/>
  <c r="J3075" i="2"/>
  <c r="I3075" i="2"/>
  <c r="G3075" i="2"/>
  <c r="H3075" i="2" s="1"/>
  <c r="R3075" i="2" s="1"/>
  <c r="S3075" i="2" s="1"/>
  <c r="F3075" i="2"/>
  <c r="E3075" i="2"/>
  <c r="P3074" i="2"/>
  <c r="L3074" i="2"/>
  <c r="K3074" i="2"/>
  <c r="O3074" i="2" s="1"/>
  <c r="I3074" i="2"/>
  <c r="J3074" i="2" s="1"/>
  <c r="F3074" i="2"/>
  <c r="E3074" i="2"/>
  <c r="G3074" i="2" s="1"/>
  <c r="H3074" i="2" s="1"/>
  <c r="P3073" i="2"/>
  <c r="K3073" i="2"/>
  <c r="I3073" i="2"/>
  <c r="J3073" i="2" s="1"/>
  <c r="F3073" i="2"/>
  <c r="G3073" i="2" s="1"/>
  <c r="H3073" i="2" s="1"/>
  <c r="E3073" i="2"/>
  <c r="P3072" i="2"/>
  <c r="K3072" i="2"/>
  <c r="I3072" i="2"/>
  <c r="J3072" i="2" s="1"/>
  <c r="H3072" i="2"/>
  <c r="F3072" i="2"/>
  <c r="E3072" i="2"/>
  <c r="P3071" i="2"/>
  <c r="K3071" i="2"/>
  <c r="J3071" i="2"/>
  <c r="I3071" i="2"/>
  <c r="H3071" i="2"/>
  <c r="G3071" i="2"/>
  <c r="F3071" i="2"/>
  <c r="E3071" i="2"/>
  <c r="Q3070" i="2"/>
  <c r="P3070" i="2"/>
  <c r="L3070" i="2"/>
  <c r="K3070" i="2"/>
  <c r="O3070" i="2" s="1"/>
  <c r="J3070" i="2"/>
  <c r="I3070" i="2"/>
  <c r="F3070" i="2"/>
  <c r="E3070" i="2"/>
  <c r="G3070" i="2" s="1"/>
  <c r="H3070" i="2" s="1"/>
  <c r="P3069" i="2"/>
  <c r="L3069" i="2"/>
  <c r="K3069" i="2"/>
  <c r="O3069" i="2" s="1"/>
  <c r="I3069" i="2"/>
  <c r="J3069" i="2" s="1"/>
  <c r="F3069" i="2"/>
  <c r="E3069" i="2"/>
  <c r="G3069" i="2" s="1"/>
  <c r="H3069" i="2" s="1"/>
  <c r="P3068" i="2"/>
  <c r="K3068" i="2"/>
  <c r="I3068" i="2"/>
  <c r="J3068" i="2" s="1"/>
  <c r="F3068" i="2"/>
  <c r="E3068" i="2"/>
  <c r="G3068" i="2" s="1"/>
  <c r="H3068" i="2" s="1"/>
  <c r="Q3067" i="2"/>
  <c r="P3067" i="2"/>
  <c r="L3067" i="2"/>
  <c r="K3067" i="2"/>
  <c r="O3067" i="2" s="1"/>
  <c r="I3067" i="2"/>
  <c r="J3067" i="2" s="1"/>
  <c r="F3067" i="2"/>
  <c r="E3067" i="2"/>
  <c r="G3067" i="2" s="1"/>
  <c r="H3067" i="2" s="1"/>
  <c r="R3067" i="2" s="1"/>
  <c r="S3067" i="2" s="1"/>
  <c r="P3066" i="2"/>
  <c r="K3066" i="2"/>
  <c r="O3066" i="2" s="1"/>
  <c r="Q3066" i="2" s="1"/>
  <c r="I3066" i="2"/>
  <c r="J3066" i="2" s="1"/>
  <c r="F3066" i="2"/>
  <c r="E3066" i="2"/>
  <c r="G3066" i="2" s="1"/>
  <c r="H3066" i="2" s="1"/>
  <c r="P3065" i="2"/>
  <c r="O3065" i="2"/>
  <c r="Q3065" i="2" s="1"/>
  <c r="L3065" i="2"/>
  <c r="K3065" i="2"/>
  <c r="I3065" i="2"/>
  <c r="J3065" i="2" s="1"/>
  <c r="F3065" i="2"/>
  <c r="E3065" i="2"/>
  <c r="Q3064" i="2"/>
  <c r="P3064" i="2"/>
  <c r="O3064" i="2"/>
  <c r="L3064" i="2"/>
  <c r="K3064" i="2"/>
  <c r="J3064" i="2"/>
  <c r="I3064" i="2"/>
  <c r="F3064" i="2"/>
  <c r="E3064" i="2"/>
  <c r="P3063" i="2"/>
  <c r="O3063" i="2"/>
  <c r="Q3063" i="2" s="1"/>
  <c r="L3063" i="2"/>
  <c r="K3063" i="2"/>
  <c r="I3063" i="2"/>
  <c r="J3063" i="2" s="1"/>
  <c r="G3063" i="2"/>
  <c r="H3063" i="2" s="1"/>
  <c r="F3063" i="2"/>
  <c r="E3063" i="2"/>
  <c r="Q3062" i="2"/>
  <c r="P3062" i="2"/>
  <c r="O3062" i="2"/>
  <c r="L3062" i="2"/>
  <c r="K3062" i="2"/>
  <c r="I3062" i="2"/>
  <c r="J3062" i="2" s="1"/>
  <c r="G3062" i="2"/>
  <c r="H3062" i="2" s="1"/>
  <c r="F3062" i="2"/>
  <c r="E3062" i="2"/>
  <c r="P3061" i="2"/>
  <c r="O3061" i="2"/>
  <c r="Q3061" i="2" s="1"/>
  <c r="L3061" i="2"/>
  <c r="K3061" i="2"/>
  <c r="J3061" i="2"/>
  <c r="I3061" i="2"/>
  <c r="F3061" i="2"/>
  <c r="G3061" i="2" s="1"/>
  <c r="H3061" i="2" s="1"/>
  <c r="R3061" i="2" s="1"/>
  <c r="S3061" i="2" s="1"/>
  <c r="E3061" i="2"/>
  <c r="Q3060" i="2"/>
  <c r="P3060" i="2"/>
  <c r="O3060" i="2"/>
  <c r="L3060" i="2"/>
  <c r="K3060" i="2"/>
  <c r="J3060" i="2"/>
  <c r="I3060" i="2"/>
  <c r="G3060" i="2"/>
  <c r="H3060" i="2" s="1"/>
  <c r="R3060" i="2" s="1"/>
  <c r="S3060" i="2" s="1"/>
  <c r="F3060" i="2"/>
  <c r="E3060" i="2"/>
  <c r="P3059" i="2"/>
  <c r="O3059" i="2"/>
  <c r="Q3059" i="2" s="1"/>
  <c r="L3059" i="2"/>
  <c r="K3059" i="2"/>
  <c r="J3059" i="2"/>
  <c r="I3059" i="2"/>
  <c r="G3059" i="2"/>
  <c r="H3059" i="2" s="1"/>
  <c r="R3059" i="2" s="1"/>
  <c r="S3059" i="2" s="1"/>
  <c r="F3059" i="2"/>
  <c r="E3059" i="2"/>
  <c r="Q3058" i="2"/>
  <c r="P3058" i="2"/>
  <c r="O3058" i="2"/>
  <c r="L3058" i="2"/>
  <c r="K3058" i="2"/>
  <c r="I3058" i="2"/>
  <c r="J3058" i="2" s="1"/>
  <c r="H3058" i="2"/>
  <c r="G3058" i="2"/>
  <c r="F3058" i="2"/>
  <c r="E3058" i="2"/>
  <c r="P3057" i="2"/>
  <c r="O3057" i="2"/>
  <c r="Q3057" i="2" s="1"/>
  <c r="L3057" i="2"/>
  <c r="K3057" i="2"/>
  <c r="I3057" i="2"/>
  <c r="J3057" i="2" s="1"/>
  <c r="F3057" i="2"/>
  <c r="E3057" i="2"/>
  <c r="G3057" i="2" s="1"/>
  <c r="H3057" i="2" s="1"/>
  <c r="R3057" i="2" s="1"/>
  <c r="S3057" i="2" s="1"/>
  <c r="P3056" i="2"/>
  <c r="O3056" i="2"/>
  <c r="Q3056" i="2" s="1"/>
  <c r="L3056" i="2"/>
  <c r="K3056" i="2"/>
  <c r="I3056" i="2"/>
  <c r="J3056" i="2" s="1"/>
  <c r="F3056" i="2"/>
  <c r="E3056" i="2"/>
  <c r="G3056" i="2" s="1"/>
  <c r="H3056" i="2" s="1"/>
  <c r="R3056" i="2" s="1"/>
  <c r="S3056" i="2" s="1"/>
  <c r="P3055" i="2"/>
  <c r="Q3055" i="2" s="1"/>
  <c r="O3055" i="2"/>
  <c r="K3055" i="2"/>
  <c r="L3055" i="2" s="1"/>
  <c r="I3055" i="2"/>
  <c r="J3055" i="2" s="1"/>
  <c r="F3055" i="2"/>
  <c r="E3055" i="2"/>
  <c r="G3055" i="2" s="1"/>
  <c r="H3055" i="2" s="1"/>
  <c r="R3055" i="2" s="1"/>
  <c r="S3055" i="2" s="1"/>
  <c r="P3054" i="2"/>
  <c r="K3054" i="2"/>
  <c r="O3054" i="2" s="1"/>
  <c r="Q3054" i="2" s="1"/>
  <c r="J3054" i="2"/>
  <c r="I3054" i="2"/>
  <c r="F3054" i="2"/>
  <c r="E3054" i="2"/>
  <c r="G3054" i="2" s="1"/>
  <c r="H3054" i="2" s="1"/>
  <c r="P3053" i="2"/>
  <c r="K3053" i="2"/>
  <c r="O3053" i="2" s="1"/>
  <c r="Q3053" i="2" s="1"/>
  <c r="I3053" i="2"/>
  <c r="J3053" i="2" s="1"/>
  <c r="G3053" i="2"/>
  <c r="H3053" i="2" s="1"/>
  <c r="F3053" i="2"/>
  <c r="E3053" i="2"/>
  <c r="P3052" i="2"/>
  <c r="L3052" i="2"/>
  <c r="K3052" i="2"/>
  <c r="O3052" i="2" s="1"/>
  <c r="Q3052" i="2" s="1"/>
  <c r="I3052" i="2"/>
  <c r="J3052" i="2" s="1"/>
  <c r="F3052" i="2"/>
  <c r="E3052" i="2"/>
  <c r="G3052" i="2" s="1"/>
  <c r="H3052" i="2" s="1"/>
  <c r="P3051" i="2"/>
  <c r="L3051" i="2"/>
  <c r="K3051" i="2"/>
  <c r="O3051" i="2" s="1"/>
  <c r="Q3051" i="2" s="1"/>
  <c r="J3051" i="2"/>
  <c r="I3051" i="2"/>
  <c r="H3051" i="2"/>
  <c r="G3051" i="2"/>
  <c r="F3051" i="2"/>
  <c r="E3051" i="2"/>
  <c r="P3050" i="2"/>
  <c r="O3050" i="2"/>
  <c r="Q3050" i="2" s="1"/>
  <c r="L3050" i="2"/>
  <c r="K3050" i="2"/>
  <c r="I3050" i="2"/>
  <c r="J3050" i="2" s="1"/>
  <c r="F3050" i="2"/>
  <c r="E3050" i="2"/>
  <c r="G3050" i="2" s="1"/>
  <c r="H3050" i="2" s="1"/>
  <c r="R3050" i="2" s="1"/>
  <c r="S3050" i="2" s="1"/>
  <c r="P3049" i="2"/>
  <c r="K3049" i="2"/>
  <c r="O3049" i="2" s="1"/>
  <c r="Q3049" i="2" s="1"/>
  <c r="J3049" i="2"/>
  <c r="I3049" i="2"/>
  <c r="F3049" i="2"/>
  <c r="E3049" i="2"/>
  <c r="G3049" i="2" s="1"/>
  <c r="H3049" i="2" s="1"/>
  <c r="P3048" i="2"/>
  <c r="K3048" i="2"/>
  <c r="O3048" i="2" s="1"/>
  <c r="Q3048" i="2" s="1"/>
  <c r="I3048" i="2"/>
  <c r="J3048" i="2" s="1"/>
  <c r="G3048" i="2"/>
  <c r="H3048" i="2" s="1"/>
  <c r="F3048" i="2"/>
  <c r="E3048" i="2"/>
  <c r="P3047" i="2"/>
  <c r="L3047" i="2"/>
  <c r="K3047" i="2"/>
  <c r="O3047" i="2" s="1"/>
  <c r="Q3047" i="2" s="1"/>
  <c r="I3047" i="2"/>
  <c r="J3047" i="2" s="1"/>
  <c r="F3047" i="2"/>
  <c r="E3047" i="2"/>
  <c r="G3047" i="2" s="1"/>
  <c r="H3047" i="2" s="1"/>
  <c r="P3046" i="2"/>
  <c r="O3046" i="2"/>
  <c r="Q3046" i="2" s="1"/>
  <c r="L3046" i="2"/>
  <c r="K3046" i="2"/>
  <c r="I3046" i="2"/>
  <c r="J3046" i="2" s="1"/>
  <c r="F3046" i="2"/>
  <c r="E3046" i="2"/>
  <c r="G3046" i="2" s="1"/>
  <c r="H3046" i="2" s="1"/>
  <c r="P3045" i="2"/>
  <c r="Q3045" i="2" s="1"/>
  <c r="O3045" i="2"/>
  <c r="L3045" i="2"/>
  <c r="K3045" i="2"/>
  <c r="J3045" i="2"/>
  <c r="I3045" i="2"/>
  <c r="F3045" i="2"/>
  <c r="E3045" i="2"/>
  <c r="G3045" i="2" s="1"/>
  <c r="H3045" i="2" s="1"/>
  <c r="R3045" i="2" s="1"/>
  <c r="S3045" i="2" s="1"/>
  <c r="P3044" i="2"/>
  <c r="K3044" i="2"/>
  <c r="J3044" i="2"/>
  <c r="I3044" i="2"/>
  <c r="G3044" i="2"/>
  <c r="H3044" i="2" s="1"/>
  <c r="F3044" i="2"/>
  <c r="E3044" i="2"/>
  <c r="Q3043" i="2"/>
  <c r="P3043" i="2"/>
  <c r="O3043" i="2"/>
  <c r="L3043" i="2"/>
  <c r="K3043" i="2"/>
  <c r="I3043" i="2"/>
  <c r="J3043" i="2" s="1"/>
  <c r="H3043" i="2"/>
  <c r="R3043" i="2" s="1"/>
  <c r="S3043" i="2" s="1"/>
  <c r="G3043" i="2"/>
  <c r="F3043" i="2"/>
  <c r="E3043" i="2"/>
  <c r="P3042" i="2"/>
  <c r="O3042" i="2"/>
  <c r="Q3042" i="2" s="1"/>
  <c r="L3042" i="2"/>
  <c r="K3042" i="2"/>
  <c r="I3042" i="2"/>
  <c r="J3042" i="2" s="1"/>
  <c r="F3042" i="2"/>
  <c r="E3042" i="2"/>
  <c r="G3042" i="2" s="1"/>
  <c r="H3042" i="2" s="1"/>
  <c r="P3041" i="2"/>
  <c r="O3041" i="2"/>
  <c r="Q3041" i="2" s="1"/>
  <c r="L3041" i="2"/>
  <c r="K3041" i="2"/>
  <c r="J3041" i="2"/>
  <c r="I3041" i="2"/>
  <c r="F3041" i="2"/>
  <c r="G3041" i="2" s="1"/>
  <c r="H3041" i="2" s="1"/>
  <c r="R3041" i="2" s="1"/>
  <c r="S3041" i="2" s="1"/>
  <c r="E3041" i="2"/>
  <c r="Q3040" i="2"/>
  <c r="P3040" i="2"/>
  <c r="K3040" i="2"/>
  <c r="O3040" i="2" s="1"/>
  <c r="J3040" i="2"/>
  <c r="I3040" i="2"/>
  <c r="G3040" i="2"/>
  <c r="H3040" i="2" s="1"/>
  <c r="F3040" i="2"/>
  <c r="E3040" i="2"/>
  <c r="P3039" i="2"/>
  <c r="O3039" i="2"/>
  <c r="Q3039" i="2" s="1"/>
  <c r="L3039" i="2"/>
  <c r="K3039" i="2"/>
  <c r="J3039" i="2"/>
  <c r="I3039" i="2"/>
  <c r="H3039" i="2"/>
  <c r="G3039" i="2"/>
  <c r="F3039" i="2"/>
  <c r="E3039" i="2"/>
  <c r="P3038" i="2"/>
  <c r="O3038" i="2"/>
  <c r="Q3038" i="2" s="1"/>
  <c r="K3038" i="2"/>
  <c r="L3038" i="2" s="1"/>
  <c r="I3038" i="2"/>
  <c r="J3038" i="2" s="1"/>
  <c r="F3038" i="2"/>
  <c r="E3038" i="2"/>
  <c r="G3038" i="2" s="1"/>
  <c r="H3038" i="2" s="1"/>
  <c r="P3037" i="2"/>
  <c r="O3037" i="2"/>
  <c r="Q3037" i="2" s="1"/>
  <c r="K3037" i="2"/>
  <c r="L3037" i="2" s="1"/>
  <c r="J3037" i="2"/>
  <c r="I3037" i="2"/>
  <c r="F3037" i="2"/>
  <c r="G3037" i="2" s="1"/>
  <c r="H3037" i="2" s="1"/>
  <c r="R3037" i="2" s="1"/>
  <c r="S3037" i="2" s="1"/>
  <c r="E3037" i="2"/>
  <c r="P3036" i="2"/>
  <c r="K3036" i="2"/>
  <c r="O3036" i="2" s="1"/>
  <c r="Q3036" i="2" s="1"/>
  <c r="J3036" i="2"/>
  <c r="I3036" i="2"/>
  <c r="G3036" i="2"/>
  <c r="H3036" i="2" s="1"/>
  <c r="F3036" i="2"/>
  <c r="E3036" i="2"/>
  <c r="P3035" i="2"/>
  <c r="L3035" i="2"/>
  <c r="K3035" i="2"/>
  <c r="O3035" i="2" s="1"/>
  <c r="Q3035" i="2" s="1"/>
  <c r="I3035" i="2"/>
  <c r="J3035" i="2" s="1"/>
  <c r="R3035" i="2" s="1"/>
  <c r="S3035" i="2" s="1"/>
  <c r="H3035" i="2"/>
  <c r="G3035" i="2"/>
  <c r="F3035" i="2"/>
  <c r="E3035" i="2"/>
  <c r="P3034" i="2"/>
  <c r="O3034" i="2"/>
  <c r="Q3034" i="2" s="1"/>
  <c r="L3034" i="2"/>
  <c r="K3034" i="2"/>
  <c r="I3034" i="2"/>
  <c r="J3034" i="2" s="1"/>
  <c r="F3034" i="2"/>
  <c r="E3034" i="2"/>
  <c r="G3034" i="2" s="1"/>
  <c r="H3034" i="2" s="1"/>
  <c r="R3034" i="2" s="1"/>
  <c r="S3034" i="2" s="1"/>
  <c r="P3033" i="2"/>
  <c r="K3033" i="2"/>
  <c r="O3033" i="2" s="1"/>
  <c r="Q3033" i="2" s="1"/>
  <c r="J3033" i="2"/>
  <c r="I3033" i="2"/>
  <c r="F3033" i="2"/>
  <c r="E3033" i="2"/>
  <c r="G3033" i="2" s="1"/>
  <c r="H3033" i="2" s="1"/>
  <c r="P3032" i="2"/>
  <c r="K3032" i="2"/>
  <c r="O3032" i="2" s="1"/>
  <c r="Q3032" i="2" s="1"/>
  <c r="I3032" i="2"/>
  <c r="J3032" i="2" s="1"/>
  <c r="G3032" i="2"/>
  <c r="H3032" i="2" s="1"/>
  <c r="F3032" i="2"/>
  <c r="E3032" i="2"/>
  <c r="P3031" i="2"/>
  <c r="L3031" i="2"/>
  <c r="K3031" i="2"/>
  <c r="O3031" i="2" s="1"/>
  <c r="Q3031" i="2" s="1"/>
  <c r="I3031" i="2"/>
  <c r="J3031" i="2" s="1"/>
  <c r="F3031" i="2"/>
  <c r="E3031" i="2"/>
  <c r="G3031" i="2" s="1"/>
  <c r="H3031" i="2" s="1"/>
  <c r="P3030" i="2"/>
  <c r="O3030" i="2"/>
  <c r="Q3030" i="2" s="1"/>
  <c r="L3030" i="2"/>
  <c r="K3030" i="2"/>
  <c r="I3030" i="2"/>
  <c r="J3030" i="2" s="1"/>
  <c r="F3030" i="2"/>
  <c r="E3030" i="2"/>
  <c r="G3030" i="2" s="1"/>
  <c r="H3030" i="2" s="1"/>
  <c r="P3029" i="2"/>
  <c r="Q3029" i="2" s="1"/>
  <c r="O3029" i="2"/>
  <c r="L3029" i="2"/>
  <c r="K3029" i="2"/>
  <c r="J3029" i="2"/>
  <c r="I3029" i="2"/>
  <c r="F3029" i="2"/>
  <c r="E3029" i="2"/>
  <c r="G3029" i="2" s="1"/>
  <c r="H3029" i="2" s="1"/>
  <c r="P3028" i="2"/>
  <c r="K3028" i="2"/>
  <c r="J3028" i="2"/>
  <c r="I3028" i="2"/>
  <c r="G3028" i="2"/>
  <c r="H3028" i="2" s="1"/>
  <c r="F3028" i="2"/>
  <c r="E3028" i="2"/>
  <c r="Q3027" i="2"/>
  <c r="P3027" i="2"/>
  <c r="O3027" i="2"/>
  <c r="L3027" i="2"/>
  <c r="K3027" i="2"/>
  <c r="I3027" i="2"/>
  <c r="J3027" i="2" s="1"/>
  <c r="H3027" i="2"/>
  <c r="R3027" i="2" s="1"/>
  <c r="S3027" i="2" s="1"/>
  <c r="G3027" i="2"/>
  <c r="F3027" i="2"/>
  <c r="E3027" i="2"/>
  <c r="P3026" i="2"/>
  <c r="O3026" i="2"/>
  <c r="Q3026" i="2" s="1"/>
  <c r="L3026" i="2"/>
  <c r="K3026" i="2"/>
  <c r="I3026" i="2"/>
  <c r="J3026" i="2" s="1"/>
  <c r="F3026" i="2"/>
  <c r="E3026" i="2"/>
  <c r="G3026" i="2" s="1"/>
  <c r="H3026" i="2" s="1"/>
  <c r="P3025" i="2"/>
  <c r="O3025" i="2"/>
  <c r="Q3025" i="2" s="1"/>
  <c r="K3025" i="2"/>
  <c r="L3025" i="2" s="1"/>
  <c r="J3025" i="2"/>
  <c r="I3025" i="2"/>
  <c r="F3025" i="2"/>
  <c r="G3025" i="2" s="1"/>
  <c r="H3025" i="2" s="1"/>
  <c r="E3025" i="2"/>
  <c r="P3024" i="2"/>
  <c r="K3024" i="2"/>
  <c r="O3024" i="2" s="1"/>
  <c r="Q3024" i="2" s="1"/>
  <c r="J3024" i="2"/>
  <c r="I3024" i="2"/>
  <c r="G3024" i="2"/>
  <c r="H3024" i="2" s="1"/>
  <c r="F3024" i="2"/>
  <c r="E3024" i="2"/>
  <c r="P3023" i="2"/>
  <c r="O3023" i="2"/>
  <c r="Q3023" i="2" s="1"/>
  <c r="L3023" i="2"/>
  <c r="K3023" i="2"/>
  <c r="J3023" i="2"/>
  <c r="I3023" i="2"/>
  <c r="H3023" i="2"/>
  <c r="G3023" i="2"/>
  <c r="F3023" i="2"/>
  <c r="E3023" i="2"/>
  <c r="P3022" i="2"/>
  <c r="O3022" i="2"/>
  <c r="Q3022" i="2" s="1"/>
  <c r="K3022" i="2"/>
  <c r="L3022" i="2" s="1"/>
  <c r="I3022" i="2"/>
  <c r="J3022" i="2" s="1"/>
  <c r="F3022" i="2"/>
  <c r="E3022" i="2"/>
  <c r="G3022" i="2" s="1"/>
  <c r="H3022" i="2" s="1"/>
  <c r="P3021" i="2"/>
  <c r="O3021" i="2"/>
  <c r="Q3021" i="2" s="1"/>
  <c r="K3021" i="2"/>
  <c r="L3021" i="2" s="1"/>
  <c r="J3021" i="2"/>
  <c r="I3021" i="2"/>
  <c r="F3021" i="2"/>
  <c r="G3021" i="2" s="1"/>
  <c r="H3021" i="2" s="1"/>
  <c r="E3021" i="2"/>
  <c r="P3020" i="2"/>
  <c r="K3020" i="2"/>
  <c r="O3020" i="2" s="1"/>
  <c r="Q3020" i="2" s="1"/>
  <c r="J3020" i="2"/>
  <c r="I3020" i="2"/>
  <c r="G3020" i="2"/>
  <c r="H3020" i="2" s="1"/>
  <c r="F3020" i="2"/>
  <c r="E3020" i="2"/>
  <c r="P3019" i="2"/>
  <c r="L3019" i="2"/>
  <c r="K3019" i="2"/>
  <c r="O3019" i="2" s="1"/>
  <c r="Q3019" i="2" s="1"/>
  <c r="I3019" i="2"/>
  <c r="J3019" i="2" s="1"/>
  <c r="R3019" i="2" s="1"/>
  <c r="S3019" i="2" s="1"/>
  <c r="H3019" i="2"/>
  <c r="F3019" i="2"/>
  <c r="E3019" i="2"/>
  <c r="P3018" i="2"/>
  <c r="O3018" i="2"/>
  <c r="Q3018" i="2" s="1"/>
  <c r="L3018" i="2"/>
  <c r="K3018" i="2"/>
  <c r="J3018" i="2"/>
  <c r="I3018" i="2"/>
  <c r="H3018" i="2"/>
  <c r="G3018" i="2"/>
  <c r="F3018" i="2"/>
  <c r="E3018" i="2"/>
  <c r="P3017" i="2"/>
  <c r="O3017" i="2"/>
  <c r="Q3017" i="2" s="1"/>
  <c r="K3017" i="2"/>
  <c r="L3017" i="2" s="1"/>
  <c r="I3017" i="2"/>
  <c r="J3017" i="2" s="1"/>
  <c r="F3017" i="2"/>
  <c r="E3017" i="2"/>
  <c r="G3017" i="2" s="1"/>
  <c r="H3017" i="2" s="1"/>
  <c r="P3016" i="2"/>
  <c r="O3016" i="2"/>
  <c r="Q3016" i="2" s="1"/>
  <c r="K3016" i="2"/>
  <c r="L3016" i="2" s="1"/>
  <c r="J3016" i="2"/>
  <c r="I3016" i="2"/>
  <c r="F3016" i="2"/>
  <c r="G3016" i="2" s="1"/>
  <c r="H3016" i="2" s="1"/>
  <c r="R3016" i="2" s="1"/>
  <c r="S3016" i="2" s="1"/>
  <c r="E3016" i="2"/>
  <c r="P3015" i="2"/>
  <c r="K3015" i="2"/>
  <c r="O3015" i="2" s="1"/>
  <c r="Q3015" i="2" s="1"/>
  <c r="J3015" i="2"/>
  <c r="I3015" i="2"/>
  <c r="G3015" i="2"/>
  <c r="H3015" i="2" s="1"/>
  <c r="F3015" i="2"/>
  <c r="E3015" i="2"/>
  <c r="P3014" i="2"/>
  <c r="L3014" i="2"/>
  <c r="K3014" i="2"/>
  <c r="O3014" i="2" s="1"/>
  <c r="Q3014" i="2" s="1"/>
  <c r="I3014" i="2"/>
  <c r="J3014" i="2" s="1"/>
  <c r="R3014" i="2" s="1"/>
  <c r="S3014" i="2" s="1"/>
  <c r="H3014" i="2"/>
  <c r="G3014" i="2"/>
  <c r="F3014" i="2"/>
  <c r="E3014" i="2"/>
  <c r="P3013" i="2"/>
  <c r="O3013" i="2"/>
  <c r="Q3013" i="2" s="1"/>
  <c r="L3013" i="2"/>
  <c r="K3013" i="2"/>
  <c r="I3013" i="2"/>
  <c r="J3013" i="2" s="1"/>
  <c r="F3013" i="2"/>
  <c r="E3013" i="2"/>
  <c r="G3013" i="2" s="1"/>
  <c r="H3013" i="2" s="1"/>
  <c r="P3012" i="2"/>
  <c r="K3012" i="2"/>
  <c r="O3012" i="2" s="1"/>
  <c r="Q3012" i="2" s="1"/>
  <c r="J3012" i="2"/>
  <c r="I3012" i="2"/>
  <c r="F3012" i="2"/>
  <c r="E3012" i="2"/>
  <c r="G3012" i="2" s="1"/>
  <c r="H3012" i="2" s="1"/>
  <c r="P3011" i="2"/>
  <c r="K3011" i="2"/>
  <c r="O3011" i="2" s="1"/>
  <c r="Q3011" i="2" s="1"/>
  <c r="I3011" i="2"/>
  <c r="J3011" i="2" s="1"/>
  <c r="G3011" i="2"/>
  <c r="H3011" i="2" s="1"/>
  <c r="F3011" i="2"/>
  <c r="E3011" i="2"/>
  <c r="P3010" i="2"/>
  <c r="L3010" i="2"/>
  <c r="K3010" i="2"/>
  <c r="O3010" i="2" s="1"/>
  <c r="Q3010" i="2" s="1"/>
  <c r="I3010" i="2"/>
  <c r="J3010" i="2" s="1"/>
  <c r="F3010" i="2"/>
  <c r="E3010" i="2"/>
  <c r="G3010" i="2" s="1"/>
  <c r="H3010" i="2" s="1"/>
  <c r="P3009" i="2"/>
  <c r="O3009" i="2"/>
  <c r="Q3009" i="2" s="1"/>
  <c r="L3009" i="2"/>
  <c r="K3009" i="2"/>
  <c r="I3009" i="2"/>
  <c r="J3009" i="2" s="1"/>
  <c r="F3009" i="2"/>
  <c r="E3009" i="2"/>
  <c r="G3009" i="2" s="1"/>
  <c r="H3009" i="2" s="1"/>
  <c r="P3008" i="2"/>
  <c r="Q3008" i="2" s="1"/>
  <c r="O3008" i="2"/>
  <c r="L3008" i="2"/>
  <c r="K3008" i="2"/>
  <c r="J3008" i="2"/>
  <c r="I3008" i="2"/>
  <c r="F3008" i="2"/>
  <c r="E3008" i="2"/>
  <c r="G3008" i="2" s="1"/>
  <c r="H3008" i="2" s="1"/>
  <c r="P3007" i="2"/>
  <c r="K3007" i="2"/>
  <c r="J3007" i="2"/>
  <c r="I3007" i="2"/>
  <c r="G3007" i="2"/>
  <c r="H3007" i="2" s="1"/>
  <c r="F3007" i="2"/>
  <c r="E3007" i="2"/>
  <c r="Q3006" i="2"/>
  <c r="P3006" i="2"/>
  <c r="O3006" i="2"/>
  <c r="L3006" i="2"/>
  <c r="K3006" i="2"/>
  <c r="I3006" i="2"/>
  <c r="J3006" i="2" s="1"/>
  <c r="H3006" i="2"/>
  <c r="G3006" i="2"/>
  <c r="F3006" i="2"/>
  <c r="E3006" i="2"/>
  <c r="P3005" i="2"/>
  <c r="O3005" i="2"/>
  <c r="Q3005" i="2" s="1"/>
  <c r="L3005" i="2"/>
  <c r="K3005" i="2"/>
  <c r="I3005" i="2"/>
  <c r="J3005" i="2" s="1"/>
  <c r="R3005" i="2" s="1"/>
  <c r="S3005" i="2" s="1"/>
  <c r="H3005" i="2"/>
  <c r="F3005" i="2"/>
  <c r="E3005" i="2"/>
  <c r="P3004" i="2"/>
  <c r="O3004" i="2"/>
  <c r="Q3004" i="2" s="1"/>
  <c r="L3004" i="2"/>
  <c r="K3004" i="2"/>
  <c r="I3004" i="2"/>
  <c r="J3004" i="2" s="1"/>
  <c r="F3004" i="2"/>
  <c r="E3004" i="2"/>
  <c r="G3004" i="2" s="1"/>
  <c r="H3004" i="2" s="1"/>
  <c r="R3004" i="2" s="1"/>
  <c r="S3004" i="2" s="1"/>
  <c r="P3003" i="2"/>
  <c r="Q3003" i="2" s="1"/>
  <c r="O3003" i="2"/>
  <c r="L3003" i="2"/>
  <c r="K3003" i="2"/>
  <c r="J3003" i="2"/>
  <c r="I3003" i="2"/>
  <c r="F3003" i="2"/>
  <c r="E3003" i="2"/>
  <c r="G3003" i="2" s="1"/>
  <c r="H3003" i="2" s="1"/>
  <c r="R3003" i="2" s="1"/>
  <c r="S3003" i="2" s="1"/>
  <c r="P3002" i="2"/>
  <c r="K3002" i="2"/>
  <c r="J3002" i="2"/>
  <c r="I3002" i="2"/>
  <c r="G3002" i="2"/>
  <c r="H3002" i="2" s="1"/>
  <c r="F3002" i="2"/>
  <c r="E3002" i="2"/>
  <c r="Q3001" i="2"/>
  <c r="P3001" i="2"/>
  <c r="O3001" i="2"/>
  <c r="L3001" i="2"/>
  <c r="K3001" i="2"/>
  <c r="I3001" i="2"/>
  <c r="J3001" i="2" s="1"/>
  <c r="H3001" i="2"/>
  <c r="G3001" i="2"/>
  <c r="F3001" i="2"/>
  <c r="E3001" i="2"/>
  <c r="P3000" i="2"/>
  <c r="O3000" i="2"/>
  <c r="Q3000" i="2" s="1"/>
  <c r="L3000" i="2"/>
  <c r="K3000" i="2"/>
  <c r="I3000" i="2"/>
  <c r="J3000" i="2" s="1"/>
  <c r="F3000" i="2"/>
  <c r="E3000" i="2"/>
  <c r="G3000" i="2" s="1"/>
  <c r="H3000" i="2" s="1"/>
  <c r="R3000" i="2" s="1"/>
  <c r="S3000" i="2" s="1"/>
  <c r="P2999" i="2"/>
  <c r="O2999" i="2"/>
  <c r="Q2999" i="2" s="1"/>
  <c r="K2999" i="2"/>
  <c r="L2999" i="2" s="1"/>
  <c r="J2999" i="2"/>
  <c r="I2999" i="2"/>
  <c r="F2999" i="2"/>
  <c r="G2999" i="2" s="1"/>
  <c r="H2999" i="2" s="1"/>
  <c r="E2999" i="2"/>
  <c r="Q2998" i="2"/>
  <c r="P2998" i="2"/>
  <c r="K2998" i="2"/>
  <c r="O2998" i="2" s="1"/>
  <c r="J2998" i="2"/>
  <c r="I2998" i="2"/>
  <c r="G2998" i="2"/>
  <c r="H2998" i="2" s="1"/>
  <c r="F2998" i="2"/>
  <c r="E2998" i="2"/>
  <c r="P2997" i="2"/>
  <c r="O2997" i="2"/>
  <c r="Q2997" i="2" s="1"/>
  <c r="L2997" i="2"/>
  <c r="R2997" i="2" s="1"/>
  <c r="S2997" i="2" s="1"/>
  <c r="K2997" i="2"/>
  <c r="J2997" i="2"/>
  <c r="I2997" i="2"/>
  <c r="H2997" i="2"/>
  <c r="G2997" i="2"/>
  <c r="F2997" i="2"/>
  <c r="E2997" i="2"/>
  <c r="P2996" i="2"/>
  <c r="O2996" i="2"/>
  <c r="Q2996" i="2" s="1"/>
  <c r="K2996" i="2"/>
  <c r="L2996" i="2" s="1"/>
  <c r="I2996" i="2"/>
  <c r="J2996" i="2" s="1"/>
  <c r="F2996" i="2"/>
  <c r="E2996" i="2"/>
  <c r="G2996" i="2" s="1"/>
  <c r="H2996" i="2" s="1"/>
  <c r="P2995" i="2"/>
  <c r="O2995" i="2"/>
  <c r="Q2995" i="2" s="1"/>
  <c r="K2995" i="2"/>
  <c r="L2995" i="2" s="1"/>
  <c r="J2995" i="2"/>
  <c r="I2995" i="2"/>
  <c r="F2995" i="2"/>
  <c r="G2995" i="2" s="1"/>
  <c r="H2995" i="2" s="1"/>
  <c r="R2995" i="2" s="1"/>
  <c r="S2995" i="2" s="1"/>
  <c r="E2995" i="2"/>
  <c r="P2994" i="2"/>
  <c r="K2994" i="2"/>
  <c r="O2994" i="2" s="1"/>
  <c r="Q2994" i="2" s="1"/>
  <c r="J2994" i="2"/>
  <c r="I2994" i="2"/>
  <c r="G2994" i="2"/>
  <c r="H2994" i="2" s="1"/>
  <c r="F2994" i="2"/>
  <c r="E2994" i="2"/>
  <c r="P2993" i="2"/>
  <c r="L2993" i="2"/>
  <c r="K2993" i="2"/>
  <c r="O2993" i="2" s="1"/>
  <c r="Q2993" i="2" s="1"/>
  <c r="I2993" i="2"/>
  <c r="J2993" i="2" s="1"/>
  <c r="R2993" i="2" s="1"/>
  <c r="S2993" i="2" s="1"/>
  <c r="H2993" i="2"/>
  <c r="F2993" i="2"/>
  <c r="E2993" i="2"/>
  <c r="P2992" i="2"/>
  <c r="O2992" i="2"/>
  <c r="Q2992" i="2" s="1"/>
  <c r="L2992" i="2"/>
  <c r="K2992" i="2"/>
  <c r="I2992" i="2"/>
  <c r="J2992" i="2" s="1"/>
  <c r="H2992" i="2"/>
  <c r="G2992" i="2"/>
  <c r="F2992" i="2"/>
  <c r="E2992" i="2"/>
  <c r="P2991" i="2"/>
  <c r="O2991" i="2"/>
  <c r="Q2991" i="2" s="1"/>
  <c r="K2991" i="2"/>
  <c r="L2991" i="2" s="1"/>
  <c r="I2991" i="2"/>
  <c r="J2991" i="2" s="1"/>
  <c r="F2991" i="2"/>
  <c r="E2991" i="2"/>
  <c r="G2991" i="2" s="1"/>
  <c r="H2991" i="2" s="1"/>
  <c r="P2990" i="2"/>
  <c r="O2990" i="2"/>
  <c r="Q2990" i="2" s="1"/>
  <c r="K2990" i="2"/>
  <c r="L2990" i="2" s="1"/>
  <c r="J2990" i="2"/>
  <c r="I2990" i="2"/>
  <c r="F2990" i="2"/>
  <c r="G2990" i="2" s="1"/>
  <c r="H2990" i="2" s="1"/>
  <c r="R2990" i="2" s="1"/>
  <c r="S2990" i="2" s="1"/>
  <c r="E2990" i="2"/>
  <c r="P2989" i="2"/>
  <c r="K2989" i="2"/>
  <c r="O2989" i="2" s="1"/>
  <c r="Q2989" i="2" s="1"/>
  <c r="J2989" i="2"/>
  <c r="I2989" i="2"/>
  <c r="F2989" i="2"/>
  <c r="E2989" i="2"/>
  <c r="G2989" i="2" s="1"/>
  <c r="H2989" i="2" s="1"/>
  <c r="P2988" i="2"/>
  <c r="L2988" i="2"/>
  <c r="K2988" i="2"/>
  <c r="O2988" i="2" s="1"/>
  <c r="Q2988" i="2" s="1"/>
  <c r="R2988" i="2" s="1"/>
  <c r="S2988" i="2" s="1"/>
  <c r="I2988" i="2"/>
  <c r="J2988" i="2" s="1"/>
  <c r="H2988" i="2"/>
  <c r="G2988" i="2"/>
  <c r="F2988" i="2"/>
  <c r="E2988" i="2"/>
  <c r="P2987" i="2"/>
  <c r="O2987" i="2"/>
  <c r="Q2987" i="2" s="1"/>
  <c r="L2987" i="2"/>
  <c r="K2987" i="2"/>
  <c r="I2987" i="2"/>
  <c r="J2987" i="2" s="1"/>
  <c r="H2987" i="2"/>
  <c r="F2987" i="2"/>
  <c r="E2987" i="2"/>
  <c r="P2986" i="2"/>
  <c r="K2986" i="2"/>
  <c r="O2986" i="2" s="1"/>
  <c r="Q2986" i="2" s="1"/>
  <c r="I2986" i="2"/>
  <c r="J2986" i="2" s="1"/>
  <c r="F2986" i="2"/>
  <c r="E2986" i="2"/>
  <c r="G2986" i="2" s="1"/>
  <c r="H2986" i="2" s="1"/>
  <c r="P2985" i="2"/>
  <c r="K2985" i="2"/>
  <c r="O2985" i="2" s="1"/>
  <c r="Q2985" i="2" s="1"/>
  <c r="J2985" i="2"/>
  <c r="I2985" i="2"/>
  <c r="F2985" i="2"/>
  <c r="G2985" i="2" s="1"/>
  <c r="H2985" i="2" s="1"/>
  <c r="E2985" i="2"/>
  <c r="P2984" i="2"/>
  <c r="K2984" i="2"/>
  <c r="O2984" i="2" s="1"/>
  <c r="Q2984" i="2" s="1"/>
  <c r="J2984" i="2"/>
  <c r="I2984" i="2"/>
  <c r="F2984" i="2"/>
  <c r="E2984" i="2"/>
  <c r="G2984" i="2" s="1"/>
  <c r="H2984" i="2" s="1"/>
  <c r="P2983" i="2"/>
  <c r="L2983" i="2"/>
  <c r="K2983" i="2"/>
  <c r="O2983" i="2" s="1"/>
  <c r="Q2983" i="2" s="1"/>
  <c r="I2983" i="2"/>
  <c r="J2983" i="2" s="1"/>
  <c r="F2983" i="2"/>
  <c r="E2983" i="2"/>
  <c r="G2983" i="2" s="1"/>
  <c r="H2983" i="2" s="1"/>
  <c r="R2983" i="2" s="1"/>
  <c r="S2983" i="2" s="1"/>
  <c r="P2982" i="2"/>
  <c r="O2982" i="2"/>
  <c r="Q2982" i="2" s="1"/>
  <c r="L2982" i="2"/>
  <c r="K2982" i="2"/>
  <c r="I2982" i="2"/>
  <c r="J2982" i="2" s="1"/>
  <c r="F2982" i="2"/>
  <c r="E2982" i="2"/>
  <c r="G2982" i="2" s="1"/>
  <c r="H2982" i="2" s="1"/>
  <c r="P2981" i="2"/>
  <c r="K2981" i="2"/>
  <c r="O2981" i="2" s="1"/>
  <c r="Q2981" i="2" s="1"/>
  <c r="J2981" i="2"/>
  <c r="I2981" i="2"/>
  <c r="F2981" i="2"/>
  <c r="E2981" i="2"/>
  <c r="G2981" i="2" s="1"/>
  <c r="H2981" i="2" s="1"/>
  <c r="P2980" i="2"/>
  <c r="L2980" i="2"/>
  <c r="K2980" i="2"/>
  <c r="O2980" i="2" s="1"/>
  <c r="Q2980" i="2" s="1"/>
  <c r="I2980" i="2"/>
  <c r="J2980" i="2" s="1"/>
  <c r="G2980" i="2"/>
  <c r="H2980" i="2" s="1"/>
  <c r="R2980" i="2" s="1"/>
  <c r="S2980" i="2" s="1"/>
  <c r="F2980" i="2"/>
  <c r="E2980" i="2"/>
  <c r="P2979" i="2"/>
  <c r="L2979" i="2"/>
  <c r="K2979" i="2"/>
  <c r="O2979" i="2" s="1"/>
  <c r="Q2979" i="2" s="1"/>
  <c r="I2979" i="2"/>
  <c r="J2979" i="2" s="1"/>
  <c r="F2979" i="2"/>
  <c r="E2979" i="2"/>
  <c r="G2979" i="2" s="1"/>
  <c r="H2979" i="2" s="1"/>
  <c r="P2978" i="2"/>
  <c r="O2978" i="2"/>
  <c r="Q2978" i="2" s="1"/>
  <c r="L2978" i="2"/>
  <c r="K2978" i="2"/>
  <c r="I2978" i="2"/>
  <c r="J2978" i="2" s="1"/>
  <c r="F2978" i="2"/>
  <c r="E2978" i="2"/>
  <c r="G2978" i="2" s="1"/>
  <c r="H2978" i="2" s="1"/>
  <c r="R2978" i="2" s="1"/>
  <c r="S2978" i="2" s="1"/>
  <c r="P2977" i="2"/>
  <c r="Q2977" i="2" s="1"/>
  <c r="O2977" i="2"/>
  <c r="K2977" i="2"/>
  <c r="L2977" i="2" s="1"/>
  <c r="J2977" i="2"/>
  <c r="I2977" i="2"/>
  <c r="F2977" i="2"/>
  <c r="E2977" i="2"/>
  <c r="G2977" i="2" s="1"/>
  <c r="H2977" i="2" s="1"/>
  <c r="P2976" i="2"/>
  <c r="K2976" i="2"/>
  <c r="J2976" i="2"/>
  <c r="I2976" i="2"/>
  <c r="G2976" i="2"/>
  <c r="H2976" i="2" s="1"/>
  <c r="F2976" i="2"/>
  <c r="E2976" i="2"/>
  <c r="P2975" i="2"/>
  <c r="O2975" i="2"/>
  <c r="Q2975" i="2" s="1"/>
  <c r="L2975" i="2"/>
  <c r="K2975" i="2"/>
  <c r="I2975" i="2"/>
  <c r="J2975" i="2" s="1"/>
  <c r="H2975" i="2"/>
  <c r="G2975" i="2"/>
  <c r="F2975" i="2"/>
  <c r="E2975" i="2"/>
  <c r="P2974" i="2"/>
  <c r="O2974" i="2"/>
  <c r="Q2974" i="2" s="1"/>
  <c r="L2974" i="2"/>
  <c r="K2974" i="2"/>
  <c r="J2974" i="2"/>
  <c r="I2974" i="2"/>
  <c r="F2974" i="2"/>
  <c r="E2974" i="2"/>
  <c r="G2974" i="2" s="1"/>
  <c r="H2974" i="2" s="1"/>
  <c r="P2973" i="2"/>
  <c r="O2973" i="2"/>
  <c r="Q2973" i="2" s="1"/>
  <c r="K2973" i="2"/>
  <c r="L2973" i="2" s="1"/>
  <c r="J2973" i="2"/>
  <c r="I2973" i="2"/>
  <c r="G2973" i="2"/>
  <c r="H2973" i="2" s="1"/>
  <c r="F2973" i="2"/>
  <c r="E2973" i="2"/>
  <c r="Q2972" i="2"/>
  <c r="P2972" i="2"/>
  <c r="K2972" i="2"/>
  <c r="O2972" i="2" s="1"/>
  <c r="J2972" i="2"/>
  <c r="I2972" i="2"/>
  <c r="G2972" i="2"/>
  <c r="H2972" i="2" s="1"/>
  <c r="F2972" i="2"/>
  <c r="E2972" i="2"/>
  <c r="P2971" i="2"/>
  <c r="O2971" i="2"/>
  <c r="Q2971" i="2" s="1"/>
  <c r="L2971" i="2"/>
  <c r="K2971" i="2"/>
  <c r="I2971" i="2"/>
  <c r="J2971" i="2" s="1"/>
  <c r="H2971" i="2"/>
  <c r="G2971" i="2"/>
  <c r="F2971" i="2"/>
  <c r="E2971" i="2"/>
  <c r="P2970" i="2"/>
  <c r="K2970" i="2"/>
  <c r="O2970" i="2" s="1"/>
  <c r="Q2970" i="2" s="1"/>
  <c r="I2970" i="2"/>
  <c r="J2970" i="2" s="1"/>
  <c r="F2970" i="2"/>
  <c r="E2970" i="2"/>
  <c r="G2970" i="2" s="1"/>
  <c r="H2970" i="2" s="1"/>
  <c r="P2969" i="2"/>
  <c r="K2969" i="2"/>
  <c r="O2969" i="2" s="1"/>
  <c r="Q2969" i="2" s="1"/>
  <c r="J2969" i="2"/>
  <c r="I2969" i="2"/>
  <c r="F2969" i="2"/>
  <c r="G2969" i="2" s="1"/>
  <c r="H2969" i="2" s="1"/>
  <c r="E2969" i="2"/>
  <c r="P2968" i="2"/>
  <c r="K2968" i="2"/>
  <c r="O2968" i="2" s="1"/>
  <c r="Q2968" i="2" s="1"/>
  <c r="J2968" i="2"/>
  <c r="I2968" i="2"/>
  <c r="F2968" i="2"/>
  <c r="E2968" i="2"/>
  <c r="G2968" i="2" s="1"/>
  <c r="H2968" i="2" s="1"/>
  <c r="P2967" i="2"/>
  <c r="L2967" i="2"/>
  <c r="K2967" i="2"/>
  <c r="O2967" i="2" s="1"/>
  <c r="Q2967" i="2" s="1"/>
  <c r="I2967" i="2"/>
  <c r="J2967" i="2" s="1"/>
  <c r="F2967" i="2"/>
  <c r="E2967" i="2"/>
  <c r="G2967" i="2" s="1"/>
  <c r="H2967" i="2" s="1"/>
  <c r="R2967" i="2" s="1"/>
  <c r="S2967" i="2" s="1"/>
  <c r="P2966" i="2"/>
  <c r="O2966" i="2"/>
  <c r="Q2966" i="2" s="1"/>
  <c r="L2966" i="2"/>
  <c r="K2966" i="2"/>
  <c r="I2966" i="2"/>
  <c r="J2966" i="2" s="1"/>
  <c r="F2966" i="2"/>
  <c r="E2966" i="2"/>
  <c r="G2966" i="2" s="1"/>
  <c r="H2966" i="2" s="1"/>
  <c r="P2965" i="2"/>
  <c r="K2965" i="2"/>
  <c r="O2965" i="2" s="1"/>
  <c r="Q2965" i="2" s="1"/>
  <c r="J2965" i="2"/>
  <c r="I2965" i="2"/>
  <c r="F2965" i="2"/>
  <c r="E2965" i="2"/>
  <c r="G2965" i="2" s="1"/>
  <c r="H2965" i="2" s="1"/>
  <c r="P2964" i="2"/>
  <c r="L2964" i="2"/>
  <c r="K2964" i="2"/>
  <c r="O2964" i="2" s="1"/>
  <c r="Q2964" i="2" s="1"/>
  <c r="I2964" i="2"/>
  <c r="J2964" i="2" s="1"/>
  <c r="G2964" i="2"/>
  <c r="H2964" i="2" s="1"/>
  <c r="F2964" i="2"/>
  <c r="E2964" i="2"/>
  <c r="P2963" i="2"/>
  <c r="L2963" i="2"/>
  <c r="K2963" i="2"/>
  <c r="O2963" i="2" s="1"/>
  <c r="Q2963" i="2" s="1"/>
  <c r="I2963" i="2"/>
  <c r="J2963" i="2" s="1"/>
  <c r="F2963" i="2"/>
  <c r="E2963" i="2"/>
  <c r="G2963" i="2" s="1"/>
  <c r="H2963" i="2" s="1"/>
  <c r="P2962" i="2"/>
  <c r="O2962" i="2"/>
  <c r="Q2962" i="2" s="1"/>
  <c r="L2962" i="2"/>
  <c r="K2962" i="2"/>
  <c r="I2962" i="2"/>
  <c r="J2962" i="2" s="1"/>
  <c r="F2962" i="2"/>
  <c r="E2962" i="2"/>
  <c r="G2962" i="2" s="1"/>
  <c r="H2962" i="2" s="1"/>
  <c r="P2961" i="2"/>
  <c r="Q2961" i="2" s="1"/>
  <c r="O2961" i="2"/>
  <c r="K2961" i="2"/>
  <c r="L2961" i="2" s="1"/>
  <c r="J2961" i="2"/>
  <c r="I2961" i="2"/>
  <c r="F2961" i="2"/>
  <c r="E2961" i="2"/>
  <c r="G2961" i="2" s="1"/>
  <c r="H2961" i="2" s="1"/>
  <c r="R2961" i="2" s="1"/>
  <c r="S2961" i="2" s="1"/>
  <c r="P2960" i="2"/>
  <c r="K2960" i="2"/>
  <c r="J2960" i="2"/>
  <c r="I2960" i="2"/>
  <c r="G2960" i="2"/>
  <c r="H2960" i="2" s="1"/>
  <c r="F2960" i="2"/>
  <c r="E2960" i="2"/>
  <c r="P2959" i="2"/>
  <c r="O2959" i="2"/>
  <c r="Q2959" i="2" s="1"/>
  <c r="L2959" i="2"/>
  <c r="K2959" i="2"/>
  <c r="I2959" i="2"/>
  <c r="J2959" i="2" s="1"/>
  <c r="R2959" i="2" s="1"/>
  <c r="S2959" i="2" s="1"/>
  <c r="H2959" i="2"/>
  <c r="G2959" i="2"/>
  <c r="F2959" i="2"/>
  <c r="E2959" i="2"/>
  <c r="P2958" i="2"/>
  <c r="O2958" i="2"/>
  <c r="Q2958" i="2" s="1"/>
  <c r="L2958" i="2"/>
  <c r="K2958" i="2"/>
  <c r="J2958" i="2"/>
  <c r="R2958" i="2" s="1"/>
  <c r="S2958" i="2" s="1"/>
  <c r="I2958" i="2"/>
  <c r="H2958" i="2"/>
  <c r="F2958" i="2"/>
  <c r="E2958" i="2"/>
  <c r="P2957" i="2"/>
  <c r="O2957" i="2"/>
  <c r="Q2957" i="2" s="1"/>
  <c r="L2957" i="2"/>
  <c r="K2957" i="2"/>
  <c r="I2957" i="2"/>
  <c r="J2957" i="2" s="1"/>
  <c r="F2957" i="2"/>
  <c r="E2957" i="2"/>
  <c r="G2957" i="2" s="1"/>
  <c r="H2957" i="2" s="1"/>
  <c r="P2956" i="2"/>
  <c r="Q2956" i="2" s="1"/>
  <c r="O2956" i="2"/>
  <c r="K2956" i="2"/>
  <c r="L2956" i="2" s="1"/>
  <c r="J2956" i="2"/>
  <c r="I2956" i="2"/>
  <c r="F2956" i="2"/>
  <c r="E2956" i="2"/>
  <c r="P2955" i="2"/>
  <c r="K2955" i="2"/>
  <c r="J2955" i="2"/>
  <c r="I2955" i="2"/>
  <c r="F2955" i="2"/>
  <c r="G2955" i="2" s="1"/>
  <c r="H2955" i="2" s="1"/>
  <c r="E2955" i="2"/>
  <c r="R2954" i="2"/>
  <c r="S2954" i="2" s="1"/>
  <c r="P2954" i="2"/>
  <c r="O2954" i="2"/>
  <c r="Q2954" i="2" s="1"/>
  <c r="L2954" i="2"/>
  <c r="K2954" i="2"/>
  <c r="I2954" i="2"/>
  <c r="J2954" i="2" s="1"/>
  <c r="H2954" i="2"/>
  <c r="G2954" i="2"/>
  <c r="F2954" i="2"/>
  <c r="E2954" i="2"/>
  <c r="P2953" i="2"/>
  <c r="O2953" i="2"/>
  <c r="Q2953" i="2" s="1"/>
  <c r="L2953" i="2"/>
  <c r="K2953" i="2"/>
  <c r="J2953" i="2"/>
  <c r="I2953" i="2"/>
  <c r="F2953" i="2"/>
  <c r="E2953" i="2"/>
  <c r="G2953" i="2" s="1"/>
  <c r="H2953" i="2" s="1"/>
  <c r="P2952" i="2"/>
  <c r="O2952" i="2"/>
  <c r="Q2952" i="2" s="1"/>
  <c r="K2952" i="2"/>
  <c r="L2952" i="2" s="1"/>
  <c r="J2952" i="2"/>
  <c r="I2952" i="2"/>
  <c r="G2952" i="2"/>
  <c r="H2952" i="2" s="1"/>
  <c r="R2952" i="2" s="1"/>
  <c r="S2952" i="2" s="1"/>
  <c r="F2952" i="2"/>
  <c r="E2952" i="2"/>
  <c r="Q2951" i="2"/>
  <c r="P2951" i="2"/>
  <c r="K2951" i="2"/>
  <c r="O2951" i="2" s="1"/>
  <c r="J2951" i="2"/>
  <c r="I2951" i="2"/>
  <c r="G2951" i="2"/>
  <c r="H2951" i="2" s="1"/>
  <c r="F2951" i="2"/>
  <c r="E2951" i="2"/>
  <c r="P2950" i="2"/>
  <c r="O2950" i="2"/>
  <c r="Q2950" i="2" s="1"/>
  <c r="L2950" i="2"/>
  <c r="K2950" i="2"/>
  <c r="I2950" i="2"/>
  <c r="J2950" i="2" s="1"/>
  <c r="H2950" i="2"/>
  <c r="R2950" i="2" s="1"/>
  <c r="S2950" i="2" s="1"/>
  <c r="G2950" i="2"/>
  <c r="F2950" i="2"/>
  <c r="E2950" i="2"/>
  <c r="P2949" i="2"/>
  <c r="K2949" i="2"/>
  <c r="O2949" i="2" s="1"/>
  <c r="Q2949" i="2" s="1"/>
  <c r="I2949" i="2"/>
  <c r="J2949" i="2" s="1"/>
  <c r="H2949" i="2"/>
  <c r="F2949" i="2"/>
  <c r="E2949" i="2"/>
  <c r="P2948" i="2"/>
  <c r="O2948" i="2"/>
  <c r="Q2948" i="2" s="1"/>
  <c r="L2948" i="2"/>
  <c r="K2948" i="2"/>
  <c r="I2948" i="2"/>
  <c r="J2948" i="2" s="1"/>
  <c r="R2948" i="2" s="1"/>
  <c r="S2948" i="2" s="1"/>
  <c r="H2948" i="2"/>
  <c r="F2948" i="2"/>
  <c r="E2948" i="2"/>
  <c r="P2947" i="2"/>
  <c r="O2947" i="2"/>
  <c r="Q2947" i="2" s="1"/>
  <c r="L2947" i="2"/>
  <c r="K2947" i="2"/>
  <c r="I2947" i="2"/>
  <c r="J2947" i="2" s="1"/>
  <c r="F2947" i="2"/>
  <c r="E2947" i="2"/>
  <c r="G2947" i="2" s="1"/>
  <c r="H2947" i="2" s="1"/>
  <c r="P2946" i="2"/>
  <c r="Q2946" i="2" s="1"/>
  <c r="O2946" i="2"/>
  <c r="K2946" i="2"/>
  <c r="L2946" i="2" s="1"/>
  <c r="I2946" i="2"/>
  <c r="J2946" i="2" s="1"/>
  <c r="F2946" i="2"/>
  <c r="E2946" i="2"/>
  <c r="G2946" i="2" s="1"/>
  <c r="H2946" i="2" s="1"/>
  <c r="R2946" i="2" s="1"/>
  <c r="S2946" i="2" s="1"/>
  <c r="P2945" i="2"/>
  <c r="K2945" i="2"/>
  <c r="J2945" i="2"/>
  <c r="I2945" i="2"/>
  <c r="F2945" i="2"/>
  <c r="G2945" i="2" s="1"/>
  <c r="H2945" i="2" s="1"/>
  <c r="E2945" i="2"/>
  <c r="Q2944" i="2"/>
  <c r="P2944" i="2"/>
  <c r="O2944" i="2"/>
  <c r="L2944" i="2"/>
  <c r="K2944" i="2"/>
  <c r="I2944" i="2"/>
  <c r="J2944" i="2" s="1"/>
  <c r="F2944" i="2"/>
  <c r="E2944" i="2"/>
  <c r="G2944" i="2" s="1"/>
  <c r="H2944" i="2" s="1"/>
  <c r="R2944" i="2" s="1"/>
  <c r="S2944" i="2" s="1"/>
  <c r="P2943" i="2"/>
  <c r="O2943" i="2"/>
  <c r="Q2943" i="2" s="1"/>
  <c r="L2943" i="2"/>
  <c r="K2943" i="2"/>
  <c r="I2943" i="2"/>
  <c r="J2943" i="2" s="1"/>
  <c r="F2943" i="2"/>
  <c r="E2943" i="2"/>
  <c r="G2943" i="2" s="1"/>
  <c r="H2943" i="2" s="1"/>
  <c r="R2943" i="2" s="1"/>
  <c r="S2943" i="2" s="1"/>
  <c r="P2942" i="2"/>
  <c r="O2942" i="2"/>
  <c r="Q2942" i="2" s="1"/>
  <c r="L2942" i="2"/>
  <c r="K2942" i="2"/>
  <c r="J2942" i="2"/>
  <c r="I2942" i="2"/>
  <c r="F2942" i="2"/>
  <c r="G2942" i="2" s="1"/>
  <c r="H2942" i="2" s="1"/>
  <c r="E2942" i="2"/>
  <c r="Q2941" i="2"/>
  <c r="P2941" i="2"/>
  <c r="K2941" i="2"/>
  <c r="O2941" i="2" s="1"/>
  <c r="J2941" i="2"/>
  <c r="I2941" i="2"/>
  <c r="G2941" i="2"/>
  <c r="H2941" i="2" s="1"/>
  <c r="F2941" i="2"/>
  <c r="E2941" i="2"/>
  <c r="P2940" i="2"/>
  <c r="O2940" i="2"/>
  <c r="Q2940" i="2" s="1"/>
  <c r="L2940" i="2"/>
  <c r="K2940" i="2"/>
  <c r="I2940" i="2"/>
  <c r="J2940" i="2" s="1"/>
  <c r="G2940" i="2"/>
  <c r="H2940" i="2" s="1"/>
  <c r="F2940" i="2"/>
  <c r="E2940" i="2"/>
  <c r="P2939" i="2"/>
  <c r="O2939" i="2"/>
  <c r="Q2939" i="2" s="1"/>
  <c r="K2939" i="2"/>
  <c r="L2939" i="2" s="1"/>
  <c r="I2939" i="2"/>
  <c r="J2939" i="2" s="1"/>
  <c r="F2939" i="2"/>
  <c r="E2939" i="2"/>
  <c r="G2939" i="2" s="1"/>
  <c r="H2939" i="2" s="1"/>
  <c r="P2938" i="2"/>
  <c r="O2938" i="2"/>
  <c r="Q2938" i="2" s="1"/>
  <c r="K2938" i="2"/>
  <c r="L2938" i="2" s="1"/>
  <c r="J2938" i="2"/>
  <c r="I2938" i="2"/>
  <c r="F2938" i="2"/>
  <c r="G2938" i="2" s="1"/>
  <c r="H2938" i="2" s="1"/>
  <c r="E2938" i="2"/>
  <c r="P2937" i="2"/>
  <c r="K2937" i="2"/>
  <c r="J2937" i="2"/>
  <c r="I2937" i="2"/>
  <c r="G2937" i="2"/>
  <c r="H2937" i="2" s="1"/>
  <c r="F2937" i="2"/>
  <c r="E2937" i="2"/>
  <c r="P2936" i="2"/>
  <c r="K2936" i="2"/>
  <c r="O2936" i="2" s="1"/>
  <c r="Q2936" i="2" s="1"/>
  <c r="I2936" i="2"/>
  <c r="J2936" i="2" s="1"/>
  <c r="H2936" i="2"/>
  <c r="G2936" i="2"/>
  <c r="F2936" i="2"/>
  <c r="E2936" i="2"/>
  <c r="P2935" i="2"/>
  <c r="O2935" i="2"/>
  <c r="Q2935" i="2" s="1"/>
  <c r="L2935" i="2"/>
  <c r="K2935" i="2"/>
  <c r="I2935" i="2"/>
  <c r="J2935" i="2" s="1"/>
  <c r="H2935" i="2"/>
  <c r="F2935" i="2"/>
  <c r="E2935" i="2"/>
  <c r="P2934" i="2"/>
  <c r="K2934" i="2"/>
  <c r="O2934" i="2" s="1"/>
  <c r="Q2934" i="2" s="1"/>
  <c r="I2934" i="2"/>
  <c r="J2934" i="2" s="1"/>
  <c r="F2934" i="2"/>
  <c r="E2934" i="2"/>
  <c r="G2934" i="2" s="1"/>
  <c r="H2934" i="2" s="1"/>
  <c r="P2933" i="2"/>
  <c r="K2933" i="2"/>
  <c r="O2933" i="2" s="1"/>
  <c r="Q2933" i="2" s="1"/>
  <c r="J2933" i="2"/>
  <c r="I2933" i="2"/>
  <c r="F2933" i="2"/>
  <c r="G2933" i="2" s="1"/>
  <c r="H2933" i="2" s="1"/>
  <c r="E2933" i="2"/>
  <c r="P2932" i="2"/>
  <c r="K2932" i="2"/>
  <c r="J2932" i="2"/>
  <c r="I2932" i="2"/>
  <c r="F2932" i="2"/>
  <c r="E2932" i="2"/>
  <c r="G2932" i="2" s="1"/>
  <c r="H2932" i="2" s="1"/>
  <c r="P2931" i="2"/>
  <c r="L2931" i="2"/>
  <c r="K2931" i="2"/>
  <c r="O2931" i="2" s="1"/>
  <c r="Q2931" i="2" s="1"/>
  <c r="I2931" i="2"/>
  <c r="J2931" i="2" s="1"/>
  <c r="F2931" i="2"/>
  <c r="E2931" i="2"/>
  <c r="G2931" i="2" s="1"/>
  <c r="H2931" i="2" s="1"/>
  <c r="R2931" i="2" s="1"/>
  <c r="S2931" i="2" s="1"/>
  <c r="P2930" i="2"/>
  <c r="O2930" i="2"/>
  <c r="L2930" i="2"/>
  <c r="K2930" i="2"/>
  <c r="I2930" i="2"/>
  <c r="J2930" i="2" s="1"/>
  <c r="F2930" i="2"/>
  <c r="E2930" i="2"/>
  <c r="G2930" i="2" s="1"/>
  <c r="H2930" i="2" s="1"/>
  <c r="P2929" i="2"/>
  <c r="K2929" i="2"/>
  <c r="J2929" i="2"/>
  <c r="I2929" i="2"/>
  <c r="F2929" i="2"/>
  <c r="E2929" i="2"/>
  <c r="G2929" i="2" s="1"/>
  <c r="H2929" i="2" s="1"/>
  <c r="P2928" i="2"/>
  <c r="L2928" i="2"/>
  <c r="K2928" i="2"/>
  <c r="O2928" i="2" s="1"/>
  <c r="Q2928" i="2" s="1"/>
  <c r="I2928" i="2"/>
  <c r="J2928" i="2" s="1"/>
  <c r="H2928" i="2"/>
  <c r="G2928" i="2"/>
  <c r="F2928" i="2"/>
  <c r="E2928" i="2"/>
  <c r="P2927" i="2"/>
  <c r="L2927" i="2"/>
  <c r="K2927" i="2"/>
  <c r="O2927" i="2" s="1"/>
  <c r="Q2927" i="2" s="1"/>
  <c r="I2927" i="2"/>
  <c r="J2927" i="2" s="1"/>
  <c r="F2927" i="2"/>
  <c r="E2927" i="2"/>
  <c r="G2927" i="2" s="1"/>
  <c r="H2927" i="2" s="1"/>
  <c r="R2927" i="2" s="1"/>
  <c r="S2927" i="2" s="1"/>
  <c r="P2926" i="2"/>
  <c r="O2926" i="2"/>
  <c r="Q2926" i="2" s="1"/>
  <c r="L2926" i="2"/>
  <c r="K2926" i="2"/>
  <c r="I2926" i="2"/>
  <c r="J2926" i="2" s="1"/>
  <c r="F2926" i="2"/>
  <c r="E2926" i="2"/>
  <c r="G2926" i="2" s="1"/>
  <c r="H2926" i="2" s="1"/>
  <c r="Q2925" i="2"/>
  <c r="P2925" i="2"/>
  <c r="O2925" i="2"/>
  <c r="K2925" i="2"/>
  <c r="L2925" i="2" s="1"/>
  <c r="J2925" i="2"/>
  <c r="I2925" i="2"/>
  <c r="F2925" i="2"/>
  <c r="E2925" i="2"/>
  <c r="P2924" i="2"/>
  <c r="O2924" i="2"/>
  <c r="Q2924" i="2" s="1"/>
  <c r="K2924" i="2"/>
  <c r="L2924" i="2" s="1"/>
  <c r="J2924" i="2"/>
  <c r="I2924" i="2"/>
  <c r="H2924" i="2"/>
  <c r="F2924" i="2"/>
  <c r="E2924" i="2"/>
  <c r="Q2923" i="2"/>
  <c r="P2923" i="2"/>
  <c r="L2923" i="2"/>
  <c r="K2923" i="2"/>
  <c r="O2923" i="2" s="1"/>
  <c r="I2923" i="2"/>
  <c r="J2923" i="2" s="1"/>
  <c r="G2923" i="2"/>
  <c r="H2923" i="2" s="1"/>
  <c r="R2923" i="2" s="1"/>
  <c r="S2923" i="2" s="1"/>
  <c r="F2923" i="2"/>
  <c r="E2923" i="2"/>
  <c r="Q2922" i="2"/>
  <c r="P2922" i="2"/>
  <c r="L2922" i="2"/>
  <c r="K2922" i="2"/>
  <c r="O2922" i="2" s="1"/>
  <c r="I2922" i="2"/>
  <c r="J2922" i="2" s="1"/>
  <c r="F2922" i="2"/>
  <c r="E2922" i="2"/>
  <c r="G2922" i="2" s="1"/>
  <c r="H2922" i="2" s="1"/>
  <c r="R2922" i="2" s="1"/>
  <c r="S2922" i="2" s="1"/>
  <c r="P2921" i="2"/>
  <c r="O2921" i="2"/>
  <c r="Q2921" i="2" s="1"/>
  <c r="L2921" i="2"/>
  <c r="K2921" i="2"/>
  <c r="I2921" i="2"/>
  <c r="J2921" i="2" s="1"/>
  <c r="F2921" i="2"/>
  <c r="E2921" i="2"/>
  <c r="G2921" i="2" s="1"/>
  <c r="H2921" i="2" s="1"/>
  <c r="R2921" i="2" s="1"/>
  <c r="S2921" i="2" s="1"/>
  <c r="Q2920" i="2"/>
  <c r="P2920" i="2"/>
  <c r="O2920" i="2"/>
  <c r="K2920" i="2"/>
  <c r="L2920" i="2" s="1"/>
  <c r="J2920" i="2"/>
  <c r="I2920" i="2"/>
  <c r="F2920" i="2"/>
  <c r="E2920" i="2"/>
  <c r="P2919" i="2"/>
  <c r="K2919" i="2"/>
  <c r="O2919" i="2" s="1"/>
  <c r="Q2919" i="2" s="1"/>
  <c r="J2919" i="2"/>
  <c r="I2919" i="2"/>
  <c r="G2919" i="2"/>
  <c r="H2919" i="2" s="1"/>
  <c r="F2919" i="2"/>
  <c r="E2919" i="2"/>
  <c r="P2918" i="2"/>
  <c r="O2918" i="2"/>
  <c r="Q2918" i="2" s="1"/>
  <c r="L2918" i="2"/>
  <c r="K2918" i="2"/>
  <c r="I2918" i="2"/>
  <c r="J2918" i="2" s="1"/>
  <c r="F2918" i="2"/>
  <c r="E2918" i="2"/>
  <c r="G2918" i="2" s="1"/>
  <c r="H2918" i="2" s="1"/>
  <c r="P2917" i="2"/>
  <c r="O2917" i="2"/>
  <c r="Q2917" i="2" s="1"/>
  <c r="L2917" i="2"/>
  <c r="K2917" i="2"/>
  <c r="J2917" i="2"/>
  <c r="I2917" i="2"/>
  <c r="F2917" i="2"/>
  <c r="G2917" i="2" s="1"/>
  <c r="H2917" i="2" s="1"/>
  <c r="R2917" i="2" s="1"/>
  <c r="S2917" i="2" s="1"/>
  <c r="E2917" i="2"/>
  <c r="P2916" i="2"/>
  <c r="O2916" i="2"/>
  <c r="Q2916" i="2" s="1"/>
  <c r="K2916" i="2"/>
  <c r="L2916" i="2" s="1"/>
  <c r="I2916" i="2"/>
  <c r="J2916" i="2" s="1"/>
  <c r="G2916" i="2"/>
  <c r="H2916" i="2" s="1"/>
  <c r="R2916" i="2" s="1"/>
  <c r="S2916" i="2" s="1"/>
  <c r="F2916" i="2"/>
  <c r="E2916" i="2"/>
  <c r="P2915" i="2"/>
  <c r="K2915" i="2"/>
  <c r="J2915" i="2"/>
  <c r="I2915" i="2"/>
  <c r="F2915" i="2"/>
  <c r="G2915" i="2" s="1"/>
  <c r="H2915" i="2" s="1"/>
  <c r="E2915" i="2"/>
  <c r="P2914" i="2"/>
  <c r="O2914" i="2"/>
  <c r="Q2914" i="2" s="1"/>
  <c r="L2914" i="2"/>
  <c r="K2914" i="2"/>
  <c r="I2914" i="2"/>
  <c r="J2914" i="2" s="1"/>
  <c r="H2914" i="2"/>
  <c r="G2914" i="2"/>
  <c r="F2914" i="2"/>
  <c r="E2914" i="2"/>
  <c r="P2913" i="2"/>
  <c r="K2913" i="2"/>
  <c r="L2913" i="2" s="1"/>
  <c r="I2913" i="2"/>
  <c r="J2913" i="2" s="1"/>
  <c r="H2913" i="2"/>
  <c r="F2913" i="2"/>
  <c r="E2913" i="2"/>
  <c r="P2912" i="2"/>
  <c r="O2912" i="2"/>
  <c r="Q2912" i="2" s="1"/>
  <c r="L2912" i="2"/>
  <c r="K2912" i="2"/>
  <c r="I2912" i="2"/>
  <c r="J2912" i="2" s="1"/>
  <c r="F2912" i="2"/>
  <c r="E2912" i="2"/>
  <c r="G2912" i="2" s="1"/>
  <c r="H2912" i="2" s="1"/>
  <c r="R2912" i="2" s="1"/>
  <c r="S2912" i="2" s="1"/>
  <c r="P2911" i="2"/>
  <c r="O2911" i="2"/>
  <c r="Q2911" i="2" s="1"/>
  <c r="K2911" i="2"/>
  <c r="L2911" i="2" s="1"/>
  <c r="I2911" i="2"/>
  <c r="J2911" i="2" s="1"/>
  <c r="F2911" i="2"/>
  <c r="G2911" i="2" s="1"/>
  <c r="H2911" i="2" s="1"/>
  <c r="E2911" i="2"/>
  <c r="Q2910" i="2"/>
  <c r="P2910" i="2"/>
  <c r="K2910" i="2"/>
  <c r="O2910" i="2" s="1"/>
  <c r="J2910" i="2"/>
  <c r="I2910" i="2"/>
  <c r="F2910" i="2"/>
  <c r="E2910" i="2"/>
  <c r="G2910" i="2" s="1"/>
  <c r="H2910" i="2" s="1"/>
  <c r="P2909" i="2"/>
  <c r="O2909" i="2"/>
  <c r="Q2909" i="2" s="1"/>
  <c r="L2909" i="2"/>
  <c r="K2909" i="2"/>
  <c r="I2909" i="2"/>
  <c r="J2909" i="2" s="1"/>
  <c r="G2909" i="2"/>
  <c r="H2909" i="2" s="1"/>
  <c r="R2909" i="2" s="1"/>
  <c r="S2909" i="2" s="1"/>
  <c r="F2909" i="2"/>
  <c r="E2909" i="2"/>
  <c r="P2908" i="2"/>
  <c r="O2908" i="2"/>
  <c r="Q2908" i="2" s="1"/>
  <c r="K2908" i="2"/>
  <c r="L2908" i="2" s="1"/>
  <c r="J2908" i="2"/>
  <c r="I2908" i="2"/>
  <c r="F2908" i="2"/>
  <c r="E2908" i="2"/>
  <c r="P2907" i="2"/>
  <c r="O2907" i="2"/>
  <c r="Q2907" i="2" s="1"/>
  <c r="L2907" i="2"/>
  <c r="K2907" i="2"/>
  <c r="J2907" i="2"/>
  <c r="I2907" i="2"/>
  <c r="F2907" i="2"/>
  <c r="G2907" i="2" s="1"/>
  <c r="H2907" i="2" s="1"/>
  <c r="R2907" i="2" s="1"/>
  <c r="S2907" i="2" s="1"/>
  <c r="E2907" i="2"/>
  <c r="P2906" i="2"/>
  <c r="K2906" i="2"/>
  <c r="I2906" i="2"/>
  <c r="J2906" i="2" s="1"/>
  <c r="G2906" i="2"/>
  <c r="H2906" i="2" s="1"/>
  <c r="F2906" i="2"/>
  <c r="E2906" i="2"/>
  <c r="P2905" i="2"/>
  <c r="O2905" i="2"/>
  <c r="Q2905" i="2" s="1"/>
  <c r="L2905" i="2"/>
  <c r="R2905" i="2" s="1"/>
  <c r="S2905" i="2" s="1"/>
  <c r="K2905" i="2"/>
  <c r="I2905" i="2"/>
  <c r="J2905" i="2" s="1"/>
  <c r="H2905" i="2"/>
  <c r="F2905" i="2"/>
  <c r="E2905" i="2"/>
  <c r="P2904" i="2"/>
  <c r="O2904" i="2"/>
  <c r="Q2904" i="2" s="1"/>
  <c r="K2904" i="2"/>
  <c r="L2904" i="2" s="1"/>
  <c r="I2904" i="2"/>
  <c r="J2904" i="2" s="1"/>
  <c r="F2904" i="2"/>
  <c r="E2904" i="2"/>
  <c r="G2904" i="2" s="1"/>
  <c r="H2904" i="2" s="1"/>
  <c r="R2904" i="2" s="1"/>
  <c r="S2904" i="2" s="1"/>
  <c r="P2903" i="2"/>
  <c r="K2903" i="2"/>
  <c r="L2903" i="2" s="1"/>
  <c r="I2903" i="2"/>
  <c r="J2903" i="2" s="1"/>
  <c r="H2903" i="2"/>
  <c r="F2903" i="2"/>
  <c r="E2903" i="2"/>
  <c r="G2903" i="2" s="1"/>
  <c r="P2902" i="2"/>
  <c r="O2902" i="2"/>
  <c r="Q2902" i="2" s="1"/>
  <c r="K2902" i="2"/>
  <c r="L2902" i="2" s="1"/>
  <c r="J2902" i="2"/>
  <c r="I2902" i="2"/>
  <c r="F2902" i="2"/>
  <c r="E2902" i="2"/>
  <c r="G2902" i="2" s="1"/>
  <c r="H2902" i="2" s="1"/>
  <c r="P2901" i="2"/>
  <c r="O2901" i="2"/>
  <c r="Q2901" i="2" s="1"/>
  <c r="K2901" i="2"/>
  <c r="L2901" i="2" s="1"/>
  <c r="I2901" i="2"/>
  <c r="J2901" i="2" s="1"/>
  <c r="F2901" i="2"/>
  <c r="E2901" i="2"/>
  <c r="G2901" i="2" s="1"/>
  <c r="H2901" i="2" s="1"/>
  <c r="P2900" i="2"/>
  <c r="K2900" i="2"/>
  <c r="O2900" i="2" s="1"/>
  <c r="Q2900" i="2" s="1"/>
  <c r="J2900" i="2"/>
  <c r="I2900" i="2"/>
  <c r="F2900" i="2"/>
  <c r="G2900" i="2" s="1"/>
  <c r="H2900" i="2" s="1"/>
  <c r="E2900" i="2"/>
  <c r="Q2899" i="2"/>
  <c r="P2899" i="2"/>
  <c r="O2899" i="2"/>
  <c r="L2899" i="2"/>
  <c r="K2899" i="2"/>
  <c r="J2899" i="2"/>
  <c r="I2899" i="2"/>
  <c r="G2899" i="2"/>
  <c r="H2899" i="2" s="1"/>
  <c r="R2899" i="2" s="1"/>
  <c r="S2899" i="2" s="1"/>
  <c r="F2899" i="2"/>
  <c r="E2899" i="2"/>
  <c r="Q2898" i="2"/>
  <c r="P2898" i="2"/>
  <c r="O2898" i="2"/>
  <c r="L2898" i="2"/>
  <c r="K2898" i="2"/>
  <c r="I2898" i="2"/>
  <c r="J2898" i="2" s="1"/>
  <c r="R2898" i="2" s="1"/>
  <c r="S2898" i="2" s="1"/>
  <c r="F2898" i="2"/>
  <c r="E2898" i="2"/>
  <c r="G2898" i="2" s="1"/>
  <c r="H2898" i="2" s="1"/>
  <c r="P2897" i="2"/>
  <c r="O2897" i="2"/>
  <c r="Q2897" i="2" s="1"/>
  <c r="L2897" i="2"/>
  <c r="K2897" i="2"/>
  <c r="I2897" i="2"/>
  <c r="J2897" i="2" s="1"/>
  <c r="H2897" i="2"/>
  <c r="F2897" i="2"/>
  <c r="E2897" i="2"/>
  <c r="P2896" i="2"/>
  <c r="O2896" i="2"/>
  <c r="Q2896" i="2" s="1"/>
  <c r="K2896" i="2"/>
  <c r="L2896" i="2" s="1"/>
  <c r="I2896" i="2"/>
  <c r="J2896" i="2" s="1"/>
  <c r="F2896" i="2"/>
  <c r="E2896" i="2"/>
  <c r="G2896" i="2" s="1"/>
  <c r="H2896" i="2" s="1"/>
  <c r="R2896" i="2" s="1"/>
  <c r="S2896" i="2" s="1"/>
  <c r="P2895" i="2"/>
  <c r="K2895" i="2"/>
  <c r="O2895" i="2" s="1"/>
  <c r="Q2895" i="2" s="1"/>
  <c r="J2895" i="2"/>
  <c r="I2895" i="2"/>
  <c r="F2895" i="2"/>
  <c r="G2895" i="2" s="1"/>
  <c r="H2895" i="2" s="1"/>
  <c r="E2895" i="2"/>
  <c r="P2894" i="2"/>
  <c r="K2894" i="2"/>
  <c r="O2894" i="2" s="1"/>
  <c r="Q2894" i="2" s="1"/>
  <c r="J2894" i="2"/>
  <c r="I2894" i="2"/>
  <c r="H2894" i="2"/>
  <c r="G2894" i="2"/>
  <c r="F2894" i="2"/>
  <c r="E2894" i="2"/>
  <c r="Q2893" i="2"/>
  <c r="P2893" i="2"/>
  <c r="O2893" i="2"/>
  <c r="L2893" i="2"/>
  <c r="K2893" i="2"/>
  <c r="I2893" i="2"/>
  <c r="J2893" i="2" s="1"/>
  <c r="R2893" i="2" s="1"/>
  <c r="S2893" i="2" s="1"/>
  <c r="H2893" i="2"/>
  <c r="F2893" i="2"/>
  <c r="E2893" i="2"/>
  <c r="P2892" i="2"/>
  <c r="L2892" i="2"/>
  <c r="K2892" i="2"/>
  <c r="O2892" i="2" s="1"/>
  <c r="Q2892" i="2" s="1"/>
  <c r="J2892" i="2"/>
  <c r="I2892" i="2"/>
  <c r="F2892" i="2"/>
  <c r="E2892" i="2"/>
  <c r="G2892" i="2" s="1"/>
  <c r="H2892" i="2" s="1"/>
  <c r="P2891" i="2"/>
  <c r="O2891" i="2"/>
  <c r="Q2891" i="2" s="1"/>
  <c r="K2891" i="2"/>
  <c r="L2891" i="2" s="1"/>
  <c r="I2891" i="2"/>
  <c r="J2891" i="2" s="1"/>
  <c r="F2891" i="2"/>
  <c r="E2891" i="2"/>
  <c r="G2891" i="2" s="1"/>
  <c r="H2891" i="2" s="1"/>
  <c r="R2891" i="2" s="1"/>
  <c r="S2891" i="2" s="1"/>
  <c r="P2890" i="2"/>
  <c r="K2890" i="2"/>
  <c r="O2890" i="2" s="1"/>
  <c r="Q2890" i="2" s="1"/>
  <c r="J2890" i="2"/>
  <c r="I2890" i="2"/>
  <c r="F2890" i="2"/>
  <c r="E2890" i="2"/>
  <c r="P2889" i="2"/>
  <c r="K2889" i="2"/>
  <c r="O2889" i="2" s="1"/>
  <c r="Q2889" i="2" s="1"/>
  <c r="I2889" i="2"/>
  <c r="J2889" i="2" s="1"/>
  <c r="H2889" i="2"/>
  <c r="F2889" i="2"/>
  <c r="E2889" i="2"/>
  <c r="P2888" i="2"/>
  <c r="K2888" i="2"/>
  <c r="O2888" i="2" s="1"/>
  <c r="Q2888" i="2" s="1"/>
  <c r="I2888" i="2"/>
  <c r="J2888" i="2" s="1"/>
  <c r="F2888" i="2"/>
  <c r="E2888" i="2"/>
  <c r="G2888" i="2" s="1"/>
  <c r="H2888" i="2" s="1"/>
  <c r="P2887" i="2"/>
  <c r="L2887" i="2"/>
  <c r="K2887" i="2"/>
  <c r="O2887" i="2" s="1"/>
  <c r="Q2887" i="2" s="1"/>
  <c r="I2887" i="2"/>
  <c r="J2887" i="2" s="1"/>
  <c r="F2887" i="2"/>
  <c r="E2887" i="2"/>
  <c r="G2887" i="2" s="1"/>
  <c r="H2887" i="2" s="1"/>
  <c r="P2886" i="2"/>
  <c r="O2886" i="2"/>
  <c r="Q2886" i="2" s="1"/>
  <c r="K2886" i="2"/>
  <c r="L2886" i="2" s="1"/>
  <c r="I2886" i="2"/>
  <c r="J2886" i="2" s="1"/>
  <c r="F2886" i="2"/>
  <c r="E2886" i="2"/>
  <c r="G2886" i="2" s="1"/>
  <c r="H2886" i="2" s="1"/>
  <c r="P2885" i="2"/>
  <c r="K2885" i="2"/>
  <c r="O2885" i="2" s="1"/>
  <c r="Q2885" i="2" s="1"/>
  <c r="J2885" i="2"/>
  <c r="I2885" i="2"/>
  <c r="F2885" i="2"/>
  <c r="E2885" i="2"/>
  <c r="P2884" i="2"/>
  <c r="K2884" i="2"/>
  <c r="O2884" i="2" s="1"/>
  <c r="Q2884" i="2" s="1"/>
  <c r="I2884" i="2"/>
  <c r="J2884" i="2" s="1"/>
  <c r="F2884" i="2"/>
  <c r="E2884" i="2"/>
  <c r="G2884" i="2" s="1"/>
  <c r="H2884" i="2" s="1"/>
  <c r="Q2883" i="2"/>
  <c r="P2883" i="2"/>
  <c r="O2883" i="2"/>
  <c r="L2883" i="2"/>
  <c r="K2883" i="2"/>
  <c r="I2883" i="2"/>
  <c r="J2883" i="2" s="1"/>
  <c r="F2883" i="2"/>
  <c r="E2883" i="2"/>
  <c r="G2883" i="2" s="1"/>
  <c r="H2883" i="2" s="1"/>
  <c r="R2883" i="2" s="1"/>
  <c r="S2883" i="2" s="1"/>
  <c r="P2882" i="2"/>
  <c r="O2882" i="2"/>
  <c r="Q2882" i="2" s="1"/>
  <c r="L2882" i="2"/>
  <c r="K2882" i="2"/>
  <c r="I2882" i="2"/>
  <c r="J2882" i="2" s="1"/>
  <c r="R2882" i="2" s="1"/>
  <c r="S2882" i="2" s="1"/>
  <c r="H2882" i="2"/>
  <c r="F2882" i="2"/>
  <c r="E2882" i="2"/>
  <c r="P2881" i="2"/>
  <c r="K2881" i="2"/>
  <c r="O2881" i="2" s="1"/>
  <c r="Q2881" i="2" s="1"/>
  <c r="I2881" i="2"/>
  <c r="J2881" i="2" s="1"/>
  <c r="F2881" i="2"/>
  <c r="E2881" i="2"/>
  <c r="G2881" i="2" s="1"/>
  <c r="H2881" i="2" s="1"/>
  <c r="P2880" i="2"/>
  <c r="K2880" i="2"/>
  <c r="O2880" i="2" s="1"/>
  <c r="Q2880" i="2" s="1"/>
  <c r="J2880" i="2"/>
  <c r="I2880" i="2"/>
  <c r="H2880" i="2"/>
  <c r="F2880" i="2"/>
  <c r="E2880" i="2"/>
  <c r="P2879" i="2"/>
  <c r="K2879" i="2"/>
  <c r="O2879" i="2" s="1"/>
  <c r="Q2879" i="2" s="1"/>
  <c r="J2879" i="2"/>
  <c r="I2879" i="2"/>
  <c r="G2879" i="2"/>
  <c r="H2879" i="2" s="1"/>
  <c r="F2879" i="2"/>
  <c r="E2879" i="2"/>
  <c r="P2878" i="2"/>
  <c r="K2878" i="2"/>
  <c r="O2878" i="2" s="1"/>
  <c r="Q2878" i="2" s="1"/>
  <c r="I2878" i="2"/>
  <c r="J2878" i="2" s="1"/>
  <c r="F2878" i="2"/>
  <c r="E2878" i="2"/>
  <c r="G2878" i="2" s="1"/>
  <c r="H2878" i="2" s="1"/>
  <c r="P2877" i="2"/>
  <c r="L2877" i="2"/>
  <c r="K2877" i="2"/>
  <c r="O2877" i="2" s="1"/>
  <c r="Q2877" i="2" s="1"/>
  <c r="I2877" i="2"/>
  <c r="J2877" i="2" s="1"/>
  <c r="F2877" i="2"/>
  <c r="E2877" i="2"/>
  <c r="G2877" i="2" s="1"/>
  <c r="H2877" i="2" s="1"/>
  <c r="R2877" i="2" s="1"/>
  <c r="S2877" i="2" s="1"/>
  <c r="P2876" i="2"/>
  <c r="K2876" i="2"/>
  <c r="O2876" i="2" s="1"/>
  <c r="Q2876" i="2" s="1"/>
  <c r="I2876" i="2"/>
  <c r="J2876" i="2" s="1"/>
  <c r="F2876" i="2"/>
  <c r="E2876" i="2"/>
  <c r="G2876" i="2" s="1"/>
  <c r="H2876" i="2" s="1"/>
  <c r="P2875" i="2"/>
  <c r="K2875" i="2"/>
  <c r="O2875" i="2" s="1"/>
  <c r="Q2875" i="2" s="1"/>
  <c r="J2875" i="2"/>
  <c r="I2875" i="2"/>
  <c r="F2875" i="2"/>
  <c r="E2875" i="2"/>
  <c r="Q2874" i="2"/>
  <c r="P2874" i="2"/>
  <c r="O2874" i="2"/>
  <c r="L2874" i="2"/>
  <c r="K2874" i="2"/>
  <c r="I2874" i="2"/>
  <c r="J2874" i="2" s="1"/>
  <c r="F2874" i="2"/>
  <c r="E2874" i="2"/>
  <c r="G2874" i="2" s="1"/>
  <c r="H2874" i="2" s="1"/>
  <c r="R2874" i="2" s="1"/>
  <c r="S2874" i="2" s="1"/>
  <c r="Q2873" i="2"/>
  <c r="P2873" i="2"/>
  <c r="O2873" i="2"/>
  <c r="L2873" i="2"/>
  <c r="K2873" i="2"/>
  <c r="I2873" i="2"/>
  <c r="J2873" i="2" s="1"/>
  <c r="F2873" i="2"/>
  <c r="E2873" i="2"/>
  <c r="G2873" i="2" s="1"/>
  <c r="H2873" i="2" s="1"/>
  <c r="R2873" i="2" s="1"/>
  <c r="S2873" i="2" s="1"/>
  <c r="P2872" i="2"/>
  <c r="O2872" i="2"/>
  <c r="Q2872" i="2" s="1"/>
  <c r="L2872" i="2"/>
  <c r="K2872" i="2"/>
  <c r="I2872" i="2"/>
  <c r="J2872" i="2" s="1"/>
  <c r="F2872" i="2"/>
  <c r="G2872" i="2" s="1"/>
  <c r="H2872" i="2" s="1"/>
  <c r="R2872" i="2" s="1"/>
  <c r="S2872" i="2" s="1"/>
  <c r="E2872" i="2"/>
  <c r="Q2871" i="2"/>
  <c r="P2871" i="2"/>
  <c r="O2871" i="2"/>
  <c r="L2871" i="2"/>
  <c r="K2871" i="2"/>
  <c r="J2871" i="2"/>
  <c r="I2871" i="2"/>
  <c r="F2871" i="2"/>
  <c r="G2871" i="2" s="1"/>
  <c r="H2871" i="2" s="1"/>
  <c r="E2871" i="2"/>
  <c r="P2870" i="2"/>
  <c r="O2870" i="2"/>
  <c r="Q2870" i="2" s="1"/>
  <c r="L2870" i="2"/>
  <c r="K2870" i="2"/>
  <c r="I2870" i="2"/>
  <c r="J2870" i="2" s="1"/>
  <c r="G2870" i="2"/>
  <c r="H2870" i="2" s="1"/>
  <c r="R2870" i="2" s="1"/>
  <c r="S2870" i="2" s="1"/>
  <c r="F2870" i="2"/>
  <c r="E2870" i="2"/>
  <c r="P2869" i="2"/>
  <c r="O2869" i="2"/>
  <c r="Q2869" i="2" s="1"/>
  <c r="L2869" i="2"/>
  <c r="K2869" i="2"/>
  <c r="I2869" i="2"/>
  <c r="J2869" i="2" s="1"/>
  <c r="F2869" i="2"/>
  <c r="E2869" i="2"/>
  <c r="G2869" i="2" s="1"/>
  <c r="H2869" i="2" s="1"/>
  <c r="P2868" i="2"/>
  <c r="O2868" i="2"/>
  <c r="Q2868" i="2" s="1"/>
  <c r="K2868" i="2"/>
  <c r="L2868" i="2" s="1"/>
  <c r="J2868" i="2"/>
  <c r="I2868" i="2"/>
  <c r="F2868" i="2"/>
  <c r="G2868" i="2" s="1"/>
  <c r="H2868" i="2" s="1"/>
  <c r="R2868" i="2" s="1"/>
  <c r="S2868" i="2" s="1"/>
  <c r="E2868" i="2"/>
  <c r="P2867" i="2"/>
  <c r="O2867" i="2"/>
  <c r="Q2867" i="2" s="1"/>
  <c r="K2867" i="2"/>
  <c r="L2867" i="2" s="1"/>
  <c r="J2867" i="2"/>
  <c r="I2867" i="2"/>
  <c r="G2867" i="2"/>
  <c r="H2867" i="2" s="1"/>
  <c r="R2867" i="2" s="1"/>
  <c r="S2867" i="2" s="1"/>
  <c r="F2867" i="2"/>
  <c r="E2867" i="2"/>
  <c r="P2866" i="2"/>
  <c r="K2866" i="2"/>
  <c r="J2866" i="2"/>
  <c r="I2866" i="2"/>
  <c r="G2866" i="2"/>
  <c r="H2866" i="2" s="1"/>
  <c r="F2866" i="2"/>
  <c r="E2866" i="2"/>
  <c r="P2865" i="2"/>
  <c r="O2865" i="2"/>
  <c r="Q2865" i="2" s="1"/>
  <c r="L2865" i="2"/>
  <c r="K2865" i="2"/>
  <c r="J2865" i="2"/>
  <c r="I2865" i="2"/>
  <c r="H2865" i="2"/>
  <c r="R2865" i="2" s="1"/>
  <c r="S2865" i="2" s="1"/>
  <c r="G2865" i="2"/>
  <c r="F2865" i="2"/>
  <c r="E2865" i="2"/>
  <c r="P2864" i="2"/>
  <c r="K2864" i="2"/>
  <c r="O2864" i="2" s="1"/>
  <c r="Q2864" i="2" s="1"/>
  <c r="J2864" i="2"/>
  <c r="I2864" i="2"/>
  <c r="F2864" i="2"/>
  <c r="E2864" i="2"/>
  <c r="G2864" i="2" s="1"/>
  <c r="H2864" i="2" s="1"/>
  <c r="P2863" i="2"/>
  <c r="K2863" i="2"/>
  <c r="O2863" i="2" s="1"/>
  <c r="Q2863" i="2" s="1"/>
  <c r="J2863" i="2"/>
  <c r="I2863" i="2"/>
  <c r="G2863" i="2"/>
  <c r="H2863" i="2" s="1"/>
  <c r="F2863" i="2"/>
  <c r="E2863" i="2"/>
  <c r="Q2862" i="2"/>
  <c r="P2862" i="2"/>
  <c r="K2862" i="2"/>
  <c r="O2862" i="2" s="1"/>
  <c r="I2862" i="2"/>
  <c r="J2862" i="2" s="1"/>
  <c r="F2862" i="2"/>
  <c r="E2862" i="2"/>
  <c r="G2862" i="2" s="1"/>
  <c r="H2862" i="2" s="1"/>
  <c r="P2861" i="2"/>
  <c r="L2861" i="2"/>
  <c r="K2861" i="2"/>
  <c r="O2861" i="2" s="1"/>
  <c r="Q2861" i="2" s="1"/>
  <c r="I2861" i="2"/>
  <c r="J2861" i="2" s="1"/>
  <c r="F2861" i="2"/>
  <c r="E2861" i="2"/>
  <c r="G2861" i="2" s="1"/>
  <c r="H2861" i="2" s="1"/>
  <c r="P2860" i="2"/>
  <c r="K2860" i="2"/>
  <c r="O2860" i="2" s="1"/>
  <c r="Q2860" i="2" s="1"/>
  <c r="I2860" i="2"/>
  <c r="J2860" i="2" s="1"/>
  <c r="F2860" i="2"/>
  <c r="E2860" i="2"/>
  <c r="G2860" i="2" s="1"/>
  <c r="H2860" i="2" s="1"/>
  <c r="P2859" i="2"/>
  <c r="K2859" i="2"/>
  <c r="O2859" i="2" s="1"/>
  <c r="Q2859" i="2" s="1"/>
  <c r="J2859" i="2"/>
  <c r="I2859" i="2"/>
  <c r="F2859" i="2"/>
  <c r="E2859" i="2"/>
  <c r="G2859" i="2" s="1"/>
  <c r="H2859" i="2" s="1"/>
  <c r="Q2858" i="2"/>
  <c r="P2858" i="2"/>
  <c r="O2858" i="2"/>
  <c r="L2858" i="2"/>
  <c r="K2858" i="2"/>
  <c r="I2858" i="2"/>
  <c r="J2858" i="2" s="1"/>
  <c r="F2858" i="2"/>
  <c r="E2858" i="2"/>
  <c r="G2858" i="2" s="1"/>
  <c r="H2858" i="2" s="1"/>
  <c r="R2858" i="2" s="1"/>
  <c r="S2858" i="2" s="1"/>
  <c r="Q2857" i="2"/>
  <c r="P2857" i="2"/>
  <c r="O2857" i="2"/>
  <c r="L2857" i="2"/>
  <c r="K2857" i="2"/>
  <c r="I2857" i="2"/>
  <c r="J2857" i="2" s="1"/>
  <c r="R2857" i="2" s="1"/>
  <c r="S2857" i="2" s="1"/>
  <c r="F2857" i="2"/>
  <c r="E2857" i="2"/>
  <c r="G2857" i="2" s="1"/>
  <c r="H2857" i="2" s="1"/>
  <c r="P2856" i="2"/>
  <c r="O2856" i="2"/>
  <c r="Q2856" i="2" s="1"/>
  <c r="L2856" i="2"/>
  <c r="K2856" i="2"/>
  <c r="I2856" i="2"/>
  <c r="J2856" i="2" s="1"/>
  <c r="F2856" i="2"/>
  <c r="G2856" i="2" s="1"/>
  <c r="H2856" i="2" s="1"/>
  <c r="E2856" i="2"/>
  <c r="Q2855" i="2"/>
  <c r="P2855" i="2"/>
  <c r="O2855" i="2"/>
  <c r="L2855" i="2"/>
  <c r="K2855" i="2"/>
  <c r="J2855" i="2"/>
  <c r="I2855" i="2"/>
  <c r="F2855" i="2"/>
  <c r="G2855" i="2" s="1"/>
  <c r="H2855" i="2" s="1"/>
  <c r="R2855" i="2" s="1"/>
  <c r="S2855" i="2" s="1"/>
  <c r="E2855" i="2"/>
  <c r="P2854" i="2"/>
  <c r="O2854" i="2"/>
  <c r="Q2854" i="2" s="1"/>
  <c r="L2854" i="2"/>
  <c r="K2854" i="2"/>
  <c r="I2854" i="2"/>
  <c r="J2854" i="2" s="1"/>
  <c r="G2854" i="2"/>
  <c r="H2854" i="2" s="1"/>
  <c r="F2854" i="2"/>
  <c r="E2854" i="2"/>
  <c r="P2853" i="2"/>
  <c r="O2853" i="2"/>
  <c r="Q2853" i="2" s="1"/>
  <c r="L2853" i="2"/>
  <c r="K2853" i="2"/>
  <c r="I2853" i="2"/>
  <c r="J2853" i="2" s="1"/>
  <c r="F2853" i="2"/>
  <c r="E2853" i="2"/>
  <c r="G2853" i="2" s="1"/>
  <c r="H2853" i="2" s="1"/>
  <c r="R2853" i="2" s="1"/>
  <c r="S2853" i="2" s="1"/>
  <c r="P2852" i="2"/>
  <c r="O2852" i="2"/>
  <c r="Q2852" i="2" s="1"/>
  <c r="K2852" i="2"/>
  <c r="L2852" i="2" s="1"/>
  <c r="J2852" i="2"/>
  <c r="I2852" i="2"/>
  <c r="F2852" i="2"/>
  <c r="G2852" i="2" s="1"/>
  <c r="H2852" i="2" s="1"/>
  <c r="E2852" i="2"/>
  <c r="P2851" i="2"/>
  <c r="O2851" i="2"/>
  <c r="Q2851" i="2" s="1"/>
  <c r="K2851" i="2"/>
  <c r="L2851" i="2" s="1"/>
  <c r="J2851" i="2"/>
  <c r="I2851" i="2"/>
  <c r="G2851" i="2"/>
  <c r="H2851" i="2" s="1"/>
  <c r="F2851" i="2"/>
  <c r="E2851" i="2"/>
  <c r="P2850" i="2"/>
  <c r="K2850" i="2"/>
  <c r="J2850" i="2"/>
  <c r="I2850" i="2"/>
  <c r="G2850" i="2"/>
  <c r="H2850" i="2" s="1"/>
  <c r="F2850" i="2"/>
  <c r="E2850" i="2"/>
  <c r="P2849" i="2"/>
  <c r="O2849" i="2"/>
  <c r="Q2849" i="2" s="1"/>
  <c r="L2849" i="2"/>
  <c r="K2849" i="2"/>
  <c r="J2849" i="2"/>
  <c r="I2849" i="2"/>
  <c r="H2849" i="2"/>
  <c r="G2849" i="2"/>
  <c r="F2849" i="2"/>
  <c r="E2849" i="2"/>
  <c r="P2848" i="2"/>
  <c r="K2848" i="2"/>
  <c r="O2848" i="2" s="1"/>
  <c r="Q2848" i="2" s="1"/>
  <c r="J2848" i="2"/>
  <c r="I2848" i="2"/>
  <c r="F2848" i="2"/>
  <c r="E2848" i="2"/>
  <c r="G2848" i="2" s="1"/>
  <c r="H2848" i="2" s="1"/>
  <c r="P2847" i="2"/>
  <c r="K2847" i="2"/>
  <c r="O2847" i="2" s="1"/>
  <c r="Q2847" i="2" s="1"/>
  <c r="J2847" i="2"/>
  <c r="I2847" i="2"/>
  <c r="G2847" i="2"/>
  <c r="H2847" i="2" s="1"/>
  <c r="F2847" i="2"/>
  <c r="E2847" i="2"/>
  <c r="Q2846" i="2"/>
  <c r="P2846" i="2"/>
  <c r="K2846" i="2"/>
  <c r="O2846" i="2" s="1"/>
  <c r="I2846" i="2"/>
  <c r="J2846" i="2" s="1"/>
  <c r="F2846" i="2"/>
  <c r="E2846" i="2"/>
  <c r="G2846" i="2" s="1"/>
  <c r="H2846" i="2" s="1"/>
  <c r="P2845" i="2"/>
  <c r="L2845" i="2"/>
  <c r="K2845" i="2"/>
  <c r="O2845" i="2" s="1"/>
  <c r="Q2845" i="2" s="1"/>
  <c r="I2845" i="2"/>
  <c r="J2845" i="2" s="1"/>
  <c r="F2845" i="2"/>
  <c r="E2845" i="2"/>
  <c r="G2845" i="2" s="1"/>
  <c r="H2845" i="2" s="1"/>
  <c r="P2844" i="2"/>
  <c r="K2844" i="2"/>
  <c r="O2844" i="2" s="1"/>
  <c r="Q2844" i="2" s="1"/>
  <c r="I2844" i="2"/>
  <c r="J2844" i="2" s="1"/>
  <c r="F2844" i="2"/>
  <c r="E2844" i="2"/>
  <c r="G2844" i="2" s="1"/>
  <c r="H2844" i="2" s="1"/>
  <c r="P2843" i="2"/>
  <c r="K2843" i="2"/>
  <c r="O2843" i="2" s="1"/>
  <c r="Q2843" i="2" s="1"/>
  <c r="J2843" i="2"/>
  <c r="I2843" i="2"/>
  <c r="F2843" i="2"/>
  <c r="E2843" i="2"/>
  <c r="Q2842" i="2"/>
  <c r="P2842" i="2"/>
  <c r="O2842" i="2"/>
  <c r="L2842" i="2"/>
  <c r="K2842" i="2"/>
  <c r="I2842" i="2"/>
  <c r="J2842" i="2" s="1"/>
  <c r="F2842" i="2"/>
  <c r="E2842" i="2"/>
  <c r="G2842" i="2" s="1"/>
  <c r="H2842" i="2" s="1"/>
  <c r="R2842" i="2" s="1"/>
  <c r="S2842" i="2" s="1"/>
  <c r="Q2841" i="2"/>
  <c r="P2841" i="2"/>
  <c r="O2841" i="2"/>
  <c r="L2841" i="2"/>
  <c r="K2841" i="2"/>
  <c r="I2841" i="2"/>
  <c r="J2841" i="2" s="1"/>
  <c r="F2841" i="2"/>
  <c r="E2841" i="2"/>
  <c r="G2841" i="2" s="1"/>
  <c r="H2841" i="2" s="1"/>
  <c r="R2841" i="2" s="1"/>
  <c r="S2841" i="2" s="1"/>
  <c r="P2840" i="2"/>
  <c r="O2840" i="2"/>
  <c r="Q2840" i="2" s="1"/>
  <c r="L2840" i="2"/>
  <c r="K2840" i="2"/>
  <c r="I2840" i="2"/>
  <c r="J2840" i="2" s="1"/>
  <c r="F2840" i="2"/>
  <c r="G2840" i="2" s="1"/>
  <c r="H2840" i="2" s="1"/>
  <c r="E2840" i="2"/>
  <c r="Q2839" i="2"/>
  <c r="P2839" i="2"/>
  <c r="O2839" i="2"/>
  <c r="L2839" i="2"/>
  <c r="K2839" i="2"/>
  <c r="J2839" i="2"/>
  <c r="I2839" i="2"/>
  <c r="F2839" i="2"/>
  <c r="G2839" i="2" s="1"/>
  <c r="H2839" i="2" s="1"/>
  <c r="E2839" i="2"/>
  <c r="P2838" i="2"/>
  <c r="O2838" i="2"/>
  <c r="Q2838" i="2" s="1"/>
  <c r="L2838" i="2"/>
  <c r="K2838" i="2"/>
  <c r="I2838" i="2"/>
  <c r="J2838" i="2" s="1"/>
  <c r="G2838" i="2"/>
  <c r="H2838" i="2" s="1"/>
  <c r="F2838" i="2"/>
  <c r="E2838" i="2"/>
  <c r="P2837" i="2"/>
  <c r="O2837" i="2"/>
  <c r="Q2837" i="2" s="1"/>
  <c r="L2837" i="2"/>
  <c r="K2837" i="2"/>
  <c r="I2837" i="2"/>
  <c r="J2837" i="2" s="1"/>
  <c r="F2837" i="2"/>
  <c r="E2837" i="2"/>
  <c r="G2837" i="2" s="1"/>
  <c r="H2837" i="2" s="1"/>
  <c r="P2836" i="2"/>
  <c r="O2836" i="2"/>
  <c r="Q2836" i="2" s="1"/>
  <c r="K2836" i="2"/>
  <c r="L2836" i="2" s="1"/>
  <c r="J2836" i="2"/>
  <c r="I2836" i="2"/>
  <c r="F2836" i="2"/>
  <c r="G2836" i="2" s="1"/>
  <c r="H2836" i="2" s="1"/>
  <c r="E2836" i="2"/>
  <c r="P2835" i="2"/>
  <c r="O2835" i="2"/>
  <c r="Q2835" i="2" s="1"/>
  <c r="K2835" i="2"/>
  <c r="L2835" i="2" s="1"/>
  <c r="J2835" i="2"/>
  <c r="I2835" i="2"/>
  <c r="F2835" i="2"/>
  <c r="G2835" i="2" s="1"/>
  <c r="H2835" i="2" s="1"/>
  <c r="R2835" i="2" s="1"/>
  <c r="S2835" i="2" s="1"/>
  <c r="E2835" i="2"/>
  <c r="P2834" i="2"/>
  <c r="K2834" i="2"/>
  <c r="J2834" i="2"/>
  <c r="I2834" i="2"/>
  <c r="G2834" i="2"/>
  <c r="H2834" i="2" s="1"/>
  <c r="F2834" i="2"/>
  <c r="E2834" i="2"/>
  <c r="P2833" i="2"/>
  <c r="O2833" i="2"/>
  <c r="Q2833" i="2" s="1"/>
  <c r="L2833" i="2"/>
  <c r="K2833" i="2"/>
  <c r="J2833" i="2"/>
  <c r="I2833" i="2"/>
  <c r="H2833" i="2"/>
  <c r="R2833" i="2" s="1"/>
  <c r="S2833" i="2" s="1"/>
  <c r="F2833" i="2"/>
  <c r="E2833" i="2"/>
  <c r="P2832" i="2"/>
  <c r="O2832" i="2"/>
  <c r="Q2832" i="2" s="1"/>
  <c r="L2832" i="2"/>
  <c r="K2832" i="2"/>
  <c r="I2832" i="2"/>
  <c r="J2832" i="2" s="1"/>
  <c r="F2832" i="2"/>
  <c r="E2832" i="2"/>
  <c r="G2832" i="2" s="1"/>
  <c r="H2832" i="2" s="1"/>
  <c r="P2831" i="2"/>
  <c r="O2831" i="2"/>
  <c r="Q2831" i="2" s="1"/>
  <c r="K2831" i="2"/>
  <c r="L2831" i="2" s="1"/>
  <c r="I2831" i="2"/>
  <c r="J2831" i="2" s="1"/>
  <c r="R2831" i="2" s="1"/>
  <c r="S2831" i="2" s="1"/>
  <c r="H2831" i="2"/>
  <c r="F2831" i="2"/>
  <c r="E2831" i="2"/>
  <c r="P2830" i="2"/>
  <c r="O2830" i="2"/>
  <c r="Q2830" i="2" s="1"/>
  <c r="L2830" i="2"/>
  <c r="K2830" i="2"/>
  <c r="I2830" i="2"/>
  <c r="J2830" i="2" s="1"/>
  <c r="F2830" i="2"/>
  <c r="E2830" i="2"/>
  <c r="G2830" i="2" s="1"/>
  <c r="H2830" i="2" s="1"/>
  <c r="P2829" i="2"/>
  <c r="L2829" i="2"/>
  <c r="K2829" i="2"/>
  <c r="O2829" i="2" s="1"/>
  <c r="Q2829" i="2" s="1"/>
  <c r="J2829" i="2"/>
  <c r="I2829" i="2"/>
  <c r="F2829" i="2"/>
  <c r="G2829" i="2" s="1"/>
  <c r="H2829" i="2" s="1"/>
  <c r="E2829" i="2"/>
  <c r="Q2828" i="2"/>
  <c r="P2828" i="2"/>
  <c r="O2828" i="2"/>
  <c r="L2828" i="2"/>
  <c r="K2828" i="2"/>
  <c r="I2828" i="2"/>
  <c r="J2828" i="2" s="1"/>
  <c r="G2828" i="2"/>
  <c r="H2828" i="2" s="1"/>
  <c r="F2828" i="2"/>
  <c r="E2828" i="2"/>
  <c r="P2827" i="2"/>
  <c r="O2827" i="2"/>
  <c r="Q2827" i="2" s="1"/>
  <c r="L2827" i="2"/>
  <c r="K2827" i="2"/>
  <c r="I2827" i="2"/>
  <c r="J2827" i="2" s="1"/>
  <c r="F2827" i="2"/>
  <c r="E2827" i="2"/>
  <c r="G2827" i="2" s="1"/>
  <c r="H2827" i="2" s="1"/>
  <c r="S2826" i="2"/>
  <c r="P2826" i="2"/>
  <c r="O2826" i="2"/>
  <c r="Q2826" i="2" s="1"/>
  <c r="K2826" i="2"/>
  <c r="L2826" i="2" s="1"/>
  <c r="I2826" i="2"/>
  <c r="J2826" i="2" s="1"/>
  <c r="F2826" i="2"/>
  <c r="G2826" i="2" s="1"/>
  <c r="H2826" i="2" s="1"/>
  <c r="R2826" i="2" s="1"/>
  <c r="E2826" i="2"/>
  <c r="P2825" i="2"/>
  <c r="O2825" i="2"/>
  <c r="Q2825" i="2" s="1"/>
  <c r="K2825" i="2"/>
  <c r="L2825" i="2" s="1"/>
  <c r="J2825" i="2"/>
  <c r="I2825" i="2"/>
  <c r="F2825" i="2"/>
  <c r="E2825" i="2"/>
  <c r="G2825" i="2" s="1"/>
  <c r="H2825" i="2" s="1"/>
  <c r="R2825" i="2" s="1"/>
  <c r="S2825" i="2" s="1"/>
  <c r="P2824" i="2"/>
  <c r="K2824" i="2"/>
  <c r="J2824" i="2"/>
  <c r="I2824" i="2"/>
  <c r="G2824" i="2"/>
  <c r="H2824" i="2" s="1"/>
  <c r="F2824" i="2"/>
  <c r="E2824" i="2"/>
  <c r="P2823" i="2"/>
  <c r="O2823" i="2"/>
  <c r="Q2823" i="2" s="1"/>
  <c r="L2823" i="2"/>
  <c r="K2823" i="2"/>
  <c r="J2823" i="2"/>
  <c r="I2823" i="2"/>
  <c r="H2823" i="2"/>
  <c r="R2823" i="2" s="1"/>
  <c r="S2823" i="2" s="1"/>
  <c r="G2823" i="2"/>
  <c r="F2823" i="2"/>
  <c r="E2823" i="2"/>
  <c r="P2822" i="2"/>
  <c r="O2822" i="2"/>
  <c r="Q2822" i="2" s="1"/>
  <c r="K2822" i="2"/>
  <c r="L2822" i="2" s="1"/>
  <c r="J2822" i="2"/>
  <c r="I2822" i="2"/>
  <c r="F2822" i="2"/>
  <c r="E2822" i="2"/>
  <c r="G2822" i="2" s="1"/>
  <c r="H2822" i="2" s="1"/>
  <c r="P2821" i="2"/>
  <c r="L2821" i="2"/>
  <c r="K2821" i="2"/>
  <c r="O2821" i="2" s="1"/>
  <c r="Q2821" i="2" s="1"/>
  <c r="J2821" i="2"/>
  <c r="I2821" i="2"/>
  <c r="G2821" i="2"/>
  <c r="H2821" i="2" s="1"/>
  <c r="R2821" i="2" s="1"/>
  <c r="S2821" i="2" s="1"/>
  <c r="F2821" i="2"/>
  <c r="E2821" i="2"/>
  <c r="P2820" i="2"/>
  <c r="K2820" i="2"/>
  <c r="O2820" i="2" s="1"/>
  <c r="Q2820" i="2" s="1"/>
  <c r="I2820" i="2"/>
  <c r="J2820" i="2" s="1"/>
  <c r="G2820" i="2"/>
  <c r="H2820" i="2" s="1"/>
  <c r="F2820" i="2"/>
  <c r="E2820" i="2"/>
  <c r="P2819" i="2"/>
  <c r="L2819" i="2"/>
  <c r="K2819" i="2"/>
  <c r="O2819" i="2" s="1"/>
  <c r="Q2819" i="2" s="1"/>
  <c r="I2819" i="2"/>
  <c r="J2819" i="2" s="1"/>
  <c r="H2819" i="2"/>
  <c r="F2819" i="2"/>
  <c r="E2819" i="2"/>
  <c r="P2818" i="2"/>
  <c r="O2818" i="2"/>
  <c r="Q2818" i="2" s="1"/>
  <c r="L2818" i="2"/>
  <c r="K2818" i="2"/>
  <c r="I2818" i="2"/>
  <c r="J2818" i="2" s="1"/>
  <c r="H2818" i="2"/>
  <c r="G2818" i="2"/>
  <c r="F2818" i="2"/>
  <c r="E2818" i="2"/>
  <c r="P2817" i="2"/>
  <c r="O2817" i="2"/>
  <c r="Q2817" i="2" s="1"/>
  <c r="K2817" i="2"/>
  <c r="L2817" i="2" s="1"/>
  <c r="J2817" i="2"/>
  <c r="I2817" i="2"/>
  <c r="F2817" i="2"/>
  <c r="E2817" i="2"/>
  <c r="G2817" i="2" s="1"/>
  <c r="H2817" i="2" s="1"/>
  <c r="R2817" i="2" s="1"/>
  <c r="S2817" i="2" s="1"/>
  <c r="P2816" i="2"/>
  <c r="L2816" i="2"/>
  <c r="K2816" i="2"/>
  <c r="O2816" i="2" s="1"/>
  <c r="Q2816" i="2" s="1"/>
  <c r="J2816" i="2"/>
  <c r="I2816" i="2"/>
  <c r="H2816" i="2"/>
  <c r="R2816" i="2" s="1"/>
  <c r="S2816" i="2" s="1"/>
  <c r="F2816" i="2"/>
  <c r="E2816" i="2"/>
  <c r="P2815" i="2"/>
  <c r="O2815" i="2"/>
  <c r="Q2815" i="2" s="1"/>
  <c r="K2815" i="2"/>
  <c r="L2815" i="2" s="1"/>
  <c r="J2815" i="2"/>
  <c r="I2815" i="2"/>
  <c r="F2815" i="2"/>
  <c r="E2815" i="2"/>
  <c r="G2815" i="2" s="1"/>
  <c r="H2815" i="2" s="1"/>
  <c r="P2814" i="2"/>
  <c r="K2814" i="2"/>
  <c r="J2814" i="2"/>
  <c r="I2814" i="2"/>
  <c r="G2814" i="2"/>
  <c r="H2814" i="2" s="1"/>
  <c r="F2814" i="2"/>
  <c r="E2814" i="2"/>
  <c r="P2813" i="2"/>
  <c r="O2813" i="2"/>
  <c r="Q2813" i="2" s="1"/>
  <c r="L2813" i="2"/>
  <c r="K2813" i="2"/>
  <c r="I2813" i="2"/>
  <c r="J2813" i="2" s="1"/>
  <c r="H2813" i="2"/>
  <c r="G2813" i="2"/>
  <c r="F2813" i="2"/>
  <c r="E2813" i="2"/>
  <c r="P2812" i="2"/>
  <c r="O2812" i="2"/>
  <c r="Q2812" i="2" s="1"/>
  <c r="L2812" i="2"/>
  <c r="K2812" i="2"/>
  <c r="J2812" i="2"/>
  <c r="I2812" i="2"/>
  <c r="F2812" i="2"/>
  <c r="E2812" i="2"/>
  <c r="G2812" i="2" s="1"/>
  <c r="H2812" i="2" s="1"/>
  <c r="R2812" i="2" s="1"/>
  <c r="S2812" i="2" s="1"/>
  <c r="P2811" i="2"/>
  <c r="L2811" i="2"/>
  <c r="K2811" i="2"/>
  <c r="O2811" i="2" s="1"/>
  <c r="Q2811" i="2" s="1"/>
  <c r="J2811" i="2"/>
  <c r="I2811" i="2"/>
  <c r="G2811" i="2"/>
  <c r="H2811" i="2" s="1"/>
  <c r="F2811" i="2"/>
  <c r="E2811" i="2"/>
  <c r="Q2810" i="2"/>
  <c r="P2810" i="2"/>
  <c r="K2810" i="2"/>
  <c r="O2810" i="2" s="1"/>
  <c r="I2810" i="2"/>
  <c r="J2810" i="2" s="1"/>
  <c r="G2810" i="2"/>
  <c r="H2810" i="2" s="1"/>
  <c r="F2810" i="2"/>
  <c r="E2810" i="2"/>
  <c r="P2809" i="2"/>
  <c r="L2809" i="2"/>
  <c r="K2809" i="2"/>
  <c r="O2809" i="2" s="1"/>
  <c r="Q2809" i="2" s="1"/>
  <c r="I2809" i="2"/>
  <c r="J2809" i="2" s="1"/>
  <c r="F2809" i="2"/>
  <c r="E2809" i="2"/>
  <c r="G2809" i="2" s="1"/>
  <c r="H2809" i="2" s="1"/>
  <c r="P2808" i="2"/>
  <c r="O2808" i="2"/>
  <c r="Q2808" i="2" s="1"/>
  <c r="K2808" i="2"/>
  <c r="L2808" i="2" s="1"/>
  <c r="I2808" i="2"/>
  <c r="J2808" i="2" s="1"/>
  <c r="F2808" i="2"/>
  <c r="E2808" i="2"/>
  <c r="G2808" i="2" s="1"/>
  <c r="H2808" i="2" s="1"/>
  <c r="P2807" i="2"/>
  <c r="K2807" i="2"/>
  <c r="O2807" i="2" s="1"/>
  <c r="Q2807" i="2" s="1"/>
  <c r="J2807" i="2"/>
  <c r="I2807" i="2"/>
  <c r="F2807" i="2"/>
  <c r="E2807" i="2"/>
  <c r="P2806" i="2"/>
  <c r="K2806" i="2"/>
  <c r="O2806" i="2" s="1"/>
  <c r="Q2806" i="2" s="1"/>
  <c r="J2806" i="2"/>
  <c r="I2806" i="2"/>
  <c r="H2806" i="2"/>
  <c r="G2806" i="2"/>
  <c r="F2806" i="2"/>
  <c r="E2806" i="2"/>
  <c r="Q2805" i="2"/>
  <c r="P2805" i="2"/>
  <c r="O2805" i="2"/>
  <c r="L2805" i="2"/>
  <c r="K2805" i="2"/>
  <c r="J2805" i="2"/>
  <c r="I2805" i="2"/>
  <c r="F2805" i="2"/>
  <c r="E2805" i="2"/>
  <c r="G2805" i="2" s="1"/>
  <c r="H2805" i="2" s="1"/>
  <c r="R2805" i="2" s="1"/>
  <c r="S2805" i="2" s="1"/>
  <c r="P2804" i="2"/>
  <c r="O2804" i="2"/>
  <c r="Q2804" i="2" s="1"/>
  <c r="L2804" i="2"/>
  <c r="K2804" i="2"/>
  <c r="I2804" i="2"/>
  <c r="J2804" i="2" s="1"/>
  <c r="F2804" i="2"/>
  <c r="E2804" i="2"/>
  <c r="G2804" i="2" s="1"/>
  <c r="H2804" i="2" s="1"/>
  <c r="P2803" i="2"/>
  <c r="K2803" i="2"/>
  <c r="O2803" i="2" s="1"/>
  <c r="Q2803" i="2" s="1"/>
  <c r="J2803" i="2"/>
  <c r="I2803" i="2"/>
  <c r="F2803" i="2"/>
  <c r="G2803" i="2" s="1"/>
  <c r="H2803" i="2" s="1"/>
  <c r="E2803" i="2"/>
  <c r="Q2802" i="2"/>
  <c r="P2802" i="2"/>
  <c r="O2802" i="2"/>
  <c r="L2802" i="2"/>
  <c r="K2802" i="2"/>
  <c r="I2802" i="2"/>
  <c r="J2802" i="2" s="1"/>
  <c r="G2802" i="2"/>
  <c r="H2802" i="2" s="1"/>
  <c r="F2802" i="2"/>
  <c r="E2802" i="2"/>
  <c r="P2801" i="2"/>
  <c r="L2801" i="2"/>
  <c r="K2801" i="2"/>
  <c r="O2801" i="2" s="1"/>
  <c r="Q2801" i="2" s="1"/>
  <c r="I2801" i="2"/>
  <c r="J2801" i="2" s="1"/>
  <c r="F2801" i="2"/>
  <c r="E2801" i="2"/>
  <c r="G2801" i="2" s="1"/>
  <c r="H2801" i="2" s="1"/>
  <c r="R2801" i="2" s="1"/>
  <c r="S2801" i="2" s="1"/>
  <c r="P2800" i="2"/>
  <c r="O2800" i="2"/>
  <c r="Q2800" i="2" s="1"/>
  <c r="K2800" i="2"/>
  <c r="L2800" i="2" s="1"/>
  <c r="I2800" i="2"/>
  <c r="J2800" i="2" s="1"/>
  <c r="F2800" i="2"/>
  <c r="E2800" i="2"/>
  <c r="G2800" i="2" s="1"/>
  <c r="H2800" i="2" s="1"/>
  <c r="P2799" i="2"/>
  <c r="O2799" i="2"/>
  <c r="Q2799" i="2" s="1"/>
  <c r="K2799" i="2"/>
  <c r="L2799" i="2" s="1"/>
  <c r="J2799" i="2"/>
  <c r="I2799" i="2"/>
  <c r="F2799" i="2"/>
  <c r="E2799" i="2"/>
  <c r="G2799" i="2" s="1"/>
  <c r="H2799" i="2" s="1"/>
  <c r="P2798" i="2"/>
  <c r="K2798" i="2"/>
  <c r="J2798" i="2"/>
  <c r="I2798" i="2"/>
  <c r="G2798" i="2"/>
  <c r="H2798" i="2" s="1"/>
  <c r="F2798" i="2"/>
  <c r="E2798" i="2"/>
  <c r="P2797" i="2"/>
  <c r="O2797" i="2"/>
  <c r="Q2797" i="2" s="1"/>
  <c r="L2797" i="2"/>
  <c r="K2797" i="2"/>
  <c r="I2797" i="2"/>
  <c r="J2797" i="2" s="1"/>
  <c r="H2797" i="2"/>
  <c r="G2797" i="2"/>
  <c r="F2797" i="2"/>
  <c r="E2797" i="2"/>
  <c r="P2796" i="2"/>
  <c r="O2796" i="2"/>
  <c r="Q2796" i="2" s="1"/>
  <c r="K2796" i="2"/>
  <c r="L2796" i="2" s="1"/>
  <c r="J2796" i="2"/>
  <c r="I2796" i="2"/>
  <c r="F2796" i="2"/>
  <c r="E2796" i="2"/>
  <c r="G2796" i="2" s="1"/>
  <c r="H2796" i="2" s="1"/>
  <c r="P2795" i="2"/>
  <c r="L2795" i="2"/>
  <c r="K2795" i="2"/>
  <c r="O2795" i="2" s="1"/>
  <c r="Q2795" i="2" s="1"/>
  <c r="J2795" i="2"/>
  <c r="I2795" i="2"/>
  <c r="G2795" i="2"/>
  <c r="H2795" i="2" s="1"/>
  <c r="R2795" i="2" s="1"/>
  <c r="S2795" i="2" s="1"/>
  <c r="F2795" i="2"/>
  <c r="E2795" i="2"/>
  <c r="P2794" i="2"/>
  <c r="K2794" i="2"/>
  <c r="O2794" i="2" s="1"/>
  <c r="Q2794" i="2" s="1"/>
  <c r="I2794" i="2"/>
  <c r="J2794" i="2" s="1"/>
  <c r="G2794" i="2"/>
  <c r="H2794" i="2" s="1"/>
  <c r="F2794" i="2"/>
  <c r="E2794" i="2"/>
  <c r="P2793" i="2"/>
  <c r="L2793" i="2"/>
  <c r="K2793" i="2"/>
  <c r="O2793" i="2" s="1"/>
  <c r="Q2793" i="2" s="1"/>
  <c r="I2793" i="2"/>
  <c r="J2793" i="2" s="1"/>
  <c r="H2793" i="2"/>
  <c r="F2793" i="2"/>
  <c r="E2793" i="2"/>
  <c r="P2792" i="2"/>
  <c r="O2792" i="2"/>
  <c r="Q2792" i="2" s="1"/>
  <c r="L2792" i="2"/>
  <c r="K2792" i="2"/>
  <c r="I2792" i="2"/>
  <c r="J2792" i="2" s="1"/>
  <c r="H2792" i="2"/>
  <c r="G2792" i="2"/>
  <c r="F2792" i="2"/>
  <c r="E2792" i="2"/>
  <c r="P2791" i="2"/>
  <c r="O2791" i="2"/>
  <c r="Q2791" i="2" s="1"/>
  <c r="K2791" i="2"/>
  <c r="L2791" i="2" s="1"/>
  <c r="J2791" i="2"/>
  <c r="I2791" i="2"/>
  <c r="F2791" i="2"/>
  <c r="E2791" i="2"/>
  <c r="G2791" i="2" s="1"/>
  <c r="H2791" i="2" s="1"/>
  <c r="R2791" i="2" s="1"/>
  <c r="S2791" i="2" s="1"/>
  <c r="P2790" i="2"/>
  <c r="L2790" i="2"/>
  <c r="K2790" i="2"/>
  <c r="O2790" i="2" s="1"/>
  <c r="Q2790" i="2" s="1"/>
  <c r="J2790" i="2"/>
  <c r="I2790" i="2"/>
  <c r="F2790" i="2"/>
  <c r="G2790" i="2" s="1"/>
  <c r="H2790" i="2" s="1"/>
  <c r="R2790" i="2" s="1"/>
  <c r="S2790" i="2" s="1"/>
  <c r="E2790" i="2"/>
  <c r="P2789" i="2"/>
  <c r="K2789" i="2"/>
  <c r="O2789" i="2" s="1"/>
  <c r="Q2789" i="2" s="1"/>
  <c r="I2789" i="2"/>
  <c r="J2789" i="2" s="1"/>
  <c r="F2789" i="2"/>
  <c r="G2789" i="2" s="1"/>
  <c r="H2789" i="2" s="1"/>
  <c r="E2789" i="2"/>
  <c r="P2788" i="2"/>
  <c r="L2788" i="2"/>
  <c r="K2788" i="2"/>
  <c r="O2788" i="2" s="1"/>
  <c r="Q2788" i="2" s="1"/>
  <c r="I2788" i="2"/>
  <c r="J2788" i="2" s="1"/>
  <c r="F2788" i="2"/>
  <c r="E2788" i="2"/>
  <c r="G2788" i="2" s="1"/>
  <c r="H2788" i="2" s="1"/>
  <c r="P2787" i="2"/>
  <c r="O2787" i="2"/>
  <c r="Q2787" i="2" s="1"/>
  <c r="L2787" i="2"/>
  <c r="K2787" i="2"/>
  <c r="I2787" i="2"/>
  <c r="J2787" i="2" s="1"/>
  <c r="F2787" i="2"/>
  <c r="E2787" i="2"/>
  <c r="G2787" i="2" s="1"/>
  <c r="H2787" i="2" s="1"/>
  <c r="P2786" i="2"/>
  <c r="O2786" i="2"/>
  <c r="Q2786" i="2" s="1"/>
  <c r="K2786" i="2"/>
  <c r="L2786" i="2" s="1"/>
  <c r="J2786" i="2"/>
  <c r="I2786" i="2"/>
  <c r="F2786" i="2"/>
  <c r="E2786" i="2"/>
  <c r="P2785" i="2"/>
  <c r="K2785" i="2"/>
  <c r="O2785" i="2" s="1"/>
  <c r="Q2785" i="2" s="1"/>
  <c r="I2785" i="2"/>
  <c r="J2785" i="2" s="1"/>
  <c r="H2785" i="2"/>
  <c r="G2785" i="2"/>
  <c r="F2785" i="2"/>
  <c r="E2785" i="2"/>
  <c r="R2784" i="2"/>
  <c r="S2784" i="2" s="1"/>
  <c r="Q2784" i="2"/>
  <c r="P2784" i="2"/>
  <c r="O2784" i="2"/>
  <c r="L2784" i="2"/>
  <c r="K2784" i="2"/>
  <c r="J2784" i="2"/>
  <c r="I2784" i="2"/>
  <c r="H2784" i="2"/>
  <c r="F2784" i="2"/>
  <c r="E2784" i="2"/>
  <c r="P2783" i="2"/>
  <c r="K2783" i="2"/>
  <c r="O2783" i="2" s="1"/>
  <c r="Q2783" i="2" s="1"/>
  <c r="I2783" i="2"/>
  <c r="J2783" i="2" s="1"/>
  <c r="F2783" i="2"/>
  <c r="E2783" i="2"/>
  <c r="G2783" i="2" s="1"/>
  <c r="H2783" i="2" s="1"/>
  <c r="Q2782" i="2"/>
  <c r="P2782" i="2"/>
  <c r="O2782" i="2"/>
  <c r="L2782" i="2"/>
  <c r="K2782" i="2"/>
  <c r="I2782" i="2"/>
  <c r="J2782" i="2" s="1"/>
  <c r="H2782" i="2"/>
  <c r="F2782" i="2"/>
  <c r="E2782" i="2"/>
  <c r="G2782" i="2" s="1"/>
  <c r="P2781" i="2"/>
  <c r="O2781" i="2"/>
  <c r="Q2781" i="2" s="1"/>
  <c r="L2781" i="2"/>
  <c r="K2781" i="2"/>
  <c r="J2781" i="2"/>
  <c r="I2781" i="2"/>
  <c r="F2781" i="2"/>
  <c r="E2781" i="2"/>
  <c r="P2780" i="2"/>
  <c r="K2780" i="2"/>
  <c r="O2780" i="2" s="1"/>
  <c r="Q2780" i="2" s="1"/>
  <c r="I2780" i="2"/>
  <c r="J2780" i="2" s="1"/>
  <c r="F2780" i="2"/>
  <c r="G2780" i="2" s="1"/>
  <c r="H2780" i="2" s="1"/>
  <c r="E2780" i="2"/>
  <c r="Q2779" i="2"/>
  <c r="P2779" i="2"/>
  <c r="O2779" i="2"/>
  <c r="L2779" i="2"/>
  <c r="K2779" i="2"/>
  <c r="J2779" i="2"/>
  <c r="I2779" i="2"/>
  <c r="F2779" i="2"/>
  <c r="E2779" i="2"/>
  <c r="G2779" i="2" s="1"/>
  <c r="H2779" i="2" s="1"/>
  <c r="R2779" i="2" s="1"/>
  <c r="S2779" i="2" s="1"/>
  <c r="P2778" i="2"/>
  <c r="O2778" i="2"/>
  <c r="Q2778" i="2" s="1"/>
  <c r="L2778" i="2"/>
  <c r="K2778" i="2"/>
  <c r="I2778" i="2"/>
  <c r="J2778" i="2" s="1"/>
  <c r="F2778" i="2"/>
  <c r="E2778" i="2"/>
  <c r="G2778" i="2" s="1"/>
  <c r="H2778" i="2" s="1"/>
  <c r="R2778" i="2" s="1"/>
  <c r="S2778" i="2" s="1"/>
  <c r="P2777" i="2"/>
  <c r="K2777" i="2"/>
  <c r="O2777" i="2" s="1"/>
  <c r="Q2777" i="2" s="1"/>
  <c r="I2777" i="2"/>
  <c r="J2777" i="2" s="1"/>
  <c r="F2777" i="2"/>
  <c r="G2777" i="2" s="1"/>
  <c r="H2777" i="2" s="1"/>
  <c r="E2777" i="2"/>
  <c r="P2776" i="2"/>
  <c r="O2776" i="2"/>
  <c r="Q2776" i="2" s="1"/>
  <c r="L2776" i="2"/>
  <c r="K2776" i="2"/>
  <c r="J2776" i="2"/>
  <c r="I2776" i="2"/>
  <c r="H2776" i="2"/>
  <c r="F2776" i="2"/>
  <c r="E2776" i="2"/>
  <c r="P2775" i="2"/>
  <c r="K2775" i="2"/>
  <c r="O2775" i="2" s="1"/>
  <c r="Q2775" i="2" s="1"/>
  <c r="I2775" i="2"/>
  <c r="J2775" i="2" s="1"/>
  <c r="F2775" i="2"/>
  <c r="E2775" i="2"/>
  <c r="G2775" i="2" s="1"/>
  <c r="H2775" i="2" s="1"/>
  <c r="Q2774" i="2"/>
  <c r="R2774" i="2" s="1"/>
  <c r="S2774" i="2" s="1"/>
  <c r="P2774" i="2"/>
  <c r="O2774" i="2"/>
  <c r="L2774" i="2"/>
  <c r="K2774" i="2"/>
  <c r="J2774" i="2"/>
  <c r="I2774" i="2"/>
  <c r="F2774" i="2"/>
  <c r="E2774" i="2"/>
  <c r="G2774" i="2" s="1"/>
  <c r="H2774" i="2" s="1"/>
  <c r="P2773" i="2"/>
  <c r="O2773" i="2"/>
  <c r="Q2773" i="2" s="1"/>
  <c r="L2773" i="2"/>
  <c r="K2773" i="2"/>
  <c r="I2773" i="2"/>
  <c r="J2773" i="2" s="1"/>
  <c r="F2773" i="2"/>
  <c r="E2773" i="2"/>
  <c r="G2773" i="2" s="1"/>
  <c r="H2773" i="2" s="1"/>
  <c r="R2773" i="2" s="1"/>
  <c r="S2773" i="2" s="1"/>
  <c r="P2772" i="2"/>
  <c r="K2772" i="2"/>
  <c r="O2772" i="2" s="1"/>
  <c r="Q2772" i="2" s="1"/>
  <c r="I2772" i="2"/>
  <c r="J2772" i="2" s="1"/>
  <c r="F2772" i="2"/>
  <c r="G2772" i="2" s="1"/>
  <c r="H2772" i="2" s="1"/>
  <c r="E2772" i="2"/>
  <c r="P2771" i="2"/>
  <c r="O2771" i="2"/>
  <c r="Q2771" i="2" s="1"/>
  <c r="L2771" i="2"/>
  <c r="K2771" i="2"/>
  <c r="I2771" i="2"/>
  <c r="J2771" i="2" s="1"/>
  <c r="F2771" i="2"/>
  <c r="G2771" i="2" s="1"/>
  <c r="H2771" i="2" s="1"/>
  <c r="R2771" i="2" s="1"/>
  <c r="S2771" i="2" s="1"/>
  <c r="E2771" i="2"/>
  <c r="P2770" i="2"/>
  <c r="L2770" i="2"/>
  <c r="K2770" i="2"/>
  <c r="O2770" i="2" s="1"/>
  <c r="Q2770" i="2" s="1"/>
  <c r="R2770" i="2" s="1"/>
  <c r="S2770" i="2" s="1"/>
  <c r="J2770" i="2"/>
  <c r="I2770" i="2"/>
  <c r="H2770" i="2"/>
  <c r="F2770" i="2"/>
  <c r="E2770" i="2"/>
  <c r="Q2769" i="2"/>
  <c r="P2769" i="2"/>
  <c r="O2769" i="2"/>
  <c r="L2769" i="2"/>
  <c r="K2769" i="2"/>
  <c r="I2769" i="2"/>
  <c r="J2769" i="2" s="1"/>
  <c r="F2769" i="2"/>
  <c r="E2769" i="2"/>
  <c r="G2769" i="2" s="1"/>
  <c r="H2769" i="2" s="1"/>
  <c r="R2769" i="2" s="1"/>
  <c r="S2769" i="2" s="1"/>
  <c r="P2768" i="2"/>
  <c r="O2768" i="2"/>
  <c r="Q2768" i="2" s="1"/>
  <c r="L2768" i="2"/>
  <c r="K2768" i="2"/>
  <c r="I2768" i="2"/>
  <c r="J2768" i="2" s="1"/>
  <c r="F2768" i="2"/>
  <c r="E2768" i="2"/>
  <c r="G2768" i="2" s="1"/>
  <c r="H2768" i="2" s="1"/>
  <c r="P2767" i="2"/>
  <c r="K2767" i="2"/>
  <c r="O2767" i="2" s="1"/>
  <c r="Q2767" i="2" s="1"/>
  <c r="I2767" i="2"/>
  <c r="J2767" i="2" s="1"/>
  <c r="F2767" i="2"/>
  <c r="G2767" i="2" s="1"/>
  <c r="H2767" i="2" s="1"/>
  <c r="E2767" i="2"/>
  <c r="P2766" i="2"/>
  <c r="O2766" i="2"/>
  <c r="Q2766" i="2" s="1"/>
  <c r="L2766" i="2"/>
  <c r="K2766" i="2"/>
  <c r="I2766" i="2"/>
  <c r="J2766" i="2" s="1"/>
  <c r="F2766" i="2"/>
  <c r="G2766" i="2" s="1"/>
  <c r="H2766" i="2" s="1"/>
  <c r="R2766" i="2" s="1"/>
  <c r="S2766" i="2" s="1"/>
  <c r="E2766" i="2"/>
  <c r="R2765" i="2"/>
  <c r="S2765" i="2" s="1"/>
  <c r="P2765" i="2"/>
  <c r="O2765" i="2"/>
  <c r="Q2765" i="2" s="1"/>
  <c r="L2765" i="2"/>
  <c r="K2765" i="2"/>
  <c r="J2765" i="2"/>
  <c r="I2765" i="2"/>
  <c r="F2765" i="2"/>
  <c r="E2765" i="2"/>
  <c r="G2765" i="2" s="1"/>
  <c r="H2765" i="2" s="1"/>
  <c r="R2764" i="2"/>
  <c r="S2764" i="2" s="1"/>
  <c r="P2764" i="2"/>
  <c r="O2764" i="2"/>
  <c r="Q2764" i="2" s="1"/>
  <c r="K2764" i="2"/>
  <c r="L2764" i="2" s="1"/>
  <c r="I2764" i="2"/>
  <c r="J2764" i="2" s="1"/>
  <c r="F2764" i="2"/>
  <c r="G2764" i="2" s="1"/>
  <c r="H2764" i="2" s="1"/>
  <c r="E2764" i="2"/>
  <c r="P2763" i="2"/>
  <c r="O2763" i="2"/>
  <c r="Q2763" i="2" s="1"/>
  <c r="K2763" i="2"/>
  <c r="L2763" i="2" s="1"/>
  <c r="J2763" i="2"/>
  <c r="I2763" i="2"/>
  <c r="F2763" i="2"/>
  <c r="E2763" i="2"/>
  <c r="G2763" i="2" s="1"/>
  <c r="H2763" i="2" s="1"/>
  <c r="P2762" i="2"/>
  <c r="K2762" i="2"/>
  <c r="J2762" i="2"/>
  <c r="I2762" i="2"/>
  <c r="G2762" i="2"/>
  <c r="H2762" i="2" s="1"/>
  <c r="F2762" i="2"/>
  <c r="E2762" i="2"/>
  <c r="P2761" i="2"/>
  <c r="O2761" i="2"/>
  <c r="Q2761" i="2" s="1"/>
  <c r="L2761" i="2"/>
  <c r="K2761" i="2"/>
  <c r="I2761" i="2"/>
  <c r="J2761" i="2" s="1"/>
  <c r="H2761" i="2"/>
  <c r="R2761" i="2" s="1"/>
  <c r="S2761" i="2" s="1"/>
  <c r="G2761" i="2"/>
  <c r="F2761" i="2"/>
  <c r="E2761" i="2"/>
  <c r="P2760" i="2"/>
  <c r="O2760" i="2"/>
  <c r="Q2760" i="2" s="1"/>
  <c r="K2760" i="2"/>
  <c r="L2760" i="2" s="1"/>
  <c r="J2760" i="2"/>
  <c r="I2760" i="2"/>
  <c r="H2760" i="2"/>
  <c r="R2760" i="2" s="1"/>
  <c r="S2760" i="2" s="1"/>
  <c r="F2760" i="2"/>
  <c r="E2760" i="2"/>
  <c r="P2759" i="2"/>
  <c r="O2759" i="2"/>
  <c r="Q2759" i="2" s="1"/>
  <c r="K2759" i="2"/>
  <c r="L2759" i="2" s="1"/>
  <c r="I2759" i="2"/>
  <c r="J2759" i="2" s="1"/>
  <c r="F2759" i="2"/>
  <c r="G2759" i="2" s="1"/>
  <c r="H2759" i="2" s="1"/>
  <c r="R2759" i="2" s="1"/>
  <c r="S2759" i="2" s="1"/>
  <c r="E2759" i="2"/>
  <c r="P2758" i="2"/>
  <c r="O2758" i="2"/>
  <c r="K2758" i="2"/>
  <c r="L2758" i="2" s="1"/>
  <c r="J2758" i="2"/>
  <c r="I2758" i="2"/>
  <c r="F2758" i="2"/>
  <c r="E2758" i="2"/>
  <c r="P2757" i="2"/>
  <c r="K2757" i="2"/>
  <c r="J2757" i="2"/>
  <c r="I2757" i="2"/>
  <c r="G2757" i="2"/>
  <c r="H2757" i="2" s="1"/>
  <c r="F2757" i="2"/>
  <c r="E2757" i="2"/>
  <c r="P2756" i="2"/>
  <c r="O2756" i="2"/>
  <c r="Q2756" i="2" s="1"/>
  <c r="L2756" i="2"/>
  <c r="K2756" i="2"/>
  <c r="I2756" i="2"/>
  <c r="J2756" i="2" s="1"/>
  <c r="G2756" i="2"/>
  <c r="H2756" i="2" s="1"/>
  <c r="F2756" i="2"/>
  <c r="E2756" i="2"/>
  <c r="P2755" i="2"/>
  <c r="O2755" i="2"/>
  <c r="Q2755" i="2" s="1"/>
  <c r="K2755" i="2"/>
  <c r="L2755" i="2" s="1"/>
  <c r="J2755" i="2"/>
  <c r="I2755" i="2"/>
  <c r="F2755" i="2"/>
  <c r="E2755" i="2"/>
  <c r="G2755" i="2" s="1"/>
  <c r="H2755" i="2" s="1"/>
  <c r="P2754" i="2"/>
  <c r="L2754" i="2"/>
  <c r="K2754" i="2"/>
  <c r="O2754" i="2" s="1"/>
  <c r="J2754" i="2"/>
  <c r="I2754" i="2"/>
  <c r="H2754" i="2"/>
  <c r="F2754" i="2"/>
  <c r="G2754" i="2" s="1"/>
  <c r="E2754" i="2"/>
  <c r="P2753" i="2"/>
  <c r="K2753" i="2"/>
  <c r="I2753" i="2"/>
  <c r="J2753" i="2" s="1"/>
  <c r="F2753" i="2"/>
  <c r="E2753" i="2"/>
  <c r="G2753" i="2" s="1"/>
  <c r="H2753" i="2" s="1"/>
  <c r="P2752" i="2"/>
  <c r="K2752" i="2"/>
  <c r="O2752" i="2" s="1"/>
  <c r="Q2752" i="2" s="1"/>
  <c r="I2752" i="2"/>
  <c r="J2752" i="2" s="1"/>
  <c r="F2752" i="2"/>
  <c r="E2752" i="2"/>
  <c r="G2752" i="2" s="1"/>
  <c r="H2752" i="2" s="1"/>
  <c r="Q2751" i="2"/>
  <c r="P2751" i="2"/>
  <c r="O2751" i="2"/>
  <c r="K2751" i="2"/>
  <c r="L2751" i="2" s="1"/>
  <c r="I2751" i="2"/>
  <c r="J2751" i="2" s="1"/>
  <c r="F2751" i="2"/>
  <c r="E2751" i="2"/>
  <c r="G2751" i="2" s="1"/>
  <c r="H2751" i="2" s="1"/>
  <c r="R2751" i="2" s="1"/>
  <c r="S2751" i="2" s="1"/>
  <c r="P2750" i="2"/>
  <c r="L2750" i="2"/>
  <c r="K2750" i="2"/>
  <c r="O2750" i="2" s="1"/>
  <c r="J2750" i="2"/>
  <c r="I2750" i="2"/>
  <c r="F2750" i="2"/>
  <c r="E2750" i="2"/>
  <c r="P2749" i="2"/>
  <c r="K2749" i="2"/>
  <c r="I2749" i="2"/>
  <c r="J2749" i="2" s="1"/>
  <c r="H2749" i="2"/>
  <c r="G2749" i="2"/>
  <c r="F2749" i="2"/>
  <c r="E2749" i="2"/>
  <c r="Q2748" i="2"/>
  <c r="P2748" i="2"/>
  <c r="O2748" i="2"/>
  <c r="L2748" i="2"/>
  <c r="K2748" i="2"/>
  <c r="J2748" i="2"/>
  <c r="I2748" i="2"/>
  <c r="F2748" i="2"/>
  <c r="E2748" i="2"/>
  <c r="P2747" i="2"/>
  <c r="O2747" i="2"/>
  <c r="Q2747" i="2" s="1"/>
  <c r="L2747" i="2"/>
  <c r="K2747" i="2"/>
  <c r="I2747" i="2"/>
  <c r="J2747" i="2" s="1"/>
  <c r="F2747" i="2"/>
  <c r="E2747" i="2"/>
  <c r="G2747" i="2" s="1"/>
  <c r="H2747" i="2" s="1"/>
  <c r="R2747" i="2" s="1"/>
  <c r="S2747" i="2" s="1"/>
  <c r="P2746" i="2"/>
  <c r="K2746" i="2"/>
  <c r="J2746" i="2"/>
  <c r="I2746" i="2"/>
  <c r="F2746" i="2"/>
  <c r="G2746" i="2" s="1"/>
  <c r="H2746" i="2" s="1"/>
  <c r="E2746" i="2"/>
  <c r="P2745" i="2"/>
  <c r="O2745" i="2"/>
  <c r="Q2745" i="2" s="1"/>
  <c r="L2745" i="2"/>
  <c r="K2745" i="2"/>
  <c r="I2745" i="2"/>
  <c r="J2745" i="2" s="1"/>
  <c r="G2745" i="2"/>
  <c r="H2745" i="2" s="1"/>
  <c r="R2745" i="2" s="1"/>
  <c r="S2745" i="2" s="1"/>
  <c r="F2745" i="2"/>
  <c r="E2745" i="2"/>
  <c r="P2744" i="2"/>
  <c r="L2744" i="2"/>
  <c r="K2744" i="2"/>
  <c r="O2744" i="2" s="1"/>
  <c r="Q2744" i="2" s="1"/>
  <c r="I2744" i="2"/>
  <c r="J2744" i="2" s="1"/>
  <c r="F2744" i="2"/>
  <c r="E2744" i="2"/>
  <c r="G2744" i="2" s="1"/>
  <c r="H2744" i="2" s="1"/>
  <c r="R2744" i="2" s="1"/>
  <c r="S2744" i="2" s="1"/>
  <c r="P2743" i="2"/>
  <c r="O2743" i="2"/>
  <c r="Q2743" i="2" s="1"/>
  <c r="K2743" i="2"/>
  <c r="L2743" i="2" s="1"/>
  <c r="I2743" i="2"/>
  <c r="J2743" i="2" s="1"/>
  <c r="H2743" i="2"/>
  <c r="F2743" i="2"/>
  <c r="E2743" i="2"/>
  <c r="Q2742" i="2"/>
  <c r="P2742" i="2"/>
  <c r="O2742" i="2"/>
  <c r="L2742" i="2"/>
  <c r="K2742" i="2"/>
  <c r="I2742" i="2"/>
  <c r="J2742" i="2" s="1"/>
  <c r="F2742" i="2"/>
  <c r="E2742" i="2"/>
  <c r="G2742" i="2" s="1"/>
  <c r="H2742" i="2" s="1"/>
  <c r="R2742" i="2" s="1"/>
  <c r="S2742" i="2" s="1"/>
  <c r="P2741" i="2"/>
  <c r="K2741" i="2"/>
  <c r="O2741" i="2" s="1"/>
  <c r="Q2741" i="2" s="1"/>
  <c r="J2741" i="2"/>
  <c r="I2741" i="2"/>
  <c r="F2741" i="2"/>
  <c r="G2741" i="2" s="1"/>
  <c r="H2741" i="2" s="1"/>
  <c r="E2741" i="2"/>
  <c r="P2740" i="2"/>
  <c r="K2740" i="2"/>
  <c r="O2740" i="2" s="1"/>
  <c r="Q2740" i="2" s="1"/>
  <c r="I2740" i="2"/>
  <c r="J2740" i="2" s="1"/>
  <c r="G2740" i="2"/>
  <c r="H2740" i="2" s="1"/>
  <c r="F2740" i="2"/>
  <c r="E2740" i="2"/>
  <c r="P2739" i="2"/>
  <c r="O2739" i="2"/>
  <c r="L2739" i="2"/>
  <c r="K2739" i="2"/>
  <c r="I2739" i="2"/>
  <c r="J2739" i="2" s="1"/>
  <c r="F2739" i="2"/>
  <c r="E2739" i="2"/>
  <c r="G2739" i="2" s="1"/>
  <c r="H2739" i="2" s="1"/>
  <c r="P2738" i="2"/>
  <c r="K2738" i="2"/>
  <c r="L2738" i="2" s="1"/>
  <c r="I2738" i="2"/>
  <c r="J2738" i="2" s="1"/>
  <c r="F2738" i="2"/>
  <c r="E2738" i="2"/>
  <c r="G2738" i="2" s="1"/>
  <c r="H2738" i="2" s="1"/>
  <c r="P2737" i="2"/>
  <c r="O2737" i="2"/>
  <c r="Q2737" i="2" s="1"/>
  <c r="L2737" i="2"/>
  <c r="K2737" i="2"/>
  <c r="J2737" i="2"/>
  <c r="I2737" i="2"/>
  <c r="F2737" i="2"/>
  <c r="E2737" i="2"/>
  <c r="G2737" i="2" s="1"/>
  <c r="H2737" i="2" s="1"/>
  <c r="R2737" i="2" s="1"/>
  <c r="S2737" i="2" s="1"/>
  <c r="P2736" i="2"/>
  <c r="O2736" i="2"/>
  <c r="Q2736" i="2" s="1"/>
  <c r="L2736" i="2"/>
  <c r="K2736" i="2"/>
  <c r="I2736" i="2"/>
  <c r="J2736" i="2" s="1"/>
  <c r="H2736" i="2"/>
  <c r="G2736" i="2"/>
  <c r="F2736" i="2"/>
  <c r="E2736" i="2"/>
  <c r="Q2735" i="2"/>
  <c r="P2735" i="2"/>
  <c r="O2735" i="2"/>
  <c r="L2735" i="2"/>
  <c r="K2735" i="2"/>
  <c r="J2735" i="2"/>
  <c r="I2735" i="2"/>
  <c r="F2735" i="2"/>
  <c r="E2735" i="2"/>
  <c r="G2735" i="2" s="1"/>
  <c r="H2735" i="2" s="1"/>
  <c r="R2735" i="2" s="1"/>
  <c r="S2735" i="2" s="1"/>
  <c r="P2734" i="2"/>
  <c r="O2734" i="2"/>
  <c r="Q2734" i="2" s="1"/>
  <c r="L2734" i="2"/>
  <c r="K2734" i="2"/>
  <c r="I2734" i="2"/>
  <c r="J2734" i="2" s="1"/>
  <c r="G2734" i="2"/>
  <c r="H2734" i="2" s="1"/>
  <c r="R2734" i="2" s="1"/>
  <c r="S2734" i="2" s="1"/>
  <c r="F2734" i="2"/>
  <c r="E2734" i="2"/>
  <c r="Q2733" i="2"/>
  <c r="P2733" i="2"/>
  <c r="K2733" i="2"/>
  <c r="O2733" i="2" s="1"/>
  <c r="I2733" i="2"/>
  <c r="J2733" i="2" s="1"/>
  <c r="F2733" i="2"/>
  <c r="E2733" i="2"/>
  <c r="G2733" i="2" s="1"/>
  <c r="H2733" i="2" s="1"/>
  <c r="P2732" i="2"/>
  <c r="O2732" i="2"/>
  <c r="Q2732" i="2" s="1"/>
  <c r="L2732" i="2"/>
  <c r="K2732" i="2"/>
  <c r="J2732" i="2"/>
  <c r="I2732" i="2"/>
  <c r="F2732" i="2"/>
  <c r="G2732" i="2" s="1"/>
  <c r="H2732" i="2" s="1"/>
  <c r="E2732" i="2"/>
  <c r="P2731" i="2"/>
  <c r="O2731" i="2"/>
  <c r="Q2731" i="2" s="1"/>
  <c r="K2731" i="2"/>
  <c r="L2731" i="2" s="1"/>
  <c r="I2731" i="2"/>
  <c r="J2731" i="2" s="1"/>
  <c r="F2731" i="2"/>
  <c r="E2731" i="2"/>
  <c r="G2731" i="2" s="1"/>
  <c r="H2731" i="2" s="1"/>
  <c r="P2730" i="2"/>
  <c r="K2730" i="2"/>
  <c r="O2730" i="2" s="1"/>
  <c r="Q2730" i="2" s="1"/>
  <c r="J2730" i="2"/>
  <c r="I2730" i="2"/>
  <c r="F2730" i="2"/>
  <c r="E2730" i="2"/>
  <c r="P2729" i="2"/>
  <c r="O2729" i="2"/>
  <c r="Q2729" i="2" s="1"/>
  <c r="K2729" i="2"/>
  <c r="L2729" i="2" s="1"/>
  <c r="I2729" i="2"/>
  <c r="J2729" i="2" s="1"/>
  <c r="F2729" i="2"/>
  <c r="E2729" i="2"/>
  <c r="G2729" i="2" s="1"/>
  <c r="H2729" i="2" s="1"/>
  <c r="P2728" i="2"/>
  <c r="L2728" i="2"/>
  <c r="K2728" i="2"/>
  <c r="O2728" i="2" s="1"/>
  <c r="Q2728" i="2" s="1"/>
  <c r="J2728" i="2"/>
  <c r="I2728" i="2"/>
  <c r="F2728" i="2"/>
  <c r="E2728" i="2"/>
  <c r="G2728" i="2" s="1"/>
  <c r="H2728" i="2" s="1"/>
  <c r="R2728" i="2" s="1"/>
  <c r="S2728" i="2" s="1"/>
  <c r="P2727" i="2"/>
  <c r="O2727" i="2"/>
  <c r="Q2727" i="2" s="1"/>
  <c r="L2727" i="2"/>
  <c r="K2727" i="2"/>
  <c r="I2727" i="2"/>
  <c r="J2727" i="2" s="1"/>
  <c r="G2727" i="2"/>
  <c r="H2727" i="2" s="1"/>
  <c r="R2727" i="2" s="1"/>
  <c r="S2727" i="2" s="1"/>
  <c r="F2727" i="2"/>
  <c r="E2727" i="2"/>
  <c r="P2726" i="2"/>
  <c r="K2726" i="2"/>
  <c r="O2726" i="2" s="1"/>
  <c r="Q2726" i="2" s="1"/>
  <c r="J2726" i="2"/>
  <c r="I2726" i="2"/>
  <c r="F2726" i="2"/>
  <c r="E2726" i="2"/>
  <c r="G2726" i="2" s="1"/>
  <c r="H2726" i="2" s="1"/>
  <c r="P2725" i="2"/>
  <c r="L2725" i="2"/>
  <c r="K2725" i="2"/>
  <c r="O2725" i="2" s="1"/>
  <c r="Q2725" i="2" s="1"/>
  <c r="I2725" i="2"/>
  <c r="J2725" i="2" s="1"/>
  <c r="G2725" i="2"/>
  <c r="H2725" i="2" s="1"/>
  <c r="F2725" i="2"/>
  <c r="E2725" i="2"/>
  <c r="P2724" i="2"/>
  <c r="Q2724" i="2" s="1"/>
  <c r="O2724" i="2"/>
  <c r="K2724" i="2"/>
  <c r="L2724" i="2" s="1"/>
  <c r="I2724" i="2"/>
  <c r="J2724" i="2" s="1"/>
  <c r="F2724" i="2"/>
  <c r="E2724" i="2"/>
  <c r="G2724" i="2" s="1"/>
  <c r="H2724" i="2" s="1"/>
  <c r="P2723" i="2"/>
  <c r="K2723" i="2"/>
  <c r="O2723" i="2" s="1"/>
  <c r="Q2723" i="2" s="1"/>
  <c r="J2723" i="2"/>
  <c r="I2723" i="2"/>
  <c r="F2723" i="2"/>
  <c r="E2723" i="2"/>
  <c r="G2723" i="2" s="1"/>
  <c r="H2723" i="2" s="1"/>
  <c r="P2722" i="2"/>
  <c r="O2722" i="2"/>
  <c r="L2722" i="2"/>
  <c r="K2722" i="2"/>
  <c r="J2722" i="2"/>
  <c r="I2722" i="2"/>
  <c r="H2722" i="2"/>
  <c r="G2722" i="2"/>
  <c r="F2722" i="2"/>
  <c r="E2722" i="2"/>
  <c r="P2721" i="2"/>
  <c r="K2721" i="2"/>
  <c r="J2721" i="2"/>
  <c r="I2721" i="2"/>
  <c r="F2721" i="2"/>
  <c r="E2721" i="2"/>
  <c r="G2721" i="2" s="1"/>
  <c r="H2721" i="2" s="1"/>
  <c r="P2720" i="2"/>
  <c r="O2720" i="2"/>
  <c r="Q2720" i="2" s="1"/>
  <c r="L2720" i="2"/>
  <c r="K2720" i="2"/>
  <c r="I2720" i="2"/>
  <c r="J2720" i="2" s="1"/>
  <c r="F2720" i="2"/>
  <c r="G2720" i="2" s="1"/>
  <c r="H2720" i="2" s="1"/>
  <c r="R2720" i="2" s="1"/>
  <c r="S2720" i="2" s="1"/>
  <c r="E2720" i="2"/>
  <c r="P2719" i="2"/>
  <c r="K2719" i="2"/>
  <c r="O2719" i="2" s="1"/>
  <c r="Q2719" i="2" s="1"/>
  <c r="J2719" i="2"/>
  <c r="I2719" i="2"/>
  <c r="F2719" i="2"/>
  <c r="E2719" i="2"/>
  <c r="G2719" i="2" s="1"/>
  <c r="H2719" i="2" s="1"/>
  <c r="P2718" i="2"/>
  <c r="O2718" i="2"/>
  <c r="Q2718" i="2" s="1"/>
  <c r="L2718" i="2"/>
  <c r="K2718" i="2"/>
  <c r="I2718" i="2"/>
  <c r="J2718" i="2" s="1"/>
  <c r="R2718" i="2" s="1"/>
  <c r="S2718" i="2" s="1"/>
  <c r="H2718" i="2"/>
  <c r="F2718" i="2"/>
  <c r="E2718" i="2"/>
  <c r="P2717" i="2"/>
  <c r="Q2717" i="2" s="1"/>
  <c r="O2717" i="2"/>
  <c r="L2717" i="2"/>
  <c r="K2717" i="2"/>
  <c r="I2717" i="2"/>
  <c r="J2717" i="2" s="1"/>
  <c r="H2717" i="2"/>
  <c r="R2717" i="2" s="1"/>
  <c r="S2717" i="2" s="1"/>
  <c r="F2717" i="2"/>
  <c r="E2717" i="2"/>
  <c r="P2716" i="2"/>
  <c r="K2716" i="2"/>
  <c r="O2716" i="2" s="1"/>
  <c r="Q2716" i="2" s="1"/>
  <c r="J2716" i="2"/>
  <c r="I2716" i="2"/>
  <c r="F2716" i="2"/>
  <c r="E2716" i="2"/>
  <c r="G2716" i="2" s="1"/>
  <c r="H2716" i="2" s="1"/>
  <c r="P2715" i="2"/>
  <c r="L2715" i="2"/>
  <c r="K2715" i="2"/>
  <c r="O2715" i="2" s="1"/>
  <c r="Q2715" i="2" s="1"/>
  <c r="I2715" i="2"/>
  <c r="J2715" i="2" s="1"/>
  <c r="H2715" i="2"/>
  <c r="F2715" i="2"/>
  <c r="E2715" i="2"/>
  <c r="P2714" i="2"/>
  <c r="O2714" i="2"/>
  <c r="Q2714" i="2" s="1"/>
  <c r="L2714" i="2"/>
  <c r="K2714" i="2"/>
  <c r="I2714" i="2"/>
  <c r="J2714" i="2" s="1"/>
  <c r="H2714" i="2"/>
  <c r="R2714" i="2" s="1"/>
  <c r="S2714" i="2" s="1"/>
  <c r="G2714" i="2"/>
  <c r="F2714" i="2"/>
  <c r="E2714" i="2"/>
  <c r="P2713" i="2"/>
  <c r="K2713" i="2"/>
  <c r="O2713" i="2" s="1"/>
  <c r="Q2713" i="2" s="1"/>
  <c r="J2713" i="2"/>
  <c r="I2713" i="2"/>
  <c r="F2713" i="2"/>
  <c r="E2713" i="2"/>
  <c r="G2713" i="2" s="1"/>
  <c r="H2713" i="2" s="1"/>
  <c r="P2712" i="2"/>
  <c r="O2712" i="2"/>
  <c r="Q2712" i="2" s="1"/>
  <c r="L2712" i="2"/>
  <c r="K2712" i="2"/>
  <c r="I2712" i="2"/>
  <c r="J2712" i="2" s="1"/>
  <c r="H2712" i="2"/>
  <c r="R2712" i="2" s="1"/>
  <c r="S2712" i="2" s="1"/>
  <c r="F2712" i="2"/>
  <c r="E2712" i="2"/>
  <c r="P2711" i="2"/>
  <c r="K2711" i="2"/>
  <c r="O2711" i="2" s="1"/>
  <c r="Q2711" i="2" s="1"/>
  <c r="I2711" i="2"/>
  <c r="J2711" i="2" s="1"/>
  <c r="F2711" i="2"/>
  <c r="E2711" i="2"/>
  <c r="G2711" i="2" s="1"/>
  <c r="H2711" i="2" s="1"/>
  <c r="P2710" i="2"/>
  <c r="K2710" i="2"/>
  <c r="O2710" i="2" s="1"/>
  <c r="Q2710" i="2" s="1"/>
  <c r="J2710" i="2"/>
  <c r="I2710" i="2"/>
  <c r="F2710" i="2"/>
  <c r="E2710" i="2"/>
  <c r="G2710" i="2" s="1"/>
  <c r="H2710" i="2" s="1"/>
  <c r="P2709" i="2"/>
  <c r="Q2709" i="2" s="1"/>
  <c r="O2709" i="2"/>
  <c r="L2709" i="2"/>
  <c r="K2709" i="2"/>
  <c r="I2709" i="2"/>
  <c r="J2709" i="2" s="1"/>
  <c r="F2709" i="2"/>
  <c r="E2709" i="2"/>
  <c r="G2709" i="2" s="1"/>
  <c r="H2709" i="2" s="1"/>
  <c r="P2708" i="2"/>
  <c r="K2708" i="2"/>
  <c r="O2708" i="2" s="1"/>
  <c r="Q2708" i="2" s="1"/>
  <c r="I2708" i="2"/>
  <c r="J2708" i="2" s="1"/>
  <c r="F2708" i="2"/>
  <c r="E2708" i="2"/>
  <c r="G2708" i="2" s="1"/>
  <c r="H2708" i="2" s="1"/>
  <c r="P2707" i="2"/>
  <c r="O2707" i="2"/>
  <c r="Q2707" i="2" s="1"/>
  <c r="L2707" i="2"/>
  <c r="K2707" i="2"/>
  <c r="I2707" i="2"/>
  <c r="J2707" i="2" s="1"/>
  <c r="F2707" i="2"/>
  <c r="G2707" i="2" s="1"/>
  <c r="H2707" i="2" s="1"/>
  <c r="E2707" i="2"/>
  <c r="P2706" i="2"/>
  <c r="L2706" i="2"/>
  <c r="K2706" i="2"/>
  <c r="O2706" i="2" s="1"/>
  <c r="Q2706" i="2" s="1"/>
  <c r="J2706" i="2"/>
  <c r="I2706" i="2"/>
  <c r="F2706" i="2"/>
  <c r="E2706" i="2"/>
  <c r="G2706" i="2" s="1"/>
  <c r="H2706" i="2" s="1"/>
  <c r="R2706" i="2" s="1"/>
  <c r="S2706" i="2" s="1"/>
  <c r="P2705" i="2"/>
  <c r="L2705" i="2"/>
  <c r="K2705" i="2"/>
  <c r="O2705" i="2" s="1"/>
  <c r="Q2705" i="2" s="1"/>
  <c r="I2705" i="2"/>
  <c r="J2705" i="2" s="1"/>
  <c r="G2705" i="2"/>
  <c r="H2705" i="2" s="1"/>
  <c r="R2705" i="2" s="1"/>
  <c r="S2705" i="2" s="1"/>
  <c r="F2705" i="2"/>
  <c r="E2705" i="2"/>
  <c r="Q2704" i="2"/>
  <c r="P2704" i="2"/>
  <c r="O2704" i="2"/>
  <c r="L2704" i="2"/>
  <c r="K2704" i="2"/>
  <c r="I2704" i="2"/>
  <c r="J2704" i="2" s="1"/>
  <c r="F2704" i="2"/>
  <c r="E2704" i="2"/>
  <c r="G2704" i="2" s="1"/>
  <c r="H2704" i="2" s="1"/>
  <c r="P2703" i="2"/>
  <c r="O2703" i="2"/>
  <c r="Q2703" i="2" s="1"/>
  <c r="L2703" i="2"/>
  <c r="K2703" i="2"/>
  <c r="J2703" i="2"/>
  <c r="I2703" i="2"/>
  <c r="F2703" i="2"/>
  <c r="E2703" i="2"/>
  <c r="G2703" i="2" s="1"/>
  <c r="H2703" i="2" s="1"/>
  <c r="P2702" i="2"/>
  <c r="O2702" i="2"/>
  <c r="Q2702" i="2" s="1"/>
  <c r="L2702" i="2"/>
  <c r="K2702" i="2"/>
  <c r="I2702" i="2"/>
  <c r="J2702" i="2" s="1"/>
  <c r="G2702" i="2"/>
  <c r="H2702" i="2" s="1"/>
  <c r="R2702" i="2" s="1"/>
  <c r="S2702" i="2" s="1"/>
  <c r="F2702" i="2"/>
  <c r="E2702" i="2"/>
  <c r="P2701" i="2"/>
  <c r="K2701" i="2"/>
  <c r="J2701" i="2"/>
  <c r="I2701" i="2"/>
  <c r="H2701" i="2"/>
  <c r="F2701" i="2"/>
  <c r="E2701" i="2"/>
  <c r="P2700" i="2"/>
  <c r="L2700" i="2"/>
  <c r="K2700" i="2"/>
  <c r="O2700" i="2" s="1"/>
  <c r="Q2700" i="2" s="1"/>
  <c r="I2700" i="2"/>
  <c r="J2700" i="2" s="1"/>
  <c r="G2700" i="2"/>
  <c r="H2700" i="2" s="1"/>
  <c r="F2700" i="2"/>
  <c r="E2700" i="2"/>
  <c r="Q2699" i="2"/>
  <c r="P2699" i="2"/>
  <c r="O2699" i="2"/>
  <c r="L2699" i="2"/>
  <c r="K2699" i="2"/>
  <c r="I2699" i="2"/>
  <c r="J2699" i="2" s="1"/>
  <c r="F2699" i="2"/>
  <c r="E2699" i="2"/>
  <c r="G2699" i="2" s="1"/>
  <c r="H2699" i="2" s="1"/>
  <c r="P2698" i="2"/>
  <c r="O2698" i="2"/>
  <c r="Q2698" i="2" s="1"/>
  <c r="L2698" i="2"/>
  <c r="K2698" i="2"/>
  <c r="I2698" i="2"/>
  <c r="J2698" i="2" s="1"/>
  <c r="F2698" i="2"/>
  <c r="E2698" i="2"/>
  <c r="G2698" i="2" s="1"/>
  <c r="H2698" i="2" s="1"/>
  <c r="R2698" i="2" s="1"/>
  <c r="S2698" i="2" s="1"/>
  <c r="P2697" i="2"/>
  <c r="O2697" i="2"/>
  <c r="Q2697" i="2" s="1"/>
  <c r="L2697" i="2"/>
  <c r="K2697" i="2"/>
  <c r="I2697" i="2"/>
  <c r="J2697" i="2" s="1"/>
  <c r="F2697" i="2"/>
  <c r="G2697" i="2" s="1"/>
  <c r="H2697" i="2" s="1"/>
  <c r="E2697" i="2"/>
  <c r="P2696" i="2"/>
  <c r="K2696" i="2"/>
  <c r="I2696" i="2"/>
  <c r="J2696" i="2" s="1"/>
  <c r="F2696" i="2"/>
  <c r="G2696" i="2" s="1"/>
  <c r="H2696" i="2" s="1"/>
  <c r="E2696" i="2"/>
  <c r="P2695" i="2"/>
  <c r="O2695" i="2"/>
  <c r="Q2695" i="2" s="1"/>
  <c r="L2695" i="2"/>
  <c r="K2695" i="2"/>
  <c r="J2695" i="2"/>
  <c r="I2695" i="2"/>
  <c r="F2695" i="2"/>
  <c r="G2695" i="2" s="1"/>
  <c r="H2695" i="2" s="1"/>
  <c r="R2695" i="2" s="1"/>
  <c r="S2695" i="2" s="1"/>
  <c r="E2695" i="2"/>
  <c r="Q2694" i="2"/>
  <c r="P2694" i="2"/>
  <c r="O2694" i="2"/>
  <c r="K2694" i="2"/>
  <c r="L2694" i="2" s="1"/>
  <c r="J2694" i="2"/>
  <c r="I2694" i="2"/>
  <c r="F2694" i="2"/>
  <c r="E2694" i="2"/>
  <c r="G2694" i="2" s="1"/>
  <c r="H2694" i="2" s="1"/>
  <c r="R2694" i="2" s="1"/>
  <c r="S2694" i="2" s="1"/>
  <c r="P2693" i="2"/>
  <c r="O2693" i="2"/>
  <c r="Q2693" i="2" s="1"/>
  <c r="L2693" i="2"/>
  <c r="K2693" i="2"/>
  <c r="J2693" i="2"/>
  <c r="I2693" i="2"/>
  <c r="G2693" i="2"/>
  <c r="H2693" i="2" s="1"/>
  <c r="R2693" i="2" s="1"/>
  <c r="S2693" i="2" s="1"/>
  <c r="F2693" i="2"/>
  <c r="E2693" i="2"/>
  <c r="Q2692" i="2"/>
  <c r="P2692" i="2"/>
  <c r="K2692" i="2"/>
  <c r="O2692" i="2" s="1"/>
  <c r="J2692" i="2"/>
  <c r="I2692" i="2"/>
  <c r="G2692" i="2"/>
  <c r="H2692" i="2" s="1"/>
  <c r="F2692" i="2"/>
  <c r="E2692" i="2"/>
  <c r="P2691" i="2"/>
  <c r="O2691" i="2"/>
  <c r="Q2691" i="2" s="1"/>
  <c r="L2691" i="2"/>
  <c r="K2691" i="2"/>
  <c r="J2691" i="2"/>
  <c r="I2691" i="2"/>
  <c r="G2691" i="2"/>
  <c r="H2691" i="2" s="1"/>
  <c r="R2691" i="2" s="1"/>
  <c r="S2691" i="2" s="1"/>
  <c r="F2691" i="2"/>
  <c r="E2691" i="2"/>
  <c r="P2690" i="2"/>
  <c r="K2690" i="2"/>
  <c r="O2690" i="2" s="1"/>
  <c r="Q2690" i="2" s="1"/>
  <c r="I2690" i="2"/>
  <c r="J2690" i="2" s="1"/>
  <c r="H2690" i="2"/>
  <c r="F2690" i="2"/>
  <c r="E2690" i="2"/>
  <c r="Q2689" i="2"/>
  <c r="P2689" i="2"/>
  <c r="O2689" i="2"/>
  <c r="K2689" i="2"/>
  <c r="L2689" i="2" s="1"/>
  <c r="J2689" i="2"/>
  <c r="I2689" i="2"/>
  <c r="F2689" i="2"/>
  <c r="E2689" i="2"/>
  <c r="G2689" i="2" s="1"/>
  <c r="H2689" i="2" s="1"/>
  <c r="R2689" i="2" s="1"/>
  <c r="S2689" i="2" s="1"/>
  <c r="P2688" i="2"/>
  <c r="O2688" i="2"/>
  <c r="Q2688" i="2" s="1"/>
  <c r="L2688" i="2"/>
  <c r="K2688" i="2"/>
  <c r="J2688" i="2"/>
  <c r="I2688" i="2"/>
  <c r="G2688" i="2"/>
  <c r="H2688" i="2" s="1"/>
  <c r="F2688" i="2"/>
  <c r="E2688" i="2"/>
  <c r="Q2687" i="2"/>
  <c r="P2687" i="2"/>
  <c r="K2687" i="2"/>
  <c r="O2687" i="2" s="1"/>
  <c r="J2687" i="2"/>
  <c r="I2687" i="2"/>
  <c r="H2687" i="2"/>
  <c r="G2687" i="2"/>
  <c r="F2687" i="2"/>
  <c r="E2687" i="2"/>
  <c r="P2686" i="2"/>
  <c r="O2686" i="2"/>
  <c r="Q2686" i="2" s="1"/>
  <c r="L2686" i="2"/>
  <c r="R2686" i="2" s="1"/>
  <c r="S2686" i="2" s="1"/>
  <c r="K2686" i="2"/>
  <c r="J2686" i="2"/>
  <c r="I2686" i="2"/>
  <c r="H2686" i="2"/>
  <c r="F2686" i="2"/>
  <c r="E2686" i="2"/>
  <c r="P2685" i="2"/>
  <c r="O2685" i="2"/>
  <c r="Q2685" i="2" s="1"/>
  <c r="L2685" i="2"/>
  <c r="K2685" i="2"/>
  <c r="I2685" i="2"/>
  <c r="J2685" i="2" s="1"/>
  <c r="F2685" i="2"/>
  <c r="G2685" i="2" s="1"/>
  <c r="H2685" i="2" s="1"/>
  <c r="R2685" i="2" s="1"/>
  <c r="S2685" i="2" s="1"/>
  <c r="E2685" i="2"/>
  <c r="P2684" i="2"/>
  <c r="K2684" i="2"/>
  <c r="O2684" i="2" s="1"/>
  <c r="Q2684" i="2" s="1"/>
  <c r="J2684" i="2"/>
  <c r="I2684" i="2"/>
  <c r="F2684" i="2"/>
  <c r="E2684" i="2"/>
  <c r="G2684" i="2" s="1"/>
  <c r="H2684" i="2" s="1"/>
  <c r="P2683" i="2"/>
  <c r="O2683" i="2"/>
  <c r="Q2683" i="2" s="1"/>
  <c r="L2683" i="2"/>
  <c r="K2683" i="2"/>
  <c r="I2683" i="2"/>
  <c r="J2683" i="2" s="1"/>
  <c r="G2683" i="2"/>
  <c r="H2683" i="2" s="1"/>
  <c r="R2683" i="2" s="1"/>
  <c r="S2683" i="2" s="1"/>
  <c r="F2683" i="2"/>
  <c r="E2683" i="2"/>
  <c r="Q2682" i="2"/>
  <c r="P2682" i="2"/>
  <c r="K2682" i="2"/>
  <c r="O2682" i="2" s="1"/>
  <c r="J2682" i="2"/>
  <c r="I2682" i="2"/>
  <c r="F2682" i="2"/>
  <c r="E2682" i="2"/>
  <c r="G2682" i="2" s="1"/>
  <c r="H2682" i="2" s="1"/>
  <c r="P2681" i="2"/>
  <c r="O2681" i="2"/>
  <c r="Q2681" i="2" s="1"/>
  <c r="L2681" i="2"/>
  <c r="K2681" i="2"/>
  <c r="J2681" i="2"/>
  <c r="I2681" i="2"/>
  <c r="F2681" i="2"/>
  <c r="G2681" i="2" s="1"/>
  <c r="H2681" i="2" s="1"/>
  <c r="R2681" i="2" s="1"/>
  <c r="S2681" i="2" s="1"/>
  <c r="E2681" i="2"/>
  <c r="P2680" i="2"/>
  <c r="O2680" i="2"/>
  <c r="Q2680" i="2" s="1"/>
  <c r="K2680" i="2"/>
  <c r="L2680" i="2" s="1"/>
  <c r="I2680" i="2"/>
  <c r="J2680" i="2" s="1"/>
  <c r="F2680" i="2"/>
  <c r="E2680" i="2"/>
  <c r="G2680" i="2" s="1"/>
  <c r="H2680" i="2" s="1"/>
  <c r="P2679" i="2"/>
  <c r="K2679" i="2"/>
  <c r="O2679" i="2" s="1"/>
  <c r="Q2679" i="2" s="1"/>
  <c r="J2679" i="2"/>
  <c r="I2679" i="2"/>
  <c r="F2679" i="2"/>
  <c r="G2679" i="2" s="1"/>
  <c r="H2679" i="2" s="1"/>
  <c r="E2679" i="2"/>
  <c r="P2678" i="2"/>
  <c r="O2678" i="2"/>
  <c r="Q2678" i="2" s="1"/>
  <c r="L2678" i="2"/>
  <c r="K2678" i="2"/>
  <c r="I2678" i="2"/>
  <c r="J2678" i="2" s="1"/>
  <c r="H2678" i="2"/>
  <c r="R2678" i="2" s="1"/>
  <c r="S2678" i="2" s="1"/>
  <c r="G2678" i="2"/>
  <c r="F2678" i="2"/>
  <c r="E2678" i="2"/>
  <c r="P2677" i="2"/>
  <c r="K2677" i="2"/>
  <c r="O2677" i="2" s="1"/>
  <c r="Q2677" i="2" s="1"/>
  <c r="J2677" i="2"/>
  <c r="I2677" i="2"/>
  <c r="F2677" i="2"/>
  <c r="E2677" i="2"/>
  <c r="G2677" i="2" s="1"/>
  <c r="H2677" i="2" s="1"/>
  <c r="P2676" i="2"/>
  <c r="O2676" i="2"/>
  <c r="Q2676" i="2" s="1"/>
  <c r="K2676" i="2"/>
  <c r="L2676" i="2" s="1"/>
  <c r="I2676" i="2"/>
  <c r="J2676" i="2" s="1"/>
  <c r="H2676" i="2"/>
  <c r="F2676" i="2"/>
  <c r="E2676" i="2"/>
  <c r="P2675" i="2"/>
  <c r="O2675" i="2"/>
  <c r="Q2675" i="2" s="1"/>
  <c r="K2675" i="2"/>
  <c r="L2675" i="2" s="1"/>
  <c r="I2675" i="2"/>
  <c r="J2675" i="2" s="1"/>
  <c r="F2675" i="2"/>
  <c r="E2675" i="2"/>
  <c r="G2675" i="2" s="1"/>
  <c r="H2675" i="2" s="1"/>
  <c r="P2674" i="2"/>
  <c r="K2674" i="2"/>
  <c r="O2674" i="2" s="1"/>
  <c r="Q2674" i="2" s="1"/>
  <c r="J2674" i="2"/>
  <c r="I2674" i="2"/>
  <c r="F2674" i="2"/>
  <c r="G2674" i="2" s="1"/>
  <c r="H2674" i="2" s="1"/>
  <c r="E2674" i="2"/>
  <c r="P2673" i="2"/>
  <c r="O2673" i="2"/>
  <c r="Q2673" i="2" s="1"/>
  <c r="L2673" i="2"/>
  <c r="K2673" i="2"/>
  <c r="I2673" i="2"/>
  <c r="J2673" i="2" s="1"/>
  <c r="F2673" i="2"/>
  <c r="E2673" i="2"/>
  <c r="G2673" i="2" s="1"/>
  <c r="H2673" i="2" s="1"/>
  <c r="P2672" i="2"/>
  <c r="K2672" i="2"/>
  <c r="O2672" i="2" s="1"/>
  <c r="Q2672" i="2" s="1"/>
  <c r="J2672" i="2"/>
  <c r="I2672" i="2"/>
  <c r="F2672" i="2"/>
  <c r="E2672" i="2"/>
  <c r="G2672" i="2" s="1"/>
  <c r="H2672" i="2" s="1"/>
  <c r="P2671" i="2"/>
  <c r="O2671" i="2"/>
  <c r="Q2671" i="2" s="1"/>
  <c r="K2671" i="2"/>
  <c r="L2671" i="2" s="1"/>
  <c r="I2671" i="2"/>
  <c r="J2671" i="2" s="1"/>
  <c r="F2671" i="2"/>
  <c r="G2671" i="2" s="1"/>
  <c r="H2671" i="2" s="1"/>
  <c r="R2671" i="2" s="1"/>
  <c r="S2671" i="2" s="1"/>
  <c r="E2671" i="2"/>
  <c r="P2670" i="2"/>
  <c r="L2670" i="2"/>
  <c r="K2670" i="2"/>
  <c r="O2670" i="2" s="1"/>
  <c r="Q2670" i="2" s="1"/>
  <c r="J2670" i="2"/>
  <c r="I2670" i="2"/>
  <c r="F2670" i="2"/>
  <c r="E2670" i="2"/>
  <c r="G2670" i="2" s="1"/>
  <c r="H2670" i="2" s="1"/>
  <c r="P2669" i="2"/>
  <c r="L2669" i="2"/>
  <c r="K2669" i="2"/>
  <c r="O2669" i="2" s="1"/>
  <c r="Q2669" i="2" s="1"/>
  <c r="I2669" i="2"/>
  <c r="J2669" i="2" s="1"/>
  <c r="G2669" i="2"/>
  <c r="H2669" i="2" s="1"/>
  <c r="R2669" i="2" s="1"/>
  <c r="S2669" i="2" s="1"/>
  <c r="F2669" i="2"/>
  <c r="E2669" i="2"/>
  <c r="Q2668" i="2"/>
  <c r="P2668" i="2"/>
  <c r="O2668" i="2"/>
  <c r="K2668" i="2"/>
  <c r="L2668" i="2" s="1"/>
  <c r="I2668" i="2"/>
  <c r="J2668" i="2" s="1"/>
  <c r="F2668" i="2"/>
  <c r="E2668" i="2"/>
  <c r="G2668" i="2" s="1"/>
  <c r="H2668" i="2" s="1"/>
  <c r="R2668" i="2" s="1"/>
  <c r="S2668" i="2" s="1"/>
  <c r="P2667" i="2"/>
  <c r="O2667" i="2"/>
  <c r="Q2667" i="2" s="1"/>
  <c r="L2667" i="2"/>
  <c r="K2667" i="2"/>
  <c r="J2667" i="2"/>
  <c r="I2667" i="2"/>
  <c r="F2667" i="2"/>
  <c r="E2667" i="2"/>
  <c r="G2667" i="2" s="1"/>
  <c r="H2667" i="2" s="1"/>
  <c r="P2666" i="2"/>
  <c r="Q2666" i="2" s="1"/>
  <c r="O2666" i="2"/>
  <c r="L2666" i="2"/>
  <c r="K2666" i="2"/>
  <c r="I2666" i="2"/>
  <c r="J2666" i="2" s="1"/>
  <c r="H2666" i="2"/>
  <c r="G2666" i="2"/>
  <c r="F2666" i="2"/>
  <c r="E2666" i="2"/>
  <c r="P2665" i="2"/>
  <c r="K2665" i="2"/>
  <c r="I2665" i="2"/>
  <c r="J2665" i="2" s="1"/>
  <c r="F2665" i="2"/>
  <c r="E2665" i="2"/>
  <c r="G2665" i="2" s="1"/>
  <c r="H2665" i="2" s="1"/>
  <c r="P2664" i="2"/>
  <c r="O2664" i="2"/>
  <c r="Q2664" i="2" s="1"/>
  <c r="L2664" i="2"/>
  <c r="K2664" i="2"/>
  <c r="J2664" i="2"/>
  <c r="I2664" i="2"/>
  <c r="F2664" i="2"/>
  <c r="G2664" i="2" s="1"/>
  <c r="H2664" i="2" s="1"/>
  <c r="R2664" i="2" s="1"/>
  <c r="S2664" i="2" s="1"/>
  <c r="E2664" i="2"/>
  <c r="P2663" i="2"/>
  <c r="K2663" i="2"/>
  <c r="O2663" i="2" s="1"/>
  <c r="Q2663" i="2" s="1"/>
  <c r="J2663" i="2"/>
  <c r="I2663" i="2"/>
  <c r="F2663" i="2"/>
  <c r="E2663" i="2"/>
  <c r="G2663" i="2" s="1"/>
  <c r="H2663" i="2" s="1"/>
  <c r="P2662" i="2"/>
  <c r="O2662" i="2"/>
  <c r="Q2662" i="2" s="1"/>
  <c r="L2662" i="2"/>
  <c r="K2662" i="2"/>
  <c r="I2662" i="2"/>
  <c r="J2662" i="2" s="1"/>
  <c r="G2662" i="2"/>
  <c r="H2662" i="2" s="1"/>
  <c r="F2662" i="2"/>
  <c r="E2662" i="2"/>
  <c r="Q2661" i="2"/>
  <c r="P2661" i="2"/>
  <c r="K2661" i="2"/>
  <c r="O2661" i="2" s="1"/>
  <c r="J2661" i="2"/>
  <c r="I2661" i="2"/>
  <c r="F2661" i="2"/>
  <c r="E2661" i="2"/>
  <c r="G2661" i="2" s="1"/>
  <c r="H2661" i="2" s="1"/>
  <c r="P2660" i="2"/>
  <c r="O2660" i="2"/>
  <c r="Q2660" i="2" s="1"/>
  <c r="L2660" i="2"/>
  <c r="K2660" i="2"/>
  <c r="J2660" i="2"/>
  <c r="I2660" i="2"/>
  <c r="H2660" i="2"/>
  <c r="F2660" i="2"/>
  <c r="E2660" i="2"/>
  <c r="P2659" i="2"/>
  <c r="O2659" i="2"/>
  <c r="Q2659" i="2" s="1"/>
  <c r="L2659" i="2"/>
  <c r="K2659" i="2"/>
  <c r="I2659" i="2"/>
  <c r="J2659" i="2" s="1"/>
  <c r="H2659" i="2"/>
  <c r="F2659" i="2"/>
  <c r="G2659" i="2" s="1"/>
  <c r="E2659" i="2"/>
  <c r="P2658" i="2"/>
  <c r="K2658" i="2"/>
  <c r="O2658" i="2" s="1"/>
  <c r="Q2658" i="2" s="1"/>
  <c r="J2658" i="2"/>
  <c r="I2658" i="2"/>
  <c r="F2658" i="2"/>
  <c r="E2658" i="2"/>
  <c r="G2658" i="2" s="1"/>
  <c r="H2658" i="2" s="1"/>
  <c r="P2657" i="2"/>
  <c r="O2657" i="2"/>
  <c r="Q2657" i="2" s="1"/>
  <c r="L2657" i="2"/>
  <c r="K2657" i="2"/>
  <c r="I2657" i="2"/>
  <c r="J2657" i="2" s="1"/>
  <c r="G2657" i="2"/>
  <c r="H2657" i="2" s="1"/>
  <c r="F2657" i="2"/>
  <c r="E2657" i="2"/>
  <c r="P2656" i="2"/>
  <c r="K2656" i="2"/>
  <c r="O2656" i="2" s="1"/>
  <c r="Q2656" i="2" s="1"/>
  <c r="I2656" i="2"/>
  <c r="J2656" i="2" s="1"/>
  <c r="F2656" i="2"/>
  <c r="E2656" i="2"/>
  <c r="G2656" i="2" s="1"/>
  <c r="H2656" i="2" s="1"/>
  <c r="P2655" i="2"/>
  <c r="O2655" i="2"/>
  <c r="Q2655" i="2" s="1"/>
  <c r="L2655" i="2"/>
  <c r="K2655" i="2"/>
  <c r="J2655" i="2"/>
  <c r="I2655" i="2"/>
  <c r="F2655" i="2"/>
  <c r="G2655" i="2" s="1"/>
  <c r="H2655" i="2" s="1"/>
  <c r="E2655" i="2"/>
  <c r="P2654" i="2"/>
  <c r="O2654" i="2"/>
  <c r="Q2654" i="2" s="1"/>
  <c r="K2654" i="2"/>
  <c r="L2654" i="2" s="1"/>
  <c r="I2654" i="2"/>
  <c r="J2654" i="2" s="1"/>
  <c r="F2654" i="2"/>
  <c r="E2654" i="2"/>
  <c r="G2654" i="2" s="1"/>
  <c r="H2654" i="2" s="1"/>
  <c r="P2653" i="2"/>
  <c r="K2653" i="2"/>
  <c r="O2653" i="2" s="1"/>
  <c r="Q2653" i="2" s="1"/>
  <c r="J2653" i="2"/>
  <c r="I2653" i="2"/>
  <c r="F2653" i="2"/>
  <c r="G2653" i="2" s="1"/>
  <c r="H2653" i="2" s="1"/>
  <c r="E2653" i="2"/>
  <c r="P2652" i="2"/>
  <c r="O2652" i="2"/>
  <c r="Q2652" i="2" s="1"/>
  <c r="L2652" i="2"/>
  <c r="K2652" i="2"/>
  <c r="I2652" i="2"/>
  <c r="J2652" i="2" s="1"/>
  <c r="H2652" i="2"/>
  <c r="G2652" i="2"/>
  <c r="F2652" i="2"/>
  <c r="E2652" i="2"/>
  <c r="P2651" i="2"/>
  <c r="K2651" i="2"/>
  <c r="O2651" i="2" s="1"/>
  <c r="Q2651" i="2" s="1"/>
  <c r="J2651" i="2"/>
  <c r="I2651" i="2"/>
  <c r="F2651" i="2"/>
  <c r="E2651" i="2"/>
  <c r="G2651" i="2" s="1"/>
  <c r="H2651" i="2" s="1"/>
  <c r="P2650" i="2"/>
  <c r="O2650" i="2"/>
  <c r="Q2650" i="2" s="1"/>
  <c r="K2650" i="2"/>
  <c r="L2650" i="2" s="1"/>
  <c r="I2650" i="2"/>
  <c r="J2650" i="2" s="1"/>
  <c r="G2650" i="2"/>
  <c r="H2650" i="2" s="1"/>
  <c r="F2650" i="2"/>
  <c r="E2650" i="2"/>
  <c r="P2649" i="2"/>
  <c r="K2649" i="2"/>
  <c r="O2649" i="2" s="1"/>
  <c r="Q2649" i="2" s="1"/>
  <c r="J2649" i="2"/>
  <c r="I2649" i="2"/>
  <c r="F2649" i="2"/>
  <c r="E2649" i="2"/>
  <c r="G2649" i="2" s="1"/>
  <c r="H2649" i="2" s="1"/>
  <c r="P2648" i="2"/>
  <c r="L2648" i="2"/>
  <c r="K2648" i="2"/>
  <c r="O2648" i="2" s="1"/>
  <c r="Q2648" i="2" s="1"/>
  <c r="I2648" i="2"/>
  <c r="J2648" i="2" s="1"/>
  <c r="G2648" i="2"/>
  <c r="H2648" i="2" s="1"/>
  <c r="R2648" i="2" s="1"/>
  <c r="S2648" i="2" s="1"/>
  <c r="F2648" i="2"/>
  <c r="E2648" i="2"/>
  <c r="Q2647" i="2"/>
  <c r="P2647" i="2"/>
  <c r="O2647" i="2"/>
  <c r="K2647" i="2"/>
  <c r="L2647" i="2" s="1"/>
  <c r="I2647" i="2"/>
  <c r="J2647" i="2" s="1"/>
  <c r="H2647" i="2"/>
  <c r="F2647" i="2"/>
  <c r="E2647" i="2"/>
  <c r="P2646" i="2"/>
  <c r="K2646" i="2"/>
  <c r="O2646" i="2" s="1"/>
  <c r="Q2646" i="2" s="1"/>
  <c r="I2646" i="2"/>
  <c r="J2646" i="2" s="1"/>
  <c r="F2646" i="2"/>
  <c r="E2646" i="2"/>
  <c r="G2646" i="2" s="1"/>
  <c r="H2646" i="2" s="1"/>
  <c r="P2645" i="2"/>
  <c r="O2645" i="2"/>
  <c r="Q2645" i="2" s="1"/>
  <c r="K2645" i="2"/>
  <c r="L2645" i="2" s="1"/>
  <c r="I2645" i="2"/>
  <c r="J2645" i="2" s="1"/>
  <c r="H2645" i="2"/>
  <c r="F2645" i="2"/>
  <c r="E2645" i="2"/>
  <c r="P2644" i="2"/>
  <c r="K2644" i="2"/>
  <c r="O2644" i="2" s="1"/>
  <c r="Q2644" i="2" s="1"/>
  <c r="I2644" i="2"/>
  <c r="J2644" i="2" s="1"/>
  <c r="F2644" i="2"/>
  <c r="E2644" i="2"/>
  <c r="G2644" i="2" s="1"/>
  <c r="H2644" i="2" s="1"/>
  <c r="P2643" i="2"/>
  <c r="K2643" i="2"/>
  <c r="O2643" i="2" s="1"/>
  <c r="Q2643" i="2" s="1"/>
  <c r="J2643" i="2"/>
  <c r="I2643" i="2"/>
  <c r="F2643" i="2"/>
  <c r="E2643" i="2"/>
  <c r="Q2642" i="2"/>
  <c r="P2642" i="2"/>
  <c r="O2642" i="2"/>
  <c r="L2642" i="2"/>
  <c r="K2642" i="2"/>
  <c r="I2642" i="2"/>
  <c r="J2642" i="2" s="1"/>
  <c r="F2642" i="2"/>
  <c r="E2642" i="2"/>
  <c r="G2642" i="2" s="1"/>
  <c r="H2642" i="2" s="1"/>
  <c r="R2642" i="2" s="1"/>
  <c r="S2642" i="2" s="1"/>
  <c r="P2641" i="2"/>
  <c r="L2641" i="2"/>
  <c r="K2641" i="2"/>
  <c r="O2641" i="2" s="1"/>
  <c r="Q2641" i="2" s="1"/>
  <c r="I2641" i="2"/>
  <c r="J2641" i="2" s="1"/>
  <c r="F2641" i="2"/>
  <c r="E2641" i="2"/>
  <c r="G2641" i="2" s="1"/>
  <c r="H2641" i="2" s="1"/>
  <c r="R2641" i="2" s="1"/>
  <c r="S2641" i="2" s="1"/>
  <c r="P2640" i="2"/>
  <c r="O2640" i="2"/>
  <c r="Q2640" i="2" s="1"/>
  <c r="K2640" i="2"/>
  <c r="L2640" i="2" s="1"/>
  <c r="I2640" i="2"/>
  <c r="J2640" i="2" s="1"/>
  <c r="F2640" i="2"/>
  <c r="G2640" i="2" s="1"/>
  <c r="H2640" i="2" s="1"/>
  <c r="R2640" i="2" s="1"/>
  <c r="S2640" i="2" s="1"/>
  <c r="E2640" i="2"/>
  <c r="Q2639" i="2"/>
  <c r="P2639" i="2"/>
  <c r="O2639" i="2"/>
  <c r="L2639" i="2"/>
  <c r="K2639" i="2"/>
  <c r="J2639" i="2"/>
  <c r="I2639" i="2"/>
  <c r="F2639" i="2"/>
  <c r="E2639" i="2"/>
  <c r="G2639" i="2" s="1"/>
  <c r="H2639" i="2" s="1"/>
  <c r="R2639" i="2" s="1"/>
  <c r="S2639" i="2" s="1"/>
  <c r="P2638" i="2"/>
  <c r="O2638" i="2"/>
  <c r="Q2638" i="2" s="1"/>
  <c r="L2638" i="2"/>
  <c r="K2638" i="2"/>
  <c r="I2638" i="2"/>
  <c r="J2638" i="2" s="1"/>
  <c r="G2638" i="2"/>
  <c r="H2638" i="2" s="1"/>
  <c r="R2638" i="2" s="1"/>
  <c r="S2638" i="2" s="1"/>
  <c r="F2638" i="2"/>
  <c r="E2638" i="2"/>
  <c r="Q2637" i="2"/>
  <c r="P2637" i="2"/>
  <c r="O2637" i="2"/>
  <c r="K2637" i="2"/>
  <c r="L2637" i="2" s="1"/>
  <c r="I2637" i="2"/>
  <c r="J2637" i="2" s="1"/>
  <c r="F2637" i="2"/>
  <c r="E2637" i="2"/>
  <c r="G2637" i="2" s="1"/>
  <c r="H2637" i="2" s="1"/>
  <c r="P2636" i="2"/>
  <c r="O2636" i="2"/>
  <c r="Q2636" i="2" s="1"/>
  <c r="L2636" i="2"/>
  <c r="K2636" i="2"/>
  <c r="J2636" i="2"/>
  <c r="I2636" i="2"/>
  <c r="F2636" i="2"/>
  <c r="E2636" i="2"/>
  <c r="P2635" i="2"/>
  <c r="O2635" i="2"/>
  <c r="Q2635" i="2" s="1"/>
  <c r="L2635" i="2"/>
  <c r="K2635" i="2"/>
  <c r="J2635" i="2"/>
  <c r="I2635" i="2"/>
  <c r="G2635" i="2"/>
  <c r="H2635" i="2" s="1"/>
  <c r="F2635" i="2"/>
  <c r="E2635" i="2"/>
  <c r="P2634" i="2"/>
  <c r="K2634" i="2"/>
  <c r="I2634" i="2"/>
  <c r="J2634" i="2" s="1"/>
  <c r="F2634" i="2"/>
  <c r="G2634" i="2" s="1"/>
  <c r="H2634" i="2" s="1"/>
  <c r="E2634" i="2"/>
  <c r="P2633" i="2"/>
  <c r="O2633" i="2"/>
  <c r="Q2633" i="2" s="1"/>
  <c r="L2633" i="2"/>
  <c r="K2633" i="2"/>
  <c r="J2633" i="2"/>
  <c r="I2633" i="2"/>
  <c r="F2633" i="2"/>
  <c r="G2633" i="2" s="1"/>
  <c r="H2633" i="2" s="1"/>
  <c r="R2633" i="2" s="1"/>
  <c r="S2633" i="2" s="1"/>
  <c r="E2633" i="2"/>
  <c r="P2632" i="2"/>
  <c r="K2632" i="2"/>
  <c r="O2632" i="2" s="1"/>
  <c r="Q2632" i="2" s="1"/>
  <c r="J2632" i="2"/>
  <c r="I2632" i="2"/>
  <c r="F2632" i="2"/>
  <c r="E2632" i="2"/>
  <c r="G2632" i="2" s="1"/>
  <c r="H2632" i="2" s="1"/>
  <c r="P2631" i="2"/>
  <c r="O2631" i="2"/>
  <c r="Q2631" i="2" s="1"/>
  <c r="K2631" i="2"/>
  <c r="L2631" i="2" s="1"/>
  <c r="I2631" i="2"/>
  <c r="J2631" i="2" s="1"/>
  <c r="H2631" i="2"/>
  <c r="F2631" i="2"/>
  <c r="E2631" i="2"/>
  <c r="P2630" i="2"/>
  <c r="Q2630" i="2" s="1"/>
  <c r="O2630" i="2"/>
  <c r="L2630" i="2"/>
  <c r="K2630" i="2"/>
  <c r="I2630" i="2"/>
  <c r="J2630" i="2" s="1"/>
  <c r="G2630" i="2"/>
  <c r="H2630" i="2" s="1"/>
  <c r="R2630" i="2" s="1"/>
  <c r="S2630" i="2" s="1"/>
  <c r="F2630" i="2"/>
  <c r="E2630" i="2"/>
  <c r="P2629" i="2"/>
  <c r="K2629" i="2"/>
  <c r="I2629" i="2"/>
  <c r="J2629" i="2" s="1"/>
  <c r="F2629" i="2"/>
  <c r="G2629" i="2" s="1"/>
  <c r="H2629" i="2" s="1"/>
  <c r="E2629" i="2"/>
  <c r="P2628" i="2"/>
  <c r="O2628" i="2"/>
  <c r="Q2628" i="2" s="1"/>
  <c r="L2628" i="2"/>
  <c r="K2628" i="2"/>
  <c r="I2628" i="2"/>
  <c r="J2628" i="2" s="1"/>
  <c r="H2628" i="2"/>
  <c r="F2628" i="2"/>
  <c r="G2628" i="2" s="1"/>
  <c r="E2628" i="2"/>
  <c r="P2627" i="2"/>
  <c r="K2627" i="2"/>
  <c r="O2627" i="2" s="1"/>
  <c r="Q2627" i="2" s="1"/>
  <c r="J2627" i="2"/>
  <c r="I2627" i="2"/>
  <c r="F2627" i="2"/>
  <c r="E2627" i="2"/>
  <c r="G2627" i="2" s="1"/>
  <c r="H2627" i="2" s="1"/>
  <c r="P2626" i="2"/>
  <c r="O2626" i="2"/>
  <c r="Q2626" i="2" s="1"/>
  <c r="K2626" i="2"/>
  <c r="L2626" i="2" s="1"/>
  <c r="I2626" i="2"/>
  <c r="J2626" i="2" s="1"/>
  <c r="G2626" i="2"/>
  <c r="H2626" i="2" s="1"/>
  <c r="F2626" i="2"/>
  <c r="E2626" i="2"/>
  <c r="P2625" i="2"/>
  <c r="K2625" i="2"/>
  <c r="O2625" i="2" s="1"/>
  <c r="Q2625" i="2" s="1"/>
  <c r="J2625" i="2"/>
  <c r="I2625" i="2"/>
  <c r="F2625" i="2"/>
  <c r="E2625" i="2"/>
  <c r="G2625" i="2" s="1"/>
  <c r="H2625" i="2" s="1"/>
  <c r="P2624" i="2"/>
  <c r="O2624" i="2"/>
  <c r="Q2624" i="2" s="1"/>
  <c r="L2624" i="2"/>
  <c r="K2624" i="2"/>
  <c r="J2624" i="2"/>
  <c r="I2624" i="2"/>
  <c r="G2624" i="2"/>
  <c r="H2624" i="2" s="1"/>
  <c r="R2624" i="2" s="1"/>
  <c r="S2624" i="2" s="1"/>
  <c r="F2624" i="2"/>
  <c r="E2624" i="2"/>
  <c r="P2623" i="2"/>
  <c r="O2623" i="2"/>
  <c r="Q2623" i="2" s="1"/>
  <c r="K2623" i="2"/>
  <c r="L2623" i="2" s="1"/>
  <c r="I2623" i="2"/>
  <c r="J2623" i="2" s="1"/>
  <c r="F2623" i="2"/>
  <c r="E2623" i="2"/>
  <c r="G2623" i="2" s="1"/>
  <c r="H2623" i="2" s="1"/>
  <c r="P2622" i="2"/>
  <c r="K2622" i="2"/>
  <c r="J2622" i="2"/>
  <c r="I2622" i="2"/>
  <c r="F2622" i="2"/>
  <c r="G2622" i="2" s="1"/>
  <c r="H2622" i="2" s="1"/>
  <c r="E2622" i="2"/>
  <c r="P2621" i="2"/>
  <c r="Q2621" i="2" s="1"/>
  <c r="O2621" i="2"/>
  <c r="L2621" i="2"/>
  <c r="K2621" i="2"/>
  <c r="I2621" i="2"/>
  <c r="J2621" i="2" s="1"/>
  <c r="H2621" i="2"/>
  <c r="F2621" i="2"/>
  <c r="E2621" i="2"/>
  <c r="P2620" i="2"/>
  <c r="K2620" i="2"/>
  <c r="O2620" i="2" s="1"/>
  <c r="Q2620" i="2" s="1"/>
  <c r="J2620" i="2"/>
  <c r="I2620" i="2"/>
  <c r="F2620" i="2"/>
  <c r="E2620" i="2"/>
  <c r="G2620" i="2" s="1"/>
  <c r="H2620" i="2" s="1"/>
  <c r="Q2619" i="2"/>
  <c r="P2619" i="2"/>
  <c r="O2619" i="2"/>
  <c r="L2619" i="2"/>
  <c r="K2619" i="2"/>
  <c r="J2619" i="2"/>
  <c r="I2619" i="2"/>
  <c r="G2619" i="2"/>
  <c r="H2619" i="2" s="1"/>
  <c r="R2619" i="2" s="1"/>
  <c r="S2619" i="2" s="1"/>
  <c r="F2619" i="2"/>
  <c r="E2619" i="2"/>
  <c r="P2618" i="2"/>
  <c r="O2618" i="2"/>
  <c r="Q2618" i="2" s="1"/>
  <c r="L2618" i="2"/>
  <c r="K2618" i="2"/>
  <c r="I2618" i="2"/>
  <c r="J2618" i="2" s="1"/>
  <c r="F2618" i="2"/>
  <c r="E2618" i="2"/>
  <c r="G2618" i="2" s="1"/>
  <c r="H2618" i="2" s="1"/>
  <c r="P2617" i="2"/>
  <c r="K2617" i="2"/>
  <c r="J2617" i="2"/>
  <c r="I2617" i="2"/>
  <c r="F2617" i="2"/>
  <c r="E2617" i="2"/>
  <c r="G2617" i="2" s="1"/>
  <c r="H2617" i="2" s="1"/>
  <c r="P2616" i="2"/>
  <c r="O2616" i="2"/>
  <c r="Q2616" i="2" s="1"/>
  <c r="L2616" i="2"/>
  <c r="K2616" i="2"/>
  <c r="I2616" i="2"/>
  <c r="J2616" i="2" s="1"/>
  <c r="H2616" i="2"/>
  <c r="F2616" i="2"/>
  <c r="G2616" i="2" s="1"/>
  <c r="E2616" i="2"/>
  <c r="P2615" i="2"/>
  <c r="K2615" i="2"/>
  <c r="O2615" i="2" s="1"/>
  <c r="Q2615" i="2" s="1"/>
  <c r="J2615" i="2"/>
  <c r="I2615" i="2"/>
  <c r="F2615" i="2"/>
  <c r="E2615" i="2"/>
  <c r="G2615" i="2" s="1"/>
  <c r="H2615" i="2" s="1"/>
  <c r="P2614" i="2"/>
  <c r="O2614" i="2"/>
  <c r="Q2614" i="2" s="1"/>
  <c r="K2614" i="2"/>
  <c r="L2614" i="2" s="1"/>
  <c r="I2614" i="2"/>
  <c r="J2614" i="2" s="1"/>
  <c r="H2614" i="2"/>
  <c r="R2614" i="2" s="1"/>
  <c r="S2614" i="2" s="1"/>
  <c r="G2614" i="2"/>
  <c r="F2614" i="2"/>
  <c r="E2614" i="2"/>
  <c r="Q2613" i="2"/>
  <c r="P2613" i="2"/>
  <c r="O2613" i="2"/>
  <c r="L2613" i="2"/>
  <c r="K2613" i="2"/>
  <c r="J2613" i="2"/>
  <c r="I2613" i="2"/>
  <c r="F2613" i="2"/>
  <c r="E2613" i="2"/>
  <c r="P2612" i="2"/>
  <c r="O2612" i="2"/>
  <c r="Q2612" i="2" s="1"/>
  <c r="L2612" i="2"/>
  <c r="K2612" i="2"/>
  <c r="J2612" i="2"/>
  <c r="I2612" i="2"/>
  <c r="G2612" i="2"/>
  <c r="H2612" i="2" s="1"/>
  <c r="R2612" i="2" s="1"/>
  <c r="S2612" i="2" s="1"/>
  <c r="F2612" i="2"/>
  <c r="E2612" i="2"/>
  <c r="Q2611" i="2"/>
  <c r="P2611" i="2"/>
  <c r="O2611" i="2"/>
  <c r="K2611" i="2"/>
  <c r="L2611" i="2" s="1"/>
  <c r="I2611" i="2"/>
  <c r="J2611" i="2" s="1"/>
  <c r="H2611" i="2"/>
  <c r="F2611" i="2"/>
  <c r="G2611" i="2" s="1"/>
  <c r="E2611" i="2"/>
  <c r="P2610" i="2"/>
  <c r="K2610" i="2"/>
  <c r="O2610" i="2" s="1"/>
  <c r="Q2610" i="2" s="1"/>
  <c r="J2610" i="2"/>
  <c r="I2610" i="2"/>
  <c r="F2610" i="2"/>
  <c r="E2610" i="2"/>
  <c r="G2610" i="2" s="1"/>
  <c r="H2610" i="2" s="1"/>
  <c r="P2609" i="2"/>
  <c r="O2609" i="2"/>
  <c r="Q2609" i="2" s="1"/>
  <c r="L2609" i="2"/>
  <c r="K2609" i="2"/>
  <c r="I2609" i="2"/>
  <c r="J2609" i="2" s="1"/>
  <c r="R2609" i="2" s="1"/>
  <c r="S2609" i="2" s="1"/>
  <c r="H2609" i="2"/>
  <c r="G2609" i="2"/>
  <c r="F2609" i="2"/>
  <c r="E2609" i="2"/>
  <c r="P2608" i="2"/>
  <c r="O2608" i="2"/>
  <c r="Q2608" i="2" s="1"/>
  <c r="K2608" i="2"/>
  <c r="L2608" i="2" s="1"/>
  <c r="I2608" i="2"/>
  <c r="J2608" i="2" s="1"/>
  <c r="F2608" i="2"/>
  <c r="G2608" i="2" s="1"/>
  <c r="H2608" i="2" s="1"/>
  <c r="R2608" i="2" s="1"/>
  <c r="S2608" i="2" s="1"/>
  <c r="E2608" i="2"/>
  <c r="P2607" i="2"/>
  <c r="O2607" i="2"/>
  <c r="L2607" i="2"/>
  <c r="K2607" i="2"/>
  <c r="J2607" i="2"/>
  <c r="I2607" i="2"/>
  <c r="F2607" i="2"/>
  <c r="G2607" i="2" s="1"/>
  <c r="H2607" i="2" s="1"/>
  <c r="E2607" i="2"/>
  <c r="P2606" i="2"/>
  <c r="K2606" i="2"/>
  <c r="J2606" i="2"/>
  <c r="I2606" i="2"/>
  <c r="F2606" i="2"/>
  <c r="E2606" i="2"/>
  <c r="G2606" i="2" s="1"/>
  <c r="H2606" i="2" s="1"/>
  <c r="P2605" i="2"/>
  <c r="L2605" i="2"/>
  <c r="K2605" i="2"/>
  <c r="O2605" i="2" s="1"/>
  <c r="Q2605" i="2" s="1"/>
  <c r="R2605" i="2" s="1"/>
  <c r="S2605" i="2" s="1"/>
  <c r="I2605" i="2"/>
  <c r="J2605" i="2" s="1"/>
  <c r="H2605" i="2"/>
  <c r="F2605" i="2"/>
  <c r="E2605" i="2"/>
  <c r="P2604" i="2"/>
  <c r="Q2604" i="2" s="1"/>
  <c r="L2604" i="2"/>
  <c r="K2604" i="2"/>
  <c r="O2604" i="2" s="1"/>
  <c r="I2604" i="2"/>
  <c r="J2604" i="2" s="1"/>
  <c r="H2604" i="2"/>
  <c r="G2604" i="2"/>
  <c r="F2604" i="2"/>
  <c r="E2604" i="2"/>
  <c r="P2603" i="2"/>
  <c r="O2603" i="2"/>
  <c r="Q2603" i="2" s="1"/>
  <c r="L2603" i="2"/>
  <c r="K2603" i="2"/>
  <c r="I2603" i="2"/>
  <c r="J2603" i="2" s="1"/>
  <c r="F2603" i="2"/>
  <c r="E2603" i="2"/>
  <c r="G2603" i="2" s="1"/>
  <c r="H2603" i="2" s="1"/>
  <c r="P2602" i="2"/>
  <c r="K2602" i="2"/>
  <c r="O2602" i="2" s="1"/>
  <c r="Q2602" i="2" s="1"/>
  <c r="J2602" i="2"/>
  <c r="I2602" i="2"/>
  <c r="F2602" i="2"/>
  <c r="E2602" i="2"/>
  <c r="P2601" i="2"/>
  <c r="K2601" i="2"/>
  <c r="J2601" i="2"/>
  <c r="I2601" i="2"/>
  <c r="F2601" i="2"/>
  <c r="E2601" i="2"/>
  <c r="G2601" i="2" s="1"/>
  <c r="H2601" i="2" s="1"/>
  <c r="P2600" i="2"/>
  <c r="O2600" i="2"/>
  <c r="Q2600" i="2" s="1"/>
  <c r="L2600" i="2"/>
  <c r="K2600" i="2"/>
  <c r="I2600" i="2"/>
  <c r="J2600" i="2" s="1"/>
  <c r="F2600" i="2"/>
  <c r="E2600" i="2"/>
  <c r="G2600" i="2" s="1"/>
  <c r="H2600" i="2" s="1"/>
  <c r="R2600" i="2" s="1"/>
  <c r="S2600" i="2" s="1"/>
  <c r="P2599" i="2"/>
  <c r="O2599" i="2"/>
  <c r="Q2599" i="2" s="1"/>
  <c r="L2599" i="2"/>
  <c r="K2599" i="2"/>
  <c r="I2599" i="2"/>
  <c r="J2599" i="2" s="1"/>
  <c r="H2599" i="2"/>
  <c r="F2599" i="2"/>
  <c r="E2599" i="2"/>
  <c r="P2598" i="2"/>
  <c r="K2598" i="2"/>
  <c r="O2598" i="2" s="1"/>
  <c r="Q2598" i="2" s="1"/>
  <c r="I2598" i="2"/>
  <c r="J2598" i="2" s="1"/>
  <c r="F2598" i="2"/>
  <c r="E2598" i="2"/>
  <c r="G2598" i="2" s="1"/>
  <c r="H2598" i="2" s="1"/>
  <c r="P2597" i="2"/>
  <c r="O2597" i="2"/>
  <c r="Q2597" i="2" s="1"/>
  <c r="L2597" i="2"/>
  <c r="K2597" i="2"/>
  <c r="I2597" i="2"/>
  <c r="J2597" i="2" s="1"/>
  <c r="F2597" i="2"/>
  <c r="E2597" i="2"/>
  <c r="G2597" i="2" s="1"/>
  <c r="H2597" i="2" s="1"/>
  <c r="R2597" i="2" s="1"/>
  <c r="S2597" i="2" s="1"/>
  <c r="P2596" i="2"/>
  <c r="K2596" i="2"/>
  <c r="I2596" i="2"/>
  <c r="J2596" i="2" s="1"/>
  <c r="F2596" i="2"/>
  <c r="E2596" i="2"/>
  <c r="G2596" i="2" s="1"/>
  <c r="H2596" i="2" s="1"/>
  <c r="P2595" i="2"/>
  <c r="K2595" i="2"/>
  <c r="O2595" i="2" s="1"/>
  <c r="Q2595" i="2" s="1"/>
  <c r="I2595" i="2"/>
  <c r="J2595" i="2" s="1"/>
  <c r="F2595" i="2"/>
  <c r="G2595" i="2" s="1"/>
  <c r="H2595" i="2" s="1"/>
  <c r="E2595" i="2"/>
  <c r="P2594" i="2"/>
  <c r="O2594" i="2"/>
  <c r="Q2594" i="2" s="1"/>
  <c r="L2594" i="2"/>
  <c r="K2594" i="2"/>
  <c r="I2594" i="2"/>
  <c r="J2594" i="2" s="1"/>
  <c r="F2594" i="2"/>
  <c r="E2594" i="2"/>
  <c r="Q2593" i="2"/>
  <c r="P2593" i="2"/>
  <c r="O2593" i="2"/>
  <c r="L2593" i="2"/>
  <c r="K2593" i="2"/>
  <c r="I2593" i="2"/>
  <c r="J2593" i="2" s="1"/>
  <c r="F2593" i="2"/>
  <c r="E2593" i="2"/>
  <c r="G2593" i="2" s="1"/>
  <c r="H2593" i="2" s="1"/>
  <c r="P2592" i="2"/>
  <c r="K2592" i="2"/>
  <c r="J2592" i="2"/>
  <c r="I2592" i="2"/>
  <c r="F2592" i="2"/>
  <c r="E2592" i="2"/>
  <c r="G2592" i="2" s="1"/>
  <c r="H2592" i="2" s="1"/>
  <c r="P2591" i="2"/>
  <c r="L2591" i="2"/>
  <c r="K2591" i="2"/>
  <c r="O2591" i="2" s="1"/>
  <c r="Q2591" i="2" s="1"/>
  <c r="I2591" i="2"/>
  <c r="J2591" i="2" s="1"/>
  <c r="H2591" i="2"/>
  <c r="G2591" i="2"/>
  <c r="F2591" i="2"/>
  <c r="E2591" i="2"/>
  <c r="P2590" i="2"/>
  <c r="Q2590" i="2" s="1"/>
  <c r="O2590" i="2"/>
  <c r="L2590" i="2"/>
  <c r="K2590" i="2"/>
  <c r="I2590" i="2"/>
  <c r="J2590" i="2" s="1"/>
  <c r="F2590" i="2"/>
  <c r="E2590" i="2"/>
  <c r="G2590" i="2" s="1"/>
  <c r="H2590" i="2" s="1"/>
  <c r="R2590" i="2" s="1"/>
  <c r="S2590" i="2" s="1"/>
  <c r="P2589" i="2"/>
  <c r="K2589" i="2"/>
  <c r="O2589" i="2" s="1"/>
  <c r="Q2589" i="2" s="1"/>
  <c r="I2589" i="2"/>
  <c r="J2589" i="2" s="1"/>
  <c r="F2589" i="2"/>
  <c r="E2589" i="2"/>
  <c r="G2589" i="2" s="1"/>
  <c r="H2589" i="2" s="1"/>
  <c r="P2588" i="2"/>
  <c r="O2588" i="2"/>
  <c r="Q2588" i="2" s="1"/>
  <c r="K2588" i="2"/>
  <c r="L2588" i="2" s="1"/>
  <c r="I2588" i="2"/>
  <c r="J2588" i="2" s="1"/>
  <c r="G2588" i="2"/>
  <c r="H2588" i="2" s="1"/>
  <c r="F2588" i="2"/>
  <c r="E2588" i="2"/>
  <c r="P2587" i="2"/>
  <c r="K2587" i="2"/>
  <c r="J2587" i="2"/>
  <c r="I2587" i="2"/>
  <c r="F2587" i="2"/>
  <c r="E2587" i="2"/>
  <c r="G2587" i="2" s="1"/>
  <c r="H2587" i="2" s="1"/>
  <c r="P2586" i="2"/>
  <c r="L2586" i="2"/>
  <c r="K2586" i="2"/>
  <c r="O2586" i="2" s="1"/>
  <c r="Q2586" i="2" s="1"/>
  <c r="I2586" i="2"/>
  <c r="J2586" i="2" s="1"/>
  <c r="H2586" i="2"/>
  <c r="R2586" i="2" s="1"/>
  <c r="S2586" i="2" s="1"/>
  <c r="G2586" i="2"/>
  <c r="F2586" i="2"/>
  <c r="E2586" i="2"/>
  <c r="P2585" i="2"/>
  <c r="K2585" i="2"/>
  <c r="O2585" i="2" s="1"/>
  <c r="Q2585" i="2" s="1"/>
  <c r="I2585" i="2"/>
  <c r="J2585" i="2" s="1"/>
  <c r="F2585" i="2"/>
  <c r="E2585" i="2"/>
  <c r="G2585" i="2" s="1"/>
  <c r="H2585" i="2" s="1"/>
  <c r="P2584" i="2"/>
  <c r="K2584" i="2"/>
  <c r="O2584" i="2" s="1"/>
  <c r="Q2584" i="2" s="1"/>
  <c r="I2584" i="2"/>
  <c r="J2584" i="2" s="1"/>
  <c r="F2584" i="2"/>
  <c r="E2584" i="2"/>
  <c r="G2584" i="2" s="1"/>
  <c r="H2584" i="2" s="1"/>
  <c r="Q2583" i="2"/>
  <c r="P2583" i="2"/>
  <c r="O2583" i="2"/>
  <c r="L2583" i="2"/>
  <c r="K2583" i="2"/>
  <c r="I2583" i="2"/>
  <c r="J2583" i="2" s="1"/>
  <c r="F2583" i="2"/>
  <c r="E2583" i="2"/>
  <c r="G2583" i="2" s="1"/>
  <c r="H2583" i="2" s="1"/>
  <c r="P2582" i="2"/>
  <c r="L2582" i="2"/>
  <c r="K2582" i="2"/>
  <c r="O2582" i="2" s="1"/>
  <c r="Q2582" i="2" s="1"/>
  <c r="I2582" i="2"/>
  <c r="J2582" i="2" s="1"/>
  <c r="F2582" i="2"/>
  <c r="E2582" i="2"/>
  <c r="G2582" i="2" s="1"/>
  <c r="H2582" i="2" s="1"/>
  <c r="P2581" i="2"/>
  <c r="O2581" i="2"/>
  <c r="Q2581" i="2" s="1"/>
  <c r="L2581" i="2"/>
  <c r="K2581" i="2"/>
  <c r="I2581" i="2"/>
  <c r="J2581" i="2" s="1"/>
  <c r="F2581" i="2"/>
  <c r="G2581" i="2" s="1"/>
  <c r="H2581" i="2" s="1"/>
  <c r="E2581" i="2"/>
  <c r="P2580" i="2"/>
  <c r="L2580" i="2"/>
  <c r="K2580" i="2"/>
  <c r="O2580" i="2" s="1"/>
  <c r="Q2580" i="2" s="1"/>
  <c r="R2580" i="2" s="1"/>
  <c r="S2580" i="2" s="1"/>
  <c r="J2580" i="2"/>
  <c r="I2580" i="2"/>
  <c r="H2580" i="2"/>
  <c r="F2580" i="2"/>
  <c r="E2580" i="2"/>
  <c r="P2579" i="2"/>
  <c r="K2579" i="2"/>
  <c r="O2579" i="2" s="1"/>
  <c r="Q2579" i="2" s="1"/>
  <c r="I2579" i="2"/>
  <c r="J2579" i="2" s="1"/>
  <c r="F2579" i="2"/>
  <c r="E2579" i="2"/>
  <c r="G2579" i="2" s="1"/>
  <c r="H2579" i="2" s="1"/>
  <c r="Q2578" i="2"/>
  <c r="P2578" i="2"/>
  <c r="O2578" i="2"/>
  <c r="L2578" i="2"/>
  <c r="K2578" i="2"/>
  <c r="I2578" i="2"/>
  <c r="J2578" i="2" s="1"/>
  <c r="F2578" i="2"/>
  <c r="E2578" i="2"/>
  <c r="G2578" i="2" s="1"/>
  <c r="H2578" i="2" s="1"/>
  <c r="P2577" i="2"/>
  <c r="L2577" i="2"/>
  <c r="K2577" i="2"/>
  <c r="O2577" i="2" s="1"/>
  <c r="Q2577" i="2" s="1"/>
  <c r="I2577" i="2"/>
  <c r="J2577" i="2" s="1"/>
  <c r="H2577" i="2"/>
  <c r="F2577" i="2"/>
  <c r="E2577" i="2"/>
  <c r="P2576" i="2"/>
  <c r="L2576" i="2"/>
  <c r="K2576" i="2"/>
  <c r="O2576" i="2" s="1"/>
  <c r="Q2576" i="2" s="1"/>
  <c r="I2576" i="2"/>
  <c r="J2576" i="2" s="1"/>
  <c r="H2576" i="2"/>
  <c r="G2576" i="2"/>
  <c r="F2576" i="2"/>
  <c r="E2576" i="2"/>
  <c r="P2575" i="2"/>
  <c r="K2575" i="2"/>
  <c r="O2575" i="2" s="1"/>
  <c r="Q2575" i="2" s="1"/>
  <c r="I2575" i="2"/>
  <c r="J2575" i="2" s="1"/>
  <c r="F2575" i="2"/>
  <c r="E2575" i="2"/>
  <c r="G2575" i="2" s="1"/>
  <c r="H2575" i="2" s="1"/>
  <c r="P2574" i="2"/>
  <c r="K2574" i="2"/>
  <c r="O2574" i="2" s="1"/>
  <c r="Q2574" i="2" s="1"/>
  <c r="I2574" i="2"/>
  <c r="J2574" i="2" s="1"/>
  <c r="F2574" i="2"/>
  <c r="E2574" i="2"/>
  <c r="G2574" i="2" s="1"/>
  <c r="H2574" i="2" s="1"/>
  <c r="Q2573" i="2"/>
  <c r="P2573" i="2"/>
  <c r="O2573" i="2"/>
  <c r="L2573" i="2"/>
  <c r="K2573" i="2"/>
  <c r="I2573" i="2"/>
  <c r="J2573" i="2" s="1"/>
  <c r="F2573" i="2"/>
  <c r="E2573" i="2"/>
  <c r="G2573" i="2" s="1"/>
  <c r="H2573" i="2" s="1"/>
  <c r="R2573" i="2" s="1"/>
  <c r="S2573" i="2" s="1"/>
  <c r="P2572" i="2"/>
  <c r="L2572" i="2"/>
  <c r="K2572" i="2"/>
  <c r="O2572" i="2" s="1"/>
  <c r="Q2572" i="2" s="1"/>
  <c r="I2572" i="2"/>
  <c r="J2572" i="2" s="1"/>
  <c r="F2572" i="2"/>
  <c r="E2572" i="2"/>
  <c r="G2572" i="2" s="1"/>
  <c r="H2572" i="2" s="1"/>
  <c r="P2571" i="2"/>
  <c r="O2571" i="2"/>
  <c r="Q2571" i="2" s="1"/>
  <c r="L2571" i="2"/>
  <c r="K2571" i="2"/>
  <c r="I2571" i="2"/>
  <c r="J2571" i="2" s="1"/>
  <c r="F2571" i="2"/>
  <c r="G2571" i="2" s="1"/>
  <c r="H2571" i="2" s="1"/>
  <c r="E2571" i="2"/>
  <c r="Q2570" i="2"/>
  <c r="P2570" i="2"/>
  <c r="O2570" i="2"/>
  <c r="L2570" i="2"/>
  <c r="K2570" i="2"/>
  <c r="J2570" i="2"/>
  <c r="I2570" i="2"/>
  <c r="F2570" i="2"/>
  <c r="E2570" i="2"/>
  <c r="P2569" i="2"/>
  <c r="O2569" i="2"/>
  <c r="Q2569" i="2" s="1"/>
  <c r="L2569" i="2"/>
  <c r="K2569" i="2"/>
  <c r="I2569" i="2"/>
  <c r="J2569" i="2" s="1"/>
  <c r="G2569" i="2"/>
  <c r="H2569" i="2" s="1"/>
  <c r="F2569" i="2"/>
  <c r="E2569" i="2"/>
  <c r="Q2568" i="2"/>
  <c r="P2568" i="2"/>
  <c r="O2568" i="2"/>
  <c r="K2568" i="2"/>
  <c r="L2568" i="2" s="1"/>
  <c r="I2568" i="2"/>
  <c r="J2568" i="2" s="1"/>
  <c r="F2568" i="2"/>
  <c r="G2568" i="2" s="1"/>
  <c r="H2568" i="2" s="1"/>
  <c r="R2568" i="2" s="1"/>
  <c r="S2568" i="2" s="1"/>
  <c r="E2568" i="2"/>
  <c r="P2567" i="2"/>
  <c r="O2567" i="2"/>
  <c r="Q2567" i="2" s="1"/>
  <c r="R2567" i="2" s="1"/>
  <c r="S2567" i="2" s="1"/>
  <c r="L2567" i="2"/>
  <c r="K2567" i="2"/>
  <c r="J2567" i="2"/>
  <c r="I2567" i="2"/>
  <c r="H2567" i="2"/>
  <c r="F2567" i="2"/>
  <c r="E2567" i="2"/>
  <c r="P2566" i="2"/>
  <c r="O2566" i="2"/>
  <c r="Q2566" i="2" s="1"/>
  <c r="L2566" i="2"/>
  <c r="K2566" i="2"/>
  <c r="I2566" i="2"/>
  <c r="J2566" i="2" s="1"/>
  <c r="F2566" i="2"/>
  <c r="G2566" i="2" s="1"/>
  <c r="H2566" i="2" s="1"/>
  <c r="R2566" i="2" s="1"/>
  <c r="S2566" i="2" s="1"/>
  <c r="E2566" i="2"/>
  <c r="Q2565" i="2"/>
  <c r="P2565" i="2"/>
  <c r="O2565" i="2"/>
  <c r="L2565" i="2"/>
  <c r="K2565" i="2"/>
  <c r="I2565" i="2"/>
  <c r="J2565" i="2" s="1"/>
  <c r="F2565" i="2"/>
  <c r="E2565" i="2"/>
  <c r="P2564" i="2"/>
  <c r="O2564" i="2"/>
  <c r="Q2564" i="2" s="1"/>
  <c r="L2564" i="2"/>
  <c r="K2564" i="2"/>
  <c r="I2564" i="2"/>
  <c r="J2564" i="2" s="1"/>
  <c r="F2564" i="2"/>
  <c r="G2564" i="2" s="1"/>
  <c r="H2564" i="2" s="1"/>
  <c r="E2564" i="2"/>
  <c r="R2563" i="2"/>
  <c r="S2563" i="2" s="1"/>
  <c r="Q2563" i="2"/>
  <c r="P2563" i="2"/>
  <c r="O2563" i="2"/>
  <c r="L2563" i="2"/>
  <c r="K2563" i="2"/>
  <c r="I2563" i="2"/>
  <c r="J2563" i="2" s="1"/>
  <c r="F2563" i="2"/>
  <c r="E2563" i="2"/>
  <c r="G2563" i="2" s="1"/>
  <c r="H2563" i="2" s="1"/>
  <c r="P2562" i="2"/>
  <c r="O2562" i="2"/>
  <c r="Q2562" i="2" s="1"/>
  <c r="L2562" i="2"/>
  <c r="K2562" i="2"/>
  <c r="J2562" i="2"/>
  <c r="I2562" i="2"/>
  <c r="F2562" i="2"/>
  <c r="G2562" i="2" s="1"/>
  <c r="H2562" i="2" s="1"/>
  <c r="R2562" i="2" s="1"/>
  <c r="S2562" i="2" s="1"/>
  <c r="E2562" i="2"/>
  <c r="P2561" i="2"/>
  <c r="O2561" i="2"/>
  <c r="Q2561" i="2" s="1"/>
  <c r="K2561" i="2"/>
  <c r="L2561" i="2" s="1"/>
  <c r="J2561" i="2"/>
  <c r="I2561" i="2"/>
  <c r="G2561" i="2"/>
  <c r="H2561" i="2" s="1"/>
  <c r="F2561" i="2"/>
  <c r="E2561" i="2"/>
  <c r="P2560" i="2"/>
  <c r="O2560" i="2"/>
  <c r="Q2560" i="2" s="1"/>
  <c r="K2560" i="2"/>
  <c r="L2560" i="2" s="1"/>
  <c r="J2560" i="2"/>
  <c r="I2560" i="2"/>
  <c r="G2560" i="2"/>
  <c r="H2560" i="2" s="1"/>
  <c r="F2560" i="2"/>
  <c r="E2560" i="2"/>
  <c r="P2559" i="2"/>
  <c r="O2559" i="2"/>
  <c r="Q2559" i="2" s="1"/>
  <c r="K2559" i="2"/>
  <c r="L2559" i="2" s="1"/>
  <c r="J2559" i="2"/>
  <c r="I2559" i="2"/>
  <c r="G2559" i="2"/>
  <c r="H2559" i="2" s="1"/>
  <c r="F2559" i="2"/>
  <c r="E2559" i="2"/>
  <c r="P2558" i="2"/>
  <c r="K2558" i="2"/>
  <c r="O2558" i="2" s="1"/>
  <c r="Q2558" i="2" s="1"/>
  <c r="J2558" i="2"/>
  <c r="I2558" i="2"/>
  <c r="F2558" i="2"/>
  <c r="E2558" i="2"/>
  <c r="G2558" i="2" s="1"/>
  <c r="H2558" i="2" s="1"/>
  <c r="P2557" i="2"/>
  <c r="O2557" i="2"/>
  <c r="K2557" i="2"/>
  <c r="L2557" i="2" s="1"/>
  <c r="J2557" i="2"/>
  <c r="I2557" i="2"/>
  <c r="G2557" i="2"/>
  <c r="H2557" i="2" s="1"/>
  <c r="F2557" i="2"/>
  <c r="E2557" i="2"/>
  <c r="P2556" i="2"/>
  <c r="K2556" i="2"/>
  <c r="J2556" i="2"/>
  <c r="I2556" i="2"/>
  <c r="F2556" i="2"/>
  <c r="E2556" i="2"/>
  <c r="G2556" i="2" s="1"/>
  <c r="H2556" i="2" s="1"/>
  <c r="P2555" i="2"/>
  <c r="K2555" i="2"/>
  <c r="O2555" i="2" s="1"/>
  <c r="Q2555" i="2" s="1"/>
  <c r="I2555" i="2"/>
  <c r="J2555" i="2" s="1"/>
  <c r="H2555" i="2"/>
  <c r="G2555" i="2"/>
  <c r="F2555" i="2"/>
  <c r="E2555" i="2"/>
  <c r="P2554" i="2"/>
  <c r="K2554" i="2"/>
  <c r="O2554" i="2" s="1"/>
  <c r="Q2554" i="2" s="1"/>
  <c r="I2554" i="2"/>
  <c r="J2554" i="2" s="1"/>
  <c r="F2554" i="2"/>
  <c r="E2554" i="2"/>
  <c r="G2554" i="2" s="1"/>
  <c r="H2554" i="2" s="1"/>
  <c r="P2553" i="2"/>
  <c r="K2553" i="2"/>
  <c r="O2553" i="2" s="1"/>
  <c r="Q2553" i="2" s="1"/>
  <c r="I2553" i="2"/>
  <c r="J2553" i="2" s="1"/>
  <c r="F2553" i="2"/>
  <c r="E2553" i="2"/>
  <c r="G2553" i="2" s="1"/>
  <c r="H2553" i="2" s="1"/>
  <c r="Q2552" i="2"/>
  <c r="P2552" i="2"/>
  <c r="O2552" i="2"/>
  <c r="L2552" i="2"/>
  <c r="K2552" i="2"/>
  <c r="I2552" i="2"/>
  <c r="J2552" i="2" s="1"/>
  <c r="F2552" i="2"/>
  <c r="E2552" i="2"/>
  <c r="G2552" i="2" s="1"/>
  <c r="H2552" i="2" s="1"/>
  <c r="P2551" i="2"/>
  <c r="L2551" i="2"/>
  <c r="K2551" i="2"/>
  <c r="O2551" i="2" s="1"/>
  <c r="Q2551" i="2" s="1"/>
  <c r="I2551" i="2"/>
  <c r="J2551" i="2" s="1"/>
  <c r="F2551" i="2"/>
  <c r="E2551" i="2"/>
  <c r="G2551" i="2" s="1"/>
  <c r="H2551" i="2" s="1"/>
  <c r="P2550" i="2"/>
  <c r="O2550" i="2"/>
  <c r="Q2550" i="2" s="1"/>
  <c r="L2550" i="2"/>
  <c r="K2550" i="2"/>
  <c r="I2550" i="2"/>
  <c r="J2550" i="2" s="1"/>
  <c r="F2550" i="2"/>
  <c r="G2550" i="2" s="1"/>
  <c r="H2550" i="2" s="1"/>
  <c r="R2550" i="2" s="1"/>
  <c r="S2550" i="2" s="1"/>
  <c r="E2550" i="2"/>
  <c r="Q2549" i="2"/>
  <c r="P2549" i="2"/>
  <c r="O2549" i="2"/>
  <c r="L2549" i="2"/>
  <c r="K2549" i="2"/>
  <c r="I2549" i="2"/>
  <c r="J2549" i="2" s="1"/>
  <c r="F2549" i="2"/>
  <c r="E2549" i="2"/>
  <c r="P2548" i="2"/>
  <c r="O2548" i="2"/>
  <c r="Q2548" i="2" s="1"/>
  <c r="L2548" i="2"/>
  <c r="K2548" i="2"/>
  <c r="I2548" i="2"/>
  <c r="J2548" i="2" s="1"/>
  <c r="F2548" i="2"/>
  <c r="G2548" i="2" s="1"/>
  <c r="H2548" i="2" s="1"/>
  <c r="E2548" i="2"/>
  <c r="Q2547" i="2"/>
  <c r="P2547" i="2"/>
  <c r="O2547" i="2"/>
  <c r="L2547" i="2"/>
  <c r="K2547" i="2"/>
  <c r="I2547" i="2"/>
  <c r="J2547" i="2" s="1"/>
  <c r="F2547" i="2"/>
  <c r="E2547" i="2"/>
  <c r="G2547" i="2" s="1"/>
  <c r="H2547" i="2" s="1"/>
  <c r="R2547" i="2" s="1"/>
  <c r="S2547" i="2" s="1"/>
  <c r="P2546" i="2"/>
  <c r="O2546" i="2"/>
  <c r="Q2546" i="2" s="1"/>
  <c r="L2546" i="2"/>
  <c r="K2546" i="2"/>
  <c r="J2546" i="2"/>
  <c r="I2546" i="2"/>
  <c r="F2546" i="2"/>
  <c r="G2546" i="2" s="1"/>
  <c r="H2546" i="2" s="1"/>
  <c r="R2546" i="2" s="1"/>
  <c r="S2546" i="2" s="1"/>
  <c r="E2546" i="2"/>
  <c r="P2545" i="2"/>
  <c r="O2545" i="2"/>
  <c r="Q2545" i="2" s="1"/>
  <c r="K2545" i="2"/>
  <c r="L2545" i="2" s="1"/>
  <c r="J2545" i="2"/>
  <c r="I2545" i="2"/>
  <c r="G2545" i="2"/>
  <c r="H2545" i="2" s="1"/>
  <c r="R2545" i="2" s="1"/>
  <c r="S2545" i="2" s="1"/>
  <c r="F2545" i="2"/>
  <c r="E2545" i="2"/>
  <c r="P2544" i="2"/>
  <c r="O2544" i="2"/>
  <c r="Q2544" i="2" s="1"/>
  <c r="K2544" i="2"/>
  <c r="L2544" i="2" s="1"/>
  <c r="J2544" i="2"/>
  <c r="I2544" i="2"/>
  <c r="G2544" i="2"/>
  <c r="H2544" i="2" s="1"/>
  <c r="F2544" i="2"/>
  <c r="E2544" i="2"/>
  <c r="P2543" i="2"/>
  <c r="O2543" i="2"/>
  <c r="Q2543" i="2" s="1"/>
  <c r="K2543" i="2"/>
  <c r="L2543" i="2" s="1"/>
  <c r="J2543" i="2"/>
  <c r="I2543" i="2"/>
  <c r="G2543" i="2"/>
  <c r="H2543" i="2" s="1"/>
  <c r="R2543" i="2" s="1"/>
  <c r="S2543" i="2" s="1"/>
  <c r="F2543" i="2"/>
  <c r="E2543" i="2"/>
  <c r="P2542" i="2"/>
  <c r="K2542" i="2"/>
  <c r="O2542" i="2" s="1"/>
  <c r="Q2542" i="2" s="1"/>
  <c r="J2542" i="2"/>
  <c r="I2542" i="2"/>
  <c r="F2542" i="2"/>
  <c r="E2542" i="2"/>
  <c r="G2542" i="2" s="1"/>
  <c r="H2542" i="2" s="1"/>
  <c r="P2541" i="2"/>
  <c r="O2541" i="2"/>
  <c r="K2541" i="2"/>
  <c r="L2541" i="2" s="1"/>
  <c r="J2541" i="2"/>
  <c r="I2541" i="2"/>
  <c r="G2541" i="2"/>
  <c r="H2541" i="2" s="1"/>
  <c r="F2541" i="2"/>
  <c r="E2541" i="2"/>
  <c r="P2540" i="2"/>
  <c r="K2540" i="2"/>
  <c r="J2540" i="2"/>
  <c r="I2540" i="2"/>
  <c r="F2540" i="2"/>
  <c r="E2540" i="2"/>
  <c r="G2540" i="2" s="1"/>
  <c r="H2540" i="2" s="1"/>
  <c r="P2539" i="2"/>
  <c r="K2539" i="2"/>
  <c r="O2539" i="2" s="1"/>
  <c r="Q2539" i="2" s="1"/>
  <c r="I2539" i="2"/>
  <c r="J2539" i="2" s="1"/>
  <c r="H2539" i="2"/>
  <c r="G2539" i="2"/>
  <c r="F2539" i="2"/>
  <c r="E2539" i="2"/>
  <c r="P2538" i="2"/>
  <c r="K2538" i="2"/>
  <c r="O2538" i="2" s="1"/>
  <c r="Q2538" i="2" s="1"/>
  <c r="I2538" i="2"/>
  <c r="J2538" i="2" s="1"/>
  <c r="F2538" i="2"/>
  <c r="E2538" i="2"/>
  <c r="G2538" i="2" s="1"/>
  <c r="H2538" i="2" s="1"/>
  <c r="P2537" i="2"/>
  <c r="K2537" i="2"/>
  <c r="O2537" i="2" s="1"/>
  <c r="Q2537" i="2" s="1"/>
  <c r="I2537" i="2"/>
  <c r="J2537" i="2" s="1"/>
  <c r="F2537" i="2"/>
  <c r="E2537" i="2"/>
  <c r="G2537" i="2" s="1"/>
  <c r="H2537" i="2" s="1"/>
  <c r="Q2536" i="2"/>
  <c r="P2536" i="2"/>
  <c r="O2536" i="2"/>
  <c r="L2536" i="2"/>
  <c r="K2536" i="2"/>
  <c r="I2536" i="2"/>
  <c r="J2536" i="2" s="1"/>
  <c r="F2536" i="2"/>
  <c r="E2536" i="2"/>
  <c r="G2536" i="2" s="1"/>
  <c r="H2536" i="2" s="1"/>
  <c r="P2535" i="2"/>
  <c r="L2535" i="2"/>
  <c r="K2535" i="2"/>
  <c r="O2535" i="2" s="1"/>
  <c r="Q2535" i="2" s="1"/>
  <c r="I2535" i="2"/>
  <c r="J2535" i="2" s="1"/>
  <c r="F2535" i="2"/>
  <c r="E2535" i="2"/>
  <c r="G2535" i="2" s="1"/>
  <c r="H2535" i="2" s="1"/>
  <c r="R2535" i="2" s="1"/>
  <c r="S2535" i="2" s="1"/>
  <c r="P2534" i="2"/>
  <c r="O2534" i="2"/>
  <c r="Q2534" i="2" s="1"/>
  <c r="L2534" i="2"/>
  <c r="K2534" i="2"/>
  <c r="I2534" i="2"/>
  <c r="J2534" i="2" s="1"/>
  <c r="F2534" i="2"/>
  <c r="G2534" i="2" s="1"/>
  <c r="H2534" i="2" s="1"/>
  <c r="E2534" i="2"/>
  <c r="P2533" i="2"/>
  <c r="L2533" i="2"/>
  <c r="K2533" i="2"/>
  <c r="O2533" i="2" s="1"/>
  <c r="Q2533" i="2" s="1"/>
  <c r="I2533" i="2"/>
  <c r="J2533" i="2" s="1"/>
  <c r="F2533" i="2"/>
  <c r="E2533" i="2"/>
  <c r="G2533" i="2" s="1"/>
  <c r="H2533" i="2" s="1"/>
  <c r="P2532" i="2"/>
  <c r="O2532" i="2"/>
  <c r="Q2532" i="2" s="1"/>
  <c r="L2532" i="2"/>
  <c r="K2532" i="2"/>
  <c r="I2532" i="2"/>
  <c r="J2532" i="2" s="1"/>
  <c r="F2532" i="2"/>
  <c r="G2532" i="2" s="1"/>
  <c r="H2532" i="2" s="1"/>
  <c r="R2532" i="2" s="1"/>
  <c r="S2532" i="2" s="1"/>
  <c r="E2532" i="2"/>
  <c r="Q2531" i="2"/>
  <c r="P2531" i="2"/>
  <c r="O2531" i="2"/>
  <c r="L2531" i="2"/>
  <c r="K2531" i="2"/>
  <c r="I2531" i="2"/>
  <c r="J2531" i="2" s="1"/>
  <c r="F2531" i="2"/>
  <c r="E2531" i="2"/>
  <c r="G2531" i="2" s="1"/>
  <c r="H2531" i="2" s="1"/>
  <c r="R2531" i="2" s="1"/>
  <c r="S2531" i="2" s="1"/>
  <c r="P2530" i="2"/>
  <c r="O2530" i="2"/>
  <c r="Q2530" i="2" s="1"/>
  <c r="L2530" i="2"/>
  <c r="K2530" i="2"/>
  <c r="J2530" i="2"/>
  <c r="I2530" i="2"/>
  <c r="F2530" i="2"/>
  <c r="G2530" i="2" s="1"/>
  <c r="H2530" i="2" s="1"/>
  <c r="E2530" i="2"/>
  <c r="P2529" i="2"/>
  <c r="O2529" i="2"/>
  <c r="Q2529" i="2" s="1"/>
  <c r="K2529" i="2"/>
  <c r="L2529" i="2" s="1"/>
  <c r="J2529" i="2"/>
  <c r="I2529" i="2"/>
  <c r="G2529" i="2"/>
  <c r="H2529" i="2" s="1"/>
  <c r="R2529" i="2" s="1"/>
  <c r="S2529" i="2" s="1"/>
  <c r="F2529" i="2"/>
  <c r="E2529" i="2"/>
  <c r="P2528" i="2"/>
  <c r="O2528" i="2"/>
  <c r="Q2528" i="2" s="1"/>
  <c r="K2528" i="2"/>
  <c r="L2528" i="2" s="1"/>
  <c r="J2528" i="2"/>
  <c r="I2528" i="2"/>
  <c r="G2528" i="2"/>
  <c r="H2528" i="2" s="1"/>
  <c r="R2528" i="2" s="1"/>
  <c r="S2528" i="2" s="1"/>
  <c r="F2528" i="2"/>
  <c r="E2528" i="2"/>
  <c r="P2527" i="2"/>
  <c r="O2527" i="2"/>
  <c r="Q2527" i="2" s="1"/>
  <c r="K2527" i="2"/>
  <c r="L2527" i="2" s="1"/>
  <c r="J2527" i="2"/>
  <c r="I2527" i="2"/>
  <c r="G2527" i="2"/>
  <c r="H2527" i="2" s="1"/>
  <c r="R2527" i="2" s="1"/>
  <c r="S2527" i="2" s="1"/>
  <c r="F2527" i="2"/>
  <c r="E2527" i="2"/>
  <c r="P2526" i="2"/>
  <c r="K2526" i="2"/>
  <c r="O2526" i="2" s="1"/>
  <c r="Q2526" i="2" s="1"/>
  <c r="J2526" i="2"/>
  <c r="I2526" i="2"/>
  <c r="F2526" i="2"/>
  <c r="E2526" i="2"/>
  <c r="G2526" i="2" s="1"/>
  <c r="H2526" i="2" s="1"/>
  <c r="P2525" i="2"/>
  <c r="O2525" i="2"/>
  <c r="Q2525" i="2" s="1"/>
  <c r="K2525" i="2"/>
  <c r="L2525" i="2" s="1"/>
  <c r="J2525" i="2"/>
  <c r="I2525" i="2"/>
  <c r="G2525" i="2"/>
  <c r="H2525" i="2" s="1"/>
  <c r="R2525" i="2" s="1"/>
  <c r="S2525" i="2" s="1"/>
  <c r="F2525" i="2"/>
  <c r="E2525" i="2"/>
  <c r="P2524" i="2"/>
  <c r="K2524" i="2"/>
  <c r="J2524" i="2"/>
  <c r="I2524" i="2"/>
  <c r="F2524" i="2"/>
  <c r="E2524" i="2"/>
  <c r="G2524" i="2" s="1"/>
  <c r="H2524" i="2" s="1"/>
  <c r="P2523" i="2"/>
  <c r="K2523" i="2"/>
  <c r="O2523" i="2" s="1"/>
  <c r="Q2523" i="2" s="1"/>
  <c r="I2523" i="2"/>
  <c r="J2523" i="2" s="1"/>
  <c r="H2523" i="2"/>
  <c r="G2523" i="2"/>
  <c r="F2523" i="2"/>
  <c r="E2523" i="2"/>
  <c r="P2522" i="2"/>
  <c r="K2522" i="2"/>
  <c r="O2522" i="2" s="1"/>
  <c r="Q2522" i="2" s="1"/>
  <c r="I2522" i="2"/>
  <c r="J2522" i="2" s="1"/>
  <c r="F2522" i="2"/>
  <c r="E2522" i="2"/>
  <c r="G2522" i="2" s="1"/>
  <c r="H2522" i="2" s="1"/>
  <c r="P2521" i="2"/>
  <c r="K2521" i="2"/>
  <c r="O2521" i="2" s="1"/>
  <c r="Q2521" i="2" s="1"/>
  <c r="I2521" i="2"/>
  <c r="J2521" i="2" s="1"/>
  <c r="F2521" i="2"/>
  <c r="E2521" i="2"/>
  <c r="G2521" i="2" s="1"/>
  <c r="H2521" i="2" s="1"/>
  <c r="Q2520" i="2"/>
  <c r="P2520" i="2"/>
  <c r="O2520" i="2"/>
  <c r="L2520" i="2"/>
  <c r="K2520" i="2"/>
  <c r="I2520" i="2"/>
  <c r="J2520" i="2" s="1"/>
  <c r="F2520" i="2"/>
  <c r="E2520" i="2"/>
  <c r="G2520" i="2" s="1"/>
  <c r="H2520" i="2" s="1"/>
  <c r="R2520" i="2" s="1"/>
  <c r="S2520" i="2" s="1"/>
  <c r="P2519" i="2"/>
  <c r="L2519" i="2"/>
  <c r="K2519" i="2"/>
  <c r="O2519" i="2" s="1"/>
  <c r="Q2519" i="2" s="1"/>
  <c r="I2519" i="2"/>
  <c r="J2519" i="2" s="1"/>
  <c r="F2519" i="2"/>
  <c r="E2519" i="2"/>
  <c r="G2519" i="2" s="1"/>
  <c r="H2519" i="2" s="1"/>
  <c r="P2518" i="2"/>
  <c r="O2518" i="2"/>
  <c r="Q2518" i="2" s="1"/>
  <c r="L2518" i="2"/>
  <c r="K2518" i="2"/>
  <c r="I2518" i="2"/>
  <c r="J2518" i="2" s="1"/>
  <c r="F2518" i="2"/>
  <c r="G2518" i="2" s="1"/>
  <c r="H2518" i="2" s="1"/>
  <c r="E2518" i="2"/>
  <c r="P2517" i="2"/>
  <c r="L2517" i="2"/>
  <c r="K2517" i="2"/>
  <c r="O2517" i="2" s="1"/>
  <c r="Q2517" i="2" s="1"/>
  <c r="I2517" i="2"/>
  <c r="J2517" i="2" s="1"/>
  <c r="F2517" i="2"/>
  <c r="E2517" i="2"/>
  <c r="G2517" i="2" s="1"/>
  <c r="H2517" i="2" s="1"/>
  <c r="P2516" i="2"/>
  <c r="O2516" i="2"/>
  <c r="Q2516" i="2" s="1"/>
  <c r="L2516" i="2"/>
  <c r="K2516" i="2"/>
  <c r="I2516" i="2"/>
  <c r="J2516" i="2" s="1"/>
  <c r="F2516" i="2"/>
  <c r="G2516" i="2" s="1"/>
  <c r="H2516" i="2" s="1"/>
  <c r="E2516" i="2"/>
  <c r="Q2515" i="2"/>
  <c r="P2515" i="2"/>
  <c r="O2515" i="2"/>
  <c r="L2515" i="2"/>
  <c r="K2515" i="2"/>
  <c r="I2515" i="2"/>
  <c r="J2515" i="2" s="1"/>
  <c r="F2515" i="2"/>
  <c r="E2515" i="2"/>
  <c r="G2515" i="2" s="1"/>
  <c r="H2515" i="2" s="1"/>
  <c r="R2515" i="2" s="1"/>
  <c r="S2515" i="2" s="1"/>
  <c r="P2514" i="2"/>
  <c r="O2514" i="2"/>
  <c r="Q2514" i="2" s="1"/>
  <c r="L2514" i="2"/>
  <c r="K2514" i="2"/>
  <c r="J2514" i="2"/>
  <c r="I2514" i="2"/>
  <c r="F2514" i="2"/>
  <c r="G2514" i="2" s="1"/>
  <c r="H2514" i="2" s="1"/>
  <c r="E2514" i="2"/>
  <c r="P2513" i="2"/>
  <c r="O2513" i="2"/>
  <c r="Q2513" i="2" s="1"/>
  <c r="K2513" i="2"/>
  <c r="L2513" i="2" s="1"/>
  <c r="J2513" i="2"/>
  <c r="I2513" i="2"/>
  <c r="G2513" i="2"/>
  <c r="H2513" i="2" s="1"/>
  <c r="F2513" i="2"/>
  <c r="E2513" i="2"/>
  <c r="P2512" i="2"/>
  <c r="O2512" i="2"/>
  <c r="Q2512" i="2" s="1"/>
  <c r="K2512" i="2"/>
  <c r="L2512" i="2" s="1"/>
  <c r="J2512" i="2"/>
  <c r="I2512" i="2"/>
  <c r="G2512" i="2"/>
  <c r="H2512" i="2" s="1"/>
  <c r="F2512" i="2"/>
  <c r="E2512" i="2"/>
  <c r="P2511" i="2"/>
  <c r="O2511" i="2"/>
  <c r="Q2511" i="2" s="1"/>
  <c r="K2511" i="2"/>
  <c r="L2511" i="2" s="1"/>
  <c r="J2511" i="2"/>
  <c r="I2511" i="2"/>
  <c r="G2511" i="2"/>
  <c r="H2511" i="2" s="1"/>
  <c r="R2511" i="2" s="1"/>
  <c r="S2511" i="2" s="1"/>
  <c r="F2511" i="2"/>
  <c r="E2511" i="2"/>
  <c r="P2510" i="2"/>
  <c r="K2510" i="2"/>
  <c r="O2510" i="2" s="1"/>
  <c r="Q2510" i="2" s="1"/>
  <c r="J2510" i="2"/>
  <c r="I2510" i="2"/>
  <c r="F2510" i="2"/>
  <c r="E2510" i="2"/>
  <c r="G2510" i="2" s="1"/>
  <c r="H2510" i="2" s="1"/>
  <c r="P2509" i="2"/>
  <c r="O2509" i="2"/>
  <c r="K2509" i="2"/>
  <c r="L2509" i="2" s="1"/>
  <c r="J2509" i="2"/>
  <c r="I2509" i="2"/>
  <c r="G2509" i="2"/>
  <c r="H2509" i="2" s="1"/>
  <c r="F2509" i="2"/>
  <c r="E2509" i="2"/>
  <c r="P2508" i="2"/>
  <c r="K2508" i="2"/>
  <c r="J2508" i="2"/>
  <c r="I2508" i="2"/>
  <c r="F2508" i="2"/>
  <c r="E2508" i="2"/>
  <c r="G2508" i="2" s="1"/>
  <c r="H2508" i="2" s="1"/>
  <c r="P2507" i="2"/>
  <c r="K2507" i="2"/>
  <c r="O2507" i="2" s="1"/>
  <c r="Q2507" i="2" s="1"/>
  <c r="I2507" i="2"/>
  <c r="J2507" i="2" s="1"/>
  <c r="H2507" i="2"/>
  <c r="G2507" i="2"/>
  <c r="F2507" i="2"/>
  <c r="E2507" i="2"/>
  <c r="P2506" i="2"/>
  <c r="K2506" i="2"/>
  <c r="O2506" i="2" s="1"/>
  <c r="Q2506" i="2" s="1"/>
  <c r="I2506" i="2"/>
  <c r="J2506" i="2" s="1"/>
  <c r="F2506" i="2"/>
  <c r="E2506" i="2"/>
  <c r="G2506" i="2" s="1"/>
  <c r="H2506" i="2" s="1"/>
  <c r="P2505" i="2"/>
  <c r="K2505" i="2"/>
  <c r="O2505" i="2" s="1"/>
  <c r="Q2505" i="2" s="1"/>
  <c r="I2505" i="2"/>
  <c r="J2505" i="2" s="1"/>
  <c r="F2505" i="2"/>
  <c r="E2505" i="2"/>
  <c r="G2505" i="2" s="1"/>
  <c r="H2505" i="2" s="1"/>
  <c r="Q2504" i="2"/>
  <c r="P2504" i="2"/>
  <c r="O2504" i="2"/>
  <c r="L2504" i="2"/>
  <c r="K2504" i="2"/>
  <c r="I2504" i="2"/>
  <c r="J2504" i="2" s="1"/>
  <c r="H2504" i="2"/>
  <c r="R2504" i="2" s="1"/>
  <c r="S2504" i="2" s="1"/>
  <c r="F2504" i="2"/>
  <c r="E2504" i="2"/>
  <c r="G2504" i="2" s="1"/>
  <c r="P2503" i="2"/>
  <c r="L2503" i="2"/>
  <c r="K2503" i="2"/>
  <c r="O2503" i="2" s="1"/>
  <c r="Q2503" i="2" s="1"/>
  <c r="I2503" i="2"/>
  <c r="J2503" i="2" s="1"/>
  <c r="F2503" i="2"/>
  <c r="E2503" i="2"/>
  <c r="G2503" i="2" s="1"/>
  <c r="H2503" i="2" s="1"/>
  <c r="R2503" i="2" s="1"/>
  <c r="S2503" i="2" s="1"/>
  <c r="P2502" i="2"/>
  <c r="O2502" i="2"/>
  <c r="Q2502" i="2" s="1"/>
  <c r="L2502" i="2"/>
  <c r="K2502" i="2"/>
  <c r="I2502" i="2"/>
  <c r="J2502" i="2" s="1"/>
  <c r="F2502" i="2"/>
  <c r="G2502" i="2" s="1"/>
  <c r="H2502" i="2" s="1"/>
  <c r="E2502" i="2"/>
  <c r="Q2501" i="2"/>
  <c r="P2501" i="2"/>
  <c r="L2501" i="2"/>
  <c r="K2501" i="2"/>
  <c r="O2501" i="2" s="1"/>
  <c r="I2501" i="2"/>
  <c r="J2501" i="2" s="1"/>
  <c r="F2501" i="2"/>
  <c r="E2501" i="2"/>
  <c r="P2500" i="2"/>
  <c r="O2500" i="2"/>
  <c r="Q2500" i="2" s="1"/>
  <c r="L2500" i="2"/>
  <c r="K2500" i="2"/>
  <c r="I2500" i="2"/>
  <c r="J2500" i="2" s="1"/>
  <c r="F2500" i="2"/>
  <c r="G2500" i="2" s="1"/>
  <c r="H2500" i="2" s="1"/>
  <c r="E2500" i="2"/>
  <c r="Q2499" i="2"/>
  <c r="P2499" i="2"/>
  <c r="O2499" i="2"/>
  <c r="L2499" i="2"/>
  <c r="K2499" i="2"/>
  <c r="I2499" i="2"/>
  <c r="J2499" i="2" s="1"/>
  <c r="F2499" i="2"/>
  <c r="E2499" i="2"/>
  <c r="G2499" i="2" s="1"/>
  <c r="H2499" i="2" s="1"/>
  <c r="R2499" i="2" s="1"/>
  <c r="S2499" i="2" s="1"/>
  <c r="P2498" i="2"/>
  <c r="O2498" i="2"/>
  <c r="Q2498" i="2" s="1"/>
  <c r="L2498" i="2"/>
  <c r="K2498" i="2"/>
  <c r="J2498" i="2"/>
  <c r="I2498" i="2"/>
  <c r="F2498" i="2"/>
  <c r="G2498" i="2" s="1"/>
  <c r="H2498" i="2" s="1"/>
  <c r="E2498" i="2"/>
  <c r="P2497" i="2"/>
  <c r="O2497" i="2"/>
  <c r="Q2497" i="2" s="1"/>
  <c r="K2497" i="2"/>
  <c r="L2497" i="2" s="1"/>
  <c r="J2497" i="2"/>
  <c r="I2497" i="2"/>
  <c r="G2497" i="2"/>
  <c r="H2497" i="2" s="1"/>
  <c r="R2497" i="2" s="1"/>
  <c r="S2497" i="2" s="1"/>
  <c r="F2497" i="2"/>
  <c r="E2497" i="2"/>
  <c r="P2496" i="2"/>
  <c r="O2496" i="2"/>
  <c r="Q2496" i="2" s="1"/>
  <c r="K2496" i="2"/>
  <c r="L2496" i="2" s="1"/>
  <c r="J2496" i="2"/>
  <c r="I2496" i="2"/>
  <c r="G2496" i="2"/>
  <c r="H2496" i="2" s="1"/>
  <c r="R2496" i="2" s="1"/>
  <c r="S2496" i="2" s="1"/>
  <c r="F2496" i="2"/>
  <c r="E2496" i="2"/>
  <c r="P2495" i="2"/>
  <c r="O2495" i="2"/>
  <c r="Q2495" i="2" s="1"/>
  <c r="K2495" i="2"/>
  <c r="L2495" i="2" s="1"/>
  <c r="J2495" i="2"/>
  <c r="I2495" i="2"/>
  <c r="G2495" i="2"/>
  <c r="H2495" i="2" s="1"/>
  <c r="R2495" i="2" s="1"/>
  <c r="S2495" i="2" s="1"/>
  <c r="F2495" i="2"/>
  <c r="E2495" i="2"/>
  <c r="P2494" i="2"/>
  <c r="K2494" i="2"/>
  <c r="O2494" i="2" s="1"/>
  <c r="Q2494" i="2" s="1"/>
  <c r="J2494" i="2"/>
  <c r="I2494" i="2"/>
  <c r="F2494" i="2"/>
  <c r="E2494" i="2"/>
  <c r="G2494" i="2" s="1"/>
  <c r="H2494" i="2" s="1"/>
  <c r="P2493" i="2"/>
  <c r="O2493" i="2"/>
  <c r="Q2493" i="2" s="1"/>
  <c r="K2493" i="2"/>
  <c r="L2493" i="2" s="1"/>
  <c r="J2493" i="2"/>
  <c r="I2493" i="2"/>
  <c r="G2493" i="2"/>
  <c r="H2493" i="2" s="1"/>
  <c r="R2493" i="2" s="1"/>
  <c r="S2493" i="2" s="1"/>
  <c r="F2493" i="2"/>
  <c r="E2493" i="2"/>
  <c r="P2492" i="2"/>
  <c r="K2492" i="2"/>
  <c r="J2492" i="2"/>
  <c r="I2492" i="2"/>
  <c r="F2492" i="2"/>
  <c r="E2492" i="2"/>
  <c r="G2492" i="2" s="1"/>
  <c r="H2492" i="2" s="1"/>
  <c r="P2491" i="2"/>
  <c r="K2491" i="2"/>
  <c r="O2491" i="2" s="1"/>
  <c r="Q2491" i="2" s="1"/>
  <c r="I2491" i="2"/>
  <c r="J2491" i="2" s="1"/>
  <c r="H2491" i="2"/>
  <c r="G2491" i="2"/>
  <c r="F2491" i="2"/>
  <c r="E2491" i="2"/>
  <c r="P2490" i="2"/>
  <c r="K2490" i="2"/>
  <c r="O2490" i="2" s="1"/>
  <c r="I2490" i="2"/>
  <c r="J2490" i="2" s="1"/>
  <c r="F2490" i="2"/>
  <c r="E2490" i="2"/>
  <c r="G2490" i="2" s="1"/>
  <c r="H2490" i="2" s="1"/>
  <c r="P2489" i="2"/>
  <c r="K2489" i="2"/>
  <c r="I2489" i="2"/>
  <c r="J2489" i="2" s="1"/>
  <c r="F2489" i="2"/>
  <c r="E2489" i="2"/>
  <c r="G2489" i="2" s="1"/>
  <c r="H2489" i="2" s="1"/>
  <c r="Q2488" i="2"/>
  <c r="P2488" i="2"/>
  <c r="O2488" i="2"/>
  <c r="L2488" i="2"/>
  <c r="K2488" i="2"/>
  <c r="I2488" i="2"/>
  <c r="J2488" i="2" s="1"/>
  <c r="H2488" i="2"/>
  <c r="F2488" i="2"/>
  <c r="E2488" i="2"/>
  <c r="G2488" i="2" s="1"/>
  <c r="P2487" i="2"/>
  <c r="L2487" i="2"/>
  <c r="K2487" i="2"/>
  <c r="O2487" i="2" s="1"/>
  <c r="Q2487" i="2" s="1"/>
  <c r="I2487" i="2"/>
  <c r="J2487" i="2" s="1"/>
  <c r="F2487" i="2"/>
  <c r="E2487" i="2"/>
  <c r="G2487" i="2" s="1"/>
  <c r="H2487" i="2" s="1"/>
  <c r="R2487" i="2" s="1"/>
  <c r="S2487" i="2" s="1"/>
  <c r="P2486" i="2"/>
  <c r="O2486" i="2"/>
  <c r="Q2486" i="2" s="1"/>
  <c r="L2486" i="2"/>
  <c r="K2486" i="2"/>
  <c r="I2486" i="2"/>
  <c r="J2486" i="2" s="1"/>
  <c r="F2486" i="2"/>
  <c r="G2486" i="2" s="1"/>
  <c r="H2486" i="2" s="1"/>
  <c r="E2486" i="2"/>
  <c r="P2485" i="2"/>
  <c r="L2485" i="2"/>
  <c r="K2485" i="2"/>
  <c r="O2485" i="2" s="1"/>
  <c r="Q2485" i="2" s="1"/>
  <c r="I2485" i="2"/>
  <c r="J2485" i="2" s="1"/>
  <c r="F2485" i="2"/>
  <c r="E2485" i="2"/>
  <c r="G2485" i="2" s="1"/>
  <c r="H2485" i="2" s="1"/>
  <c r="P2484" i="2"/>
  <c r="O2484" i="2"/>
  <c r="Q2484" i="2" s="1"/>
  <c r="L2484" i="2"/>
  <c r="K2484" i="2"/>
  <c r="I2484" i="2"/>
  <c r="J2484" i="2" s="1"/>
  <c r="F2484" i="2"/>
  <c r="G2484" i="2" s="1"/>
  <c r="H2484" i="2" s="1"/>
  <c r="E2484" i="2"/>
  <c r="R2483" i="2"/>
  <c r="S2483" i="2" s="1"/>
  <c r="Q2483" i="2"/>
  <c r="P2483" i="2"/>
  <c r="O2483" i="2"/>
  <c r="L2483" i="2"/>
  <c r="K2483" i="2"/>
  <c r="I2483" i="2"/>
  <c r="J2483" i="2" s="1"/>
  <c r="F2483" i="2"/>
  <c r="E2483" i="2"/>
  <c r="G2483" i="2" s="1"/>
  <c r="H2483" i="2" s="1"/>
  <c r="P2482" i="2"/>
  <c r="O2482" i="2"/>
  <c r="Q2482" i="2" s="1"/>
  <c r="L2482" i="2"/>
  <c r="K2482" i="2"/>
  <c r="J2482" i="2"/>
  <c r="I2482" i="2"/>
  <c r="F2482" i="2"/>
  <c r="G2482" i="2" s="1"/>
  <c r="H2482" i="2" s="1"/>
  <c r="R2482" i="2" s="1"/>
  <c r="S2482" i="2" s="1"/>
  <c r="E2482" i="2"/>
  <c r="P2481" i="2"/>
  <c r="O2481" i="2"/>
  <c r="Q2481" i="2" s="1"/>
  <c r="K2481" i="2"/>
  <c r="L2481" i="2" s="1"/>
  <c r="J2481" i="2"/>
  <c r="I2481" i="2"/>
  <c r="H2481" i="2"/>
  <c r="F2481" i="2"/>
  <c r="E2481" i="2"/>
  <c r="P2480" i="2"/>
  <c r="L2480" i="2"/>
  <c r="K2480" i="2"/>
  <c r="O2480" i="2" s="1"/>
  <c r="Q2480" i="2" s="1"/>
  <c r="I2480" i="2"/>
  <c r="J2480" i="2" s="1"/>
  <c r="F2480" i="2"/>
  <c r="E2480" i="2"/>
  <c r="G2480" i="2" s="1"/>
  <c r="H2480" i="2" s="1"/>
  <c r="P2479" i="2"/>
  <c r="O2479" i="2"/>
  <c r="Q2479" i="2" s="1"/>
  <c r="L2479" i="2"/>
  <c r="K2479" i="2"/>
  <c r="I2479" i="2"/>
  <c r="J2479" i="2" s="1"/>
  <c r="F2479" i="2"/>
  <c r="G2479" i="2" s="1"/>
  <c r="H2479" i="2" s="1"/>
  <c r="R2479" i="2" s="1"/>
  <c r="S2479" i="2" s="1"/>
  <c r="E2479" i="2"/>
  <c r="Q2478" i="2"/>
  <c r="P2478" i="2"/>
  <c r="O2478" i="2"/>
  <c r="L2478" i="2"/>
  <c r="K2478" i="2"/>
  <c r="I2478" i="2"/>
  <c r="J2478" i="2" s="1"/>
  <c r="F2478" i="2"/>
  <c r="E2478" i="2"/>
  <c r="G2478" i="2" s="1"/>
  <c r="H2478" i="2" s="1"/>
  <c r="R2478" i="2" s="1"/>
  <c r="S2478" i="2" s="1"/>
  <c r="P2477" i="2"/>
  <c r="O2477" i="2"/>
  <c r="Q2477" i="2" s="1"/>
  <c r="L2477" i="2"/>
  <c r="K2477" i="2"/>
  <c r="J2477" i="2"/>
  <c r="I2477" i="2"/>
  <c r="F2477" i="2"/>
  <c r="G2477" i="2" s="1"/>
  <c r="H2477" i="2" s="1"/>
  <c r="E2477" i="2"/>
  <c r="P2476" i="2"/>
  <c r="O2476" i="2"/>
  <c r="Q2476" i="2" s="1"/>
  <c r="K2476" i="2"/>
  <c r="L2476" i="2" s="1"/>
  <c r="J2476" i="2"/>
  <c r="I2476" i="2"/>
  <c r="G2476" i="2"/>
  <c r="H2476" i="2" s="1"/>
  <c r="R2476" i="2" s="1"/>
  <c r="S2476" i="2" s="1"/>
  <c r="F2476" i="2"/>
  <c r="E2476" i="2"/>
  <c r="P2475" i="2"/>
  <c r="O2475" i="2"/>
  <c r="Q2475" i="2" s="1"/>
  <c r="R2475" i="2" s="1"/>
  <c r="S2475" i="2" s="1"/>
  <c r="K2475" i="2"/>
  <c r="L2475" i="2" s="1"/>
  <c r="J2475" i="2"/>
  <c r="I2475" i="2"/>
  <c r="G2475" i="2"/>
  <c r="H2475" i="2" s="1"/>
  <c r="F2475" i="2"/>
  <c r="E2475" i="2"/>
  <c r="P2474" i="2"/>
  <c r="O2474" i="2"/>
  <c r="Q2474" i="2" s="1"/>
  <c r="K2474" i="2"/>
  <c r="L2474" i="2" s="1"/>
  <c r="J2474" i="2"/>
  <c r="I2474" i="2"/>
  <c r="G2474" i="2"/>
  <c r="H2474" i="2" s="1"/>
  <c r="F2474" i="2"/>
  <c r="E2474" i="2"/>
  <c r="P2473" i="2"/>
  <c r="K2473" i="2"/>
  <c r="O2473" i="2" s="1"/>
  <c r="Q2473" i="2" s="1"/>
  <c r="J2473" i="2"/>
  <c r="I2473" i="2"/>
  <c r="G2473" i="2"/>
  <c r="H2473" i="2" s="1"/>
  <c r="F2473" i="2"/>
  <c r="E2473" i="2"/>
  <c r="P2472" i="2"/>
  <c r="O2472" i="2"/>
  <c r="Q2472" i="2" s="1"/>
  <c r="K2472" i="2"/>
  <c r="L2472" i="2" s="1"/>
  <c r="J2472" i="2"/>
  <c r="I2472" i="2"/>
  <c r="G2472" i="2"/>
  <c r="H2472" i="2" s="1"/>
  <c r="F2472" i="2"/>
  <c r="E2472" i="2"/>
  <c r="P2471" i="2"/>
  <c r="K2471" i="2"/>
  <c r="J2471" i="2"/>
  <c r="I2471" i="2"/>
  <c r="F2471" i="2"/>
  <c r="E2471" i="2"/>
  <c r="G2471" i="2" s="1"/>
  <c r="H2471" i="2" s="1"/>
  <c r="P2470" i="2"/>
  <c r="K2470" i="2"/>
  <c r="O2470" i="2" s="1"/>
  <c r="Q2470" i="2" s="1"/>
  <c r="I2470" i="2"/>
  <c r="J2470" i="2" s="1"/>
  <c r="H2470" i="2"/>
  <c r="G2470" i="2"/>
  <c r="F2470" i="2"/>
  <c r="E2470" i="2"/>
  <c r="Q2469" i="2"/>
  <c r="P2469" i="2"/>
  <c r="K2469" i="2"/>
  <c r="O2469" i="2" s="1"/>
  <c r="I2469" i="2"/>
  <c r="J2469" i="2" s="1"/>
  <c r="F2469" i="2"/>
  <c r="E2469" i="2"/>
  <c r="G2469" i="2" s="1"/>
  <c r="H2469" i="2" s="1"/>
  <c r="P2468" i="2"/>
  <c r="L2468" i="2"/>
  <c r="K2468" i="2"/>
  <c r="O2468" i="2" s="1"/>
  <c r="Q2468" i="2" s="1"/>
  <c r="I2468" i="2"/>
  <c r="J2468" i="2" s="1"/>
  <c r="F2468" i="2"/>
  <c r="E2468" i="2"/>
  <c r="G2468" i="2" s="1"/>
  <c r="H2468" i="2" s="1"/>
  <c r="R2468" i="2" s="1"/>
  <c r="S2468" i="2" s="1"/>
  <c r="Q2467" i="2"/>
  <c r="P2467" i="2"/>
  <c r="O2467" i="2"/>
  <c r="L2467" i="2"/>
  <c r="K2467" i="2"/>
  <c r="I2467" i="2"/>
  <c r="J2467" i="2" s="1"/>
  <c r="H2467" i="2"/>
  <c r="F2467" i="2"/>
  <c r="E2467" i="2"/>
  <c r="G2467" i="2" s="1"/>
  <c r="P2466" i="2"/>
  <c r="L2466" i="2"/>
  <c r="K2466" i="2"/>
  <c r="O2466" i="2" s="1"/>
  <c r="Q2466" i="2" s="1"/>
  <c r="I2466" i="2"/>
  <c r="J2466" i="2" s="1"/>
  <c r="F2466" i="2"/>
  <c r="E2466" i="2"/>
  <c r="Q2465" i="2"/>
  <c r="P2465" i="2"/>
  <c r="O2465" i="2"/>
  <c r="L2465" i="2"/>
  <c r="K2465" i="2"/>
  <c r="I2465" i="2"/>
  <c r="J2465" i="2" s="1"/>
  <c r="F2465" i="2"/>
  <c r="G2465" i="2" s="1"/>
  <c r="H2465" i="2" s="1"/>
  <c r="E2465" i="2"/>
  <c r="P2464" i="2"/>
  <c r="L2464" i="2"/>
  <c r="K2464" i="2"/>
  <c r="O2464" i="2" s="1"/>
  <c r="Q2464" i="2" s="1"/>
  <c r="I2464" i="2"/>
  <c r="J2464" i="2" s="1"/>
  <c r="F2464" i="2"/>
  <c r="E2464" i="2"/>
  <c r="P2463" i="2"/>
  <c r="O2463" i="2"/>
  <c r="Q2463" i="2" s="1"/>
  <c r="L2463" i="2"/>
  <c r="K2463" i="2"/>
  <c r="I2463" i="2"/>
  <c r="J2463" i="2" s="1"/>
  <c r="F2463" i="2"/>
  <c r="G2463" i="2" s="1"/>
  <c r="H2463" i="2" s="1"/>
  <c r="R2463" i="2" s="1"/>
  <c r="S2463" i="2" s="1"/>
  <c r="E2463" i="2"/>
  <c r="Q2462" i="2"/>
  <c r="P2462" i="2"/>
  <c r="O2462" i="2"/>
  <c r="L2462" i="2"/>
  <c r="K2462" i="2"/>
  <c r="I2462" i="2"/>
  <c r="J2462" i="2" s="1"/>
  <c r="F2462" i="2"/>
  <c r="E2462" i="2"/>
  <c r="G2462" i="2" s="1"/>
  <c r="H2462" i="2" s="1"/>
  <c r="R2462" i="2" s="1"/>
  <c r="S2462" i="2" s="1"/>
  <c r="P2461" i="2"/>
  <c r="O2461" i="2"/>
  <c r="Q2461" i="2" s="1"/>
  <c r="L2461" i="2"/>
  <c r="K2461" i="2"/>
  <c r="J2461" i="2"/>
  <c r="I2461" i="2"/>
  <c r="F2461" i="2"/>
  <c r="G2461" i="2" s="1"/>
  <c r="H2461" i="2" s="1"/>
  <c r="R2461" i="2" s="1"/>
  <c r="S2461" i="2" s="1"/>
  <c r="E2461" i="2"/>
  <c r="P2460" i="2"/>
  <c r="O2460" i="2"/>
  <c r="Q2460" i="2" s="1"/>
  <c r="K2460" i="2"/>
  <c r="L2460" i="2" s="1"/>
  <c r="J2460" i="2"/>
  <c r="I2460" i="2"/>
  <c r="G2460" i="2"/>
  <c r="H2460" i="2" s="1"/>
  <c r="R2460" i="2" s="1"/>
  <c r="S2460" i="2" s="1"/>
  <c r="F2460" i="2"/>
  <c r="E2460" i="2"/>
  <c r="P2459" i="2"/>
  <c r="O2459" i="2"/>
  <c r="Q2459" i="2" s="1"/>
  <c r="K2459" i="2"/>
  <c r="L2459" i="2" s="1"/>
  <c r="R2459" i="2" s="1"/>
  <c r="S2459" i="2" s="1"/>
  <c r="J2459" i="2"/>
  <c r="I2459" i="2"/>
  <c r="G2459" i="2"/>
  <c r="H2459" i="2" s="1"/>
  <c r="F2459" i="2"/>
  <c r="E2459" i="2"/>
  <c r="P2458" i="2"/>
  <c r="O2458" i="2"/>
  <c r="Q2458" i="2" s="1"/>
  <c r="K2458" i="2"/>
  <c r="L2458" i="2" s="1"/>
  <c r="J2458" i="2"/>
  <c r="I2458" i="2"/>
  <c r="G2458" i="2"/>
  <c r="H2458" i="2" s="1"/>
  <c r="F2458" i="2"/>
  <c r="E2458" i="2"/>
  <c r="P2457" i="2"/>
  <c r="K2457" i="2"/>
  <c r="J2457" i="2"/>
  <c r="I2457" i="2"/>
  <c r="G2457" i="2"/>
  <c r="H2457" i="2" s="1"/>
  <c r="F2457" i="2"/>
  <c r="E2457" i="2"/>
  <c r="P2456" i="2"/>
  <c r="O2456" i="2"/>
  <c r="K2456" i="2"/>
  <c r="L2456" i="2" s="1"/>
  <c r="J2456" i="2"/>
  <c r="I2456" i="2"/>
  <c r="H2456" i="2"/>
  <c r="G2456" i="2"/>
  <c r="F2456" i="2"/>
  <c r="E2456" i="2"/>
  <c r="P2455" i="2"/>
  <c r="K2455" i="2"/>
  <c r="J2455" i="2"/>
  <c r="I2455" i="2"/>
  <c r="F2455" i="2"/>
  <c r="E2455" i="2"/>
  <c r="G2455" i="2" s="1"/>
  <c r="H2455" i="2" s="1"/>
  <c r="P2454" i="2"/>
  <c r="K2454" i="2"/>
  <c r="O2454" i="2" s="1"/>
  <c r="Q2454" i="2" s="1"/>
  <c r="I2454" i="2"/>
  <c r="J2454" i="2" s="1"/>
  <c r="H2454" i="2"/>
  <c r="F2454" i="2"/>
  <c r="E2454" i="2"/>
  <c r="P2453" i="2"/>
  <c r="O2453" i="2"/>
  <c r="K2453" i="2"/>
  <c r="L2453" i="2" s="1"/>
  <c r="J2453" i="2"/>
  <c r="I2453" i="2"/>
  <c r="G2453" i="2"/>
  <c r="H2453" i="2" s="1"/>
  <c r="F2453" i="2"/>
  <c r="E2453" i="2"/>
  <c r="P2452" i="2"/>
  <c r="K2452" i="2"/>
  <c r="J2452" i="2"/>
  <c r="I2452" i="2"/>
  <c r="G2452" i="2"/>
  <c r="H2452" i="2" s="1"/>
  <c r="F2452" i="2"/>
  <c r="E2452" i="2"/>
  <c r="P2451" i="2"/>
  <c r="O2451" i="2"/>
  <c r="Q2451" i="2" s="1"/>
  <c r="K2451" i="2"/>
  <c r="L2451" i="2" s="1"/>
  <c r="J2451" i="2"/>
  <c r="I2451" i="2"/>
  <c r="H2451" i="2"/>
  <c r="F2451" i="2"/>
  <c r="E2451" i="2"/>
  <c r="P2450" i="2"/>
  <c r="O2450" i="2"/>
  <c r="Q2450" i="2" s="1"/>
  <c r="K2450" i="2"/>
  <c r="L2450" i="2" s="1"/>
  <c r="J2450" i="2"/>
  <c r="I2450" i="2"/>
  <c r="G2450" i="2"/>
  <c r="H2450" i="2" s="1"/>
  <c r="R2450" i="2" s="1"/>
  <c r="S2450" i="2" s="1"/>
  <c r="F2450" i="2"/>
  <c r="E2450" i="2"/>
  <c r="P2449" i="2"/>
  <c r="O2449" i="2"/>
  <c r="Q2449" i="2" s="1"/>
  <c r="K2449" i="2"/>
  <c r="L2449" i="2" s="1"/>
  <c r="J2449" i="2"/>
  <c r="I2449" i="2"/>
  <c r="F2449" i="2"/>
  <c r="G2449" i="2" s="1"/>
  <c r="H2449" i="2" s="1"/>
  <c r="R2449" i="2" s="1"/>
  <c r="S2449" i="2" s="1"/>
  <c r="E2449" i="2"/>
  <c r="P2448" i="2"/>
  <c r="O2448" i="2"/>
  <c r="K2448" i="2"/>
  <c r="L2448" i="2" s="1"/>
  <c r="J2448" i="2"/>
  <c r="I2448" i="2"/>
  <c r="H2448" i="2"/>
  <c r="G2448" i="2"/>
  <c r="F2448" i="2"/>
  <c r="E2448" i="2"/>
  <c r="P2447" i="2"/>
  <c r="K2447" i="2"/>
  <c r="J2447" i="2"/>
  <c r="I2447" i="2"/>
  <c r="F2447" i="2"/>
  <c r="E2447" i="2"/>
  <c r="G2447" i="2" s="1"/>
  <c r="H2447" i="2" s="1"/>
  <c r="P2446" i="2"/>
  <c r="K2446" i="2"/>
  <c r="L2446" i="2" s="1"/>
  <c r="I2446" i="2"/>
  <c r="J2446" i="2" s="1"/>
  <c r="G2446" i="2"/>
  <c r="H2446" i="2" s="1"/>
  <c r="F2446" i="2"/>
  <c r="E2446" i="2"/>
  <c r="P2445" i="2"/>
  <c r="K2445" i="2"/>
  <c r="J2445" i="2"/>
  <c r="I2445" i="2"/>
  <c r="H2445" i="2"/>
  <c r="F2445" i="2"/>
  <c r="E2445" i="2"/>
  <c r="G2445" i="2" s="1"/>
  <c r="P2444" i="2"/>
  <c r="L2444" i="2"/>
  <c r="K2444" i="2"/>
  <c r="O2444" i="2" s="1"/>
  <c r="Q2444" i="2" s="1"/>
  <c r="I2444" i="2"/>
  <c r="J2444" i="2" s="1"/>
  <c r="H2444" i="2"/>
  <c r="G2444" i="2"/>
  <c r="F2444" i="2"/>
  <c r="E2444" i="2"/>
  <c r="P2443" i="2"/>
  <c r="K2443" i="2"/>
  <c r="J2443" i="2"/>
  <c r="I2443" i="2"/>
  <c r="F2443" i="2"/>
  <c r="E2443" i="2"/>
  <c r="Q2442" i="2"/>
  <c r="P2442" i="2"/>
  <c r="L2442" i="2"/>
  <c r="K2442" i="2"/>
  <c r="O2442" i="2" s="1"/>
  <c r="I2442" i="2"/>
  <c r="J2442" i="2" s="1"/>
  <c r="F2442" i="2"/>
  <c r="E2442" i="2"/>
  <c r="G2442" i="2" s="1"/>
  <c r="H2442" i="2" s="1"/>
  <c r="R2442" i="2" s="1"/>
  <c r="S2442" i="2" s="1"/>
  <c r="Q2441" i="2"/>
  <c r="P2441" i="2"/>
  <c r="O2441" i="2"/>
  <c r="L2441" i="2"/>
  <c r="K2441" i="2"/>
  <c r="I2441" i="2"/>
  <c r="J2441" i="2" s="1"/>
  <c r="H2441" i="2"/>
  <c r="R2441" i="2" s="1"/>
  <c r="S2441" i="2" s="1"/>
  <c r="F2441" i="2"/>
  <c r="E2441" i="2"/>
  <c r="G2441" i="2" s="1"/>
  <c r="P2440" i="2"/>
  <c r="L2440" i="2"/>
  <c r="K2440" i="2"/>
  <c r="O2440" i="2" s="1"/>
  <c r="Q2440" i="2" s="1"/>
  <c r="I2440" i="2"/>
  <c r="J2440" i="2" s="1"/>
  <c r="F2440" i="2"/>
  <c r="E2440" i="2"/>
  <c r="Q2439" i="2"/>
  <c r="P2439" i="2"/>
  <c r="O2439" i="2"/>
  <c r="L2439" i="2"/>
  <c r="K2439" i="2"/>
  <c r="J2439" i="2"/>
  <c r="I2439" i="2"/>
  <c r="F2439" i="2"/>
  <c r="G2439" i="2" s="1"/>
  <c r="H2439" i="2" s="1"/>
  <c r="E2439" i="2"/>
  <c r="P2438" i="2"/>
  <c r="L2438" i="2"/>
  <c r="K2438" i="2"/>
  <c r="O2438" i="2" s="1"/>
  <c r="Q2438" i="2" s="1"/>
  <c r="I2438" i="2"/>
  <c r="J2438" i="2" s="1"/>
  <c r="F2438" i="2"/>
  <c r="E2438" i="2"/>
  <c r="G2438" i="2" s="1"/>
  <c r="H2438" i="2" s="1"/>
  <c r="R2438" i="2" s="1"/>
  <c r="S2438" i="2" s="1"/>
  <c r="P2437" i="2"/>
  <c r="O2437" i="2"/>
  <c r="Q2437" i="2" s="1"/>
  <c r="L2437" i="2"/>
  <c r="K2437" i="2"/>
  <c r="I2437" i="2"/>
  <c r="J2437" i="2" s="1"/>
  <c r="F2437" i="2"/>
  <c r="G2437" i="2" s="1"/>
  <c r="H2437" i="2" s="1"/>
  <c r="R2437" i="2" s="1"/>
  <c r="S2437" i="2" s="1"/>
  <c r="E2437" i="2"/>
  <c r="Q2436" i="2"/>
  <c r="P2436" i="2"/>
  <c r="O2436" i="2"/>
  <c r="K2436" i="2"/>
  <c r="L2436" i="2" s="1"/>
  <c r="I2436" i="2"/>
  <c r="J2436" i="2" s="1"/>
  <c r="F2436" i="2"/>
  <c r="E2436" i="2"/>
  <c r="P2435" i="2"/>
  <c r="O2435" i="2"/>
  <c r="Q2435" i="2" s="1"/>
  <c r="L2435" i="2"/>
  <c r="K2435" i="2"/>
  <c r="J2435" i="2"/>
  <c r="I2435" i="2"/>
  <c r="G2435" i="2"/>
  <c r="H2435" i="2" s="1"/>
  <c r="R2435" i="2" s="1"/>
  <c r="S2435" i="2" s="1"/>
  <c r="F2435" i="2"/>
  <c r="E2435" i="2"/>
  <c r="P2434" i="2"/>
  <c r="O2434" i="2"/>
  <c r="Q2434" i="2" s="1"/>
  <c r="K2434" i="2"/>
  <c r="L2434" i="2" s="1"/>
  <c r="J2434" i="2"/>
  <c r="I2434" i="2"/>
  <c r="G2434" i="2"/>
  <c r="H2434" i="2" s="1"/>
  <c r="R2434" i="2" s="1"/>
  <c r="S2434" i="2" s="1"/>
  <c r="F2434" i="2"/>
  <c r="E2434" i="2"/>
  <c r="P2433" i="2"/>
  <c r="K2433" i="2"/>
  <c r="J2433" i="2"/>
  <c r="I2433" i="2"/>
  <c r="F2433" i="2"/>
  <c r="G2433" i="2" s="1"/>
  <c r="H2433" i="2" s="1"/>
  <c r="E2433" i="2"/>
  <c r="P2432" i="2"/>
  <c r="O2432" i="2"/>
  <c r="Q2432" i="2" s="1"/>
  <c r="K2432" i="2"/>
  <c r="L2432" i="2" s="1"/>
  <c r="J2432" i="2"/>
  <c r="I2432" i="2"/>
  <c r="F2432" i="2"/>
  <c r="E2432" i="2"/>
  <c r="G2432" i="2" s="1"/>
  <c r="H2432" i="2" s="1"/>
  <c r="R2432" i="2" s="1"/>
  <c r="S2432" i="2" s="1"/>
  <c r="P2431" i="2"/>
  <c r="K2431" i="2"/>
  <c r="J2431" i="2"/>
  <c r="I2431" i="2"/>
  <c r="F2431" i="2"/>
  <c r="E2431" i="2"/>
  <c r="G2431" i="2" s="1"/>
  <c r="H2431" i="2" s="1"/>
  <c r="P2430" i="2"/>
  <c r="K2430" i="2"/>
  <c r="I2430" i="2"/>
  <c r="J2430" i="2" s="1"/>
  <c r="H2430" i="2"/>
  <c r="G2430" i="2"/>
  <c r="F2430" i="2"/>
  <c r="E2430" i="2"/>
  <c r="P2429" i="2"/>
  <c r="L2429" i="2"/>
  <c r="K2429" i="2"/>
  <c r="O2429" i="2" s="1"/>
  <c r="Q2429" i="2" s="1"/>
  <c r="I2429" i="2"/>
  <c r="J2429" i="2" s="1"/>
  <c r="F2429" i="2"/>
  <c r="E2429" i="2"/>
  <c r="G2429" i="2" s="1"/>
  <c r="H2429" i="2" s="1"/>
  <c r="R2429" i="2" s="1"/>
  <c r="S2429" i="2" s="1"/>
  <c r="P2428" i="2"/>
  <c r="L2428" i="2"/>
  <c r="K2428" i="2"/>
  <c r="O2428" i="2" s="1"/>
  <c r="Q2428" i="2" s="1"/>
  <c r="I2428" i="2"/>
  <c r="J2428" i="2" s="1"/>
  <c r="F2428" i="2"/>
  <c r="E2428" i="2"/>
  <c r="G2428" i="2" s="1"/>
  <c r="H2428" i="2" s="1"/>
  <c r="P2427" i="2"/>
  <c r="K2427" i="2"/>
  <c r="L2427" i="2" s="1"/>
  <c r="J2427" i="2"/>
  <c r="I2427" i="2"/>
  <c r="F2427" i="2"/>
  <c r="E2427" i="2"/>
  <c r="P2426" i="2"/>
  <c r="K2426" i="2"/>
  <c r="O2426" i="2" s="1"/>
  <c r="Q2426" i="2" s="1"/>
  <c r="J2426" i="2"/>
  <c r="I2426" i="2"/>
  <c r="F2426" i="2"/>
  <c r="E2426" i="2"/>
  <c r="G2426" i="2" s="1"/>
  <c r="H2426" i="2" s="1"/>
  <c r="Q2425" i="2"/>
  <c r="P2425" i="2"/>
  <c r="O2425" i="2"/>
  <c r="L2425" i="2"/>
  <c r="K2425" i="2"/>
  <c r="I2425" i="2"/>
  <c r="J2425" i="2" s="1"/>
  <c r="F2425" i="2"/>
  <c r="E2425" i="2"/>
  <c r="G2425" i="2" s="1"/>
  <c r="H2425" i="2" s="1"/>
  <c r="R2425" i="2" s="1"/>
  <c r="S2425" i="2" s="1"/>
  <c r="P2424" i="2"/>
  <c r="O2424" i="2"/>
  <c r="Q2424" i="2" s="1"/>
  <c r="K2424" i="2"/>
  <c r="L2424" i="2" s="1"/>
  <c r="J2424" i="2"/>
  <c r="I2424" i="2"/>
  <c r="F2424" i="2"/>
  <c r="E2424" i="2"/>
  <c r="P2423" i="2"/>
  <c r="O2423" i="2"/>
  <c r="Q2423" i="2" s="1"/>
  <c r="L2423" i="2"/>
  <c r="K2423" i="2"/>
  <c r="I2423" i="2"/>
  <c r="J2423" i="2" s="1"/>
  <c r="H2423" i="2"/>
  <c r="R2423" i="2" s="1"/>
  <c r="S2423" i="2" s="1"/>
  <c r="F2423" i="2"/>
  <c r="G2423" i="2" s="1"/>
  <c r="E2423" i="2"/>
  <c r="P2422" i="2"/>
  <c r="O2422" i="2"/>
  <c r="Q2422" i="2" s="1"/>
  <c r="K2422" i="2"/>
  <c r="L2422" i="2" s="1"/>
  <c r="J2422" i="2"/>
  <c r="I2422" i="2"/>
  <c r="F2422" i="2"/>
  <c r="G2422" i="2" s="1"/>
  <c r="H2422" i="2" s="1"/>
  <c r="R2422" i="2" s="1"/>
  <c r="S2422" i="2" s="1"/>
  <c r="E2422" i="2"/>
  <c r="R2421" i="2"/>
  <c r="S2421" i="2" s="1"/>
  <c r="P2421" i="2"/>
  <c r="O2421" i="2"/>
  <c r="Q2421" i="2" s="1"/>
  <c r="L2421" i="2"/>
  <c r="K2421" i="2"/>
  <c r="J2421" i="2"/>
  <c r="I2421" i="2"/>
  <c r="F2421" i="2"/>
  <c r="G2421" i="2" s="1"/>
  <c r="H2421" i="2" s="1"/>
  <c r="E2421" i="2"/>
  <c r="Q2420" i="2"/>
  <c r="P2420" i="2"/>
  <c r="O2420" i="2"/>
  <c r="L2420" i="2"/>
  <c r="K2420" i="2"/>
  <c r="J2420" i="2"/>
  <c r="I2420" i="2"/>
  <c r="F2420" i="2"/>
  <c r="E2420" i="2"/>
  <c r="G2420" i="2" s="1"/>
  <c r="H2420" i="2" s="1"/>
  <c r="R2420" i="2" s="1"/>
  <c r="S2420" i="2" s="1"/>
  <c r="Q2419" i="2"/>
  <c r="P2419" i="2"/>
  <c r="O2419" i="2"/>
  <c r="L2419" i="2"/>
  <c r="K2419" i="2"/>
  <c r="I2419" i="2"/>
  <c r="J2419" i="2" s="1"/>
  <c r="G2419" i="2"/>
  <c r="H2419" i="2" s="1"/>
  <c r="F2419" i="2"/>
  <c r="E2419" i="2"/>
  <c r="P2418" i="2"/>
  <c r="K2418" i="2"/>
  <c r="O2418" i="2" s="1"/>
  <c r="Q2418" i="2" s="1"/>
  <c r="I2418" i="2"/>
  <c r="J2418" i="2" s="1"/>
  <c r="F2418" i="2"/>
  <c r="G2418" i="2" s="1"/>
  <c r="H2418" i="2" s="1"/>
  <c r="E2418" i="2"/>
  <c r="P2417" i="2"/>
  <c r="L2417" i="2"/>
  <c r="K2417" i="2"/>
  <c r="O2417" i="2" s="1"/>
  <c r="Q2417" i="2" s="1"/>
  <c r="I2417" i="2"/>
  <c r="J2417" i="2" s="1"/>
  <c r="F2417" i="2"/>
  <c r="G2417" i="2" s="1"/>
  <c r="H2417" i="2" s="1"/>
  <c r="R2417" i="2" s="1"/>
  <c r="S2417" i="2" s="1"/>
  <c r="E2417" i="2"/>
  <c r="P2416" i="2"/>
  <c r="K2416" i="2"/>
  <c r="O2416" i="2" s="1"/>
  <c r="Q2416" i="2" s="1"/>
  <c r="I2416" i="2"/>
  <c r="J2416" i="2" s="1"/>
  <c r="F2416" i="2"/>
  <c r="E2416" i="2"/>
  <c r="G2416" i="2" s="1"/>
  <c r="H2416" i="2" s="1"/>
  <c r="P2415" i="2"/>
  <c r="O2415" i="2"/>
  <c r="Q2415" i="2" s="1"/>
  <c r="K2415" i="2"/>
  <c r="L2415" i="2" s="1"/>
  <c r="J2415" i="2"/>
  <c r="I2415" i="2"/>
  <c r="F2415" i="2"/>
  <c r="E2415" i="2"/>
  <c r="G2415" i="2" s="1"/>
  <c r="H2415" i="2" s="1"/>
  <c r="P2414" i="2"/>
  <c r="O2414" i="2"/>
  <c r="Q2414" i="2" s="1"/>
  <c r="K2414" i="2"/>
  <c r="L2414" i="2" s="1"/>
  <c r="J2414" i="2"/>
  <c r="I2414" i="2"/>
  <c r="F2414" i="2"/>
  <c r="E2414" i="2"/>
  <c r="G2414" i="2" s="1"/>
  <c r="H2414" i="2" s="1"/>
  <c r="P2413" i="2"/>
  <c r="O2413" i="2"/>
  <c r="Q2413" i="2" s="1"/>
  <c r="L2413" i="2"/>
  <c r="K2413" i="2"/>
  <c r="J2413" i="2"/>
  <c r="I2413" i="2"/>
  <c r="G2413" i="2"/>
  <c r="H2413" i="2" s="1"/>
  <c r="R2413" i="2" s="1"/>
  <c r="S2413" i="2" s="1"/>
  <c r="F2413" i="2"/>
  <c r="E2413" i="2"/>
  <c r="P2412" i="2"/>
  <c r="O2412" i="2"/>
  <c r="Q2412" i="2" s="1"/>
  <c r="K2412" i="2"/>
  <c r="L2412" i="2" s="1"/>
  <c r="I2412" i="2"/>
  <c r="J2412" i="2" s="1"/>
  <c r="G2412" i="2"/>
  <c r="H2412" i="2" s="1"/>
  <c r="F2412" i="2"/>
  <c r="E2412" i="2"/>
  <c r="Q2411" i="2"/>
  <c r="P2411" i="2"/>
  <c r="O2411" i="2"/>
  <c r="L2411" i="2"/>
  <c r="K2411" i="2"/>
  <c r="J2411" i="2"/>
  <c r="I2411" i="2"/>
  <c r="F2411" i="2"/>
  <c r="G2411" i="2" s="1"/>
  <c r="H2411" i="2" s="1"/>
  <c r="R2411" i="2" s="1"/>
  <c r="S2411" i="2" s="1"/>
  <c r="E2411" i="2"/>
  <c r="P2410" i="2"/>
  <c r="L2410" i="2"/>
  <c r="K2410" i="2"/>
  <c r="O2410" i="2" s="1"/>
  <c r="I2410" i="2"/>
  <c r="J2410" i="2" s="1"/>
  <c r="G2410" i="2"/>
  <c r="H2410" i="2" s="1"/>
  <c r="F2410" i="2"/>
  <c r="E2410" i="2"/>
  <c r="P2409" i="2"/>
  <c r="K2409" i="2"/>
  <c r="I2409" i="2"/>
  <c r="J2409" i="2" s="1"/>
  <c r="F2409" i="2"/>
  <c r="G2409" i="2" s="1"/>
  <c r="H2409" i="2" s="1"/>
  <c r="E2409" i="2"/>
  <c r="P2408" i="2"/>
  <c r="O2408" i="2"/>
  <c r="Q2408" i="2" s="1"/>
  <c r="K2408" i="2"/>
  <c r="L2408" i="2" s="1"/>
  <c r="I2408" i="2"/>
  <c r="J2408" i="2" s="1"/>
  <c r="H2408" i="2"/>
  <c r="F2408" i="2"/>
  <c r="E2408" i="2"/>
  <c r="G2408" i="2" s="1"/>
  <c r="P2407" i="2"/>
  <c r="K2407" i="2"/>
  <c r="O2407" i="2" s="1"/>
  <c r="Q2407" i="2" s="1"/>
  <c r="J2407" i="2"/>
  <c r="I2407" i="2"/>
  <c r="F2407" i="2"/>
  <c r="E2407" i="2"/>
  <c r="G2407" i="2" s="1"/>
  <c r="H2407" i="2" s="1"/>
  <c r="P2406" i="2"/>
  <c r="K2406" i="2"/>
  <c r="O2406" i="2" s="1"/>
  <c r="Q2406" i="2" s="1"/>
  <c r="I2406" i="2"/>
  <c r="J2406" i="2" s="1"/>
  <c r="F2406" i="2"/>
  <c r="E2406" i="2"/>
  <c r="G2406" i="2" s="1"/>
  <c r="H2406" i="2" s="1"/>
  <c r="Q2405" i="2"/>
  <c r="P2405" i="2"/>
  <c r="O2405" i="2"/>
  <c r="L2405" i="2"/>
  <c r="K2405" i="2"/>
  <c r="J2405" i="2"/>
  <c r="I2405" i="2"/>
  <c r="F2405" i="2"/>
  <c r="E2405" i="2"/>
  <c r="G2405" i="2" s="1"/>
  <c r="H2405" i="2" s="1"/>
  <c r="Q2404" i="2"/>
  <c r="P2404" i="2"/>
  <c r="O2404" i="2"/>
  <c r="L2404" i="2"/>
  <c r="K2404" i="2"/>
  <c r="J2404" i="2"/>
  <c r="I2404" i="2"/>
  <c r="F2404" i="2"/>
  <c r="E2404" i="2"/>
  <c r="G2404" i="2" s="1"/>
  <c r="H2404" i="2" s="1"/>
  <c r="Q2403" i="2"/>
  <c r="P2403" i="2"/>
  <c r="O2403" i="2"/>
  <c r="L2403" i="2"/>
  <c r="K2403" i="2"/>
  <c r="I2403" i="2"/>
  <c r="J2403" i="2" s="1"/>
  <c r="G2403" i="2"/>
  <c r="H2403" i="2" s="1"/>
  <c r="F2403" i="2"/>
  <c r="E2403" i="2"/>
  <c r="P2402" i="2"/>
  <c r="K2402" i="2"/>
  <c r="O2402" i="2" s="1"/>
  <c r="Q2402" i="2" s="1"/>
  <c r="I2402" i="2"/>
  <c r="J2402" i="2" s="1"/>
  <c r="F2402" i="2"/>
  <c r="G2402" i="2" s="1"/>
  <c r="H2402" i="2" s="1"/>
  <c r="E2402" i="2"/>
  <c r="P2401" i="2"/>
  <c r="L2401" i="2"/>
  <c r="K2401" i="2"/>
  <c r="O2401" i="2" s="1"/>
  <c r="Q2401" i="2" s="1"/>
  <c r="I2401" i="2"/>
  <c r="J2401" i="2" s="1"/>
  <c r="F2401" i="2"/>
  <c r="G2401" i="2" s="1"/>
  <c r="H2401" i="2" s="1"/>
  <c r="E2401" i="2"/>
  <c r="P2400" i="2"/>
  <c r="K2400" i="2"/>
  <c r="O2400" i="2" s="1"/>
  <c r="Q2400" i="2" s="1"/>
  <c r="I2400" i="2"/>
  <c r="J2400" i="2" s="1"/>
  <c r="F2400" i="2"/>
  <c r="E2400" i="2"/>
  <c r="G2400" i="2" s="1"/>
  <c r="H2400" i="2" s="1"/>
  <c r="P2399" i="2"/>
  <c r="O2399" i="2"/>
  <c r="Q2399" i="2" s="1"/>
  <c r="K2399" i="2"/>
  <c r="L2399" i="2" s="1"/>
  <c r="J2399" i="2"/>
  <c r="I2399" i="2"/>
  <c r="F2399" i="2"/>
  <c r="E2399" i="2"/>
  <c r="G2399" i="2" s="1"/>
  <c r="H2399" i="2" s="1"/>
  <c r="P2398" i="2"/>
  <c r="O2398" i="2"/>
  <c r="Q2398" i="2" s="1"/>
  <c r="K2398" i="2"/>
  <c r="L2398" i="2" s="1"/>
  <c r="J2398" i="2"/>
  <c r="I2398" i="2"/>
  <c r="F2398" i="2"/>
  <c r="E2398" i="2"/>
  <c r="G2398" i="2" s="1"/>
  <c r="H2398" i="2" s="1"/>
  <c r="P2397" i="2"/>
  <c r="O2397" i="2"/>
  <c r="Q2397" i="2" s="1"/>
  <c r="L2397" i="2"/>
  <c r="K2397" i="2"/>
  <c r="J2397" i="2"/>
  <c r="I2397" i="2"/>
  <c r="G2397" i="2"/>
  <c r="H2397" i="2" s="1"/>
  <c r="R2397" i="2" s="1"/>
  <c r="S2397" i="2" s="1"/>
  <c r="F2397" i="2"/>
  <c r="E2397" i="2"/>
  <c r="P2396" i="2"/>
  <c r="O2396" i="2"/>
  <c r="Q2396" i="2" s="1"/>
  <c r="K2396" i="2"/>
  <c r="L2396" i="2" s="1"/>
  <c r="I2396" i="2"/>
  <c r="J2396" i="2" s="1"/>
  <c r="G2396" i="2"/>
  <c r="H2396" i="2" s="1"/>
  <c r="F2396" i="2"/>
  <c r="E2396" i="2"/>
  <c r="S2395" i="2"/>
  <c r="Q2395" i="2"/>
  <c r="P2395" i="2"/>
  <c r="O2395" i="2"/>
  <c r="L2395" i="2"/>
  <c r="K2395" i="2"/>
  <c r="J2395" i="2"/>
  <c r="I2395" i="2"/>
  <c r="F2395" i="2"/>
  <c r="G2395" i="2" s="1"/>
  <c r="H2395" i="2" s="1"/>
  <c r="R2395" i="2" s="1"/>
  <c r="E2395" i="2"/>
  <c r="P2394" i="2"/>
  <c r="L2394" i="2"/>
  <c r="K2394" i="2"/>
  <c r="O2394" i="2" s="1"/>
  <c r="I2394" i="2"/>
  <c r="J2394" i="2" s="1"/>
  <c r="G2394" i="2"/>
  <c r="H2394" i="2" s="1"/>
  <c r="F2394" i="2"/>
  <c r="E2394" i="2"/>
  <c r="P2393" i="2"/>
  <c r="K2393" i="2"/>
  <c r="I2393" i="2"/>
  <c r="J2393" i="2" s="1"/>
  <c r="F2393" i="2"/>
  <c r="G2393" i="2" s="1"/>
  <c r="H2393" i="2" s="1"/>
  <c r="E2393" i="2"/>
  <c r="P2392" i="2"/>
  <c r="O2392" i="2"/>
  <c r="Q2392" i="2" s="1"/>
  <c r="K2392" i="2"/>
  <c r="L2392" i="2" s="1"/>
  <c r="I2392" i="2"/>
  <c r="J2392" i="2" s="1"/>
  <c r="H2392" i="2"/>
  <c r="F2392" i="2"/>
  <c r="E2392" i="2"/>
  <c r="G2392" i="2" s="1"/>
  <c r="P2391" i="2"/>
  <c r="K2391" i="2"/>
  <c r="O2391" i="2" s="1"/>
  <c r="Q2391" i="2" s="1"/>
  <c r="J2391" i="2"/>
  <c r="I2391" i="2"/>
  <c r="F2391" i="2"/>
  <c r="E2391" i="2"/>
  <c r="G2391" i="2" s="1"/>
  <c r="H2391" i="2" s="1"/>
  <c r="P2390" i="2"/>
  <c r="K2390" i="2"/>
  <c r="O2390" i="2" s="1"/>
  <c r="Q2390" i="2" s="1"/>
  <c r="I2390" i="2"/>
  <c r="J2390" i="2" s="1"/>
  <c r="F2390" i="2"/>
  <c r="E2390" i="2"/>
  <c r="G2390" i="2" s="1"/>
  <c r="H2390" i="2" s="1"/>
  <c r="Q2389" i="2"/>
  <c r="P2389" i="2"/>
  <c r="O2389" i="2"/>
  <c r="L2389" i="2"/>
  <c r="K2389" i="2"/>
  <c r="J2389" i="2"/>
  <c r="I2389" i="2"/>
  <c r="F2389" i="2"/>
  <c r="E2389" i="2"/>
  <c r="G2389" i="2" s="1"/>
  <c r="H2389" i="2" s="1"/>
  <c r="R2389" i="2" s="1"/>
  <c r="S2389" i="2" s="1"/>
  <c r="Q2388" i="2"/>
  <c r="P2388" i="2"/>
  <c r="O2388" i="2"/>
  <c r="L2388" i="2"/>
  <c r="K2388" i="2"/>
  <c r="J2388" i="2"/>
  <c r="I2388" i="2"/>
  <c r="F2388" i="2"/>
  <c r="E2388" i="2"/>
  <c r="G2388" i="2" s="1"/>
  <c r="H2388" i="2" s="1"/>
  <c r="P2387" i="2"/>
  <c r="Q2387" i="2" s="1"/>
  <c r="O2387" i="2"/>
  <c r="L2387" i="2"/>
  <c r="K2387" i="2"/>
  <c r="I2387" i="2"/>
  <c r="J2387" i="2" s="1"/>
  <c r="G2387" i="2"/>
  <c r="H2387" i="2" s="1"/>
  <c r="F2387" i="2"/>
  <c r="E2387" i="2"/>
  <c r="P2386" i="2"/>
  <c r="K2386" i="2"/>
  <c r="O2386" i="2" s="1"/>
  <c r="Q2386" i="2" s="1"/>
  <c r="I2386" i="2"/>
  <c r="J2386" i="2" s="1"/>
  <c r="F2386" i="2"/>
  <c r="G2386" i="2" s="1"/>
  <c r="H2386" i="2" s="1"/>
  <c r="E2386" i="2"/>
  <c r="P2385" i="2"/>
  <c r="L2385" i="2"/>
  <c r="K2385" i="2"/>
  <c r="O2385" i="2" s="1"/>
  <c r="Q2385" i="2" s="1"/>
  <c r="I2385" i="2"/>
  <c r="J2385" i="2" s="1"/>
  <c r="F2385" i="2"/>
  <c r="G2385" i="2" s="1"/>
  <c r="H2385" i="2" s="1"/>
  <c r="R2385" i="2" s="1"/>
  <c r="S2385" i="2" s="1"/>
  <c r="E2385" i="2"/>
  <c r="P2384" i="2"/>
  <c r="K2384" i="2"/>
  <c r="O2384" i="2" s="1"/>
  <c r="Q2384" i="2" s="1"/>
  <c r="I2384" i="2"/>
  <c r="J2384" i="2" s="1"/>
  <c r="F2384" i="2"/>
  <c r="E2384" i="2"/>
  <c r="G2384" i="2" s="1"/>
  <c r="H2384" i="2" s="1"/>
  <c r="P2383" i="2"/>
  <c r="O2383" i="2"/>
  <c r="Q2383" i="2" s="1"/>
  <c r="K2383" i="2"/>
  <c r="L2383" i="2" s="1"/>
  <c r="J2383" i="2"/>
  <c r="I2383" i="2"/>
  <c r="F2383" i="2"/>
  <c r="E2383" i="2"/>
  <c r="G2383" i="2" s="1"/>
  <c r="H2383" i="2" s="1"/>
  <c r="P2382" i="2"/>
  <c r="O2382" i="2"/>
  <c r="Q2382" i="2" s="1"/>
  <c r="K2382" i="2"/>
  <c r="L2382" i="2" s="1"/>
  <c r="J2382" i="2"/>
  <c r="I2382" i="2"/>
  <c r="F2382" i="2"/>
  <c r="E2382" i="2"/>
  <c r="G2382" i="2" s="1"/>
  <c r="H2382" i="2" s="1"/>
  <c r="R2382" i="2" s="1"/>
  <c r="S2382" i="2" s="1"/>
  <c r="P2381" i="2"/>
  <c r="O2381" i="2"/>
  <c r="Q2381" i="2" s="1"/>
  <c r="L2381" i="2"/>
  <c r="K2381" i="2"/>
  <c r="J2381" i="2"/>
  <c r="I2381" i="2"/>
  <c r="G2381" i="2"/>
  <c r="H2381" i="2" s="1"/>
  <c r="F2381" i="2"/>
  <c r="E2381" i="2"/>
  <c r="P2380" i="2"/>
  <c r="O2380" i="2"/>
  <c r="Q2380" i="2" s="1"/>
  <c r="K2380" i="2"/>
  <c r="L2380" i="2" s="1"/>
  <c r="I2380" i="2"/>
  <c r="J2380" i="2" s="1"/>
  <c r="G2380" i="2"/>
  <c r="H2380" i="2" s="1"/>
  <c r="R2380" i="2" s="1"/>
  <c r="S2380" i="2" s="1"/>
  <c r="F2380" i="2"/>
  <c r="E2380" i="2"/>
  <c r="S2379" i="2"/>
  <c r="Q2379" i="2"/>
  <c r="P2379" i="2"/>
  <c r="O2379" i="2"/>
  <c r="L2379" i="2"/>
  <c r="K2379" i="2"/>
  <c r="J2379" i="2"/>
  <c r="I2379" i="2"/>
  <c r="F2379" i="2"/>
  <c r="G2379" i="2" s="1"/>
  <c r="H2379" i="2" s="1"/>
  <c r="R2379" i="2" s="1"/>
  <c r="E2379" i="2"/>
  <c r="P2378" i="2"/>
  <c r="L2378" i="2"/>
  <c r="K2378" i="2"/>
  <c r="O2378" i="2" s="1"/>
  <c r="I2378" i="2"/>
  <c r="J2378" i="2" s="1"/>
  <c r="G2378" i="2"/>
  <c r="H2378" i="2" s="1"/>
  <c r="F2378" i="2"/>
  <c r="E2378" i="2"/>
  <c r="P2377" i="2"/>
  <c r="K2377" i="2"/>
  <c r="I2377" i="2"/>
  <c r="J2377" i="2" s="1"/>
  <c r="F2377" i="2"/>
  <c r="G2377" i="2" s="1"/>
  <c r="H2377" i="2" s="1"/>
  <c r="E2377" i="2"/>
  <c r="P2376" i="2"/>
  <c r="O2376" i="2"/>
  <c r="Q2376" i="2" s="1"/>
  <c r="K2376" i="2"/>
  <c r="L2376" i="2" s="1"/>
  <c r="I2376" i="2"/>
  <c r="J2376" i="2" s="1"/>
  <c r="H2376" i="2"/>
  <c r="F2376" i="2"/>
  <c r="E2376" i="2"/>
  <c r="G2376" i="2" s="1"/>
  <c r="P2375" i="2"/>
  <c r="K2375" i="2"/>
  <c r="O2375" i="2" s="1"/>
  <c r="Q2375" i="2" s="1"/>
  <c r="J2375" i="2"/>
  <c r="I2375" i="2"/>
  <c r="F2375" i="2"/>
  <c r="E2375" i="2"/>
  <c r="G2375" i="2" s="1"/>
  <c r="H2375" i="2" s="1"/>
  <c r="P2374" i="2"/>
  <c r="K2374" i="2"/>
  <c r="O2374" i="2" s="1"/>
  <c r="Q2374" i="2" s="1"/>
  <c r="I2374" i="2"/>
  <c r="J2374" i="2" s="1"/>
  <c r="F2374" i="2"/>
  <c r="E2374" i="2"/>
  <c r="G2374" i="2" s="1"/>
  <c r="H2374" i="2" s="1"/>
  <c r="Q2373" i="2"/>
  <c r="P2373" i="2"/>
  <c r="O2373" i="2"/>
  <c r="L2373" i="2"/>
  <c r="K2373" i="2"/>
  <c r="J2373" i="2"/>
  <c r="I2373" i="2"/>
  <c r="F2373" i="2"/>
  <c r="E2373" i="2"/>
  <c r="G2373" i="2" s="1"/>
  <c r="H2373" i="2" s="1"/>
  <c r="R2373" i="2" s="1"/>
  <c r="S2373" i="2" s="1"/>
  <c r="Q2372" i="2"/>
  <c r="P2372" i="2"/>
  <c r="O2372" i="2"/>
  <c r="L2372" i="2"/>
  <c r="K2372" i="2"/>
  <c r="J2372" i="2"/>
  <c r="I2372" i="2"/>
  <c r="F2372" i="2"/>
  <c r="E2372" i="2"/>
  <c r="G2372" i="2" s="1"/>
  <c r="H2372" i="2" s="1"/>
  <c r="P2371" i="2"/>
  <c r="Q2371" i="2" s="1"/>
  <c r="O2371" i="2"/>
  <c r="L2371" i="2"/>
  <c r="K2371" i="2"/>
  <c r="I2371" i="2"/>
  <c r="J2371" i="2" s="1"/>
  <c r="G2371" i="2"/>
  <c r="H2371" i="2" s="1"/>
  <c r="R2371" i="2" s="1"/>
  <c r="S2371" i="2" s="1"/>
  <c r="F2371" i="2"/>
  <c r="E2371" i="2"/>
  <c r="P2370" i="2"/>
  <c r="K2370" i="2"/>
  <c r="O2370" i="2" s="1"/>
  <c r="Q2370" i="2" s="1"/>
  <c r="I2370" i="2"/>
  <c r="J2370" i="2" s="1"/>
  <c r="F2370" i="2"/>
  <c r="G2370" i="2" s="1"/>
  <c r="H2370" i="2" s="1"/>
  <c r="E2370" i="2"/>
  <c r="P2369" i="2"/>
  <c r="L2369" i="2"/>
  <c r="K2369" i="2"/>
  <c r="O2369" i="2" s="1"/>
  <c r="Q2369" i="2" s="1"/>
  <c r="I2369" i="2"/>
  <c r="J2369" i="2" s="1"/>
  <c r="F2369" i="2"/>
  <c r="G2369" i="2" s="1"/>
  <c r="H2369" i="2" s="1"/>
  <c r="E2369" i="2"/>
  <c r="P2368" i="2"/>
  <c r="K2368" i="2"/>
  <c r="O2368" i="2" s="1"/>
  <c r="Q2368" i="2" s="1"/>
  <c r="I2368" i="2"/>
  <c r="J2368" i="2" s="1"/>
  <c r="F2368" i="2"/>
  <c r="E2368" i="2"/>
  <c r="G2368" i="2" s="1"/>
  <c r="H2368" i="2" s="1"/>
  <c r="P2367" i="2"/>
  <c r="O2367" i="2"/>
  <c r="Q2367" i="2" s="1"/>
  <c r="K2367" i="2"/>
  <c r="L2367" i="2" s="1"/>
  <c r="J2367" i="2"/>
  <c r="I2367" i="2"/>
  <c r="F2367" i="2"/>
  <c r="E2367" i="2"/>
  <c r="G2367" i="2" s="1"/>
  <c r="H2367" i="2" s="1"/>
  <c r="P2366" i="2"/>
  <c r="O2366" i="2"/>
  <c r="Q2366" i="2" s="1"/>
  <c r="K2366" i="2"/>
  <c r="L2366" i="2" s="1"/>
  <c r="J2366" i="2"/>
  <c r="I2366" i="2"/>
  <c r="F2366" i="2"/>
  <c r="E2366" i="2"/>
  <c r="G2366" i="2" s="1"/>
  <c r="H2366" i="2" s="1"/>
  <c r="P2365" i="2"/>
  <c r="O2365" i="2"/>
  <c r="Q2365" i="2" s="1"/>
  <c r="L2365" i="2"/>
  <c r="K2365" i="2"/>
  <c r="J2365" i="2"/>
  <c r="I2365" i="2"/>
  <c r="G2365" i="2"/>
  <c r="H2365" i="2" s="1"/>
  <c r="F2365" i="2"/>
  <c r="E2365" i="2"/>
  <c r="P2364" i="2"/>
  <c r="O2364" i="2"/>
  <c r="Q2364" i="2" s="1"/>
  <c r="K2364" i="2"/>
  <c r="L2364" i="2" s="1"/>
  <c r="I2364" i="2"/>
  <c r="J2364" i="2" s="1"/>
  <c r="G2364" i="2"/>
  <c r="H2364" i="2" s="1"/>
  <c r="F2364" i="2"/>
  <c r="E2364" i="2"/>
  <c r="S2363" i="2"/>
  <c r="Q2363" i="2"/>
  <c r="P2363" i="2"/>
  <c r="O2363" i="2"/>
  <c r="L2363" i="2"/>
  <c r="K2363" i="2"/>
  <c r="J2363" i="2"/>
  <c r="I2363" i="2"/>
  <c r="F2363" i="2"/>
  <c r="G2363" i="2" s="1"/>
  <c r="H2363" i="2" s="1"/>
  <c r="R2363" i="2" s="1"/>
  <c r="E2363" i="2"/>
  <c r="P2362" i="2"/>
  <c r="L2362" i="2"/>
  <c r="K2362" i="2"/>
  <c r="O2362" i="2" s="1"/>
  <c r="Q2362" i="2" s="1"/>
  <c r="I2362" i="2"/>
  <c r="J2362" i="2" s="1"/>
  <c r="G2362" i="2"/>
  <c r="H2362" i="2" s="1"/>
  <c r="R2362" i="2" s="1"/>
  <c r="S2362" i="2" s="1"/>
  <c r="F2362" i="2"/>
  <c r="E2362" i="2"/>
  <c r="P2361" i="2"/>
  <c r="K2361" i="2"/>
  <c r="I2361" i="2"/>
  <c r="J2361" i="2" s="1"/>
  <c r="F2361" i="2"/>
  <c r="G2361" i="2" s="1"/>
  <c r="H2361" i="2" s="1"/>
  <c r="E2361" i="2"/>
  <c r="P2360" i="2"/>
  <c r="O2360" i="2"/>
  <c r="Q2360" i="2" s="1"/>
  <c r="K2360" i="2"/>
  <c r="L2360" i="2" s="1"/>
  <c r="I2360" i="2"/>
  <c r="J2360" i="2" s="1"/>
  <c r="F2360" i="2"/>
  <c r="E2360" i="2"/>
  <c r="P2359" i="2"/>
  <c r="K2359" i="2"/>
  <c r="O2359" i="2" s="1"/>
  <c r="Q2359" i="2" s="1"/>
  <c r="J2359" i="2"/>
  <c r="I2359" i="2"/>
  <c r="F2359" i="2"/>
  <c r="E2359" i="2"/>
  <c r="G2359" i="2" s="1"/>
  <c r="H2359" i="2" s="1"/>
  <c r="P2358" i="2"/>
  <c r="K2358" i="2"/>
  <c r="O2358" i="2" s="1"/>
  <c r="Q2358" i="2" s="1"/>
  <c r="I2358" i="2"/>
  <c r="J2358" i="2" s="1"/>
  <c r="F2358" i="2"/>
  <c r="E2358" i="2"/>
  <c r="G2358" i="2" s="1"/>
  <c r="H2358" i="2" s="1"/>
  <c r="P2357" i="2"/>
  <c r="O2357" i="2"/>
  <c r="Q2357" i="2" s="1"/>
  <c r="L2357" i="2"/>
  <c r="K2357" i="2"/>
  <c r="J2357" i="2"/>
  <c r="I2357" i="2"/>
  <c r="F2357" i="2"/>
  <c r="E2357" i="2"/>
  <c r="G2357" i="2" s="1"/>
  <c r="H2357" i="2" s="1"/>
  <c r="Q2356" i="2"/>
  <c r="P2356" i="2"/>
  <c r="O2356" i="2"/>
  <c r="L2356" i="2"/>
  <c r="K2356" i="2"/>
  <c r="J2356" i="2"/>
  <c r="I2356" i="2"/>
  <c r="F2356" i="2"/>
  <c r="E2356" i="2"/>
  <c r="G2356" i="2" s="1"/>
  <c r="H2356" i="2" s="1"/>
  <c r="R2356" i="2" s="1"/>
  <c r="S2356" i="2" s="1"/>
  <c r="P2355" i="2"/>
  <c r="Q2355" i="2" s="1"/>
  <c r="O2355" i="2"/>
  <c r="L2355" i="2"/>
  <c r="K2355" i="2"/>
  <c r="I2355" i="2"/>
  <c r="J2355" i="2" s="1"/>
  <c r="G2355" i="2"/>
  <c r="H2355" i="2" s="1"/>
  <c r="R2355" i="2" s="1"/>
  <c r="S2355" i="2" s="1"/>
  <c r="F2355" i="2"/>
  <c r="E2355" i="2"/>
  <c r="P2354" i="2"/>
  <c r="K2354" i="2"/>
  <c r="O2354" i="2" s="1"/>
  <c r="Q2354" i="2" s="1"/>
  <c r="I2354" i="2"/>
  <c r="J2354" i="2" s="1"/>
  <c r="F2354" i="2"/>
  <c r="G2354" i="2" s="1"/>
  <c r="H2354" i="2" s="1"/>
  <c r="E2354" i="2"/>
  <c r="P2353" i="2"/>
  <c r="L2353" i="2"/>
  <c r="K2353" i="2"/>
  <c r="O2353" i="2" s="1"/>
  <c r="Q2353" i="2" s="1"/>
  <c r="I2353" i="2"/>
  <c r="J2353" i="2" s="1"/>
  <c r="F2353" i="2"/>
  <c r="G2353" i="2" s="1"/>
  <c r="H2353" i="2" s="1"/>
  <c r="E2353" i="2"/>
  <c r="P2352" i="2"/>
  <c r="K2352" i="2"/>
  <c r="O2352" i="2" s="1"/>
  <c r="I2352" i="2"/>
  <c r="J2352" i="2" s="1"/>
  <c r="F2352" i="2"/>
  <c r="E2352" i="2"/>
  <c r="G2352" i="2" s="1"/>
  <c r="H2352" i="2" s="1"/>
  <c r="P2351" i="2"/>
  <c r="O2351" i="2"/>
  <c r="Q2351" i="2" s="1"/>
  <c r="K2351" i="2"/>
  <c r="L2351" i="2" s="1"/>
  <c r="J2351" i="2"/>
  <c r="I2351" i="2"/>
  <c r="F2351" i="2"/>
  <c r="E2351" i="2"/>
  <c r="G2351" i="2" s="1"/>
  <c r="H2351" i="2" s="1"/>
  <c r="P2350" i="2"/>
  <c r="O2350" i="2"/>
  <c r="Q2350" i="2" s="1"/>
  <c r="K2350" i="2"/>
  <c r="L2350" i="2" s="1"/>
  <c r="J2350" i="2"/>
  <c r="I2350" i="2"/>
  <c r="F2350" i="2"/>
  <c r="E2350" i="2"/>
  <c r="G2350" i="2" s="1"/>
  <c r="H2350" i="2" s="1"/>
  <c r="R2350" i="2" s="1"/>
  <c r="S2350" i="2" s="1"/>
  <c r="P2349" i="2"/>
  <c r="O2349" i="2"/>
  <c r="Q2349" i="2" s="1"/>
  <c r="L2349" i="2"/>
  <c r="K2349" i="2"/>
  <c r="J2349" i="2"/>
  <c r="I2349" i="2"/>
  <c r="F2349" i="2"/>
  <c r="E2349" i="2"/>
  <c r="G2349" i="2" s="1"/>
  <c r="H2349" i="2" s="1"/>
  <c r="R2349" i="2" s="1"/>
  <c r="S2349" i="2" s="1"/>
  <c r="P2348" i="2"/>
  <c r="O2348" i="2"/>
  <c r="Q2348" i="2" s="1"/>
  <c r="K2348" i="2"/>
  <c r="L2348" i="2" s="1"/>
  <c r="I2348" i="2"/>
  <c r="J2348" i="2" s="1"/>
  <c r="G2348" i="2"/>
  <c r="H2348" i="2" s="1"/>
  <c r="F2348" i="2"/>
  <c r="E2348" i="2"/>
  <c r="Q2347" i="2"/>
  <c r="P2347" i="2"/>
  <c r="O2347" i="2"/>
  <c r="L2347" i="2"/>
  <c r="K2347" i="2"/>
  <c r="J2347" i="2"/>
  <c r="I2347" i="2"/>
  <c r="F2347" i="2"/>
  <c r="G2347" i="2" s="1"/>
  <c r="H2347" i="2" s="1"/>
  <c r="R2347" i="2" s="1"/>
  <c r="S2347" i="2" s="1"/>
  <c r="E2347" i="2"/>
  <c r="P2346" i="2"/>
  <c r="L2346" i="2"/>
  <c r="K2346" i="2"/>
  <c r="O2346" i="2" s="1"/>
  <c r="Q2346" i="2" s="1"/>
  <c r="I2346" i="2"/>
  <c r="J2346" i="2" s="1"/>
  <c r="G2346" i="2"/>
  <c r="H2346" i="2" s="1"/>
  <c r="R2346" i="2" s="1"/>
  <c r="S2346" i="2" s="1"/>
  <c r="F2346" i="2"/>
  <c r="E2346" i="2"/>
  <c r="P2345" i="2"/>
  <c r="K2345" i="2"/>
  <c r="I2345" i="2"/>
  <c r="J2345" i="2" s="1"/>
  <c r="F2345" i="2"/>
  <c r="G2345" i="2" s="1"/>
  <c r="H2345" i="2" s="1"/>
  <c r="E2345" i="2"/>
  <c r="P2344" i="2"/>
  <c r="O2344" i="2"/>
  <c r="Q2344" i="2" s="1"/>
  <c r="K2344" i="2"/>
  <c r="L2344" i="2" s="1"/>
  <c r="I2344" i="2"/>
  <c r="J2344" i="2" s="1"/>
  <c r="F2344" i="2"/>
  <c r="E2344" i="2"/>
  <c r="G2344" i="2" s="1"/>
  <c r="H2344" i="2" s="1"/>
  <c r="R2344" i="2" s="1"/>
  <c r="S2344" i="2" s="1"/>
  <c r="P2343" i="2"/>
  <c r="K2343" i="2"/>
  <c r="O2343" i="2" s="1"/>
  <c r="Q2343" i="2" s="1"/>
  <c r="J2343" i="2"/>
  <c r="I2343" i="2"/>
  <c r="F2343" i="2"/>
  <c r="E2343" i="2"/>
  <c r="G2343" i="2" s="1"/>
  <c r="H2343" i="2" s="1"/>
  <c r="P2342" i="2"/>
  <c r="K2342" i="2"/>
  <c r="O2342" i="2" s="1"/>
  <c r="Q2342" i="2" s="1"/>
  <c r="I2342" i="2"/>
  <c r="J2342" i="2" s="1"/>
  <c r="F2342" i="2"/>
  <c r="E2342" i="2"/>
  <c r="G2342" i="2" s="1"/>
  <c r="H2342" i="2" s="1"/>
  <c r="P2341" i="2"/>
  <c r="O2341" i="2"/>
  <c r="Q2341" i="2" s="1"/>
  <c r="L2341" i="2"/>
  <c r="K2341" i="2"/>
  <c r="J2341" i="2"/>
  <c r="I2341" i="2"/>
  <c r="F2341" i="2"/>
  <c r="E2341" i="2"/>
  <c r="G2341" i="2" s="1"/>
  <c r="H2341" i="2" s="1"/>
  <c r="Q2340" i="2"/>
  <c r="P2340" i="2"/>
  <c r="O2340" i="2"/>
  <c r="L2340" i="2"/>
  <c r="K2340" i="2"/>
  <c r="J2340" i="2"/>
  <c r="I2340" i="2"/>
  <c r="F2340" i="2"/>
  <c r="E2340" i="2"/>
  <c r="G2340" i="2" s="1"/>
  <c r="H2340" i="2" s="1"/>
  <c r="R2340" i="2" s="1"/>
  <c r="S2340" i="2" s="1"/>
  <c r="P2339" i="2"/>
  <c r="Q2339" i="2" s="1"/>
  <c r="O2339" i="2"/>
  <c r="L2339" i="2"/>
  <c r="K2339" i="2"/>
  <c r="I2339" i="2"/>
  <c r="J2339" i="2" s="1"/>
  <c r="G2339" i="2"/>
  <c r="H2339" i="2" s="1"/>
  <c r="F2339" i="2"/>
  <c r="E2339" i="2"/>
  <c r="P2338" i="2"/>
  <c r="K2338" i="2"/>
  <c r="O2338" i="2" s="1"/>
  <c r="Q2338" i="2" s="1"/>
  <c r="I2338" i="2"/>
  <c r="J2338" i="2" s="1"/>
  <c r="F2338" i="2"/>
  <c r="G2338" i="2" s="1"/>
  <c r="H2338" i="2" s="1"/>
  <c r="E2338" i="2"/>
  <c r="P2337" i="2"/>
  <c r="L2337" i="2"/>
  <c r="K2337" i="2"/>
  <c r="O2337" i="2" s="1"/>
  <c r="Q2337" i="2" s="1"/>
  <c r="I2337" i="2"/>
  <c r="J2337" i="2" s="1"/>
  <c r="F2337" i="2"/>
  <c r="G2337" i="2" s="1"/>
  <c r="H2337" i="2" s="1"/>
  <c r="E2337" i="2"/>
  <c r="P2336" i="2"/>
  <c r="K2336" i="2"/>
  <c r="O2336" i="2" s="1"/>
  <c r="I2336" i="2"/>
  <c r="J2336" i="2" s="1"/>
  <c r="F2336" i="2"/>
  <c r="E2336" i="2"/>
  <c r="G2336" i="2" s="1"/>
  <c r="H2336" i="2" s="1"/>
  <c r="P2335" i="2"/>
  <c r="K2335" i="2"/>
  <c r="L2335" i="2" s="1"/>
  <c r="J2335" i="2"/>
  <c r="I2335" i="2"/>
  <c r="F2335" i="2"/>
  <c r="E2335" i="2"/>
  <c r="G2335" i="2" s="1"/>
  <c r="H2335" i="2" s="1"/>
  <c r="P2334" i="2"/>
  <c r="O2334" i="2"/>
  <c r="Q2334" i="2" s="1"/>
  <c r="K2334" i="2"/>
  <c r="L2334" i="2" s="1"/>
  <c r="J2334" i="2"/>
  <c r="I2334" i="2"/>
  <c r="F2334" i="2"/>
  <c r="E2334" i="2"/>
  <c r="G2334" i="2" s="1"/>
  <c r="H2334" i="2" s="1"/>
  <c r="R2334" i="2" s="1"/>
  <c r="S2334" i="2" s="1"/>
  <c r="P2333" i="2"/>
  <c r="O2333" i="2"/>
  <c r="Q2333" i="2" s="1"/>
  <c r="L2333" i="2"/>
  <c r="K2333" i="2"/>
  <c r="J2333" i="2"/>
  <c r="I2333" i="2"/>
  <c r="F2333" i="2"/>
  <c r="E2333" i="2"/>
  <c r="G2333" i="2" s="1"/>
  <c r="H2333" i="2" s="1"/>
  <c r="R2333" i="2" s="1"/>
  <c r="S2333" i="2" s="1"/>
  <c r="P2332" i="2"/>
  <c r="O2332" i="2"/>
  <c r="Q2332" i="2" s="1"/>
  <c r="K2332" i="2"/>
  <c r="L2332" i="2" s="1"/>
  <c r="I2332" i="2"/>
  <c r="J2332" i="2" s="1"/>
  <c r="G2332" i="2"/>
  <c r="H2332" i="2" s="1"/>
  <c r="F2332" i="2"/>
  <c r="E2332" i="2"/>
  <c r="Q2331" i="2"/>
  <c r="P2331" i="2"/>
  <c r="O2331" i="2"/>
  <c r="L2331" i="2"/>
  <c r="K2331" i="2"/>
  <c r="J2331" i="2"/>
  <c r="I2331" i="2"/>
  <c r="F2331" i="2"/>
  <c r="G2331" i="2" s="1"/>
  <c r="H2331" i="2" s="1"/>
  <c r="R2331" i="2" s="1"/>
  <c r="S2331" i="2" s="1"/>
  <c r="E2331" i="2"/>
  <c r="P2330" i="2"/>
  <c r="L2330" i="2"/>
  <c r="K2330" i="2"/>
  <c r="O2330" i="2" s="1"/>
  <c r="I2330" i="2"/>
  <c r="J2330" i="2" s="1"/>
  <c r="G2330" i="2"/>
  <c r="H2330" i="2" s="1"/>
  <c r="F2330" i="2"/>
  <c r="E2330" i="2"/>
  <c r="P2329" i="2"/>
  <c r="K2329" i="2"/>
  <c r="I2329" i="2"/>
  <c r="J2329" i="2" s="1"/>
  <c r="F2329" i="2"/>
  <c r="G2329" i="2" s="1"/>
  <c r="H2329" i="2" s="1"/>
  <c r="E2329" i="2"/>
  <c r="P2328" i="2"/>
  <c r="O2328" i="2"/>
  <c r="Q2328" i="2" s="1"/>
  <c r="K2328" i="2"/>
  <c r="L2328" i="2" s="1"/>
  <c r="I2328" i="2"/>
  <c r="J2328" i="2" s="1"/>
  <c r="F2328" i="2"/>
  <c r="E2328" i="2"/>
  <c r="P2327" i="2"/>
  <c r="K2327" i="2"/>
  <c r="O2327" i="2" s="1"/>
  <c r="Q2327" i="2" s="1"/>
  <c r="J2327" i="2"/>
  <c r="I2327" i="2"/>
  <c r="F2327" i="2"/>
  <c r="E2327" i="2"/>
  <c r="G2327" i="2" s="1"/>
  <c r="H2327" i="2" s="1"/>
  <c r="P2326" i="2"/>
  <c r="K2326" i="2"/>
  <c r="I2326" i="2"/>
  <c r="J2326" i="2" s="1"/>
  <c r="G2326" i="2"/>
  <c r="H2326" i="2" s="1"/>
  <c r="F2326" i="2"/>
  <c r="E2326" i="2"/>
  <c r="Q2325" i="2"/>
  <c r="P2325" i="2"/>
  <c r="O2325" i="2"/>
  <c r="L2325" i="2"/>
  <c r="K2325" i="2"/>
  <c r="J2325" i="2"/>
  <c r="I2325" i="2"/>
  <c r="F2325" i="2"/>
  <c r="E2325" i="2"/>
  <c r="G2325" i="2" s="1"/>
  <c r="H2325" i="2" s="1"/>
  <c r="R2325" i="2" s="1"/>
  <c r="S2325" i="2" s="1"/>
  <c r="Q2324" i="2"/>
  <c r="P2324" i="2"/>
  <c r="O2324" i="2"/>
  <c r="L2324" i="2"/>
  <c r="K2324" i="2"/>
  <c r="J2324" i="2"/>
  <c r="I2324" i="2"/>
  <c r="F2324" i="2"/>
  <c r="E2324" i="2"/>
  <c r="G2324" i="2" s="1"/>
  <c r="H2324" i="2" s="1"/>
  <c r="P2323" i="2"/>
  <c r="Q2323" i="2" s="1"/>
  <c r="O2323" i="2"/>
  <c r="L2323" i="2"/>
  <c r="K2323" i="2"/>
  <c r="I2323" i="2"/>
  <c r="J2323" i="2" s="1"/>
  <c r="G2323" i="2"/>
  <c r="H2323" i="2" s="1"/>
  <c r="F2323" i="2"/>
  <c r="E2323" i="2"/>
  <c r="Q2322" i="2"/>
  <c r="P2322" i="2"/>
  <c r="K2322" i="2"/>
  <c r="O2322" i="2" s="1"/>
  <c r="I2322" i="2"/>
  <c r="J2322" i="2" s="1"/>
  <c r="F2322" i="2"/>
  <c r="G2322" i="2" s="1"/>
  <c r="H2322" i="2" s="1"/>
  <c r="E2322" i="2"/>
  <c r="P2321" i="2"/>
  <c r="L2321" i="2"/>
  <c r="K2321" i="2"/>
  <c r="O2321" i="2" s="1"/>
  <c r="Q2321" i="2" s="1"/>
  <c r="I2321" i="2"/>
  <c r="J2321" i="2" s="1"/>
  <c r="F2321" i="2"/>
  <c r="G2321" i="2" s="1"/>
  <c r="H2321" i="2" s="1"/>
  <c r="R2321" i="2" s="1"/>
  <c r="S2321" i="2" s="1"/>
  <c r="E2321" i="2"/>
  <c r="P2320" i="2"/>
  <c r="O2320" i="2"/>
  <c r="K2320" i="2"/>
  <c r="L2320" i="2" s="1"/>
  <c r="I2320" i="2"/>
  <c r="J2320" i="2" s="1"/>
  <c r="F2320" i="2"/>
  <c r="E2320" i="2"/>
  <c r="G2320" i="2" s="1"/>
  <c r="H2320" i="2" s="1"/>
  <c r="P2319" i="2"/>
  <c r="O2319" i="2"/>
  <c r="Q2319" i="2" s="1"/>
  <c r="K2319" i="2"/>
  <c r="L2319" i="2" s="1"/>
  <c r="J2319" i="2"/>
  <c r="I2319" i="2"/>
  <c r="F2319" i="2"/>
  <c r="E2319" i="2"/>
  <c r="R2318" i="2"/>
  <c r="S2318" i="2" s="1"/>
  <c r="P2318" i="2"/>
  <c r="O2318" i="2"/>
  <c r="Q2318" i="2" s="1"/>
  <c r="K2318" i="2"/>
  <c r="L2318" i="2" s="1"/>
  <c r="J2318" i="2"/>
  <c r="I2318" i="2"/>
  <c r="F2318" i="2"/>
  <c r="E2318" i="2"/>
  <c r="G2318" i="2" s="1"/>
  <c r="H2318" i="2" s="1"/>
  <c r="P2317" i="2"/>
  <c r="O2317" i="2"/>
  <c r="Q2317" i="2" s="1"/>
  <c r="L2317" i="2"/>
  <c r="K2317" i="2"/>
  <c r="J2317" i="2"/>
  <c r="I2317" i="2"/>
  <c r="F2317" i="2"/>
  <c r="E2317" i="2"/>
  <c r="G2317" i="2" s="1"/>
  <c r="H2317" i="2" s="1"/>
  <c r="R2317" i="2" s="1"/>
  <c r="S2317" i="2" s="1"/>
  <c r="Q2316" i="2"/>
  <c r="P2316" i="2"/>
  <c r="O2316" i="2"/>
  <c r="K2316" i="2"/>
  <c r="L2316" i="2" s="1"/>
  <c r="I2316" i="2"/>
  <c r="J2316" i="2" s="1"/>
  <c r="G2316" i="2"/>
  <c r="H2316" i="2" s="1"/>
  <c r="F2316" i="2"/>
  <c r="E2316" i="2"/>
  <c r="Q2315" i="2"/>
  <c r="P2315" i="2"/>
  <c r="O2315" i="2"/>
  <c r="L2315" i="2"/>
  <c r="K2315" i="2"/>
  <c r="J2315" i="2"/>
  <c r="I2315" i="2"/>
  <c r="F2315" i="2"/>
  <c r="G2315" i="2" s="1"/>
  <c r="H2315" i="2" s="1"/>
  <c r="R2315" i="2" s="1"/>
  <c r="S2315" i="2" s="1"/>
  <c r="E2315" i="2"/>
  <c r="P2314" i="2"/>
  <c r="K2314" i="2"/>
  <c r="O2314" i="2" s="1"/>
  <c r="Q2314" i="2" s="1"/>
  <c r="I2314" i="2"/>
  <c r="J2314" i="2" s="1"/>
  <c r="G2314" i="2"/>
  <c r="H2314" i="2" s="1"/>
  <c r="F2314" i="2"/>
  <c r="E2314" i="2"/>
  <c r="P2313" i="2"/>
  <c r="K2313" i="2"/>
  <c r="I2313" i="2"/>
  <c r="J2313" i="2" s="1"/>
  <c r="F2313" i="2"/>
  <c r="G2313" i="2" s="1"/>
  <c r="H2313" i="2" s="1"/>
  <c r="E2313" i="2"/>
  <c r="P2312" i="2"/>
  <c r="K2312" i="2"/>
  <c r="L2312" i="2" s="1"/>
  <c r="I2312" i="2"/>
  <c r="J2312" i="2" s="1"/>
  <c r="F2312" i="2"/>
  <c r="E2312" i="2"/>
  <c r="P2311" i="2"/>
  <c r="K2311" i="2"/>
  <c r="O2311" i="2" s="1"/>
  <c r="Q2311" i="2" s="1"/>
  <c r="J2311" i="2"/>
  <c r="I2311" i="2"/>
  <c r="F2311" i="2"/>
  <c r="E2311" i="2"/>
  <c r="G2311" i="2" s="1"/>
  <c r="H2311" i="2" s="1"/>
  <c r="P2310" i="2"/>
  <c r="K2310" i="2"/>
  <c r="I2310" i="2"/>
  <c r="J2310" i="2" s="1"/>
  <c r="G2310" i="2"/>
  <c r="H2310" i="2" s="1"/>
  <c r="F2310" i="2"/>
  <c r="E2310" i="2"/>
  <c r="Q2309" i="2"/>
  <c r="P2309" i="2"/>
  <c r="O2309" i="2"/>
  <c r="L2309" i="2"/>
  <c r="K2309" i="2"/>
  <c r="J2309" i="2"/>
  <c r="I2309" i="2"/>
  <c r="F2309" i="2"/>
  <c r="E2309" i="2"/>
  <c r="Q2308" i="2"/>
  <c r="P2308" i="2"/>
  <c r="O2308" i="2"/>
  <c r="L2308" i="2"/>
  <c r="K2308" i="2"/>
  <c r="J2308" i="2"/>
  <c r="I2308" i="2"/>
  <c r="F2308" i="2"/>
  <c r="E2308" i="2"/>
  <c r="G2308" i="2" s="1"/>
  <c r="H2308" i="2" s="1"/>
  <c r="R2308" i="2" s="1"/>
  <c r="S2308" i="2" s="1"/>
  <c r="P2307" i="2"/>
  <c r="Q2307" i="2" s="1"/>
  <c r="O2307" i="2"/>
  <c r="L2307" i="2"/>
  <c r="K2307" i="2"/>
  <c r="I2307" i="2"/>
  <c r="J2307" i="2" s="1"/>
  <c r="G2307" i="2"/>
  <c r="H2307" i="2" s="1"/>
  <c r="R2307" i="2" s="1"/>
  <c r="S2307" i="2" s="1"/>
  <c r="F2307" i="2"/>
  <c r="E2307" i="2"/>
  <c r="P2306" i="2"/>
  <c r="K2306" i="2"/>
  <c r="O2306" i="2" s="1"/>
  <c r="Q2306" i="2" s="1"/>
  <c r="I2306" i="2"/>
  <c r="J2306" i="2" s="1"/>
  <c r="F2306" i="2"/>
  <c r="G2306" i="2" s="1"/>
  <c r="H2306" i="2" s="1"/>
  <c r="E2306" i="2"/>
  <c r="P2305" i="2"/>
  <c r="L2305" i="2"/>
  <c r="K2305" i="2"/>
  <c r="O2305" i="2" s="1"/>
  <c r="Q2305" i="2" s="1"/>
  <c r="I2305" i="2"/>
  <c r="J2305" i="2" s="1"/>
  <c r="F2305" i="2"/>
  <c r="G2305" i="2" s="1"/>
  <c r="H2305" i="2" s="1"/>
  <c r="R2305" i="2" s="1"/>
  <c r="S2305" i="2" s="1"/>
  <c r="E2305" i="2"/>
  <c r="P2304" i="2"/>
  <c r="K2304" i="2"/>
  <c r="O2304" i="2" s="1"/>
  <c r="Q2304" i="2" s="1"/>
  <c r="I2304" i="2"/>
  <c r="J2304" i="2" s="1"/>
  <c r="F2304" i="2"/>
  <c r="E2304" i="2"/>
  <c r="G2304" i="2" s="1"/>
  <c r="H2304" i="2" s="1"/>
  <c r="P2303" i="2"/>
  <c r="O2303" i="2"/>
  <c r="Q2303" i="2" s="1"/>
  <c r="K2303" i="2"/>
  <c r="L2303" i="2" s="1"/>
  <c r="J2303" i="2"/>
  <c r="I2303" i="2"/>
  <c r="F2303" i="2"/>
  <c r="E2303" i="2"/>
  <c r="Q2302" i="2"/>
  <c r="P2302" i="2"/>
  <c r="O2302" i="2"/>
  <c r="K2302" i="2"/>
  <c r="L2302" i="2" s="1"/>
  <c r="J2302" i="2"/>
  <c r="I2302" i="2"/>
  <c r="G2302" i="2"/>
  <c r="H2302" i="2" s="1"/>
  <c r="R2302" i="2" s="1"/>
  <c r="S2302" i="2" s="1"/>
  <c r="F2302" i="2"/>
  <c r="E2302" i="2"/>
  <c r="P2301" i="2"/>
  <c r="O2301" i="2"/>
  <c r="Q2301" i="2" s="1"/>
  <c r="L2301" i="2"/>
  <c r="K2301" i="2"/>
  <c r="J2301" i="2"/>
  <c r="I2301" i="2"/>
  <c r="F2301" i="2"/>
  <c r="E2301" i="2"/>
  <c r="G2301" i="2" s="1"/>
  <c r="H2301" i="2" s="1"/>
  <c r="R2301" i="2" s="1"/>
  <c r="S2301" i="2" s="1"/>
  <c r="Q2300" i="2"/>
  <c r="P2300" i="2"/>
  <c r="O2300" i="2"/>
  <c r="K2300" i="2"/>
  <c r="L2300" i="2" s="1"/>
  <c r="J2300" i="2"/>
  <c r="I2300" i="2"/>
  <c r="G2300" i="2"/>
  <c r="H2300" i="2" s="1"/>
  <c r="F2300" i="2"/>
  <c r="E2300" i="2"/>
  <c r="P2299" i="2"/>
  <c r="O2299" i="2"/>
  <c r="Q2299" i="2" s="1"/>
  <c r="L2299" i="2"/>
  <c r="K2299" i="2"/>
  <c r="I2299" i="2"/>
  <c r="J2299" i="2" s="1"/>
  <c r="F2299" i="2"/>
  <c r="E2299" i="2"/>
  <c r="G2299" i="2" s="1"/>
  <c r="H2299" i="2" s="1"/>
  <c r="P2298" i="2"/>
  <c r="Q2298" i="2" s="1"/>
  <c r="K2298" i="2"/>
  <c r="O2298" i="2" s="1"/>
  <c r="J2298" i="2"/>
  <c r="I2298" i="2"/>
  <c r="F2298" i="2"/>
  <c r="G2298" i="2" s="1"/>
  <c r="H2298" i="2" s="1"/>
  <c r="E2298" i="2"/>
  <c r="P2297" i="2"/>
  <c r="K2297" i="2"/>
  <c r="O2297" i="2" s="1"/>
  <c r="Q2297" i="2" s="1"/>
  <c r="I2297" i="2"/>
  <c r="J2297" i="2" s="1"/>
  <c r="F2297" i="2"/>
  <c r="G2297" i="2" s="1"/>
  <c r="H2297" i="2" s="1"/>
  <c r="E2297" i="2"/>
  <c r="Q2296" i="2"/>
  <c r="P2296" i="2"/>
  <c r="O2296" i="2"/>
  <c r="K2296" i="2"/>
  <c r="L2296" i="2" s="1"/>
  <c r="I2296" i="2"/>
  <c r="J2296" i="2" s="1"/>
  <c r="F2296" i="2"/>
  <c r="E2296" i="2"/>
  <c r="P2295" i="2"/>
  <c r="O2295" i="2"/>
  <c r="Q2295" i="2" s="1"/>
  <c r="K2295" i="2"/>
  <c r="L2295" i="2" s="1"/>
  <c r="J2295" i="2"/>
  <c r="I2295" i="2"/>
  <c r="F2295" i="2"/>
  <c r="E2295" i="2"/>
  <c r="G2295" i="2" s="1"/>
  <c r="H2295" i="2" s="1"/>
  <c r="P2294" i="2"/>
  <c r="O2294" i="2"/>
  <c r="Q2294" i="2" s="1"/>
  <c r="K2294" i="2"/>
  <c r="L2294" i="2" s="1"/>
  <c r="I2294" i="2"/>
  <c r="J2294" i="2" s="1"/>
  <c r="F2294" i="2"/>
  <c r="E2294" i="2"/>
  <c r="G2294" i="2" s="1"/>
  <c r="H2294" i="2" s="1"/>
  <c r="R2294" i="2" s="1"/>
  <c r="S2294" i="2" s="1"/>
  <c r="P2293" i="2"/>
  <c r="K2293" i="2"/>
  <c r="O2293" i="2" s="1"/>
  <c r="Q2293" i="2" s="1"/>
  <c r="J2293" i="2"/>
  <c r="I2293" i="2"/>
  <c r="F2293" i="2"/>
  <c r="E2293" i="2"/>
  <c r="G2293" i="2" s="1"/>
  <c r="H2293" i="2" s="1"/>
  <c r="P2292" i="2"/>
  <c r="K2292" i="2"/>
  <c r="O2292" i="2" s="1"/>
  <c r="Q2292" i="2" s="1"/>
  <c r="J2292" i="2"/>
  <c r="I2292" i="2"/>
  <c r="H2292" i="2"/>
  <c r="G2292" i="2"/>
  <c r="F2292" i="2"/>
  <c r="E2292" i="2"/>
  <c r="P2291" i="2"/>
  <c r="O2291" i="2"/>
  <c r="Q2291" i="2" s="1"/>
  <c r="K2291" i="2"/>
  <c r="L2291" i="2" s="1"/>
  <c r="I2291" i="2"/>
  <c r="J2291" i="2" s="1"/>
  <c r="F2291" i="2"/>
  <c r="E2291" i="2"/>
  <c r="G2291" i="2" s="1"/>
  <c r="H2291" i="2" s="1"/>
  <c r="P2290" i="2"/>
  <c r="L2290" i="2"/>
  <c r="K2290" i="2"/>
  <c r="O2290" i="2" s="1"/>
  <c r="Q2290" i="2" s="1"/>
  <c r="I2290" i="2"/>
  <c r="J2290" i="2" s="1"/>
  <c r="G2290" i="2"/>
  <c r="H2290" i="2" s="1"/>
  <c r="F2290" i="2"/>
  <c r="E2290" i="2"/>
  <c r="P2289" i="2"/>
  <c r="K2289" i="2"/>
  <c r="I2289" i="2"/>
  <c r="J2289" i="2" s="1"/>
  <c r="F2289" i="2"/>
  <c r="E2289" i="2"/>
  <c r="G2289" i="2" s="1"/>
  <c r="H2289" i="2" s="1"/>
  <c r="P2288" i="2"/>
  <c r="O2288" i="2"/>
  <c r="Q2288" i="2" s="1"/>
  <c r="K2288" i="2"/>
  <c r="L2288" i="2" s="1"/>
  <c r="I2288" i="2"/>
  <c r="J2288" i="2" s="1"/>
  <c r="G2288" i="2"/>
  <c r="H2288" i="2" s="1"/>
  <c r="F2288" i="2"/>
  <c r="E2288" i="2"/>
  <c r="P2287" i="2"/>
  <c r="O2287" i="2"/>
  <c r="Q2287" i="2" s="1"/>
  <c r="L2287" i="2"/>
  <c r="K2287" i="2"/>
  <c r="I2287" i="2"/>
  <c r="J2287" i="2" s="1"/>
  <c r="F2287" i="2"/>
  <c r="E2287" i="2"/>
  <c r="G2287" i="2" s="1"/>
  <c r="H2287" i="2" s="1"/>
  <c r="P2286" i="2"/>
  <c r="O2286" i="2"/>
  <c r="Q2286" i="2" s="1"/>
  <c r="K2286" i="2"/>
  <c r="L2286" i="2" s="1"/>
  <c r="R2286" i="2" s="1"/>
  <c r="S2286" i="2" s="1"/>
  <c r="J2286" i="2"/>
  <c r="I2286" i="2"/>
  <c r="F2286" i="2"/>
  <c r="E2286" i="2"/>
  <c r="G2286" i="2" s="1"/>
  <c r="H2286" i="2" s="1"/>
  <c r="P2285" i="2"/>
  <c r="Q2285" i="2" s="1"/>
  <c r="O2285" i="2"/>
  <c r="L2285" i="2"/>
  <c r="K2285" i="2"/>
  <c r="I2285" i="2"/>
  <c r="J2285" i="2" s="1"/>
  <c r="F2285" i="2"/>
  <c r="E2285" i="2"/>
  <c r="G2285" i="2" s="1"/>
  <c r="H2285" i="2" s="1"/>
  <c r="R2285" i="2" s="1"/>
  <c r="S2285" i="2" s="1"/>
  <c r="P2284" i="2"/>
  <c r="K2284" i="2"/>
  <c r="O2284" i="2" s="1"/>
  <c r="Q2284" i="2" s="1"/>
  <c r="I2284" i="2"/>
  <c r="J2284" i="2" s="1"/>
  <c r="F2284" i="2"/>
  <c r="E2284" i="2"/>
  <c r="G2284" i="2" s="1"/>
  <c r="H2284" i="2" s="1"/>
  <c r="Q2283" i="2"/>
  <c r="P2283" i="2"/>
  <c r="O2283" i="2"/>
  <c r="L2283" i="2"/>
  <c r="K2283" i="2"/>
  <c r="I2283" i="2"/>
  <c r="J2283" i="2" s="1"/>
  <c r="F2283" i="2"/>
  <c r="G2283" i="2" s="1"/>
  <c r="H2283" i="2" s="1"/>
  <c r="R2283" i="2" s="1"/>
  <c r="S2283" i="2" s="1"/>
  <c r="E2283" i="2"/>
  <c r="P2282" i="2"/>
  <c r="O2282" i="2"/>
  <c r="Q2282" i="2" s="1"/>
  <c r="L2282" i="2"/>
  <c r="K2282" i="2"/>
  <c r="I2282" i="2"/>
  <c r="J2282" i="2" s="1"/>
  <c r="F2282" i="2"/>
  <c r="E2282" i="2"/>
  <c r="G2282" i="2" s="1"/>
  <c r="H2282" i="2" s="1"/>
  <c r="R2281" i="2"/>
  <c r="S2281" i="2" s="1"/>
  <c r="P2281" i="2"/>
  <c r="O2281" i="2"/>
  <c r="Q2281" i="2" s="1"/>
  <c r="K2281" i="2"/>
  <c r="L2281" i="2" s="1"/>
  <c r="J2281" i="2"/>
  <c r="I2281" i="2"/>
  <c r="F2281" i="2"/>
  <c r="E2281" i="2"/>
  <c r="G2281" i="2" s="1"/>
  <c r="H2281" i="2" s="1"/>
  <c r="P2280" i="2"/>
  <c r="O2280" i="2"/>
  <c r="Q2280" i="2" s="1"/>
  <c r="K2280" i="2"/>
  <c r="L2280" i="2" s="1"/>
  <c r="J2280" i="2"/>
  <c r="I2280" i="2"/>
  <c r="G2280" i="2"/>
  <c r="H2280" i="2" s="1"/>
  <c r="R2280" i="2" s="1"/>
  <c r="S2280" i="2" s="1"/>
  <c r="F2280" i="2"/>
  <c r="E2280" i="2"/>
  <c r="Q2279" i="2"/>
  <c r="P2279" i="2"/>
  <c r="O2279" i="2"/>
  <c r="L2279" i="2"/>
  <c r="K2279" i="2"/>
  <c r="J2279" i="2"/>
  <c r="I2279" i="2"/>
  <c r="G2279" i="2"/>
  <c r="H2279" i="2" s="1"/>
  <c r="R2279" i="2" s="1"/>
  <c r="S2279" i="2" s="1"/>
  <c r="F2279" i="2"/>
  <c r="E2279" i="2"/>
  <c r="P2278" i="2"/>
  <c r="L2278" i="2"/>
  <c r="K2278" i="2"/>
  <c r="O2278" i="2" s="1"/>
  <c r="Q2278" i="2" s="1"/>
  <c r="I2278" i="2"/>
  <c r="J2278" i="2" s="1"/>
  <c r="G2278" i="2"/>
  <c r="H2278" i="2" s="1"/>
  <c r="F2278" i="2"/>
  <c r="E2278" i="2"/>
  <c r="P2277" i="2"/>
  <c r="O2277" i="2"/>
  <c r="Q2277" i="2" s="1"/>
  <c r="L2277" i="2"/>
  <c r="K2277" i="2"/>
  <c r="I2277" i="2"/>
  <c r="J2277" i="2" s="1"/>
  <c r="F2277" i="2"/>
  <c r="G2277" i="2" s="1"/>
  <c r="H2277" i="2" s="1"/>
  <c r="R2277" i="2" s="1"/>
  <c r="S2277" i="2" s="1"/>
  <c r="E2277" i="2"/>
  <c r="P2276" i="2"/>
  <c r="K2276" i="2"/>
  <c r="O2276" i="2" s="1"/>
  <c r="Q2276" i="2" s="1"/>
  <c r="J2276" i="2"/>
  <c r="I2276" i="2"/>
  <c r="F2276" i="2"/>
  <c r="E2276" i="2"/>
  <c r="G2276" i="2" s="1"/>
  <c r="H2276" i="2" s="1"/>
  <c r="P2275" i="2"/>
  <c r="K2275" i="2"/>
  <c r="L2275" i="2" s="1"/>
  <c r="I2275" i="2"/>
  <c r="J2275" i="2" s="1"/>
  <c r="H2275" i="2"/>
  <c r="G2275" i="2"/>
  <c r="F2275" i="2"/>
  <c r="E2275" i="2"/>
  <c r="P2274" i="2"/>
  <c r="K2274" i="2"/>
  <c r="J2274" i="2"/>
  <c r="I2274" i="2"/>
  <c r="F2274" i="2"/>
  <c r="E2274" i="2"/>
  <c r="G2274" i="2" s="1"/>
  <c r="H2274" i="2" s="1"/>
  <c r="P2273" i="2"/>
  <c r="O2273" i="2"/>
  <c r="Q2273" i="2" s="1"/>
  <c r="K2273" i="2"/>
  <c r="L2273" i="2" s="1"/>
  <c r="J2273" i="2"/>
  <c r="I2273" i="2"/>
  <c r="F2273" i="2"/>
  <c r="E2273" i="2"/>
  <c r="G2273" i="2" s="1"/>
  <c r="H2273" i="2" s="1"/>
  <c r="R2273" i="2" s="1"/>
  <c r="S2273" i="2" s="1"/>
  <c r="Q2272" i="2"/>
  <c r="P2272" i="2"/>
  <c r="O2272" i="2"/>
  <c r="K2272" i="2"/>
  <c r="L2272" i="2" s="1"/>
  <c r="J2272" i="2"/>
  <c r="I2272" i="2"/>
  <c r="F2272" i="2"/>
  <c r="E2272" i="2"/>
  <c r="G2272" i="2" s="1"/>
  <c r="H2272" i="2" s="1"/>
  <c r="P2271" i="2"/>
  <c r="L2271" i="2"/>
  <c r="K2271" i="2"/>
  <c r="O2271" i="2" s="1"/>
  <c r="Q2271" i="2" s="1"/>
  <c r="J2271" i="2"/>
  <c r="I2271" i="2"/>
  <c r="F2271" i="2"/>
  <c r="E2271" i="2"/>
  <c r="G2271" i="2" s="1"/>
  <c r="H2271" i="2" s="1"/>
  <c r="Q2270" i="2"/>
  <c r="P2270" i="2"/>
  <c r="O2270" i="2"/>
  <c r="L2270" i="2"/>
  <c r="K2270" i="2"/>
  <c r="I2270" i="2"/>
  <c r="J2270" i="2" s="1"/>
  <c r="F2270" i="2"/>
  <c r="E2270" i="2"/>
  <c r="G2270" i="2" s="1"/>
  <c r="H2270" i="2" s="1"/>
  <c r="R2270" i="2" s="1"/>
  <c r="S2270" i="2" s="1"/>
  <c r="P2269" i="2"/>
  <c r="L2269" i="2"/>
  <c r="K2269" i="2"/>
  <c r="O2269" i="2" s="1"/>
  <c r="Q2269" i="2" s="1"/>
  <c r="I2269" i="2"/>
  <c r="J2269" i="2" s="1"/>
  <c r="F2269" i="2"/>
  <c r="E2269" i="2"/>
  <c r="G2269" i="2" s="1"/>
  <c r="H2269" i="2" s="1"/>
  <c r="R2269" i="2" s="1"/>
  <c r="S2269" i="2" s="1"/>
  <c r="P2268" i="2"/>
  <c r="K2268" i="2"/>
  <c r="O2268" i="2" s="1"/>
  <c r="Q2268" i="2" s="1"/>
  <c r="I2268" i="2"/>
  <c r="J2268" i="2" s="1"/>
  <c r="F2268" i="2"/>
  <c r="E2268" i="2"/>
  <c r="G2268" i="2" s="1"/>
  <c r="H2268" i="2" s="1"/>
  <c r="P2267" i="2"/>
  <c r="K2267" i="2"/>
  <c r="O2267" i="2" s="1"/>
  <c r="Q2267" i="2" s="1"/>
  <c r="I2267" i="2"/>
  <c r="J2267" i="2" s="1"/>
  <c r="F2267" i="2"/>
  <c r="E2267" i="2"/>
  <c r="P2266" i="2"/>
  <c r="O2266" i="2"/>
  <c r="Q2266" i="2" s="1"/>
  <c r="L2266" i="2"/>
  <c r="K2266" i="2"/>
  <c r="I2266" i="2"/>
  <c r="J2266" i="2" s="1"/>
  <c r="F2266" i="2"/>
  <c r="E2266" i="2"/>
  <c r="G2266" i="2" s="1"/>
  <c r="H2266" i="2" s="1"/>
  <c r="Q2265" i="2"/>
  <c r="P2265" i="2"/>
  <c r="O2265" i="2"/>
  <c r="K2265" i="2"/>
  <c r="L2265" i="2" s="1"/>
  <c r="J2265" i="2"/>
  <c r="I2265" i="2"/>
  <c r="F2265" i="2"/>
  <c r="E2265" i="2"/>
  <c r="G2265" i="2" s="1"/>
  <c r="H2265" i="2" s="1"/>
  <c r="R2265" i="2" s="1"/>
  <c r="S2265" i="2" s="1"/>
  <c r="P2264" i="2"/>
  <c r="O2264" i="2"/>
  <c r="Q2264" i="2" s="1"/>
  <c r="L2264" i="2"/>
  <c r="K2264" i="2"/>
  <c r="J2264" i="2"/>
  <c r="I2264" i="2"/>
  <c r="G2264" i="2"/>
  <c r="H2264" i="2" s="1"/>
  <c r="F2264" i="2"/>
  <c r="E2264" i="2"/>
  <c r="P2263" i="2"/>
  <c r="O2263" i="2"/>
  <c r="Q2263" i="2" s="1"/>
  <c r="L2263" i="2"/>
  <c r="K2263" i="2"/>
  <c r="J2263" i="2"/>
  <c r="I2263" i="2"/>
  <c r="G2263" i="2"/>
  <c r="H2263" i="2" s="1"/>
  <c r="R2263" i="2" s="1"/>
  <c r="S2263" i="2" s="1"/>
  <c r="F2263" i="2"/>
  <c r="E2263" i="2"/>
  <c r="P2262" i="2"/>
  <c r="L2262" i="2"/>
  <c r="K2262" i="2"/>
  <c r="O2262" i="2" s="1"/>
  <c r="Q2262" i="2" s="1"/>
  <c r="I2262" i="2"/>
  <c r="J2262" i="2" s="1"/>
  <c r="G2262" i="2"/>
  <c r="H2262" i="2" s="1"/>
  <c r="F2262" i="2"/>
  <c r="E2262" i="2"/>
  <c r="P2261" i="2"/>
  <c r="O2261" i="2"/>
  <c r="Q2261" i="2" s="1"/>
  <c r="L2261" i="2"/>
  <c r="K2261" i="2"/>
  <c r="I2261" i="2"/>
  <c r="J2261" i="2" s="1"/>
  <c r="F2261" i="2"/>
  <c r="G2261" i="2" s="1"/>
  <c r="H2261" i="2" s="1"/>
  <c r="R2261" i="2" s="1"/>
  <c r="S2261" i="2" s="1"/>
  <c r="E2261" i="2"/>
  <c r="P2260" i="2"/>
  <c r="K2260" i="2"/>
  <c r="O2260" i="2" s="1"/>
  <c r="Q2260" i="2" s="1"/>
  <c r="J2260" i="2"/>
  <c r="I2260" i="2"/>
  <c r="F2260" i="2"/>
  <c r="E2260" i="2"/>
  <c r="G2260" i="2" s="1"/>
  <c r="H2260" i="2" s="1"/>
  <c r="P2259" i="2"/>
  <c r="O2259" i="2"/>
  <c r="Q2259" i="2" s="1"/>
  <c r="K2259" i="2"/>
  <c r="L2259" i="2" s="1"/>
  <c r="I2259" i="2"/>
  <c r="J2259" i="2" s="1"/>
  <c r="H2259" i="2"/>
  <c r="G2259" i="2"/>
  <c r="F2259" i="2"/>
  <c r="E2259" i="2"/>
  <c r="P2258" i="2"/>
  <c r="K2258" i="2"/>
  <c r="J2258" i="2"/>
  <c r="I2258" i="2"/>
  <c r="F2258" i="2"/>
  <c r="E2258" i="2"/>
  <c r="G2258" i="2" s="1"/>
  <c r="H2258" i="2" s="1"/>
  <c r="P2257" i="2"/>
  <c r="O2257" i="2"/>
  <c r="Q2257" i="2" s="1"/>
  <c r="K2257" i="2"/>
  <c r="L2257" i="2" s="1"/>
  <c r="J2257" i="2"/>
  <c r="I2257" i="2"/>
  <c r="H2257" i="2"/>
  <c r="R2257" i="2" s="1"/>
  <c r="S2257" i="2" s="1"/>
  <c r="G2257" i="2"/>
  <c r="F2257" i="2"/>
  <c r="E2257" i="2"/>
  <c r="Q2256" i="2"/>
  <c r="P2256" i="2"/>
  <c r="O2256" i="2"/>
  <c r="K2256" i="2"/>
  <c r="L2256" i="2" s="1"/>
  <c r="J2256" i="2"/>
  <c r="I2256" i="2"/>
  <c r="F2256" i="2"/>
  <c r="E2256" i="2"/>
  <c r="G2256" i="2" s="1"/>
  <c r="H2256" i="2" s="1"/>
  <c r="R2256" i="2" s="1"/>
  <c r="S2256" i="2" s="1"/>
  <c r="P2255" i="2"/>
  <c r="L2255" i="2"/>
  <c r="K2255" i="2"/>
  <c r="O2255" i="2" s="1"/>
  <c r="Q2255" i="2" s="1"/>
  <c r="J2255" i="2"/>
  <c r="I2255" i="2"/>
  <c r="F2255" i="2"/>
  <c r="E2255" i="2"/>
  <c r="G2255" i="2" s="1"/>
  <c r="H2255" i="2" s="1"/>
  <c r="Q2254" i="2"/>
  <c r="P2254" i="2"/>
  <c r="O2254" i="2"/>
  <c r="L2254" i="2"/>
  <c r="K2254" i="2"/>
  <c r="I2254" i="2"/>
  <c r="J2254" i="2" s="1"/>
  <c r="F2254" i="2"/>
  <c r="E2254" i="2"/>
  <c r="G2254" i="2" s="1"/>
  <c r="H2254" i="2" s="1"/>
  <c r="P2253" i="2"/>
  <c r="L2253" i="2"/>
  <c r="K2253" i="2"/>
  <c r="O2253" i="2" s="1"/>
  <c r="Q2253" i="2" s="1"/>
  <c r="I2253" i="2"/>
  <c r="J2253" i="2" s="1"/>
  <c r="F2253" i="2"/>
  <c r="E2253" i="2"/>
  <c r="G2253" i="2" s="1"/>
  <c r="H2253" i="2" s="1"/>
  <c r="P2252" i="2"/>
  <c r="K2252" i="2"/>
  <c r="O2252" i="2" s="1"/>
  <c r="Q2252" i="2" s="1"/>
  <c r="I2252" i="2"/>
  <c r="J2252" i="2" s="1"/>
  <c r="F2252" i="2"/>
  <c r="E2252" i="2"/>
  <c r="G2252" i="2" s="1"/>
  <c r="H2252" i="2" s="1"/>
  <c r="P2251" i="2"/>
  <c r="K2251" i="2"/>
  <c r="O2251" i="2" s="1"/>
  <c r="Q2251" i="2" s="1"/>
  <c r="I2251" i="2"/>
  <c r="J2251" i="2" s="1"/>
  <c r="F2251" i="2"/>
  <c r="E2251" i="2"/>
  <c r="P2250" i="2"/>
  <c r="O2250" i="2"/>
  <c r="Q2250" i="2" s="1"/>
  <c r="L2250" i="2"/>
  <c r="K2250" i="2"/>
  <c r="I2250" i="2"/>
  <c r="J2250" i="2" s="1"/>
  <c r="F2250" i="2"/>
  <c r="E2250" i="2"/>
  <c r="G2250" i="2" s="1"/>
  <c r="H2250" i="2" s="1"/>
  <c r="R2250" i="2" s="1"/>
  <c r="S2250" i="2" s="1"/>
  <c r="Q2249" i="2"/>
  <c r="P2249" i="2"/>
  <c r="O2249" i="2"/>
  <c r="K2249" i="2"/>
  <c r="L2249" i="2" s="1"/>
  <c r="J2249" i="2"/>
  <c r="I2249" i="2"/>
  <c r="F2249" i="2"/>
  <c r="E2249" i="2"/>
  <c r="G2249" i="2" s="1"/>
  <c r="H2249" i="2" s="1"/>
  <c r="R2249" i="2" s="1"/>
  <c r="S2249" i="2" s="1"/>
  <c r="P2248" i="2"/>
  <c r="O2248" i="2"/>
  <c r="Q2248" i="2" s="1"/>
  <c r="L2248" i="2"/>
  <c r="K2248" i="2"/>
  <c r="J2248" i="2"/>
  <c r="I2248" i="2"/>
  <c r="G2248" i="2"/>
  <c r="H2248" i="2" s="1"/>
  <c r="R2248" i="2" s="1"/>
  <c r="S2248" i="2" s="1"/>
  <c r="F2248" i="2"/>
  <c r="E2248" i="2"/>
  <c r="P2247" i="2"/>
  <c r="O2247" i="2"/>
  <c r="Q2247" i="2" s="1"/>
  <c r="L2247" i="2"/>
  <c r="K2247" i="2"/>
  <c r="J2247" i="2"/>
  <c r="I2247" i="2"/>
  <c r="G2247" i="2"/>
  <c r="H2247" i="2" s="1"/>
  <c r="F2247" i="2"/>
  <c r="E2247" i="2"/>
  <c r="P2246" i="2"/>
  <c r="L2246" i="2"/>
  <c r="K2246" i="2"/>
  <c r="O2246" i="2" s="1"/>
  <c r="Q2246" i="2" s="1"/>
  <c r="I2246" i="2"/>
  <c r="J2246" i="2" s="1"/>
  <c r="G2246" i="2"/>
  <c r="H2246" i="2" s="1"/>
  <c r="F2246" i="2"/>
  <c r="E2246" i="2"/>
  <c r="P2245" i="2"/>
  <c r="O2245" i="2"/>
  <c r="Q2245" i="2" s="1"/>
  <c r="L2245" i="2"/>
  <c r="K2245" i="2"/>
  <c r="I2245" i="2"/>
  <c r="J2245" i="2" s="1"/>
  <c r="F2245" i="2"/>
  <c r="G2245" i="2" s="1"/>
  <c r="H2245" i="2" s="1"/>
  <c r="R2245" i="2" s="1"/>
  <c r="S2245" i="2" s="1"/>
  <c r="E2245" i="2"/>
  <c r="P2244" i="2"/>
  <c r="K2244" i="2"/>
  <c r="O2244" i="2" s="1"/>
  <c r="Q2244" i="2" s="1"/>
  <c r="J2244" i="2"/>
  <c r="I2244" i="2"/>
  <c r="F2244" i="2"/>
  <c r="E2244" i="2"/>
  <c r="G2244" i="2" s="1"/>
  <c r="H2244" i="2" s="1"/>
  <c r="P2243" i="2"/>
  <c r="O2243" i="2"/>
  <c r="K2243" i="2"/>
  <c r="L2243" i="2" s="1"/>
  <c r="I2243" i="2"/>
  <c r="J2243" i="2" s="1"/>
  <c r="H2243" i="2"/>
  <c r="G2243" i="2"/>
  <c r="F2243" i="2"/>
  <c r="E2243" i="2"/>
  <c r="P2242" i="2"/>
  <c r="K2242" i="2"/>
  <c r="J2242" i="2"/>
  <c r="I2242" i="2"/>
  <c r="H2242" i="2"/>
  <c r="F2242" i="2"/>
  <c r="E2242" i="2"/>
  <c r="P2241" i="2"/>
  <c r="L2241" i="2"/>
  <c r="K2241" i="2"/>
  <c r="O2241" i="2" s="1"/>
  <c r="Q2241" i="2" s="1"/>
  <c r="I2241" i="2"/>
  <c r="J2241" i="2" s="1"/>
  <c r="G2241" i="2"/>
  <c r="H2241" i="2" s="1"/>
  <c r="R2241" i="2" s="1"/>
  <c r="S2241" i="2" s="1"/>
  <c r="F2241" i="2"/>
  <c r="E2241" i="2"/>
  <c r="P2240" i="2"/>
  <c r="O2240" i="2"/>
  <c r="Q2240" i="2" s="1"/>
  <c r="L2240" i="2"/>
  <c r="K2240" i="2"/>
  <c r="I2240" i="2"/>
  <c r="J2240" i="2" s="1"/>
  <c r="F2240" i="2"/>
  <c r="G2240" i="2" s="1"/>
  <c r="H2240" i="2" s="1"/>
  <c r="E2240" i="2"/>
  <c r="P2239" i="2"/>
  <c r="K2239" i="2"/>
  <c r="O2239" i="2" s="1"/>
  <c r="Q2239" i="2" s="1"/>
  <c r="J2239" i="2"/>
  <c r="I2239" i="2"/>
  <c r="F2239" i="2"/>
  <c r="E2239" i="2"/>
  <c r="G2239" i="2" s="1"/>
  <c r="H2239" i="2" s="1"/>
  <c r="P2238" i="2"/>
  <c r="O2238" i="2"/>
  <c r="K2238" i="2"/>
  <c r="L2238" i="2" s="1"/>
  <c r="I2238" i="2"/>
  <c r="J2238" i="2" s="1"/>
  <c r="H2238" i="2"/>
  <c r="G2238" i="2"/>
  <c r="F2238" i="2"/>
  <c r="E2238" i="2"/>
  <c r="P2237" i="2"/>
  <c r="K2237" i="2"/>
  <c r="J2237" i="2"/>
  <c r="I2237" i="2"/>
  <c r="F2237" i="2"/>
  <c r="E2237" i="2"/>
  <c r="G2237" i="2" s="1"/>
  <c r="H2237" i="2" s="1"/>
  <c r="P2236" i="2"/>
  <c r="O2236" i="2"/>
  <c r="Q2236" i="2" s="1"/>
  <c r="K2236" i="2"/>
  <c r="L2236" i="2" s="1"/>
  <c r="J2236" i="2"/>
  <c r="I2236" i="2"/>
  <c r="F2236" i="2"/>
  <c r="E2236" i="2"/>
  <c r="G2236" i="2" s="1"/>
  <c r="H2236" i="2" s="1"/>
  <c r="R2236" i="2" s="1"/>
  <c r="S2236" i="2" s="1"/>
  <c r="Q2235" i="2"/>
  <c r="P2235" i="2"/>
  <c r="O2235" i="2"/>
  <c r="K2235" i="2"/>
  <c r="L2235" i="2" s="1"/>
  <c r="J2235" i="2"/>
  <c r="I2235" i="2"/>
  <c r="F2235" i="2"/>
  <c r="E2235" i="2"/>
  <c r="G2235" i="2" s="1"/>
  <c r="H2235" i="2" s="1"/>
  <c r="R2235" i="2" s="1"/>
  <c r="S2235" i="2" s="1"/>
  <c r="P2234" i="2"/>
  <c r="L2234" i="2"/>
  <c r="K2234" i="2"/>
  <c r="O2234" i="2" s="1"/>
  <c r="Q2234" i="2" s="1"/>
  <c r="J2234" i="2"/>
  <c r="I2234" i="2"/>
  <c r="F2234" i="2"/>
  <c r="G2234" i="2" s="1"/>
  <c r="H2234" i="2" s="1"/>
  <c r="R2234" i="2" s="1"/>
  <c r="S2234" i="2" s="1"/>
  <c r="E2234" i="2"/>
  <c r="Q2233" i="2"/>
  <c r="P2233" i="2"/>
  <c r="O2233" i="2"/>
  <c r="L2233" i="2"/>
  <c r="K2233" i="2"/>
  <c r="I2233" i="2"/>
  <c r="J2233" i="2" s="1"/>
  <c r="H2233" i="2"/>
  <c r="G2233" i="2"/>
  <c r="F2233" i="2"/>
  <c r="E2233" i="2"/>
  <c r="P2232" i="2"/>
  <c r="L2232" i="2"/>
  <c r="K2232" i="2"/>
  <c r="O2232" i="2" s="1"/>
  <c r="Q2232" i="2" s="1"/>
  <c r="I2232" i="2"/>
  <c r="J2232" i="2" s="1"/>
  <c r="F2232" i="2"/>
  <c r="E2232" i="2"/>
  <c r="G2232" i="2" s="1"/>
  <c r="H2232" i="2" s="1"/>
  <c r="P2231" i="2"/>
  <c r="K2231" i="2"/>
  <c r="O2231" i="2" s="1"/>
  <c r="Q2231" i="2" s="1"/>
  <c r="I2231" i="2"/>
  <c r="J2231" i="2" s="1"/>
  <c r="F2231" i="2"/>
  <c r="G2231" i="2" s="1"/>
  <c r="H2231" i="2" s="1"/>
  <c r="E2231" i="2"/>
  <c r="P2230" i="2"/>
  <c r="K2230" i="2"/>
  <c r="O2230" i="2" s="1"/>
  <c r="Q2230" i="2" s="1"/>
  <c r="I2230" i="2"/>
  <c r="J2230" i="2" s="1"/>
  <c r="F2230" i="2"/>
  <c r="E2230" i="2"/>
  <c r="P2229" i="2"/>
  <c r="O2229" i="2"/>
  <c r="Q2229" i="2" s="1"/>
  <c r="L2229" i="2"/>
  <c r="K2229" i="2"/>
  <c r="I2229" i="2"/>
  <c r="J2229" i="2" s="1"/>
  <c r="F2229" i="2"/>
  <c r="E2229" i="2"/>
  <c r="G2229" i="2" s="1"/>
  <c r="H2229" i="2" s="1"/>
  <c r="R2229" i="2" s="1"/>
  <c r="S2229" i="2" s="1"/>
  <c r="P2228" i="2"/>
  <c r="O2228" i="2"/>
  <c r="Q2228" i="2" s="1"/>
  <c r="K2228" i="2"/>
  <c r="L2228" i="2" s="1"/>
  <c r="J2228" i="2"/>
  <c r="I2228" i="2"/>
  <c r="F2228" i="2"/>
  <c r="E2228" i="2"/>
  <c r="G2228" i="2" s="1"/>
  <c r="H2228" i="2" s="1"/>
  <c r="R2228" i="2" s="1"/>
  <c r="S2228" i="2" s="1"/>
  <c r="P2227" i="2"/>
  <c r="O2227" i="2"/>
  <c r="Q2227" i="2" s="1"/>
  <c r="L2227" i="2"/>
  <c r="K2227" i="2"/>
  <c r="J2227" i="2"/>
  <c r="I2227" i="2"/>
  <c r="G2227" i="2"/>
  <c r="H2227" i="2" s="1"/>
  <c r="R2227" i="2" s="1"/>
  <c r="S2227" i="2" s="1"/>
  <c r="F2227" i="2"/>
  <c r="E2227" i="2"/>
  <c r="P2226" i="2"/>
  <c r="O2226" i="2"/>
  <c r="Q2226" i="2" s="1"/>
  <c r="L2226" i="2"/>
  <c r="K2226" i="2"/>
  <c r="J2226" i="2"/>
  <c r="I2226" i="2"/>
  <c r="G2226" i="2"/>
  <c r="H2226" i="2" s="1"/>
  <c r="R2226" i="2" s="1"/>
  <c r="S2226" i="2" s="1"/>
  <c r="F2226" i="2"/>
  <c r="E2226" i="2"/>
  <c r="P2225" i="2"/>
  <c r="L2225" i="2"/>
  <c r="K2225" i="2"/>
  <c r="O2225" i="2" s="1"/>
  <c r="Q2225" i="2" s="1"/>
  <c r="I2225" i="2"/>
  <c r="J2225" i="2" s="1"/>
  <c r="G2225" i="2"/>
  <c r="H2225" i="2" s="1"/>
  <c r="F2225" i="2"/>
  <c r="E2225" i="2"/>
  <c r="P2224" i="2"/>
  <c r="O2224" i="2"/>
  <c r="Q2224" i="2" s="1"/>
  <c r="L2224" i="2"/>
  <c r="K2224" i="2"/>
  <c r="I2224" i="2"/>
  <c r="J2224" i="2" s="1"/>
  <c r="F2224" i="2"/>
  <c r="G2224" i="2" s="1"/>
  <c r="H2224" i="2" s="1"/>
  <c r="E2224" i="2"/>
  <c r="P2223" i="2"/>
  <c r="K2223" i="2"/>
  <c r="O2223" i="2" s="1"/>
  <c r="Q2223" i="2" s="1"/>
  <c r="J2223" i="2"/>
  <c r="I2223" i="2"/>
  <c r="F2223" i="2"/>
  <c r="E2223" i="2"/>
  <c r="G2223" i="2" s="1"/>
  <c r="H2223" i="2" s="1"/>
  <c r="P2222" i="2"/>
  <c r="O2222" i="2"/>
  <c r="K2222" i="2"/>
  <c r="L2222" i="2" s="1"/>
  <c r="I2222" i="2"/>
  <c r="J2222" i="2" s="1"/>
  <c r="F2222" i="2"/>
  <c r="G2222" i="2" s="1"/>
  <c r="H2222" i="2" s="1"/>
  <c r="E2222" i="2"/>
  <c r="P2221" i="2"/>
  <c r="K2221" i="2"/>
  <c r="J2221" i="2"/>
  <c r="I2221" i="2"/>
  <c r="F2221" i="2"/>
  <c r="E2221" i="2"/>
  <c r="G2221" i="2" s="1"/>
  <c r="H2221" i="2" s="1"/>
  <c r="P2220" i="2"/>
  <c r="O2220" i="2"/>
  <c r="Q2220" i="2" s="1"/>
  <c r="K2220" i="2"/>
  <c r="L2220" i="2" s="1"/>
  <c r="J2220" i="2"/>
  <c r="I2220" i="2"/>
  <c r="F2220" i="2"/>
  <c r="E2220" i="2"/>
  <c r="G2220" i="2" s="1"/>
  <c r="H2220" i="2" s="1"/>
  <c r="R2220" i="2" s="1"/>
  <c r="S2220" i="2" s="1"/>
  <c r="Q2219" i="2"/>
  <c r="P2219" i="2"/>
  <c r="O2219" i="2"/>
  <c r="K2219" i="2"/>
  <c r="L2219" i="2" s="1"/>
  <c r="I2219" i="2"/>
  <c r="J2219" i="2" s="1"/>
  <c r="F2219" i="2"/>
  <c r="E2219" i="2"/>
  <c r="G2219" i="2" s="1"/>
  <c r="H2219" i="2" s="1"/>
  <c r="P2218" i="2"/>
  <c r="L2218" i="2"/>
  <c r="K2218" i="2"/>
  <c r="O2218" i="2" s="1"/>
  <c r="Q2218" i="2" s="1"/>
  <c r="J2218" i="2"/>
  <c r="I2218" i="2"/>
  <c r="F2218" i="2"/>
  <c r="E2218" i="2"/>
  <c r="G2218" i="2" s="1"/>
  <c r="H2218" i="2" s="1"/>
  <c r="Q2217" i="2"/>
  <c r="P2217" i="2"/>
  <c r="O2217" i="2"/>
  <c r="L2217" i="2"/>
  <c r="K2217" i="2"/>
  <c r="I2217" i="2"/>
  <c r="J2217" i="2" s="1"/>
  <c r="H2217" i="2"/>
  <c r="G2217" i="2"/>
  <c r="F2217" i="2"/>
  <c r="E2217" i="2"/>
  <c r="P2216" i="2"/>
  <c r="L2216" i="2"/>
  <c r="K2216" i="2"/>
  <c r="O2216" i="2" s="1"/>
  <c r="Q2216" i="2" s="1"/>
  <c r="I2216" i="2"/>
  <c r="J2216" i="2" s="1"/>
  <c r="F2216" i="2"/>
  <c r="E2216" i="2"/>
  <c r="G2216" i="2" s="1"/>
  <c r="H2216" i="2" s="1"/>
  <c r="P2215" i="2"/>
  <c r="K2215" i="2"/>
  <c r="O2215" i="2" s="1"/>
  <c r="Q2215" i="2" s="1"/>
  <c r="I2215" i="2"/>
  <c r="J2215" i="2" s="1"/>
  <c r="F2215" i="2"/>
  <c r="G2215" i="2" s="1"/>
  <c r="H2215" i="2" s="1"/>
  <c r="E2215" i="2"/>
  <c r="P2214" i="2"/>
  <c r="K2214" i="2"/>
  <c r="O2214" i="2" s="1"/>
  <c r="Q2214" i="2" s="1"/>
  <c r="I2214" i="2"/>
  <c r="J2214" i="2" s="1"/>
  <c r="F2214" i="2"/>
  <c r="E2214" i="2"/>
  <c r="P2213" i="2"/>
  <c r="O2213" i="2"/>
  <c r="Q2213" i="2" s="1"/>
  <c r="L2213" i="2"/>
  <c r="K2213" i="2"/>
  <c r="I2213" i="2"/>
  <c r="J2213" i="2" s="1"/>
  <c r="F2213" i="2"/>
  <c r="E2213" i="2"/>
  <c r="G2213" i="2" s="1"/>
  <c r="H2213" i="2" s="1"/>
  <c r="P2212" i="2"/>
  <c r="O2212" i="2"/>
  <c r="Q2212" i="2" s="1"/>
  <c r="K2212" i="2"/>
  <c r="L2212" i="2" s="1"/>
  <c r="J2212" i="2"/>
  <c r="I2212" i="2"/>
  <c r="F2212" i="2"/>
  <c r="E2212" i="2"/>
  <c r="G2212" i="2" s="1"/>
  <c r="H2212" i="2" s="1"/>
  <c r="R2212" i="2" s="1"/>
  <c r="S2212" i="2" s="1"/>
  <c r="P2211" i="2"/>
  <c r="O2211" i="2"/>
  <c r="Q2211" i="2" s="1"/>
  <c r="L2211" i="2"/>
  <c r="K2211" i="2"/>
  <c r="J2211" i="2"/>
  <c r="I2211" i="2"/>
  <c r="G2211" i="2"/>
  <c r="H2211" i="2" s="1"/>
  <c r="F2211" i="2"/>
  <c r="E2211" i="2"/>
  <c r="P2210" i="2"/>
  <c r="O2210" i="2"/>
  <c r="Q2210" i="2" s="1"/>
  <c r="L2210" i="2"/>
  <c r="K2210" i="2"/>
  <c r="J2210" i="2"/>
  <c r="R2210" i="2" s="1"/>
  <c r="S2210" i="2" s="1"/>
  <c r="I2210" i="2"/>
  <c r="H2210" i="2"/>
  <c r="F2210" i="2"/>
  <c r="E2210" i="2"/>
  <c r="P2209" i="2"/>
  <c r="K2209" i="2"/>
  <c r="O2209" i="2" s="1"/>
  <c r="Q2209" i="2" s="1"/>
  <c r="I2209" i="2"/>
  <c r="J2209" i="2" s="1"/>
  <c r="F2209" i="2"/>
  <c r="E2209" i="2"/>
  <c r="P2208" i="2"/>
  <c r="O2208" i="2"/>
  <c r="Q2208" i="2" s="1"/>
  <c r="L2208" i="2"/>
  <c r="K2208" i="2"/>
  <c r="I2208" i="2"/>
  <c r="J2208" i="2" s="1"/>
  <c r="F2208" i="2"/>
  <c r="E2208" i="2"/>
  <c r="G2208" i="2" s="1"/>
  <c r="H2208" i="2" s="1"/>
  <c r="R2208" i="2" s="1"/>
  <c r="S2208" i="2" s="1"/>
  <c r="P2207" i="2"/>
  <c r="O2207" i="2"/>
  <c r="Q2207" i="2" s="1"/>
  <c r="K2207" i="2"/>
  <c r="L2207" i="2" s="1"/>
  <c r="J2207" i="2"/>
  <c r="I2207" i="2"/>
  <c r="F2207" i="2"/>
  <c r="E2207" i="2"/>
  <c r="G2207" i="2" s="1"/>
  <c r="H2207" i="2" s="1"/>
  <c r="R2207" i="2" s="1"/>
  <c r="S2207" i="2" s="1"/>
  <c r="P2206" i="2"/>
  <c r="O2206" i="2"/>
  <c r="Q2206" i="2" s="1"/>
  <c r="L2206" i="2"/>
  <c r="K2206" i="2"/>
  <c r="J2206" i="2"/>
  <c r="I2206" i="2"/>
  <c r="G2206" i="2"/>
  <c r="H2206" i="2" s="1"/>
  <c r="R2206" i="2" s="1"/>
  <c r="S2206" i="2" s="1"/>
  <c r="F2206" i="2"/>
  <c r="E2206" i="2"/>
  <c r="P2205" i="2"/>
  <c r="O2205" i="2"/>
  <c r="Q2205" i="2" s="1"/>
  <c r="L2205" i="2"/>
  <c r="K2205" i="2"/>
  <c r="J2205" i="2"/>
  <c r="I2205" i="2"/>
  <c r="G2205" i="2"/>
  <c r="H2205" i="2" s="1"/>
  <c r="R2205" i="2" s="1"/>
  <c r="S2205" i="2" s="1"/>
  <c r="F2205" i="2"/>
  <c r="E2205" i="2"/>
  <c r="P2204" i="2"/>
  <c r="L2204" i="2"/>
  <c r="K2204" i="2"/>
  <c r="O2204" i="2" s="1"/>
  <c r="Q2204" i="2" s="1"/>
  <c r="I2204" i="2"/>
  <c r="J2204" i="2" s="1"/>
  <c r="G2204" i="2"/>
  <c r="H2204" i="2" s="1"/>
  <c r="R2204" i="2" s="1"/>
  <c r="S2204" i="2" s="1"/>
  <c r="F2204" i="2"/>
  <c r="E2204" i="2"/>
  <c r="P2203" i="2"/>
  <c r="O2203" i="2"/>
  <c r="Q2203" i="2" s="1"/>
  <c r="L2203" i="2"/>
  <c r="K2203" i="2"/>
  <c r="I2203" i="2"/>
  <c r="J2203" i="2" s="1"/>
  <c r="F2203" i="2"/>
  <c r="G2203" i="2" s="1"/>
  <c r="H2203" i="2" s="1"/>
  <c r="E2203" i="2"/>
  <c r="P2202" i="2"/>
  <c r="K2202" i="2"/>
  <c r="O2202" i="2" s="1"/>
  <c r="Q2202" i="2" s="1"/>
  <c r="J2202" i="2"/>
  <c r="I2202" i="2"/>
  <c r="F2202" i="2"/>
  <c r="E2202" i="2"/>
  <c r="G2202" i="2" s="1"/>
  <c r="H2202" i="2" s="1"/>
  <c r="P2201" i="2"/>
  <c r="O2201" i="2"/>
  <c r="K2201" i="2"/>
  <c r="L2201" i="2" s="1"/>
  <c r="I2201" i="2"/>
  <c r="J2201" i="2" s="1"/>
  <c r="H2201" i="2"/>
  <c r="G2201" i="2"/>
  <c r="F2201" i="2"/>
  <c r="E2201" i="2"/>
  <c r="P2200" i="2"/>
  <c r="K2200" i="2"/>
  <c r="J2200" i="2"/>
  <c r="I2200" i="2"/>
  <c r="F2200" i="2"/>
  <c r="E2200" i="2"/>
  <c r="G2200" i="2" s="1"/>
  <c r="H2200" i="2" s="1"/>
  <c r="P2199" i="2"/>
  <c r="K2199" i="2"/>
  <c r="O2199" i="2" s="1"/>
  <c r="Q2199" i="2" s="1"/>
  <c r="J2199" i="2"/>
  <c r="I2199" i="2"/>
  <c r="H2199" i="2"/>
  <c r="F2199" i="2"/>
  <c r="E2199" i="2"/>
  <c r="G2199" i="2" s="1"/>
  <c r="Q2198" i="2"/>
  <c r="P2198" i="2"/>
  <c r="O2198" i="2"/>
  <c r="K2198" i="2"/>
  <c r="L2198" i="2" s="1"/>
  <c r="J2198" i="2"/>
  <c r="I2198" i="2"/>
  <c r="F2198" i="2"/>
  <c r="E2198" i="2"/>
  <c r="G2198" i="2" s="1"/>
  <c r="H2198" i="2" s="1"/>
  <c r="P2197" i="2"/>
  <c r="L2197" i="2"/>
  <c r="K2197" i="2"/>
  <c r="O2197" i="2" s="1"/>
  <c r="Q2197" i="2" s="1"/>
  <c r="J2197" i="2"/>
  <c r="I2197" i="2"/>
  <c r="F2197" i="2"/>
  <c r="E2197" i="2"/>
  <c r="G2197" i="2" s="1"/>
  <c r="H2197" i="2" s="1"/>
  <c r="Q2196" i="2"/>
  <c r="P2196" i="2"/>
  <c r="O2196" i="2"/>
  <c r="L2196" i="2"/>
  <c r="K2196" i="2"/>
  <c r="I2196" i="2"/>
  <c r="J2196" i="2" s="1"/>
  <c r="H2196" i="2"/>
  <c r="R2196" i="2" s="1"/>
  <c r="S2196" i="2" s="1"/>
  <c r="G2196" i="2"/>
  <c r="F2196" i="2"/>
  <c r="E2196" i="2"/>
  <c r="P2195" i="2"/>
  <c r="L2195" i="2"/>
  <c r="K2195" i="2"/>
  <c r="O2195" i="2" s="1"/>
  <c r="Q2195" i="2" s="1"/>
  <c r="I2195" i="2"/>
  <c r="J2195" i="2" s="1"/>
  <c r="F2195" i="2"/>
  <c r="E2195" i="2"/>
  <c r="G2195" i="2" s="1"/>
  <c r="H2195" i="2" s="1"/>
  <c r="P2194" i="2"/>
  <c r="K2194" i="2"/>
  <c r="O2194" i="2" s="1"/>
  <c r="Q2194" i="2" s="1"/>
  <c r="I2194" i="2"/>
  <c r="J2194" i="2" s="1"/>
  <c r="F2194" i="2"/>
  <c r="G2194" i="2" s="1"/>
  <c r="H2194" i="2" s="1"/>
  <c r="E2194" i="2"/>
  <c r="P2193" i="2"/>
  <c r="K2193" i="2"/>
  <c r="O2193" i="2" s="1"/>
  <c r="Q2193" i="2" s="1"/>
  <c r="I2193" i="2"/>
  <c r="J2193" i="2" s="1"/>
  <c r="F2193" i="2"/>
  <c r="E2193" i="2"/>
  <c r="P2192" i="2"/>
  <c r="O2192" i="2"/>
  <c r="Q2192" i="2" s="1"/>
  <c r="L2192" i="2"/>
  <c r="K2192" i="2"/>
  <c r="I2192" i="2"/>
  <c r="J2192" i="2" s="1"/>
  <c r="F2192" i="2"/>
  <c r="E2192" i="2"/>
  <c r="G2192" i="2" s="1"/>
  <c r="H2192" i="2" s="1"/>
  <c r="P2191" i="2"/>
  <c r="O2191" i="2"/>
  <c r="Q2191" i="2" s="1"/>
  <c r="K2191" i="2"/>
  <c r="L2191" i="2" s="1"/>
  <c r="J2191" i="2"/>
  <c r="I2191" i="2"/>
  <c r="F2191" i="2"/>
  <c r="E2191" i="2"/>
  <c r="G2191" i="2" s="1"/>
  <c r="H2191" i="2" s="1"/>
  <c r="P2190" i="2"/>
  <c r="O2190" i="2"/>
  <c r="Q2190" i="2" s="1"/>
  <c r="L2190" i="2"/>
  <c r="K2190" i="2"/>
  <c r="J2190" i="2"/>
  <c r="I2190" i="2"/>
  <c r="G2190" i="2"/>
  <c r="H2190" i="2" s="1"/>
  <c r="R2190" i="2" s="1"/>
  <c r="S2190" i="2" s="1"/>
  <c r="F2190" i="2"/>
  <c r="E2190" i="2"/>
  <c r="P2189" i="2"/>
  <c r="O2189" i="2"/>
  <c r="Q2189" i="2" s="1"/>
  <c r="L2189" i="2"/>
  <c r="K2189" i="2"/>
  <c r="J2189" i="2"/>
  <c r="I2189" i="2"/>
  <c r="G2189" i="2"/>
  <c r="H2189" i="2" s="1"/>
  <c r="R2189" i="2" s="1"/>
  <c r="S2189" i="2" s="1"/>
  <c r="F2189" i="2"/>
  <c r="E2189" i="2"/>
  <c r="P2188" i="2"/>
  <c r="L2188" i="2"/>
  <c r="K2188" i="2"/>
  <c r="O2188" i="2" s="1"/>
  <c r="Q2188" i="2" s="1"/>
  <c r="I2188" i="2"/>
  <c r="J2188" i="2" s="1"/>
  <c r="G2188" i="2"/>
  <c r="H2188" i="2" s="1"/>
  <c r="F2188" i="2"/>
  <c r="E2188" i="2"/>
  <c r="P2187" i="2"/>
  <c r="O2187" i="2"/>
  <c r="Q2187" i="2" s="1"/>
  <c r="L2187" i="2"/>
  <c r="K2187" i="2"/>
  <c r="I2187" i="2"/>
  <c r="J2187" i="2" s="1"/>
  <c r="F2187" i="2"/>
  <c r="G2187" i="2" s="1"/>
  <c r="H2187" i="2" s="1"/>
  <c r="E2187" i="2"/>
  <c r="P2186" i="2"/>
  <c r="K2186" i="2"/>
  <c r="O2186" i="2" s="1"/>
  <c r="Q2186" i="2" s="1"/>
  <c r="J2186" i="2"/>
  <c r="I2186" i="2"/>
  <c r="F2186" i="2"/>
  <c r="E2186" i="2"/>
  <c r="G2186" i="2" s="1"/>
  <c r="H2186" i="2" s="1"/>
  <c r="P2185" i="2"/>
  <c r="O2185" i="2"/>
  <c r="Q2185" i="2" s="1"/>
  <c r="K2185" i="2"/>
  <c r="L2185" i="2" s="1"/>
  <c r="I2185" i="2"/>
  <c r="J2185" i="2" s="1"/>
  <c r="H2185" i="2"/>
  <c r="R2185" i="2" s="1"/>
  <c r="S2185" i="2" s="1"/>
  <c r="G2185" i="2"/>
  <c r="F2185" i="2"/>
  <c r="E2185" i="2"/>
  <c r="P2184" i="2"/>
  <c r="K2184" i="2"/>
  <c r="J2184" i="2"/>
  <c r="I2184" i="2"/>
  <c r="F2184" i="2"/>
  <c r="E2184" i="2"/>
  <c r="G2184" i="2" s="1"/>
  <c r="H2184" i="2" s="1"/>
  <c r="P2183" i="2"/>
  <c r="K2183" i="2"/>
  <c r="O2183" i="2" s="1"/>
  <c r="Q2183" i="2" s="1"/>
  <c r="J2183" i="2"/>
  <c r="I2183" i="2"/>
  <c r="F2183" i="2"/>
  <c r="E2183" i="2"/>
  <c r="G2183" i="2" s="1"/>
  <c r="H2183" i="2" s="1"/>
  <c r="Q2182" i="2"/>
  <c r="P2182" i="2"/>
  <c r="O2182" i="2"/>
  <c r="K2182" i="2"/>
  <c r="L2182" i="2" s="1"/>
  <c r="J2182" i="2"/>
  <c r="I2182" i="2"/>
  <c r="F2182" i="2"/>
  <c r="E2182" i="2"/>
  <c r="G2182" i="2" s="1"/>
  <c r="H2182" i="2" s="1"/>
  <c r="R2182" i="2" s="1"/>
  <c r="S2182" i="2" s="1"/>
  <c r="P2181" i="2"/>
  <c r="L2181" i="2"/>
  <c r="K2181" i="2"/>
  <c r="O2181" i="2" s="1"/>
  <c r="Q2181" i="2" s="1"/>
  <c r="J2181" i="2"/>
  <c r="I2181" i="2"/>
  <c r="F2181" i="2"/>
  <c r="E2181" i="2"/>
  <c r="G2181" i="2" s="1"/>
  <c r="H2181" i="2" s="1"/>
  <c r="Q2180" i="2"/>
  <c r="P2180" i="2"/>
  <c r="O2180" i="2"/>
  <c r="L2180" i="2"/>
  <c r="K2180" i="2"/>
  <c r="I2180" i="2"/>
  <c r="J2180" i="2" s="1"/>
  <c r="H2180" i="2"/>
  <c r="G2180" i="2"/>
  <c r="F2180" i="2"/>
  <c r="E2180" i="2"/>
  <c r="P2179" i="2"/>
  <c r="L2179" i="2"/>
  <c r="K2179" i="2"/>
  <c r="O2179" i="2" s="1"/>
  <c r="Q2179" i="2" s="1"/>
  <c r="I2179" i="2"/>
  <c r="J2179" i="2" s="1"/>
  <c r="F2179" i="2"/>
  <c r="E2179" i="2"/>
  <c r="G2179" i="2" s="1"/>
  <c r="H2179" i="2" s="1"/>
  <c r="P2178" i="2"/>
  <c r="K2178" i="2"/>
  <c r="O2178" i="2" s="1"/>
  <c r="Q2178" i="2" s="1"/>
  <c r="I2178" i="2"/>
  <c r="J2178" i="2" s="1"/>
  <c r="F2178" i="2"/>
  <c r="G2178" i="2" s="1"/>
  <c r="H2178" i="2" s="1"/>
  <c r="E2178" i="2"/>
  <c r="P2177" i="2"/>
  <c r="K2177" i="2"/>
  <c r="O2177" i="2" s="1"/>
  <c r="Q2177" i="2" s="1"/>
  <c r="I2177" i="2"/>
  <c r="J2177" i="2" s="1"/>
  <c r="F2177" i="2"/>
  <c r="E2177" i="2"/>
  <c r="P2176" i="2"/>
  <c r="O2176" i="2"/>
  <c r="Q2176" i="2" s="1"/>
  <c r="L2176" i="2"/>
  <c r="K2176" i="2"/>
  <c r="I2176" i="2"/>
  <c r="J2176" i="2" s="1"/>
  <c r="F2176" i="2"/>
  <c r="E2176" i="2"/>
  <c r="G2176" i="2" s="1"/>
  <c r="H2176" i="2" s="1"/>
  <c r="R2176" i="2" s="1"/>
  <c r="S2176" i="2" s="1"/>
  <c r="P2175" i="2"/>
  <c r="O2175" i="2"/>
  <c r="Q2175" i="2" s="1"/>
  <c r="K2175" i="2"/>
  <c r="L2175" i="2" s="1"/>
  <c r="J2175" i="2"/>
  <c r="I2175" i="2"/>
  <c r="F2175" i="2"/>
  <c r="E2175" i="2"/>
  <c r="G2175" i="2" s="1"/>
  <c r="H2175" i="2" s="1"/>
  <c r="R2175" i="2" s="1"/>
  <c r="S2175" i="2" s="1"/>
  <c r="P2174" i="2"/>
  <c r="O2174" i="2"/>
  <c r="Q2174" i="2" s="1"/>
  <c r="L2174" i="2"/>
  <c r="K2174" i="2"/>
  <c r="J2174" i="2"/>
  <c r="I2174" i="2"/>
  <c r="G2174" i="2"/>
  <c r="H2174" i="2" s="1"/>
  <c r="F2174" i="2"/>
  <c r="E2174" i="2"/>
  <c r="P2173" i="2"/>
  <c r="O2173" i="2"/>
  <c r="Q2173" i="2" s="1"/>
  <c r="L2173" i="2"/>
  <c r="K2173" i="2"/>
  <c r="J2173" i="2"/>
  <c r="I2173" i="2"/>
  <c r="G2173" i="2"/>
  <c r="H2173" i="2" s="1"/>
  <c r="R2173" i="2" s="1"/>
  <c r="S2173" i="2" s="1"/>
  <c r="F2173" i="2"/>
  <c r="E2173" i="2"/>
  <c r="P2172" i="2"/>
  <c r="L2172" i="2"/>
  <c r="K2172" i="2"/>
  <c r="O2172" i="2" s="1"/>
  <c r="Q2172" i="2" s="1"/>
  <c r="I2172" i="2"/>
  <c r="J2172" i="2" s="1"/>
  <c r="G2172" i="2"/>
  <c r="H2172" i="2" s="1"/>
  <c r="F2172" i="2"/>
  <c r="E2172" i="2"/>
  <c r="P2171" i="2"/>
  <c r="O2171" i="2"/>
  <c r="Q2171" i="2" s="1"/>
  <c r="L2171" i="2"/>
  <c r="K2171" i="2"/>
  <c r="I2171" i="2"/>
  <c r="J2171" i="2" s="1"/>
  <c r="F2171" i="2"/>
  <c r="G2171" i="2" s="1"/>
  <c r="H2171" i="2" s="1"/>
  <c r="R2171" i="2" s="1"/>
  <c r="S2171" i="2" s="1"/>
  <c r="E2171" i="2"/>
  <c r="P2170" i="2"/>
  <c r="K2170" i="2"/>
  <c r="O2170" i="2" s="1"/>
  <c r="Q2170" i="2" s="1"/>
  <c r="J2170" i="2"/>
  <c r="I2170" i="2"/>
  <c r="F2170" i="2"/>
  <c r="E2170" i="2"/>
  <c r="G2170" i="2" s="1"/>
  <c r="H2170" i="2" s="1"/>
  <c r="P2169" i="2"/>
  <c r="O2169" i="2"/>
  <c r="K2169" i="2"/>
  <c r="L2169" i="2" s="1"/>
  <c r="I2169" i="2"/>
  <c r="J2169" i="2" s="1"/>
  <c r="H2169" i="2"/>
  <c r="G2169" i="2"/>
  <c r="F2169" i="2"/>
  <c r="E2169" i="2"/>
  <c r="P2168" i="2"/>
  <c r="K2168" i="2"/>
  <c r="J2168" i="2"/>
  <c r="I2168" i="2"/>
  <c r="F2168" i="2"/>
  <c r="E2168" i="2"/>
  <c r="G2168" i="2" s="1"/>
  <c r="H2168" i="2" s="1"/>
  <c r="P2167" i="2"/>
  <c r="K2167" i="2"/>
  <c r="O2167" i="2" s="1"/>
  <c r="Q2167" i="2" s="1"/>
  <c r="J2167" i="2"/>
  <c r="I2167" i="2"/>
  <c r="H2167" i="2"/>
  <c r="G2167" i="2"/>
  <c r="F2167" i="2"/>
  <c r="E2167" i="2"/>
  <c r="Q2166" i="2"/>
  <c r="P2166" i="2"/>
  <c r="O2166" i="2"/>
  <c r="K2166" i="2"/>
  <c r="L2166" i="2" s="1"/>
  <c r="J2166" i="2"/>
  <c r="I2166" i="2"/>
  <c r="F2166" i="2"/>
  <c r="E2166" i="2"/>
  <c r="G2166" i="2" s="1"/>
  <c r="H2166" i="2" s="1"/>
  <c r="R2166" i="2" s="1"/>
  <c r="S2166" i="2" s="1"/>
  <c r="P2165" i="2"/>
  <c r="L2165" i="2"/>
  <c r="K2165" i="2"/>
  <c r="O2165" i="2" s="1"/>
  <c r="Q2165" i="2" s="1"/>
  <c r="J2165" i="2"/>
  <c r="I2165" i="2"/>
  <c r="F2165" i="2"/>
  <c r="E2165" i="2"/>
  <c r="G2165" i="2" s="1"/>
  <c r="H2165" i="2" s="1"/>
  <c r="Q2164" i="2"/>
  <c r="P2164" i="2"/>
  <c r="O2164" i="2"/>
  <c r="L2164" i="2"/>
  <c r="K2164" i="2"/>
  <c r="I2164" i="2"/>
  <c r="J2164" i="2" s="1"/>
  <c r="H2164" i="2"/>
  <c r="G2164" i="2"/>
  <c r="F2164" i="2"/>
  <c r="E2164" i="2"/>
  <c r="P2163" i="2"/>
  <c r="L2163" i="2"/>
  <c r="K2163" i="2"/>
  <c r="O2163" i="2" s="1"/>
  <c r="Q2163" i="2" s="1"/>
  <c r="I2163" i="2"/>
  <c r="J2163" i="2" s="1"/>
  <c r="F2163" i="2"/>
  <c r="E2163" i="2"/>
  <c r="G2163" i="2" s="1"/>
  <c r="H2163" i="2" s="1"/>
  <c r="P2162" i="2"/>
  <c r="K2162" i="2"/>
  <c r="O2162" i="2" s="1"/>
  <c r="Q2162" i="2" s="1"/>
  <c r="I2162" i="2"/>
  <c r="J2162" i="2" s="1"/>
  <c r="F2162" i="2"/>
  <c r="G2162" i="2" s="1"/>
  <c r="H2162" i="2" s="1"/>
  <c r="E2162" i="2"/>
  <c r="P2161" i="2"/>
  <c r="K2161" i="2"/>
  <c r="O2161" i="2" s="1"/>
  <c r="Q2161" i="2" s="1"/>
  <c r="I2161" i="2"/>
  <c r="J2161" i="2" s="1"/>
  <c r="F2161" i="2"/>
  <c r="E2161" i="2"/>
  <c r="P2160" i="2"/>
  <c r="O2160" i="2"/>
  <c r="Q2160" i="2" s="1"/>
  <c r="L2160" i="2"/>
  <c r="K2160" i="2"/>
  <c r="I2160" i="2"/>
  <c r="J2160" i="2" s="1"/>
  <c r="F2160" i="2"/>
  <c r="E2160" i="2"/>
  <c r="G2160" i="2" s="1"/>
  <c r="H2160" i="2" s="1"/>
  <c r="Q2159" i="2"/>
  <c r="P2159" i="2"/>
  <c r="O2159" i="2"/>
  <c r="K2159" i="2"/>
  <c r="L2159" i="2" s="1"/>
  <c r="J2159" i="2"/>
  <c r="I2159" i="2"/>
  <c r="F2159" i="2"/>
  <c r="E2159" i="2"/>
  <c r="G2159" i="2" s="1"/>
  <c r="H2159" i="2" s="1"/>
  <c r="R2159" i="2" s="1"/>
  <c r="S2159" i="2" s="1"/>
  <c r="P2158" i="2"/>
  <c r="O2158" i="2"/>
  <c r="Q2158" i="2" s="1"/>
  <c r="L2158" i="2"/>
  <c r="K2158" i="2"/>
  <c r="J2158" i="2"/>
  <c r="I2158" i="2"/>
  <c r="G2158" i="2"/>
  <c r="H2158" i="2" s="1"/>
  <c r="F2158" i="2"/>
  <c r="E2158" i="2"/>
  <c r="P2157" i="2"/>
  <c r="O2157" i="2"/>
  <c r="Q2157" i="2" s="1"/>
  <c r="L2157" i="2"/>
  <c r="K2157" i="2"/>
  <c r="J2157" i="2"/>
  <c r="I2157" i="2"/>
  <c r="G2157" i="2"/>
  <c r="H2157" i="2" s="1"/>
  <c r="R2157" i="2" s="1"/>
  <c r="S2157" i="2" s="1"/>
  <c r="F2157" i="2"/>
  <c r="E2157" i="2"/>
  <c r="P2156" i="2"/>
  <c r="L2156" i="2"/>
  <c r="K2156" i="2"/>
  <c r="O2156" i="2" s="1"/>
  <c r="Q2156" i="2" s="1"/>
  <c r="I2156" i="2"/>
  <c r="J2156" i="2" s="1"/>
  <c r="G2156" i="2"/>
  <c r="H2156" i="2" s="1"/>
  <c r="F2156" i="2"/>
  <c r="E2156" i="2"/>
  <c r="P2155" i="2"/>
  <c r="O2155" i="2"/>
  <c r="Q2155" i="2" s="1"/>
  <c r="L2155" i="2"/>
  <c r="K2155" i="2"/>
  <c r="I2155" i="2"/>
  <c r="J2155" i="2" s="1"/>
  <c r="F2155" i="2"/>
  <c r="G2155" i="2" s="1"/>
  <c r="H2155" i="2" s="1"/>
  <c r="R2155" i="2" s="1"/>
  <c r="S2155" i="2" s="1"/>
  <c r="E2155" i="2"/>
  <c r="P2154" i="2"/>
  <c r="K2154" i="2"/>
  <c r="O2154" i="2" s="1"/>
  <c r="Q2154" i="2" s="1"/>
  <c r="J2154" i="2"/>
  <c r="I2154" i="2"/>
  <c r="F2154" i="2"/>
  <c r="E2154" i="2"/>
  <c r="G2154" i="2" s="1"/>
  <c r="H2154" i="2" s="1"/>
  <c r="P2153" i="2"/>
  <c r="O2153" i="2"/>
  <c r="Q2153" i="2" s="1"/>
  <c r="K2153" i="2"/>
  <c r="L2153" i="2" s="1"/>
  <c r="I2153" i="2"/>
  <c r="J2153" i="2" s="1"/>
  <c r="H2153" i="2"/>
  <c r="G2153" i="2"/>
  <c r="F2153" i="2"/>
  <c r="E2153" i="2"/>
  <c r="P2152" i="2"/>
  <c r="K2152" i="2"/>
  <c r="J2152" i="2"/>
  <c r="I2152" i="2"/>
  <c r="F2152" i="2"/>
  <c r="E2152" i="2"/>
  <c r="G2152" i="2" s="1"/>
  <c r="H2152" i="2" s="1"/>
  <c r="P2151" i="2"/>
  <c r="K2151" i="2"/>
  <c r="O2151" i="2" s="1"/>
  <c r="Q2151" i="2" s="1"/>
  <c r="J2151" i="2"/>
  <c r="I2151" i="2"/>
  <c r="H2151" i="2"/>
  <c r="G2151" i="2"/>
  <c r="F2151" i="2"/>
  <c r="E2151" i="2"/>
  <c r="Q2150" i="2"/>
  <c r="P2150" i="2"/>
  <c r="O2150" i="2"/>
  <c r="K2150" i="2"/>
  <c r="L2150" i="2" s="1"/>
  <c r="J2150" i="2"/>
  <c r="I2150" i="2"/>
  <c r="F2150" i="2"/>
  <c r="E2150" i="2"/>
  <c r="G2150" i="2" s="1"/>
  <c r="H2150" i="2" s="1"/>
  <c r="R2150" i="2" s="1"/>
  <c r="S2150" i="2" s="1"/>
  <c r="P2149" i="2"/>
  <c r="L2149" i="2"/>
  <c r="K2149" i="2"/>
  <c r="O2149" i="2" s="1"/>
  <c r="Q2149" i="2" s="1"/>
  <c r="J2149" i="2"/>
  <c r="I2149" i="2"/>
  <c r="F2149" i="2"/>
  <c r="E2149" i="2"/>
  <c r="G2149" i="2" s="1"/>
  <c r="H2149" i="2" s="1"/>
  <c r="R2149" i="2" s="1"/>
  <c r="S2149" i="2" s="1"/>
  <c r="Q2148" i="2"/>
  <c r="P2148" i="2"/>
  <c r="O2148" i="2"/>
  <c r="L2148" i="2"/>
  <c r="K2148" i="2"/>
  <c r="I2148" i="2"/>
  <c r="J2148" i="2" s="1"/>
  <c r="H2148" i="2"/>
  <c r="G2148" i="2"/>
  <c r="F2148" i="2"/>
  <c r="E2148" i="2"/>
  <c r="P2147" i="2"/>
  <c r="L2147" i="2"/>
  <c r="K2147" i="2"/>
  <c r="O2147" i="2" s="1"/>
  <c r="Q2147" i="2" s="1"/>
  <c r="I2147" i="2"/>
  <c r="J2147" i="2" s="1"/>
  <c r="F2147" i="2"/>
  <c r="E2147" i="2"/>
  <c r="G2147" i="2" s="1"/>
  <c r="H2147" i="2" s="1"/>
  <c r="P2146" i="2"/>
  <c r="K2146" i="2"/>
  <c r="O2146" i="2" s="1"/>
  <c r="Q2146" i="2" s="1"/>
  <c r="I2146" i="2"/>
  <c r="J2146" i="2" s="1"/>
  <c r="F2146" i="2"/>
  <c r="G2146" i="2" s="1"/>
  <c r="H2146" i="2" s="1"/>
  <c r="E2146" i="2"/>
  <c r="P2145" i="2"/>
  <c r="K2145" i="2"/>
  <c r="O2145" i="2" s="1"/>
  <c r="Q2145" i="2" s="1"/>
  <c r="I2145" i="2"/>
  <c r="J2145" i="2" s="1"/>
  <c r="F2145" i="2"/>
  <c r="E2145" i="2"/>
  <c r="P2144" i="2"/>
  <c r="O2144" i="2"/>
  <c r="Q2144" i="2" s="1"/>
  <c r="L2144" i="2"/>
  <c r="K2144" i="2"/>
  <c r="I2144" i="2"/>
  <c r="J2144" i="2" s="1"/>
  <c r="F2144" i="2"/>
  <c r="E2144" i="2"/>
  <c r="G2144" i="2" s="1"/>
  <c r="H2144" i="2" s="1"/>
  <c r="R2144" i="2" s="1"/>
  <c r="S2144" i="2" s="1"/>
  <c r="P2143" i="2"/>
  <c r="O2143" i="2"/>
  <c r="Q2143" i="2" s="1"/>
  <c r="K2143" i="2"/>
  <c r="L2143" i="2" s="1"/>
  <c r="J2143" i="2"/>
  <c r="I2143" i="2"/>
  <c r="F2143" i="2"/>
  <c r="E2143" i="2"/>
  <c r="G2143" i="2" s="1"/>
  <c r="H2143" i="2" s="1"/>
  <c r="R2143" i="2" s="1"/>
  <c r="S2143" i="2" s="1"/>
  <c r="P2142" i="2"/>
  <c r="O2142" i="2"/>
  <c r="Q2142" i="2" s="1"/>
  <c r="L2142" i="2"/>
  <c r="K2142" i="2"/>
  <c r="J2142" i="2"/>
  <c r="I2142" i="2"/>
  <c r="G2142" i="2"/>
  <c r="H2142" i="2" s="1"/>
  <c r="R2142" i="2" s="1"/>
  <c r="S2142" i="2" s="1"/>
  <c r="F2142" i="2"/>
  <c r="E2142" i="2"/>
  <c r="P2141" i="2"/>
  <c r="O2141" i="2"/>
  <c r="Q2141" i="2" s="1"/>
  <c r="L2141" i="2"/>
  <c r="K2141" i="2"/>
  <c r="J2141" i="2"/>
  <c r="I2141" i="2"/>
  <c r="G2141" i="2"/>
  <c r="H2141" i="2" s="1"/>
  <c r="F2141" i="2"/>
  <c r="E2141" i="2"/>
  <c r="P2140" i="2"/>
  <c r="L2140" i="2"/>
  <c r="K2140" i="2"/>
  <c r="O2140" i="2" s="1"/>
  <c r="Q2140" i="2" s="1"/>
  <c r="I2140" i="2"/>
  <c r="J2140" i="2" s="1"/>
  <c r="G2140" i="2"/>
  <c r="H2140" i="2" s="1"/>
  <c r="F2140" i="2"/>
  <c r="E2140" i="2"/>
  <c r="P2139" i="2"/>
  <c r="O2139" i="2"/>
  <c r="Q2139" i="2" s="1"/>
  <c r="L2139" i="2"/>
  <c r="K2139" i="2"/>
  <c r="I2139" i="2"/>
  <c r="J2139" i="2" s="1"/>
  <c r="F2139" i="2"/>
  <c r="G2139" i="2" s="1"/>
  <c r="H2139" i="2" s="1"/>
  <c r="E2139" i="2"/>
  <c r="P2138" i="2"/>
  <c r="K2138" i="2"/>
  <c r="O2138" i="2" s="1"/>
  <c r="Q2138" i="2" s="1"/>
  <c r="J2138" i="2"/>
  <c r="I2138" i="2"/>
  <c r="F2138" i="2"/>
  <c r="E2138" i="2"/>
  <c r="G2138" i="2" s="1"/>
  <c r="H2138" i="2" s="1"/>
  <c r="P2137" i="2"/>
  <c r="O2137" i="2"/>
  <c r="K2137" i="2"/>
  <c r="L2137" i="2" s="1"/>
  <c r="I2137" i="2"/>
  <c r="J2137" i="2" s="1"/>
  <c r="H2137" i="2"/>
  <c r="G2137" i="2"/>
  <c r="F2137" i="2"/>
  <c r="E2137" i="2"/>
  <c r="P2136" i="2"/>
  <c r="K2136" i="2"/>
  <c r="J2136" i="2"/>
  <c r="I2136" i="2"/>
  <c r="F2136" i="2"/>
  <c r="E2136" i="2"/>
  <c r="G2136" i="2" s="1"/>
  <c r="H2136" i="2" s="1"/>
  <c r="P2135" i="2"/>
  <c r="K2135" i="2"/>
  <c r="O2135" i="2" s="1"/>
  <c r="Q2135" i="2" s="1"/>
  <c r="J2135" i="2"/>
  <c r="I2135" i="2"/>
  <c r="H2135" i="2"/>
  <c r="F2135" i="2"/>
  <c r="E2135" i="2"/>
  <c r="G2135" i="2" s="1"/>
  <c r="Q2134" i="2"/>
  <c r="P2134" i="2"/>
  <c r="O2134" i="2"/>
  <c r="K2134" i="2"/>
  <c r="L2134" i="2" s="1"/>
  <c r="J2134" i="2"/>
  <c r="I2134" i="2"/>
  <c r="F2134" i="2"/>
  <c r="E2134" i="2"/>
  <c r="G2134" i="2" s="1"/>
  <c r="H2134" i="2" s="1"/>
  <c r="R2134" i="2" s="1"/>
  <c r="S2134" i="2" s="1"/>
  <c r="P2133" i="2"/>
  <c r="L2133" i="2"/>
  <c r="K2133" i="2"/>
  <c r="O2133" i="2" s="1"/>
  <c r="Q2133" i="2" s="1"/>
  <c r="J2133" i="2"/>
  <c r="I2133" i="2"/>
  <c r="F2133" i="2"/>
  <c r="E2133" i="2"/>
  <c r="G2133" i="2" s="1"/>
  <c r="H2133" i="2" s="1"/>
  <c r="R2133" i="2" s="1"/>
  <c r="S2133" i="2" s="1"/>
  <c r="Q2132" i="2"/>
  <c r="P2132" i="2"/>
  <c r="O2132" i="2"/>
  <c r="L2132" i="2"/>
  <c r="K2132" i="2"/>
  <c r="I2132" i="2"/>
  <c r="J2132" i="2" s="1"/>
  <c r="H2132" i="2"/>
  <c r="G2132" i="2"/>
  <c r="F2132" i="2"/>
  <c r="E2132" i="2"/>
  <c r="P2131" i="2"/>
  <c r="L2131" i="2"/>
  <c r="K2131" i="2"/>
  <c r="O2131" i="2" s="1"/>
  <c r="Q2131" i="2" s="1"/>
  <c r="I2131" i="2"/>
  <c r="J2131" i="2" s="1"/>
  <c r="F2131" i="2"/>
  <c r="E2131" i="2"/>
  <c r="G2131" i="2" s="1"/>
  <c r="H2131" i="2" s="1"/>
  <c r="R2131" i="2" s="1"/>
  <c r="S2131" i="2" s="1"/>
  <c r="P2130" i="2"/>
  <c r="K2130" i="2"/>
  <c r="O2130" i="2" s="1"/>
  <c r="Q2130" i="2" s="1"/>
  <c r="I2130" i="2"/>
  <c r="J2130" i="2" s="1"/>
  <c r="F2130" i="2"/>
  <c r="G2130" i="2" s="1"/>
  <c r="H2130" i="2" s="1"/>
  <c r="E2130" i="2"/>
  <c r="P2129" i="2"/>
  <c r="K2129" i="2"/>
  <c r="O2129" i="2" s="1"/>
  <c r="Q2129" i="2" s="1"/>
  <c r="I2129" i="2"/>
  <c r="J2129" i="2" s="1"/>
  <c r="F2129" i="2"/>
  <c r="E2129" i="2"/>
  <c r="P2128" i="2"/>
  <c r="O2128" i="2"/>
  <c r="Q2128" i="2" s="1"/>
  <c r="L2128" i="2"/>
  <c r="K2128" i="2"/>
  <c r="I2128" i="2"/>
  <c r="J2128" i="2" s="1"/>
  <c r="F2128" i="2"/>
  <c r="E2128" i="2"/>
  <c r="G2128" i="2" s="1"/>
  <c r="H2128" i="2" s="1"/>
  <c r="R2127" i="2"/>
  <c r="S2127" i="2" s="1"/>
  <c r="P2127" i="2"/>
  <c r="O2127" i="2"/>
  <c r="Q2127" i="2" s="1"/>
  <c r="K2127" i="2"/>
  <c r="L2127" i="2" s="1"/>
  <c r="J2127" i="2"/>
  <c r="I2127" i="2"/>
  <c r="F2127" i="2"/>
  <c r="E2127" i="2"/>
  <c r="G2127" i="2" s="1"/>
  <c r="H2127" i="2" s="1"/>
  <c r="P2126" i="2"/>
  <c r="O2126" i="2"/>
  <c r="Q2126" i="2" s="1"/>
  <c r="L2126" i="2"/>
  <c r="K2126" i="2"/>
  <c r="J2126" i="2"/>
  <c r="I2126" i="2"/>
  <c r="G2126" i="2"/>
  <c r="H2126" i="2" s="1"/>
  <c r="R2126" i="2" s="1"/>
  <c r="S2126" i="2" s="1"/>
  <c r="F2126" i="2"/>
  <c r="E2126" i="2"/>
  <c r="P2125" i="2"/>
  <c r="O2125" i="2"/>
  <c r="Q2125" i="2" s="1"/>
  <c r="L2125" i="2"/>
  <c r="K2125" i="2"/>
  <c r="J2125" i="2"/>
  <c r="I2125" i="2"/>
  <c r="G2125" i="2"/>
  <c r="H2125" i="2" s="1"/>
  <c r="R2125" i="2" s="1"/>
  <c r="S2125" i="2" s="1"/>
  <c r="F2125" i="2"/>
  <c r="E2125" i="2"/>
  <c r="P2124" i="2"/>
  <c r="L2124" i="2"/>
  <c r="K2124" i="2"/>
  <c r="O2124" i="2" s="1"/>
  <c r="Q2124" i="2" s="1"/>
  <c r="I2124" i="2"/>
  <c r="J2124" i="2" s="1"/>
  <c r="G2124" i="2"/>
  <c r="H2124" i="2" s="1"/>
  <c r="F2124" i="2"/>
  <c r="E2124" i="2"/>
  <c r="P2123" i="2"/>
  <c r="O2123" i="2"/>
  <c r="Q2123" i="2" s="1"/>
  <c r="L2123" i="2"/>
  <c r="K2123" i="2"/>
  <c r="I2123" i="2"/>
  <c r="J2123" i="2" s="1"/>
  <c r="F2123" i="2"/>
  <c r="G2123" i="2" s="1"/>
  <c r="H2123" i="2" s="1"/>
  <c r="E2123" i="2"/>
  <c r="P2122" i="2"/>
  <c r="K2122" i="2"/>
  <c r="O2122" i="2" s="1"/>
  <c r="Q2122" i="2" s="1"/>
  <c r="J2122" i="2"/>
  <c r="I2122" i="2"/>
  <c r="F2122" i="2"/>
  <c r="E2122" i="2"/>
  <c r="G2122" i="2" s="1"/>
  <c r="H2122" i="2" s="1"/>
  <c r="P2121" i="2"/>
  <c r="O2121" i="2"/>
  <c r="Q2121" i="2" s="1"/>
  <c r="K2121" i="2"/>
  <c r="L2121" i="2" s="1"/>
  <c r="I2121" i="2"/>
  <c r="J2121" i="2" s="1"/>
  <c r="H2121" i="2"/>
  <c r="G2121" i="2"/>
  <c r="F2121" i="2"/>
  <c r="E2121" i="2"/>
  <c r="P2120" i="2"/>
  <c r="K2120" i="2"/>
  <c r="J2120" i="2"/>
  <c r="I2120" i="2"/>
  <c r="F2120" i="2"/>
  <c r="E2120" i="2"/>
  <c r="G2120" i="2" s="1"/>
  <c r="H2120" i="2" s="1"/>
  <c r="P2119" i="2"/>
  <c r="K2119" i="2"/>
  <c r="O2119" i="2" s="1"/>
  <c r="Q2119" i="2" s="1"/>
  <c r="J2119" i="2"/>
  <c r="I2119" i="2"/>
  <c r="F2119" i="2"/>
  <c r="E2119" i="2"/>
  <c r="G2119" i="2" s="1"/>
  <c r="H2119" i="2" s="1"/>
  <c r="Q2118" i="2"/>
  <c r="P2118" i="2"/>
  <c r="O2118" i="2"/>
  <c r="K2118" i="2"/>
  <c r="L2118" i="2" s="1"/>
  <c r="J2118" i="2"/>
  <c r="I2118" i="2"/>
  <c r="F2118" i="2"/>
  <c r="E2118" i="2"/>
  <c r="G2118" i="2" s="1"/>
  <c r="H2118" i="2" s="1"/>
  <c r="P2117" i="2"/>
  <c r="L2117" i="2"/>
  <c r="K2117" i="2"/>
  <c r="O2117" i="2" s="1"/>
  <c r="Q2117" i="2" s="1"/>
  <c r="J2117" i="2"/>
  <c r="I2117" i="2"/>
  <c r="F2117" i="2"/>
  <c r="E2117" i="2"/>
  <c r="G2117" i="2" s="1"/>
  <c r="H2117" i="2" s="1"/>
  <c r="Q2116" i="2"/>
  <c r="P2116" i="2"/>
  <c r="O2116" i="2"/>
  <c r="L2116" i="2"/>
  <c r="K2116" i="2"/>
  <c r="I2116" i="2"/>
  <c r="J2116" i="2" s="1"/>
  <c r="H2116" i="2"/>
  <c r="G2116" i="2"/>
  <c r="F2116" i="2"/>
  <c r="E2116" i="2"/>
  <c r="P2115" i="2"/>
  <c r="L2115" i="2"/>
  <c r="K2115" i="2"/>
  <c r="O2115" i="2" s="1"/>
  <c r="Q2115" i="2" s="1"/>
  <c r="I2115" i="2"/>
  <c r="J2115" i="2" s="1"/>
  <c r="F2115" i="2"/>
  <c r="E2115" i="2"/>
  <c r="P2114" i="2"/>
  <c r="K2114" i="2"/>
  <c r="O2114" i="2" s="1"/>
  <c r="Q2114" i="2" s="1"/>
  <c r="I2114" i="2"/>
  <c r="J2114" i="2" s="1"/>
  <c r="F2114" i="2"/>
  <c r="G2114" i="2" s="1"/>
  <c r="H2114" i="2" s="1"/>
  <c r="E2114" i="2"/>
  <c r="P2113" i="2"/>
  <c r="K2113" i="2"/>
  <c r="O2113" i="2" s="1"/>
  <c r="Q2113" i="2" s="1"/>
  <c r="I2113" i="2"/>
  <c r="J2113" i="2" s="1"/>
  <c r="F2113" i="2"/>
  <c r="E2113" i="2"/>
  <c r="G2113" i="2" s="1"/>
  <c r="H2113" i="2" s="1"/>
  <c r="P2112" i="2"/>
  <c r="O2112" i="2"/>
  <c r="Q2112" i="2" s="1"/>
  <c r="L2112" i="2"/>
  <c r="K2112" i="2"/>
  <c r="I2112" i="2"/>
  <c r="J2112" i="2" s="1"/>
  <c r="F2112" i="2"/>
  <c r="E2112" i="2"/>
  <c r="G2112" i="2" s="1"/>
  <c r="H2112" i="2" s="1"/>
  <c r="R2112" i="2" s="1"/>
  <c r="S2112" i="2" s="1"/>
  <c r="P2111" i="2"/>
  <c r="O2111" i="2"/>
  <c r="Q2111" i="2" s="1"/>
  <c r="K2111" i="2"/>
  <c r="L2111" i="2" s="1"/>
  <c r="J2111" i="2"/>
  <c r="I2111" i="2"/>
  <c r="F2111" i="2"/>
  <c r="E2111" i="2"/>
  <c r="G2111" i="2" s="1"/>
  <c r="H2111" i="2" s="1"/>
  <c r="R2111" i="2" s="1"/>
  <c r="S2111" i="2" s="1"/>
  <c r="P2110" i="2"/>
  <c r="O2110" i="2"/>
  <c r="Q2110" i="2" s="1"/>
  <c r="L2110" i="2"/>
  <c r="K2110" i="2"/>
  <c r="J2110" i="2"/>
  <c r="I2110" i="2"/>
  <c r="G2110" i="2"/>
  <c r="H2110" i="2" s="1"/>
  <c r="F2110" i="2"/>
  <c r="E2110" i="2"/>
  <c r="P2109" i="2"/>
  <c r="O2109" i="2"/>
  <c r="Q2109" i="2" s="1"/>
  <c r="L2109" i="2"/>
  <c r="K2109" i="2"/>
  <c r="J2109" i="2"/>
  <c r="I2109" i="2"/>
  <c r="G2109" i="2"/>
  <c r="H2109" i="2" s="1"/>
  <c r="F2109" i="2"/>
  <c r="E2109" i="2"/>
  <c r="P2108" i="2"/>
  <c r="L2108" i="2"/>
  <c r="K2108" i="2"/>
  <c r="O2108" i="2" s="1"/>
  <c r="Q2108" i="2" s="1"/>
  <c r="I2108" i="2"/>
  <c r="J2108" i="2" s="1"/>
  <c r="G2108" i="2"/>
  <c r="H2108" i="2" s="1"/>
  <c r="R2108" i="2" s="1"/>
  <c r="S2108" i="2" s="1"/>
  <c r="F2108" i="2"/>
  <c r="E2108" i="2"/>
  <c r="P2107" i="2"/>
  <c r="O2107" i="2"/>
  <c r="Q2107" i="2" s="1"/>
  <c r="L2107" i="2"/>
  <c r="K2107" i="2"/>
  <c r="I2107" i="2"/>
  <c r="J2107" i="2" s="1"/>
  <c r="F2107" i="2"/>
  <c r="G2107" i="2" s="1"/>
  <c r="H2107" i="2" s="1"/>
  <c r="E2107" i="2"/>
  <c r="P2106" i="2"/>
  <c r="K2106" i="2"/>
  <c r="J2106" i="2"/>
  <c r="I2106" i="2"/>
  <c r="F2106" i="2"/>
  <c r="E2106" i="2"/>
  <c r="G2106" i="2" s="1"/>
  <c r="H2106" i="2" s="1"/>
  <c r="P2105" i="2"/>
  <c r="O2105" i="2"/>
  <c r="K2105" i="2"/>
  <c r="L2105" i="2" s="1"/>
  <c r="I2105" i="2"/>
  <c r="J2105" i="2" s="1"/>
  <c r="H2105" i="2"/>
  <c r="G2105" i="2"/>
  <c r="F2105" i="2"/>
  <c r="E2105" i="2"/>
  <c r="P2104" i="2"/>
  <c r="K2104" i="2"/>
  <c r="J2104" i="2"/>
  <c r="I2104" i="2"/>
  <c r="F2104" i="2"/>
  <c r="E2104" i="2"/>
  <c r="G2104" i="2" s="1"/>
  <c r="H2104" i="2" s="1"/>
  <c r="P2103" i="2"/>
  <c r="K2103" i="2"/>
  <c r="O2103" i="2" s="1"/>
  <c r="Q2103" i="2" s="1"/>
  <c r="J2103" i="2"/>
  <c r="I2103" i="2"/>
  <c r="H2103" i="2"/>
  <c r="F2103" i="2"/>
  <c r="E2103" i="2"/>
  <c r="G2103" i="2" s="1"/>
  <c r="Q2102" i="2"/>
  <c r="P2102" i="2"/>
  <c r="O2102" i="2"/>
  <c r="K2102" i="2"/>
  <c r="L2102" i="2" s="1"/>
  <c r="J2102" i="2"/>
  <c r="I2102" i="2"/>
  <c r="F2102" i="2"/>
  <c r="E2102" i="2"/>
  <c r="G2102" i="2" s="1"/>
  <c r="H2102" i="2" s="1"/>
  <c r="P2101" i="2"/>
  <c r="L2101" i="2"/>
  <c r="K2101" i="2"/>
  <c r="O2101" i="2" s="1"/>
  <c r="Q2101" i="2" s="1"/>
  <c r="J2101" i="2"/>
  <c r="I2101" i="2"/>
  <c r="F2101" i="2"/>
  <c r="E2101" i="2"/>
  <c r="G2101" i="2" s="1"/>
  <c r="H2101" i="2" s="1"/>
  <c r="R2101" i="2" s="1"/>
  <c r="S2101" i="2" s="1"/>
  <c r="Q2100" i="2"/>
  <c r="P2100" i="2"/>
  <c r="O2100" i="2"/>
  <c r="L2100" i="2"/>
  <c r="K2100" i="2"/>
  <c r="I2100" i="2"/>
  <c r="J2100" i="2" s="1"/>
  <c r="H2100" i="2"/>
  <c r="G2100" i="2"/>
  <c r="F2100" i="2"/>
  <c r="E2100" i="2"/>
  <c r="P2099" i="2"/>
  <c r="L2099" i="2"/>
  <c r="K2099" i="2"/>
  <c r="O2099" i="2" s="1"/>
  <c r="Q2099" i="2" s="1"/>
  <c r="I2099" i="2"/>
  <c r="J2099" i="2" s="1"/>
  <c r="F2099" i="2"/>
  <c r="E2099" i="2"/>
  <c r="G2099" i="2" s="1"/>
  <c r="H2099" i="2" s="1"/>
  <c r="R2099" i="2" s="1"/>
  <c r="S2099" i="2" s="1"/>
  <c r="P2098" i="2"/>
  <c r="K2098" i="2"/>
  <c r="O2098" i="2" s="1"/>
  <c r="Q2098" i="2" s="1"/>
  <c r="I2098" i="2"/>
  <c r="J2098" i="2" s="1"/>
  <c r="F2098" i="2"/>
  <c r="G2098" i="2" s="1"/>
  <c r="H2098" i="2" s="1"/>
  <c r="E2098" i="2"/>
  <c r="P2097" i="2"/>
  <c r="K2097" i="2"/>
  <c r="O2097" i="2" s="1"/>
  <c r="Q2097" i="2" s="1"/>
  <c r="I2097" i="2"/>
  <c r="J2097" i="2" s="1"/>
  <c r="F2097" i="2"/>
  <c r="E2097" i="2"/>
  <c r="G2097" i="2" s="1"/>
  <c r="H2097" i="2" s="1"/>
  <c r="P2096" i="2"/>
  <c r="O2096" i="2"/>
  <c r="Q2096" i="2" s="1"/>
  <c r="L2096" i="2"/>
  <c r="K2096" i="2"/>
  <c r="I2096" i="2"/>
  <c r="J2096" i="2" s="1"/>
  <c r="F2096" i="2"/>
  <c r="E2096" i="2"/>
  <c r="G2096" i="2" s="1"/>
  <c r="H2096" i="2" s="1"/>
  <c r="P2095" i="2"/>
  <c r="O2095" i="2"/>
  <c r="Q2095" i="2" s="1"/>
  <c r="K2095" i="2"/>
  <c r="L2095" i="2" s="1"/>
  <c r="R2095" i="2" s="1"/>
  <c r="S2095" i="2" s="1"/>
  <c r="J2095" i="2"/>
  <c r="I2095" i="2"/>
  <c r="F2095" i="2"/>
  <c r="E2095" i="2"/>
  <c r="G2095" i="2" s="1"/>
  <c r="H2095" i="2" s="1"/>
  <c r="P2094" i="2"/>
  <c r="O2094" i="2"/>
  <c r="Q2094" i="2" s="1"/>
  <c r="L2094" i="2"/>
  <c r="K2094" i="2"/>
  <c r="J2094" i="2"/>
  <c r="I2094" i="2"/>
  <c r="G2094" i="2"/>
  <c r="H2094" i="2" s="1"/>
  <c r="F2094" i="2"/>
  <c r="E2094" i="2"/>
  <c r="P2093" i="2"/>
  <c r="O2093" i="2"/>
  <c r="Q2093" i="2" s="1"/>
  <c r="L2093" i="2"/>
  <c r="K2093" i="2"/>
  <c r="J2093" i="2"/>
  <c r="I2093" i="2"/>
  <c r="G2093" i="2"/>
  <c r="H2093" i="2" s="1"/>
  <c r="F2093" i="2"/>
  <c r="E2093" i="2"/>
  <c r="P2092" i="2"/>
  <c r="L2092" i="2"/>
  <c r="K2092" i="2"/>
  <c r="O2092" i="2" s="1"/>
  <c r="Q2092" i="2" s="1"/>
  <c r="I2092" i="2"/>
  <c r="J2092" i="2" s="1"/>
  <c r="G2092" i="2"/>
  <c r="H2092" i="2" s="1"/>
  <c r="F2092" i="2"/>
  <c r="E2092" i="2"/>
  <c r="P2091" i="2"/>
  <c r="O2091" i="2"/>
  <c r="Q2091" i="2" s="1"/>
  <c r="L2091" i="2"/>
  <c r="K2091" i="2"/>
  <c r="I2091" i="2"/>
  <c r="J2091" i="2" s="1"/>
  <c r="F2091" i="2"/>
  <c r="G2091" i="2" s="1"/>
  <c r="H2091" i="2" s="1"/>
  <c r="E2091" i="2"/>
  <c r="P2090" i="2"/>
  <c r="K2090" i="2"/>
  <c r="J2090" i="2"/>
  <c r="I2090" i="2"/>
  <c r="F2090" i="2"/>
  <c r="E2090" i="2"/>
  <c r="G2090" i="2" s="1"/>
  <c r="H2090" i="2" s="1"/>
  <c r="P2089" i="2"/>
  <c r="O2089" i="2"/>
  <c r="K2089" i="2"/>
  <c r="L2089" i="2" s="1"/>
  <c r="I2089" i="2"/>
  <c r="J2089" i="2" s="1"/>
  <c r="H2089" i="2"/>
  <c r="G2089" i="2"/>
  <c r="F2089" i="2"/>
  <c r="E2089" i="2"/>
  <c r="P2088" i="2"/>
  <c r="K2088" i="2"/>
  <c r="J2088" i="2"/>
  <c r="I2088" i="2"/>
  <c r="F2088" i="2"/>
  <c r="E2088" i="2"/>
  <c r="G2088" i="2" s="1"/>
  <c r="H2088" i="2" s="1"/>
  <c r="P2087" i="2"/>
  <c r="K2087" i="2"/>
  <c r="O2087" i="2" s="1"/>
  <c r="Q2087" i="2" s="1"/>
  <c r="J2087" i="2"/>
  <c r="I2087" i="2"/>
  <c r="H2087" i="2"/>
  <c r="F2087" i="2"/>
  <c r="E2087" i="2"/>
  <c r="G2087" i="2" s="1"/>
  <c r="Q2086" i="2"/>
  <c r="P2086" i="2"/>
  <c r="O2086" i="2"/>
  <c r="K2086" i="2"/>
  <c r="L2086" i="2" s="1"/>
  <c r="J2086" i="2"/>
  <c r="I2086" i="2"/>
  <c r="F2086" i="2"/>
  <c r="E2086" i="2"/>
  <c r="G2086" i="2" s="1"/>
  <c r="H2086" i="2" s="1"/>
  <c r="P2085" i="2"/>
  <c r="L2085" i="2"/>
  <c r="K2085" i="2"/>
  <c r="O2085" i="2" s="1"/>
  <c r="Q2085" i="2" s="1"/>
  <c r="J2085" i="2"/>
  <c r="I2085" i="2"/>
  <c r="F2085" i="2"/>
  <c r="E2085" i="2"/>
  <c r="G2085" i="2" s="1"/>
  <c r="H2085" i="2" s="1"/>
  <c r="R2085" i="2" s="1"/>
  <c r="S2085" i="2" s="1"/>
  <c r="Q2084" i="2"/>
  <c r="P2084" i="2"/>
  <c r="O2084" i="2"/>
  <c r="L2084" i="2"/>
  <c r="K2084" i="2"/>
  <c r="I2084" i="2"/>
  <c r="J2084" i="2" s="1"/>
  <c r="H2084" i="2"/>
  <c r="G2084" i="2"/>
  <c r="F2084" i="2"/>
  <c r="E2084" i="2"/>
  <c r="P2083" i="2"/>
  <c r="L2083" i="2"/>
  <c r="K2083" i="2"/>
  <c r="O2083" i="2" s="1"/>
  <c r="Q2083" i="2" s="1"/>
  <c r="I2083" i="2"/>
  <c r="J2083" i="2" s="1"/>
  <c r="F2083" i="2"/>
  <c r="E2083" i="2"/>
  <c r="P2082" i="2"/>
  <c r="K2082" i="2"/>
  <c r="O2082" i="2" s="1"/>
  <c r="Q2082" i="2" s="1"/>
  <c r="I2082" i="2"/>
  <c r="J2082" i="2" s="1"/>
  <c r="F2082" i="2"/>
  <c r="G2082" i="2" s="1"/>
  <c r="H2082" i="2" s="1"/>
  <c r="E2082" i="2"/>
  <c r="P2081" i="2"/>
  <c r="K2081" i="2"/>
  <c r="O2081" i="2" s="1"/>
  <c r="Q2081" i="2" s="1"/>
  <c r="I2081" i="2"/>
  <c r="J2081" i="2" s="1"/>
  <c r="H2081" i="2"/>
  <c r="F2081" i="2"/>
  <c r="E2081" i="2"/>
  <c r="G2081" i="2" s="1"/>
  <c r="P2080" i="2"/>
  <c r="O2080" i="2"/>
  <c r="Q2080" i="2" s="1"/>
  <c r="L2080" i="2"/>
  <c r="K2080" i="2"/>
  <c r="I2080" i="2"/>
  <c r="J2080" i="2" s="1"/>
  <c r="R2080" i="2" s="1"/>
  <c r="S2080" i="2" s="1"/>
  <c r="F2080" i="2"/>
  <c r="E2080" i="2"/>
  <c r="G2080" i="2" s="1"/>
  <c r="H2080" i="2" s="1"/>
  <c r="P2079" i="2"/>
  <c r="O2079" i="2"/>
  <c r="Q2079" i="2" s="1"/>
  <c r="K2079" i="2"/>
  <c r="L2079" i="2" s="1"/>
  <c r="J2079" i="2"/>
  <c r="R2079" i="2" s="1"/>
  <c r="S2079" i="2" s="1"/>
  <c r="I2079" i="2"/>
  <c r="F2079" i="2"/>
  <c r="E2079" i="2"/>
  <c r="G2079" i="2" s="1"/>
  <c r="H2079" i="2" s="1"/>
  <c r="P2078" i="2"/>
  <c r="O2078" i="2"/>
  <c r="Q2078" i="2" s="1"/>
  <c r="L2078" i="2"/>
  <c r="K2078" i="2"/>
  <c r="J2078" i="2"/>
  <c r="I2078" i="2"/>
  <c r="G2078" i="2"/>
  <c r="H2078" i="2" s="1"/>
  <c r="F2078" i="2"/>
  <c r="E2078" i="2"/>
  <c r="P2077" i="2"/>
  <c r="O2077" i="2"/>
  <c r="Q2077" i="2" s="1"/>
  <c r="L2077" i="2"/>
  <c r="K2077" i="2"/>
  <c r="J2077" i="2"/>
  <c r="I2077" i="2"/>
  <c r="G2077" i="2"/>
  <c r="H2077" i="2" s="1"/>
  <c r="F2077" i="2"/>
  <c r="E2077" i="2"/>
  <c r="P2076" i="2"/>
  <c r="L2076" i="2"/>
  <c r="K2076" i="2"/>
  <c r="O2076" i="2" s="1"/>
  <c r="Q2076" i="2" s="1"/>
  <c r="I2076" i="2"/>
  <c r="J2076" i="2" s="1"/>
  <c r="F2076" i="2"/>
  <c r="G2076" i="2" s="1"/>
  <c r="H2076" i="2" s="1"/>
  <c r="R2076" i="2" s="1"/>
  <c r="S2076" i="2" s="1"/>
  <c r="E2076" i="2"/>
  <c r="P2075" i="2"/>
  <c r="O2075" i="2"/>
  <c r="Q2075" i="2" s="1"/>
  <c r="L2075" i="2"/>
  <c r="K2075" i="2"/>
  <c r="I2075" i="2"/>
  <c r="J2075" i="2" s="1"/>
  <c r="F2075" i="2"/>
  <c r="G2075" i="2" s="1"/>
  <c r="H2075" i="2" s="1"/>
  <c r="E2075" i="2"/>
  <c r="P2074" i="2"/>
  <c r="K2074" i="2"/>
  <c r="J2074" i="2"/>
  <c r="I2074" i="2"/>
  <c r="F2074" i="2"/>
  <c r="E2074" i="2"/>
  <c r="G2074" i="2" s="1"/>
  <c r="H2074" i="2" s="1"/>
  <c r="P2073" i="2"/>
  <c r="O2073" i="2"/>
  <c r="Q2073" i="2" s="1"/>
  <c r="K2073" i="2"/>
  <c r="L2073" i="2" s="1"/>
  <c r="I2073" i="2"/>
  <c r="J2073" i="2" s="1"/>
  <c r="H2073" i="2"/>
  <c r="R2073" i="2" s="1"/>
  <c r="S2073" i="2" s="1"/>
  <c r="G2073" i="2"/>
  <c r="F2073" i="2"/>
  <c r="E2073" i="2"/>
  <c r="P2072" i="2"/>
  <c r="O2072" i="2"/>
  <c r="Q2072" i="2" s="1"/>
  <c r="K2072" i="2"/>
  <c r="L2072" i="2" s="1"/>
  <c r="J2072" i="2"/>
  <c r="I2072" i="2"/>
  <c r="H2072" i="2"/>
  <c r="F2072" i="2"/>
  <c r="E2072" i="2"/>
  <c r="G2072" i="2" s="1"/>
  <c r="P2071" i="2"/>
  <c r="K2071" i="2"/>
  <c r="O2071" i="2" s="1"/>
  <c r="Q2071" i="2" s="1"/>
  <c r="J2071" i="2"/>
  <c r="I2071" i="2"/>
  <c r="F2071" i="2"/>
  <c r="E2071" i="2"/>
  <c r="G2071" i="2" s="1"/>
  <c r="H2071" i="2" s="1"/>
  <c r="Q2070" i="2"/>
  <c r="P2070" i="2"/>
  <c r="O2070" i="2"/>
  <c r="K2070" i="2"/>
  <c r="L2070" i="2" s="1"/>
  <c r="J2070" i="2"/>
  <c r="I2070" i="2"/>
  <c r="F2070" i="2"/>
  <c r="E2070" i="2"/>
  <c r="G2070" i="2" s="1"/>
  <c r="H2070" i="2" s="1"/>
  <c r="R2070" i="2" s="1"/>
  <c r="S2070" i="2" s="1"/>
  <c r="Q2069" i="2"/>
  <c r="P2069" i="2"/>
  <c r="L2069" i="2"/>
  <c r="K2069" i="2"/>
  <c r="O2069" i="2" s="1"/>
  <c r="J2069" i="2"/>
  <c r="I2069" i="2"/>
  <c r="F2069" i="2"/>
  <c r="E2069" i="2"/>
  <c r="G2069" i="2" s="1"/>
  <c r="H2069" i="2" s="1"/>
  <c r="R2069" i="2" s="1"/>
  <c r="S2069" i="2" s="1"/>
  <c r="Q2068" i="2"/>
  <c r="P2068" i="2"/>
  <c r="O2068" i="2"/>
  <c r="L2068" i="2"/>
  <c r="K2068" i="2"/>
  <c r="I2068" i="2"/>
  <c r="J2068" i="2" s="1"/>
  <c r="H2068" i="2"/>
  <c r="R2068" i="2" s="1"/>
  <c r="S2068" i="2" s="1"/>
  <c r="G2068" i="2"/>
  <c r="F2068" i="2"/>
  <c r="E2068" i="2"/>
  <c r="P2067" i="2"/>
  <c r="L2067" i="2"/>
  <c r="K2067" i="2"/>
  <c r="O2067" i="2" s="1"/>
  <c r="Q2067" i="2" s="1"/>
  <c r="I2067" i="2"/>
  <c r="J2067" i="2" s="1"/>
  <c r="F2067" i="2"/>
  <c r="E2067" i="2"/>
  <c r="P2066" i="2"/>
  <c r="L2066" i="2"/>
  <c r="K2066" i="2"/>
  <c r="O2066" i="2" s="1"/>
  <c r="Q2066" i="2" s="1"/>
  <c r="I2066" i="2"/>
  <c r="J2066" i="2" s="1"/>
  <c r="F2066" i="2"/>
  <c r="G2066" i="2" s="1"/>
  <c r="H2066" i="2" s="1"/>
  <c r="R2066" i="2" s="1"/>
  <c r="S2066" i="2" s="1"/>
  <c r="E2066" i="2"/>
  <c r="P2065" i="2"/>
  <c r="K2065" i="2"/>
  <c r="O2065" i="2" s="1"/>
  <c r="Q2065" i="2" s="1"/>
  <c r="I2065" i="2"/>
  <c r="J2065" i="2" s="1"/>
  <c r="F2065" i="2"/>
  <c r="E2065" i="2"/>
  <c r="G2065" i="2" s="1"/>
  <c r="H2065" i="2" s="1"/>
  <c r="P2064" i="2"/>
  <c r="O2064" i="2"/>
  <c r="Q2064" i="2" s="1"/>
  <c r="L2064" i="2"/>
  <c r="K2064" i="2"/>
  <c r="I2064" i="2"/>
  <c r="J2064" i="2" s="1"/>
  <c r="F2064" i="2"/>
  <c r="E2064" i="2"/>
  <c r="G2064" i="2" s="1"/>
  <c r="H2064" i="2" s="1"/>
  <c r="R2064" i="2" s="1"/>
  <c r="S2064" i="2" s="1"/>
  <c r="Q2063" i="2"/>
  <c r="P2063" i="2"/>
  <c r="O2063" i="2"/>
  <c r="K2063" i="2"/>
  <c r="L2063" i="2" s="1"/>
  <c r="J2063" i="2"/>
  <c r="I2063" i="2"/>
  <c r="F2063" i="2"/>
  <c r="E2063" i="2"/>
  <c r="G2063" i="2" s="1"/>
  <c r="H2063" i="2" s="1"/>
  <c r="R2063" i="2" s="1"/>
  <c r="S2063" i="2" s="1"/>
  <c r="Q2062" i="2"/>
  <c r="P2062" i="2"/>
  <c r="O2062" i="2"/>
  <c r="L2062" i="2"/>
  <c r="K2062" i="2"/>
  <c r="J2062" i="2"/>
  <c r="I2062" i="2"/>
  <c r="F2062" i="2"/>
  <c r="G2062" i="2" s="1"/>
  <c r="H2062" i="2" s="1"/>
  <c r="R2062" i="2" s="1"/>
  <c r="S2062" i="2" s="1"/>
  <c r="E2062" i="2"/>
  <c r="Q2061" i="2"/>
  <c r="P2061" i="2"/>
  <c r="O2061" i="2"/>
  <c r="L2061" i="2"/>
  <c r="K2061" i="2"/>
  <c r="J2061" i="2"/>
  <c r="I2061" i="2"/>
  <c r="G2061" i="2"/>
  <c r="H2061" i="2" s="1"/>
  <c r="F2061" i="2"/>
  <c r="E2061" i="2"/>
  <c r="P2060" i="2"/>
  <c r="L2060" i="2"/>
  <c r="K2060" i="2"/>
  <c r="O2060" i="2" s="1"/>
  <c r="Q2060" i="2" s="1"/>
  <c r="I2060" i="2"/>
  <c r="J2060" i="2" s="1"/>
  <c r="R2060" i="2" s="1"/>
  <c r="S2060" i="2" s="1"/>
  <c r="G2060" i="2"/>
  <c r="H2060" i="2" s="1"/>
  <c r="F2060" i="2"/>
  <c r="E2060" i="2"/>
  <c r="P2059" i="2"/>
  <c r="O2059" i="2"/>
  <c r="L2059" i="2"/>
  <c r="K2059" i="2"/>
  <c r="I2059" i="2"/>
  <c r="J2059" i="2" s="1"/>
  <c r="G2059" i="2"/>
  <c r="H2059" i="2" s="1"/>
  <c r="F2059" i="2"/>
  <c r="E2059" i="2"/>
  <c r="P2058" i="2"/>
  <c r="K2058" i="2"/>
  <c r="J2058" i="2"/>
  <c r="I2058" i="2"/>
  <c r="F2058" i="2"/>
  <c r="E2058" i="2"/>
  <c r="P2057" i="2"/>
  <c r="K2057" i="2"/>
  <c r="L2057" i="2" s="1"/>
  <c r="I2057" i="2"/>
  <c r="J2057" i="2" s="1"/>
  <c r="H2057" i="2"/>
  <c r="G2057" i="2"/>
  <c r="F2057" i="2"/>
  <c r="E2057" i="2"/>
  <c r="P2056" i="2"/>
  <c r="O2056" i="2"/>
  <c r="Q2056" i="2" s="1"/>
  <c r="K2056" i="2"/>
  <c r="L2056" i="2" s="1"/>
  <c r="J2056" i="2"/>
  <c r="I2056" i="2"/>
  <c r="H2056" i="2"/>
  <c r="F2056" i="2"/>
  <c r="E2056" i="2"/>
  <c r="G2056" i="2" s="1"/>
  <c r="P2055" i="2"/>
  <c r="K2055" i="2"/>
  <c r="O2055" i="2" s="1"/>
  <c r="Q2055" i="2" s="1"/>
  <c r="J2055" i="2"/>
  <c r="I2055" i="2"/>
  <c r="F2055" i="2"/>
  <c r="E2055" i="2"/>
  <c r="G2055" i="2" s="1"/>
  <c r="H2055" i="2" s="1"/>
  <c r="Q2054" i="2"/>
  <c r="P2054" i="2"/>
  <c r="O2054" i="2"/>
  <c r="K2054" i="2"/>
  <c r="L2054" i="2" s="1"/>
  <c r="I2054" i="2"/>
  <c r="J2054" i="2" s="1"/>
  <c r="F2054" i="2"/>
  <c r="E2054" i="2"/>
  <c r="G2054" i="2" s="1"/>
  <c r="H2054" i="2" s="1"/>
  <c r="R2054" i="2" s="1"/>
  <c r="S2054" i="2" s="1"/>
  <c r="P2053" i="2"/>
  <c r="K2053" i="2"/>
  <c r="J2053" i="2"/>
  <c r="I2053" i="2"/>
  <c r="F2053" i="2"/>
  <c r="G2053" i="2" s="1"/>
  <c r="H2053" i="2" s="1"/>
  <c r="E2053" i="2"/>
  <c r="P2052" i="2"/>
  <c r="Q2052" i="2" s="1"/>
  <c r="O2052" i="2"/>
  <c r="L2052" i="2"/>
  <c r="K2052" i="2"/>
  <c r="I2052" i="2"/>
  <c r="J2052" i="2" s="1"/>
  <c r="H2052" i="2"/>
  <c r="G2052" i="2"/>
  <c r="F2052" i="2"/>
  <c r="E2052" i="2"/>
  <c r="P2051" i="2"/>
  <c r="K2051" i="2"/>
  <c r="O2051" i="2" s="1"/>
  <c r="Q2051" i="2" s="1"/>
  <c r="I2051" i="2"/>
  <c r="J2051" i="2" s="1"/>
  <c r="F2051" i="2"/>
  <c r="E2051" i="2"/>
  <c r="P2050" i="2"/>
  <c r="K2050" i="2"/>
  <c r="O2050" i="2" s="1"/>
  <c r="Q2050" i="2" s="1"/>
  <c r="I2050" i="2"/>
  <c r="J2050" i="2" s="1"/>
  <c r="F2050" i="2"/>
  <c r="G2050" i="2" s="1"/>
  <c r="H2050" i="2" s="1"/>
  <c r="E2050" i="2"/>
  <c r="P2049" i="2"/>
  <c r="K2049" i="2"/>
  <c r="I2049" i="2"/>
  <c r="J2049" i="2" s="1"/>
  <c r="F2049" i="2"/>
  <c r="E2049" i="2"/>
  <c r="P2048" i="2"/>
  <c r="O2048" i="2"/>
  <c r="Q2048" i="2" s="1"/>
  <c r="L2048" i="2"/>
  <c r="K2048" i="2"/>
  <c r="I2048" i="2"/>
  <c r="J2048" i="2" s="1"/>
  <c r="F2048" i="2"/>
  <c r="E2048" i="2"/>
  <c r="G2048" i="2" s="1"/>
  <c r="H2048" i="2" s="1"/>
  <c r="R2048" i="2" s="1"/>
  <c r="S2048" i="2" s="1"/>
  <c r="P2047" i="2"/>
  <c r="O2047" i="2"/>
  <c r="Q2047" i="2" s="1"/>
  <c r="K2047" i="2"/>
  <c r="L2047" i="2" s="1"/>
  <c r="I2047" i="2"/>
  <c r="J2047" i="2" s="1"/>
  <c r="F2047" i="2"/>
  <c r="E2047" i="2"/>
  <c r="G2047" i="2" s="1"/>
  <c r="H2047" i="2" s="1"/>
  <c r="R2046" i="2"/>
  <c r="S2046" i="2" s="1"/>
  <c r="Q2046" i="2"/>
  <c r="P2046" i="2"/>
  <c r="O2046" i="2"/>
  <c r="L2046" i="2"/>
  <c r="K2046" i="2"/>
  <c r="J2046" i="2"/>
  <c r="I2046" i="2"/>
  <c r="G2046" i="2"/>
  <c r="H2046" i="2" s="1"/>
  <c r="F2046" i="2"/>
  <c r="E2046" i="2"/>
  <c r="P2045" i="2"/>
  <c r="O2045" i="2"/>
  <c r="Q2045" i="2" s="1"/>
  <c r="L2045" i="2"/>
  <c r="K2045" i="2"/>
  <c r="J2045" i="2"/>
  <c r="I2045" i="2"/>
  <c r="G2045" i="2"/>
  <c r="H2045" i="2" s="1"/>
  <c r="F2045" i="2"/>
  <c r="E2045" i="2"/>
  <c r="Q2044" i="2"/>
  <c r="P2044" i="2"/>
  <c r="L2044" i="2"/>
  <c r="K2044" i="2"/>
  <c r="O2044" i="2" s="1"/>
  <c r="J2044" i="2"/>
  <c r="I2044" i="2"/>
  <c r="F2044" i="2"/>
  <c r="G2044" i="2" s="1"/>
  <c r="H2044" i="2" s="1"/>
  <c r="R2044" i="2" s="1"/>
  <c r="S2044" i="2" s="1"/>
  <c r="E2044" i="2"/>
  <c r="P2043" i="2"/>
  <c r="O2043" i="2"/>
  <c r="L2043" i="2"/>
  <c r="K2043" i="2"/>
  <c r="I2043" i="2"/>
  <c r="J2043" i="2" s="1"/>
  <c r="F2043" i="2"/>
  <c r="G2043" i="2" s="1"/>
  <c r="H2043" i="2" s="1"/>
  <c r="E2043" i="2"/>
  <c r="P2042" i="2"/>
  <c r="K2042" i="2"/>
  <c r="J2042" i="2"/>
  <c r="I2042" i="2"/>
  <c r="F2042" i="2"/>
  <c r="E2042" i="2"/>
  <c r="P2041" i="2"/>
  <c r="K2041" i="2"/>
  <c r="L2041" i="2" s="1"/>
  <c r="I2041" i="2"/>
  <c r="J2041" i="2" s="1"/>
  <c r="H2041" i="2"/>
  <c r="G2041" i="2"/>
  <c r="F2041" i="2"/>
  <c r="E2041" i="2"/>
  <c r="P2040" i="2"/>
  <c r="K2040" i="2"/>
  <c r="J2040" i="2"/>
  <c r="I2040" i="2"/>
  <c r="F2040" i="2"/>
  <c r="E2040" i="2"/>
  <c r="P2039" i="2"/>
  <c r="K2039" i="2"/>
  <c r="O2039" i="2" s="1"/>
  <c r="Q2039" i="2" s="1"/>
  <c r="J2039" i="2"/>
  <c r="I2039" i="2"/>
  <c r="F2039" i="2"/>
  <c r="E2039" i="2"/>
  <c r="G2039" i="2" s="1"/>
  <c r="H2039" i="2" s="1"/>
  <c r="P2038" i="2"/>
  <c r="O2038" i="2"/>
  <c r="Q2038" i="2" s="1"/>
  <c r="K2038" i="2"/>
  <c r="L2038" i="2" s="1"/>
  <c r="I2038" i="2"/>
  <c r="J2038" i="2" s="1"/>
  <c r="H2038" i="2"/>
  <c r="G2038" i="2"/>
  <c r="F2038" i="2"/>
  <c r="E2038" i="2"/>
  <c r="P2037" i="2"/>
  <c r="O2037" i="2"/>
  <c r="Q2037" i="2" s="1"/>
  <c r="L2037" i="2"/>
  <c r="K2037" i="2"/>
  <c r="J2037" i="2"/>
  <c r="I2037" i="2"/>
  <c r="F2037" i="2"/>
  <c r="E2037" i="2"/>
  <c r="G2037" i="2" s="1"/>
  <c r="H2037" i="2" s="1"/>
  <c r="R2037" i="2" s="1"/>
  <c r="S2037" i="2" s="1"/>
  <c r="P2036" i="2"/>
  <c r="Q2036" i="2" s="1"/>
  <c r="O2036" i="2"/>
  <c r="L2036" i="2"/>
  <c r="K2036" i="2"/>
  <c r="I2036" i="2"/>
  <c r="J2036" i="2" s="1"/>
  <c r="H2036" i="2"/>
  <c r="G2036" i="2"/>
  <c r="F2036" i="2"/>
  <c r="E2036" i="2"/>
  <c r="P2035" i="2"/>
  <c r="K2035" i="2"/>
  <c r="O2035" i="2" s="1"/>
  <c r="Q2035" i="2" s="1"/>
  <c r="I2035" i="2"/>
  <c r="J2035" i="2" s="1"/>
  <c r="F2035" i="2"/>
  <c r="G2035" i="2" s="1"/>
  <c r="H2035" i="2" s="1"/>
  <c r="E2035" i="2"/>
  <c r="P2034" i="2"/>
  <c r="K2034" i="2"/>
  <c r="O2034" i="2" s="1"/>
  <c r="Q2034" i="2" s="1"/>
  <c r="I2034" i="2"/>
  <c r="J2034" i="2" s="1"/>
  <c r="F2034" i="2"/>
  <c r="G2034" i="2" s="1"/>
  <c r="H2034" i="2" s="1"/>
  <c r="E2034" i="2"/>
  <c r="P2033" i="2"/>
  <c r="K2033" i="2"/>
  <c r="I2033" i="2"/>
  <c r="J2033" i="2" s="1"/>
  <c r="F2033" i="2"/>
  <c r="E2033" i="2"/>
  <c r="G2033" i="2" s="1"/>
  <c r="H2033" i="2" s="1"/>
  <c r="P2032" i="2"/>
  <c r="O2032" i="2"/>
  <c r="Q2032" i="2" s="1"/>
  <c r="L2032" i="2"/>
  <c r="K2032" i="2"/>
  <c r="I2032" i="2"/>
  <c r="J2032" i="2" s="1"/>
  <c r="F2032" i="2"/>
  <c r="E2032" i="2"/>
  <c r="G2032" i="2" s="1"/>
  <c r="H2032" i="2" s="1"/>
  <c r="R2032" i="2" s="1"/>
  <c r="S2032" i="2" s="1"/>
  <c r="P2031" i="2"/>
  <c r="K2031" i="2"/>
  <c r="L2031" i="2" s="1"/>
  <c r="I2031" i="2"/>
  <c r="J2031" i="2" s="1"/>
  <c r="F2031" i="2"/>
  <c r="E2031" i="2"/>
  <c r="P2030" i="2"/>
  <c r="O2030" i="2"/>
  <c r="Q2030" i="2" s="1"/>
  <c r="L2030" i="2"/>
  <c r="K2030" i="2"/>
  <c r="J2030" i="2"/>
  <c r="I2030" i="2"/>
  <c r="H2030" i="2"/>
  <c r="F2030" i="2"/>
  <c r="E2030" i="2"/>
  <c r="P2029" i="2"/>
  <c r="K2029" i="2"/>
  <c r="O2029" i="2" s="1"/>
  <c r="Q2029" i="2" s="1"/>
  <c r="I2029" i="2"/>
  <c r="J2029" i="2" s="1"/>
  <c r="H2029" i="2"/>
  <c r="F2029" i="2"/>
  <c r="G2029" i="2" s="1"/>
  <c r="E2029" i="2"/>
  <c r="P2028" i="2"/>
  <c r="K2028" i="2"/>
  <c r="O2028" i="2" s="1"/>
  <c r="Q2028" i="2" s="1"/>
  <c r="I2028" i="2"/>
  <c r="J2028" i="2" s="1"/>
  <c r="F2028" i="2"/>
  <c r="G2028" i="2" s="1"/>
  <c r="H2028" i="2" s="1"/>
  <c r="E2028" i="2"/>
  <c r="P2027" i="2"/>
  <c r="L2027" i="2"/>
  <c r="K2027" i="2"/>
  <c r="O2027" i="2" s="1"/>
  <c r="Q2027" i="2" s="1"/>
  <c r="I2027" i="2"/>
  <c r="J2027" i="2" s="1"/>
  <c r="G2027" i="2"/>
  <c r="H2027" i="2" s="1"/>
  <c r="F2027" i="2"/>
  <c r="E2027" i="2"/>
  <c r="P2026" i="2"/>
  <c r="O2026" i="2"/>
  <c r="Q2026" i="2" s="1"/>
  <c r="K2026" i="2"/>
  <c r="L2026" i="2" s="1"/>
  <c r="I2026" i="2"/>
  <c r="J2026" i="2" s="1"/>
  <c r="F2026" i="2"/>
  <c r="E2026" i="2"/>
  <c r="Q2025" i="2"/>
  <c r="P2025" i="2"/>
  <c r="O2025" i="2"/>
  <c r="L2025" i="2"/>
  <c r="K2025" i="2"/>
  <c r="J2025" i="2"/>
  <c r="I2025" i="2"/>
  <c r="F2025" i="2"/>
  <c r="E2025" i="2"/>
  <c r="G2025" i="2" s="1"/>
  <c r="H2025" i="2" s="1"/>
  <c r="R2025" i="2" s="1"/>
  <c r="S2025" i="2" s="1"/>
  <c r="Q2024" i="2"/>
  <c r="P2024" i="2"/>
  <c r="K2024" i="2"/>
  <c r="O2024" i="2" s="1"/>
  <c r="I2024" i="2"/>
  <c r="J2024" i="2" s="1"/>
  <c r="G2024" i="2"/>
  <c r="H2024" i="2" s="1"/>
  <c r="F2024" i="2"/>
  <c r="E2024" i="2"/>
  <c r="P2023" i="2"/>
  <c r="L2023" i="2"/>
  <c r="K2023" i="2"/>
  <c r="O2023" i="2" s="1"/>
  <c r="Q2023" i="2" s="1"/>
  <c r="J2023" i="2"/>
  <c r="I2023" i="2"/>
  <c r="F2023" i="2"/>
  <c r="E2023" i="2"/>
  <c r="G2023" i="2" s="1"/>
  <c r="H2023" i="2" s="1"/>
  <c r="P2022" i="2"/>
  <c r="O2022" i="2"/>
  <c r="Q2022" i="2" s="1"/>
  <c r="L2022" i="2"/>
  <c r="K2022" i="2"/>
  <c r="J2022" i="2"/>
  <c r="I2022" i="2"/>
  <c r="H2022" i="2"/>
  <c r="F2022" i="2"/>
  <c r="E2022" i="2"/>
  <c r="P2021" i="2"/>
  <c r="K2021" i="2"/>
  <c r="L2021" i="2" s="1"/>
  <c r="J2021" i="2"/>
  <c r="I2021" i="2"/>
  <c r="F2021" i="2"/>
  <c r="E2021" i="2"/>
  <c r="G2021" i="2" s="1"/>
  <c r="H2021" i="2" s="1"/>
  <c r="P2020" i="2"/>
  <c r="K2020" i="2"/>
  <c r="O2020" i="2" s="1"/>
  <c r="Q2020" i="2" s="1"/>
  <c r="J2020" i="2"/>
  <c r="I2020" i="2"/>
  <c r="G2020" i="2"/>
  <c r="H2020" i="2" s="1"/>
  <c r="F2020" i="2"/>
  <c r="E2020" i="2"/>
  <c r="P2019" i="2"/>
  <c r="K2019" i="2"/>
  <c r="J2019" i="2"/>
  <c r="I2019" i="2"/>
  <c r="G2019" i="2"/>
  <c r="H2019" i="2" s="1"/>
  <c r="F2019" i="2"/>
  <c r="E2019" i="2"/>
  <c r="P2018" i="2"/>
  <c r="K2018" i="2"/>
  <c r="O2018" i="2" s="1"/>
  <c r="Q2018" i="2" s="1"/>
  <c r="J2018" i="2"/>
  <c r="I2018" i="2"/>
  <c r="H2018" i="2"/>
  <c r="G2018" i="2"/>
  <c r="F2018" i="2"/>
  <c r="E2018" i="2"/>
  <c r="P2017" i="2"/>
  <c r="O2017" i="2"/>
  <c r="Q2017" i="2" s="1"/>
  <c r="L2017" i="2"/>
  <c r="K2017" i="2"/>
  <c r="I2017" i="2"/>
  <c r="J2017" i="2" s="1"/>
  <c r="F2017" i="2"/>
  <c r="G2017" i="2" s="1"/>
  <c r="H2017" i="2" s="1"/>
  <c r="E2017" i="2"/>
  <c r="Q2016" i="2"/>
  <c r="P2016" i="2"/>
  <c r="L2016" i="2"/>
  <c r="K2016" i="2"/>
  <c r="O2016" i="2" s="1"/>
  <c r="I2016" i="2"/>
  <c r="J2016" i="2" s="1"/>
  <c r="G2016" i="2"/>
  <c r="H2016" i="2" s="1"/>
  <c r="F2016" i="2"/>
  <c r="E2016" i="2"/>
  <c r="P2015" i="2"/>
  <c r="L2015" i="2"/>
  <c r="K2015" i="2"/>
  <c r="O2015" i="2" s="1"/>
  <c r="Q2015" i="2" s="1"/>
  <c r="I2015" i="2"/>
  <c r="J2015" i="2" s="1"/>
  <c r="G2015" i="2"/>
  <c r="H2015" i="2" s="1"/>
  <c r="F2015" i="2"/>
  <c r="E2015" i="2"/>
  <c r="P2014" i="2"/>
  <c r="K2014" i="2"/>
  <c r="O2014" i="2" s="1"/>
  <c r="Q2014" i="2" s="1"/>
  <c r="J2014" i="2"/>
  <c r="I2014" i="2"/>
  <c r="F2014" i="2"/>
  <c r="E2014" i="2"/>
  <c r="P2013" i="2"/>
  <c r="K2013" i="2"/>
  <c r="O2013" i="2" s="1"/>
  <c r="Q2013" i="2" s="1"/>
  <c r="I2013" i="2"/>
  <c r="J2013" i="2" s="1"/>
  <c r="F2013" i="2"/>
  <c r="E2013" i="2"/>
  <c r="G2013" i="2" s="1"/>
  <c r="H2013" i="2" s="1"/>
  <c r="Q2012" i="2"/>
  <c r="P2012" i="2"/>
  <c r="O2012" i="2"/>
  <c r="K2012" i="2"/>
  <c r="L2012" i="2" s="1"/>
  <c r="J2012" i="2"/>
  <c r="I2012" i="2"/>
  <c r="F2012" i="2"/>
  <c r="G2012" i="2" s="1"/>
  <c r="H2012" i="2" s="1"/>
  <c r="E2012" i="2"/>
  <c r="P2011" i="2"/>
  <c r="K2011" i="2"/>
  <c r="J2011" i="2"/>
  <c r="I2011" i="2"/>
  <c r="H2011" i="2"/>
  <c r="F2011" i="2"/>
  <c r="E2011" i="2"/>
  <c r="Q2010" i="2"/>
  <c r="P2010" i="2"/>
  <c r="O2010" i="2"/>
  <c r="L2010" i="2"/>
  <c r="K2010" i="2"/>
  <c r="I2010" i="2"/>
  <c r="J2010" i="2" s="1"/>
  <c r="F2010" i="2"/>
  <c r="E2010" i="2"/>
  <c r="P2009" i="2"/>
  <c r="K2009" i="2"/>
  <c r="O2009" i="2" s="1"/>
  <c r="Q2009" i="2" s="1"/>
  <c r="I2009" i="2"/>
  <c r="J2009" i="2" s="1"/>
  <c r="F2009" i="2"/>
  <c r="E2009" i="2"/>
  <c r="G2009" i="2" s="1"/>
  <c r="H2009" i="2" s="1"/>
  <c r="P2008" i="2"/>
  <c r="K2008" i="2"/>
  <c r="O2008" i="2" s="1"/>
  <c r="Q2008" i="2" s="1"/>
  <c r="I2008" i="2"/>
  <c r="J2008" i="2" s="1"/>
  <c r="G2008" i="2"/>
  <c r="H2008" i="2" s="1"/>
  <c r="F2008" i="2"/>
  <c r="E2008" i="2"/>
  <c r="P2007" i="2"/>
  <c r="K2007" i="2"/>
  <c r="J2007" i="2"/>
  <c r="I2007" i="2"/>
  <c r="G2007" i="2"/>
  <c r="H2007" i="2" s="1"/>
  <c r="F2007" i="2"/>
  <c r="E2007" i="2"/>
  <c r="P2006" i="2"/>
  <c r="K2006" i="2"/>
  <c r="O2006" i="2" s="1"/>
  <c r="Q2006" i="2" s="1"/>
  <c r="J2006" i="2"/>
  <c r="I2006" i="2"/>
  <c r="H2006" i="2"/>
  <c r="G2006" i="2"/>
  <c r="F2006" i="2"/>
  <c r="E2006" i="2"/>
  <c r="P2005" i="2"/>
  <c r="O2005" i="2"/>
  <c r="Q2005" i="2" s="1"/>
  <c r="L2005" i="2"/>
  <c r="K2005" i="2"/>
  <c r="J2005" i="2"/>
  <c r="I2005" i="2"/>
  <c r="F2005" i="2"/>
  <c r="E2005" i="2"/>
  <c r="G2005" i="2" s="1"/>
  <c r="H2005" i="2" s="1"/>
  <c r="R2005" i="2" s="1"/>
  <c r="S2005" i="2" s="1"/>
  <c r="P2004" i="2"/>
  <c r="K2004" i="2"/>
  <c r="O2004" i="2" s="1"/>
  <c r="Q2004" i="2" s="1"/>
  <c r="J2004" i="2"/>
  <c r="I2004" i="2"/>
  <c r="F2004" i="2"/>
  <c r="G2004" i="2" s="1"/>
  <c r="H2004" i="2" s="1"/>
  <c r="E2004" i="2"/>
  <c r="P2003" i="2"/>
  <c r="O2003" i="2"/>
  <c r="L2003" i="2"/>
  <c r="K2003" i="2"/>
  <c r="J2003" i="2"/>
  <c r="I2003" i="2"/>
  <c r="F2003" i="2"/>
  <c r="G2003" i="2" s="1"/>
  <c r="H2003" i="2" s="1"/>
  <c r="E2003" i="2"/>
  <c r="P2002" i="2"/>
  <c r="K2002" i="2"/>
  <c r="J2002" i="2"/>
  <c r="I2002" i="2"/>
  <c r="G2002" i="2"/>
  <c r="H2002" i="2" s="1"/>
  <c r="F2002" i="2"/>
  <c r="E2002" i="2"/>
  <c r="P2001" i="2"/>
  <c r="O2001" i="2"/>
  <c r="L2001" i="2"/>
  <c r="K2001" i="2"/>
  <c r="J2001" i="2"/>
  <c r="I2001" i="2"/>
  <c r="G2001" i="2"/>
  <c r="H2001" i="2" s="1"/>
  <c r="F2001" i="2"/>
  <c r="E2001" i="2"/>
  <c r="P2000" i="2"/>
  <c r="K2000" i="2"/>
  <c r="L2000" i="2" s="1"/>
  <c r="I2000" i="2"/>
  <c r="J2000" i="2" s="1"/>
  <c r="F2000" i="2"/>
  <c r="E2000" i="2"/>
  <c r="G2000" i="2" s="1"/>
  <c r="H2000" i="2" s="1"/>
  <c r="R1999" i="2"/>
  <c r="S1999" i="2" s="1"/>
  <c r="P1999" i="2"/>
  <c r="L1999" i="2"/>
  <c r="K1999" i="2"/>
  <c r="O1999" i="2" s="1"/>
  <c r="Q1999" i="2" s="1"/>
  <c r="J1999" i="2"/>
  <c r="I1999" i="2"/>
  <c r="H1999" i="2"/>
  <c r="F1999" i="2"/>
  <c r="E1999" i="2"/>
  <c r="P1998" i="2"/>
  <c r="L1998" i="2"/>
  <c r="K1998" i="2"/>
  <c r="O1998" i="2" s="1"/>
  <c r="Q1998" i="2" s="1"/>
  <c r="J1998" i="2"/>
  <c r="I1998" i="2"/>
  <c r="F1998" i="2"/>
  <c r="E1998" i="2"/>
  <c r="G1998" i="2" s="1"/>
  <c r="H1998" i="2" s="1"/>
  <c r="P1997" i="2"/>
  <c r="K1997" i="2"/>
  <c r="O1997" i="2" s="1"/>
  <c r="Q1997" i="2" s="1"/>
  <c r="I1997" i="2"/>
  <c r="J1997" i="2" s="1"/>
  <c r="F1997" i="2"/>
  <c r="E1997" i="2"/>
  <c r="G1997" i="2" s="1"/>
  <c r="H1997" i="2" s="1"/>
  <c r="P1996" i="2"/>
  <c r="Q1996" i="2" s="1"/>
  <c r="O1996" i="2"/>
  <c r="L1996" i="2"/>
  <c r="K1996" i="2"/>
  <c r="I1996" i="2"/>
  <c r="J1996" i="2" s="1"/>
  <c r="F1996" i="2"/>
  <c r="E1996" i="2"/>
  <c r="G1996" i="2" s="1"/>
  <c r="H1996" i="2" s="1"/>
  <c r="R1996" i="2" s="1"/>
  <c r="S1996" i="2" s="1"/>
  <c r="P1995" i="2"/>
  <c r="K1995" i="2"/>
  <c r="O1995" i="2" s="1"/>
  <c r="Q1995" i="2" s="1"/>
  <c r="I1995" i="2"/>
  <c r="J1995" i="2" s="1"/>
  <c r="F1995" i="2"/>
  <c r="E1995" i="2"/>
  <c r="G1995" i="2" s="1"/>
  <c r="H1995" i="2" s="1"/>
  <c r="P1994" i="2"/>
  <c r="L1994" i="2"/>
  <c r="K1994" i="2"/>
  <c r="O1994" i="2" s="1"/>
  <c r="Q1994" i="2" s="1"/>
  <c r="I1994" i="2"/>
  <c r="J1994" i="2" s="1"/>
  <c r="F1994" i="2"/>
  <c r="E1994" i="2"/>
  <c r="G1994" i="2" s="1"/>
  <c r="H1994" i="2" s="1"/>
  <c r="R1994" i="2" s="1"/>
  <c r="S1994" i="2" s="1"/>
  <c r="P1993" i="2"/>
  <c r="O1993" i="2"/>
  <c r="Q1993" i="2" s="1"/>
  <c r="L1993" i="2"/>
  <c r="K1993" i="2"/>
  <c r="I1993" i="2"/>
  <c r="J1993" i="2" s="1"/>
  <c r="F1993" i="2"/>
  <c r="E1993" i="2"/>
  <c r="G1993" i="2" s="1"/>
  <c r="H1993" i="2" s="1"/>
  <c r="P1992" i="2"/>
  <c r="O1992" i="2"/>
  <c r="Q1992" i="2" s="1"/>
  <c r="L1992" i="2"/>
  <c r="K1992" i="2"/>
  <c r="J1992" i="2"/>
  <c r="I1992" i="2"/>
  <c r="H1992" i="2"/>
  <c r="F1992" i="2"/>
  <c r="E1992" i="2"/>
  <c r="P1991" i="2"/>
  <c r="L1991" i="2"/>
  <c r="K1991" i="2"/>
  <c r="O1991" i="2" s="1"/>
  <c r="Q1991" i="2" s="1"/>
  <c r="I1991" i="2"/>
  <c r="J1991" i="2" s="1"/>
  <c r="F1991" i="2"/>
  <c r="E1991" i="2"/>
  <c r="P1990" i="2"/>
  <c r="K1990" i="2"/>
  <c r="O1990" i="2" s="1"/>
  <c r="Q1990" i="2" s="1"/>
  <c r="I1990" i="2"/>
  <c r="J1990" i="2" s="1"/>
  <c r="F1990" i="2"/>
  <c r="E1990" i="2"/>
  <c r="G1990" i="2" s="1"/>
  <c r="H1990" i="2" s="1"/>
  <c r="P1989" i="2"/>
  <c r="L1989" i="2"/>
  <c r="K1989" i="2"/>
  <c r="O1989" i="2" s="1"/>
  <c r="Q1989" i="2" s="1"/>
  <c r="I1989" i="2"/>
  <c r="J1989" i="2" s="1"/>
  <c r="R1989" i="2" s="1"/>
  <c r="S1989" i="2" s="1"/>
  <c r="F1989" i="2"/>
  <c r="E1989" i="2"/>
  <c r="G1989" i="2" s="1"/>
  <c r="H1989" i="2" s="1"/>
  <c r="P1988" i="2"/>
  <c r="O1988" i="2"/>
  <c r="Q1988" i="2" s="1"/>
  <c r="L1988" i="2"/>
  <c r="K1988" i="2"/>
  <c r="I1988" i="2"/>
  <c r="J1988" i="2" s="1"/>
  <c r="F1988" i="2"/>
  <c r="E1988" i="2"/>
  <c r="G1988" i="2" s="1"/>
  <c r="H1988" i="2" s="1"/>
  <c r="P1987" i="2"/>
  <c r="O1987" i="2"/>
  <c r="Q1987" i="2" s="1"/>
  <c r="L1987" i="2"/>
  <c r="K1987" i="2"/>
  <c r="J1987" i="2"/>
  <c r="I1987" i="2"/>
  <c r="F1987" i="2"/>
  <c r="E1987" i="2"/>
  <c r="G1987" i="2" s="1"/>
  <c r="H1987" i="2" s="1"/>
  <c r="Q1986" i="2"/>
  <c r="P1986" i="2"/>
  <c r="O1986" i="2"/>
  <c r="L1986" i="2"/>
  <c r="K1986" i="2"/>
  <c r="J1986" i="2"/>
  <c r="I1986" i="2"/>
  <c r="G1986" i="2"/>
  <c r="H1986" i="2" s="1"/>
  <c r="R1986" i="2" s="1"/>
  <c r="S1986" i="2" s="1"/>
  <c r="F1986" i="2"/>
  <c r="E1986" i="2"/>
  <c r="P1985" i="2"/>
  <c r="O1985" i="2"/>
  <c r="Q1985" i="2" s="1"/>
  <c r="L1985" i="2"/>
  <c r="K1985" i="2"/>
  <c r="J1985" i="2"/>
  <c r="I1985" i="2"/>
  <c r="F1985" i="2"/>
  <c r="G1985" i="2" s="1"/>
  <c r="H1985" i="2" s="1"/>
  <c r="E1985" i="2"/>
  <c r="R1984" i="2"/>
  <c r="S1984" i="2" s="1"/>
  <c r="P1984" i="2"/>
  <c r="O1984" i="2"/>
  <c r="Q1984" i="2" s="1"/>
  <c r="L1984" i="2"/>
  <c r="K1984" i="2"/>
  <c r="I1984" i="2"/>
  <c r="J1984" i="2" s="1"/>
  <c r="G1984" i="2"/>
  <c r="H1984" i="2" s="1"/>
  <c r="F1984" i="2"/>
  <c r="E1984" i="2"/>
  <c r="P1983" i="2"/>
  <c r="O1983" i="2"/>
  <c r="L1983" i="2"/>
  <c r="K1983" i="2"/>
  <c r="J1983" i="2"/>
  <c r="I1983" i="2"/>
  <c r="F1983" i="2"/>
  <c r="G1983" i="2" s="1"/>
  <c r="H1983" i="2" s="1"/>
  <c r="E1983" i="2"/>
  <c r="P1982" i="2"/>
  <c r="K1982" i="2"/>
  <c r="J1982" i="2"/>
  <c r="I1982" i="2"/>
  <c r="G1982" i="2"/>
  <c r="H1982" i="2" s="1"/>
  <c r="F1982" i="2"/>
  <c r="E1982" i="2"/>
  <c r="P1981" i="2"/>
  <c r="K1981" i="2"/>
  <c r="O1981" i="2" s="1"/>
  <c r="Q1981" i="2" s="1"/>
  <c r="J1981" i="2"/>
  <c r="I1981" i="2"/>
  <c r="G1981" i="2"/>
  <c r="H1981" i="2" s="1"/>
  <c r="F1981" i="2"/>
  <c r="E1981" i="2"/>
  <c r="P1980" i="2"/>
  <c r="O1980" i="2"/>
  <c r="Q1980" i="2" s="1"/>
  <c r="K1980" i="2"/>
  <c r="L1980" i="2" s="1"/>
  <c r="J1980" i="2"/>
  <c r="I1980" i="2"/>
  <c r="F1980" i="2"/>
  <c r="E1980" i="2"/>
  <c r="G1980" i="2" s="1"/>
  <c r="H1980" i="2" s="1"/>
  <c r="P1979" i="2"/>
  <c r="K1979" i="2"/>
  <c r="O1979" i="2" s="1"/>
  <c r="Q1979" i="2" s="1"/>
  <c r="J1979" i="2"/>
  <c r="I1979" i="2"/>
  <c r="F1979" i="2"/>
  <c r="E1979" i="2"/>
  <c r="G1979" i="2" s="1"/>
  <c r="H1979" i="2" s="1"/>
  <c r="P1978" i="2"/>
  <c r="Q1978" i="2" s="1"/>
  <c r="K1978" i="2"/>
  <c r="O1978" i="2" s="1"/>
  <c r="J1978" i="2"/>
  <c r="I1978" i="2"/>
  <c r="G1978" i="2"/>
  <c r="H1978" i="2" s="1"/>
  <c r="F1978" i="2"/>
  <c r="E1978" i="2"/>
  <c r="P1977" i="2"/>
  <c r="K1977" i="2"/>
  <c r="O1977" i="2" s="1"/>
  <c r="Q1977" i="2" s="1"/>
  <c r="J1977" i="2"/>
  <c r="I1977" i="2"/>
  <c r="F1977" i="2"/>
  <c r="E1977" i="2"/>
  <c r="G1977" i="2" s="1"/>
  <c r="H1977" i="2" s="1"/>
  <c r="P1976" i="2"/>
  <c r="L1976" i="2"/>
  <c r="K1976" i="2"/>
  <c r="O1976" i="2" s="1"/>
  <c r="Q1976" i="2" s="1"/>
  <c r="I1976" i="2"/>
  <c r="J1976" i="2" s="1"/>
  <c r="F1976" i="2"/>
  <c r="E1976" i="2"/>
  <c r="G1976" i="2" s="1"/>
  <c r="H1976" i="2" s="1"/>
  <c r="R1976" i="2" s="1"/>
  <c r="S1976" i="2" s="1"/>
  <c r="P1975" i="2"/>
  <c r="L1975" i="2"/>
  <c r="K1975" i="2"/>
  <c r="O1975" i="2" s="1"/>
  <c r="I1975" i="2"/>
  <c r="J1975" i="2" s="1"/>
  <c r="F1975" i="2"/>
  <c r="E1975" i="2"/>
  <c r="G1975" i="2" s="1"/>
  <c r="H1975" i="2" s="1"/>
  <c r="P1974" i="2"/>
  <c r="K1974" i="2"/>
  <c r="I1974" i="2"/>
  <c r="J1974" i="2" s="1"/>
  <c r="F1974" i="2"/>
  <c r="E1974" i="2"/>
  <c r="G1974" i="2" s="1"/>
  <c r="H1974" i="2" s="1"/>
  <c r="Q1973" i="2"/>
  <c r="P1973" i="2"/>
  <c r="L1973" i="2"/>
  <c r="K1973" i="2"/>
  <c r="O1973" i="2" s="1"/>
  <c r="I1973" i="2"/>
  <c r="J1973" i="2" s="1"/>
  <c r="F1973" i="2"/>
  <c r="E1973" i="2"/>
  <c r="G1973" i="2" s="1"/>
  <c r="H1973" i="2" s="1"/>
  <c r="R1973" i="2" s="1"/>
  <c r="S1973" i="2" s="1"/>
  <c r="P1972" i="2"/>
  <c r="O1972" i="2"/>
  <c r="Q1972" i="2" s="1"/>
  <c r="L1972" i="2"/>
  <c r="K1972" i="2"/>
  <c r="I1972" i="2"/>
  <c r="J1972" i="2" s="1"/>
  <c r="F1972" i="2"/>
  <c r="E1972" i="2"/>
  <c r="G1972" i="2" s="1"/>
  <c r="H1972" i="2" s="1"/>
  <c r="R1972" i="2" s="1"/>
  <c r="S1972" i="2" s="1"/>
  <c r="P1971" i="2"/>
  <c r="O1971" i="2"/>
  <c r="Q1971" i="2" s="1"/>
  <c r="L1971" i="2"/>
  <c r="K1971" i="2"/>
  <c r="I1971" i="2"/>
  <c r="J1971" i="2" s="1"/>
  <c r="F1971" i="2"/>
  <c r="E1971" i="2"/>
  <c r="G1971" i="2" s="1"/>
  <c r="H1971" i="2" s="1"/>
  <c r="Q1970" i="2"/>
  <c r="P1970" i="2"/>
  <c r="O1970" i="2"/>
  <c r="L1970" i="2"/>
  <c r="K1970" i="2"/>
  <c r="J1970" i="2"/>
  <c r="I1970" i="2"/>
  <c r="G1970" i="2"/>
  <c r="H1970" i="2" s="1"/>
  <c r="R1970" i="2" s="1"/>
  <c r="S1970" i="2" s="1"/>
  <c r="F1970" i="2"/>
  <c r="E1970" i="2"/>
  <c r="P1969" i="2"/>
  <c r="O1969" i="2"/>
  <c r="Q1969" i="2" s="1"/>
  <c r="L1969" i="2"/>
  <c r="K1969" i="2"/>
  <c r="J1969" i="2"/>
  <c r="I1969" i="2"/>
  <c r="G1969" i="2"/>
  <c r="H1969" i="2" s="1"/>
  <c r="F1969" i="2"/>
  <c r="E1969" i="2"/>
  <c r="P1968" i="2"/>
  <c r="O1968" i="2"/>
  <c r="Q1968" i="2" s="1"/>
  <c r="L1968" i="2"/>
  <c r="K1968" i="2"/>
  <c r="I1968" i="2"/>
  <c r="J1968" i="2" s="1"/>
  <c r="G1968" i="2"/>
  <c r="H1968" i="2" s="1"/>
  <c r="R1968" i="2" s="1"/>
  <c r="S1968" i="2" s="1"/>
  <c r="F1968" i="2"/>
  <c r="E1968" i="2"/>
  <c r="P1967" i="2"/>
  <c r="O1967" i="2"/>
  <c r="L1967" i="2"/>
  <c r="K1967" i="2"/>
  <c r="J1967" i="2"/>
  <c r="I1967" i="2"/>
  <c r="F1967" i="2"/>
  <c r="G1967" i="2" s="1"/>
  <c r="H1967" i="2" s="1"/>
  <c r="E1967" i="2"/>
  <c r="P1966" i="2"/>
  <c r="K1966" i="2"/>
  <c r="J1966" i="2"/>
  <c r="I1966" i="2"/>
  <c r="H1966" i="2"/>
  <c r="F1966" i="2"/>
  <c r="E1966" i="2"/>
  <c r="Q1965" i="2"/>
  <c r="P1965" i="2"/>
  <c r="O1965" i="2"/>
  <c r="L1965" i="2"/>
  <c r="K1965" i="2"/>
  <c r="I1965" i="2"/>
  <c r="J1965" i="2" s="1"/>
  <c r="G1965" i="2"/>
  <c r="H1965" i="2" s="1"/>
  <c r="R1965" i="2" s="1"/>
  <c r="S1965" i="2" s="1"/>
  <c r="F1965" i="2"/>
  <c r="E1965" i="2"/>
  <c r="Q1964" i="2"/>
  <c r="P1964" i="2"/>
  <c r="O1964" i="2"/>
  <c r="L1964" i="2"/>
  <c r="K1964" i="2"/>
  <c r="I1964" i="2"/>
  <c r="J1964" i="2" s="1"/>
  <c r="F1964" i="2"/>
  <c r="G1964" i="2" s="1"/>
  <c r="H1964" i="2" s="1"/>
  <c r="R1964" i="2" s="1"/>
  <c r="S1964" i="2" s="1"/>
  <c r="E1964" i="2"/>
  <c r="P1963" i="2"/>
  <c r="O1963" i="2"/>
  <c r="Q1963" i="2" s="1"/>
  <c r="L1963" i="2"/>
  <c r="K1963" i="2"/>
  <c r="I1963" i="2"/>
  <c r="J1963" i="2" s="1"/>
  <c r="F1963" i="2"/>
  <c r="G1963" i="2" s="1"/>
  <c r="H1963" i="2" s="1"/>
  <c r="R1963" i="2" s="1"/>
  <c r="S1963" i="2" s="1"/>
  <c r="E1963" i="2"/>
  <c r="R1962" i="2"/>
  <c r="S1962" i="2" s="1"/>
  <c r="P1962" i="2"/>
  <c r="O1962" i="2"/>
  <c r="Q1962" i="2" s="1"/>
  <c r="L1962" i="2"/>
  <c r="K1962" i="2"/>
  <c r="J1962" i="2"/>
  <c r="I1962" i="2"/>
  <c r="F1962" i="2"/>
  <c r="G1962" i="2" s="1"/>
  <c r="H1962" i="2" s="1"/>
  <c r="E1962" i="2"/>
  <c r="P1961" i="2"/>
  <c r="K1961" i="2"/>
  <c r="L1961" i="2" s="1"/>
  <c r="J1961" i="2"/>
  <c r="I1961" i="2"/>
  <c r="G1961" i="2"/>
  <c r="H1961" i="2" s="1"/>
  <c r="F1961" i="2"/>
  <c r="E1961" i="2"/>
  <c r="P1960" i="2"/>
  <c r="K1960" i="2"/>
  <c r="O1960" i="2" s="1"/>
  <c r="Q1960" i="2" s="1"/>
  <c r="J1960" i="2"/>
  <c r="I1960" i="2"/>
  <c r="H1960" i="2"/>
  <c r="G1960" i="2"/>
  <c r="F1960" i="2"/>
  <c r="E1960" i="2"/>
  <c r="P1959" i="2"/>
  <c r="O1959" i="2"/>
  <c r="Q1959" i="2" s="1"/>
  <c r="K1959" i="2"/>
  <c r="L1959" i="2" s="1"/>
  <c r="J1959" i="2"/>
  <c r="I1959" i="2"/>
  <c r="F1959" i="2"/>
  <c r="E1959" i="2"/>
  <c r="G1959" i="2" s="1"/>
  <c r="H1959" i="2" s="1"/>
  <c r="R1959" i="2" s="1"/>
  <c r="S1959" i="2" s="1"/>
  <c r="P1958" i="2"/>
  <c r="O1958" i="2"/>
  <c r="K1958" i="2"/>
  <c r="L1958" i="2" s="1"/>
  <c r="J1958" i="2"/>
  <c r="I1958" i="2"/>
  <c r="F1958" i="2"/>
  <c r="E1958" i="2"/>
  <c r="G1958" i="2" s="1"/>
  <c r="H1958" i="2" s="1"/>
  <c r="P1957" i="2"/>
  <c r="K1957" i="2"/>
  <c r="J1957" i="2"/>
  <c r="I1957" i="2"/>
  <c r="H1957" i="2"/>
  <c r="F1957" i="2"/>
  <c r="E1957" i="2"/>
  <c r="P1956" i="2"/>
  <c r="K1956" i="2"/>
  <c r="L1956" i="2" s="1"/>
  <c r="J1956" i="2"/>
  <c r="I1956" i="2"/>
  <c r="G1956" i="2"/>
  <c r="H1956" i="2" s="1"/>
  <c r="F1956" i="2"/>
  <c r="E1956" i="2"/>
  <c r="P1955" i="2"/>
  <c r="K1955" i="2"/>
  <c r="J1955" i="2"/>
  <c r="I1955" i="2"/>
  <c r="G1955" i="2"/>
  <c r="H1955" i="2" s="1"/>
  <c r="F1955" i="2"/>
  <c r="E1955" i="2"/>
  <c r="P1954" i="2"/>
  <c r="O1954" i="2"/>
  <c r="Q1954" i="2" s="1"/>
  <c r="K1954" i="2"/>
  <c r="L1954" i="2" s="1"/>
  <c r="J1954" i="2"/>
  <c r="I1954" i="2"/>
  <c r="F1954" i="2"/>
  <c r="E1954" i="2"/>
  <c r="G1954" i="2" s="1"/>
  <c r="H1954" i="2" s="1"/>
  <c r="R1954" i="2" s="1"/>
  <c r="S1954" i="2" s="1"/>
  <c r="P1953" i="2"/>
  <c r="O1953" i="2"/>
  <c r="K1953" i="2"/>
  <c r="L1953" i="2" s="1"/>
  <c r="J1953" i="2"/>
  <c r="I1953" i="2"/>
  <c r="F1953" i="2"/>
  <c r="E1953" i="2"/>
  <c r="G1953" i="2" s="1"/>
  <c r="H1953" i="2" s="1"/>
  <c r="P1952" i="2"/>
  <c r="K1952" i="2"/>
  <c r="L1952" i="2" s="1"/>
  <c r="J1952" i="2"/>
  <c r="I1952" i="2"/>
  <c r="G1952" i="2"/>
  <c r="H1952" i="2" s="1"/>
  <c r="F1952" i="2"/>
  <c r="E1952" i="2"/>
  <c r="P1951" i="2"/>
  <c r="K1951" i="2"/>
  <c r="O1951" i="2" s="1"/>
  <c r="Q1951" i="2" s="1"/>
  <c r="J1951" i="2"/>
  <c r="I1951" i="2"/>
  <c r="G1951" i="2"/>
  <c r="H1951" i="2" s="1"/>
  <c r="F1951" i="2"/>
  <c r="E1951" i="2"/>
  <c r="P1950" i="2"/>
  <c r="L1950" i="2"/>
  <c r="K1950" i="2"/>
  <c r="O1950" i="2" s="1"/>
  <c r="Q1950" i="2" s="1"/>
  <c r="I1950" i="2"/>
  <c r="J1950" i="2" s="1"/>
  <c r="F1950" i="2"/>
  <c r="E1950" i="2"/>
  <c r="G1950" i="2" s="1"/>
  <c r="H1950" i="2" s="1"/>
  <c r="P1949" i="2"/>
  <c r="Q1949" i="2" s="1"/>
  <c r="O1949" i="2"/>
  <c r="L1949" i="2"/>
  <c r="K1949" i="2"/>
  <c r="I1949" i="2"/>
  <c r="J1949" i="2" s="1"/>
  <c r="F1949" i="2"/>
  <c r="E1949" i="2"/>
  <c r="G1949" i="2" s="1"/>
  <c r="H1949" i="2" s="1"/>
  <c r="R1949" i="2" s="1"/>
  <c r="S1949" i="2" s="1"/>
  <c r="P1948" i="2"/>
  <c r="K1948" i="2"/>
  <c r="I1948" i="2"/>
  <c r="J1948" i="2" s="1"/>
  <c r="F1948" i="2"/>
  <c r="E1948" i="2"/>
  <c r="G1948" i="2" s="1"/>
  <c r="H1948" i="2" s="1"/>
  <c r="P1947" i="2"/>
  <c r="K1947" i="2"/>
  <c r="O1947" i="2" s="1"/>
  <c r="Q1947" i="2" s="1"/>
  <c r="I1947" i="2"/>
  <c r="J1947" i="2" s="1"/>
  <c r="F1947" i="2"/>
  <c r="G1947" i="2" s="1"/>
  <c r="H1947" i="2" s="1"/>
  <c r="E1947" i="2"/>
  <c r="P1946" i="2"/>
  <c r="K1946" i="2"/>
  <c r="O1946" i="2" s="1"/>
  <c r="Q1946" i="2" s="1"/>
  <c r="I1946" i="2"/>
  <c r="J1946" i="2" s="1"/>
  <c r="H1946" i="2"/>
  <c r="F1946" i="2"/>
  <c r="E1946" i="2"/>
  <c r="Q1945" i="2"/>
  <c r="P1945" i="2"/>
  <c r="K1945" i="2"/>
  <c r="O1945" i="2" s="1"/>
  <c r="I1945" i="2"/>
  <c r="J1945" i="2" s="1"/>
  <c r="H1945" i="2"/>
  <c r="F1945" i="2"/>
  <c r="E1945" i="2"/>
  <c r="G1945" i="2" s="1"/>
  <c r="Q1944" i="2"/>
  <c r="P1944" i="2"/>
  <c r="L1944" i="2"/>
  <c r="K1944" i="2"/>
  <c r="O1944" i="2" s="1"/>
  <c r="I1944" i="2"/>
  <c r="J1944" i="2" s="1"/>
  <c r="F1944" i="2"/>
  <c r="E1944" i="2"/>
  <c r="P1943" i="2"/>
  <c r="K1943" i="2"/>
  <c r="L1943" i="2" s="1"/>
  <c r="I1943" i="2"/>
  <c r="J1943" i="2" s="1"/>
  <c r="F1943" i="2"/>
  <c r="E1943" i="2"/>
  <c r="G1943" i="2" s="1"/>
  <c r="H1943" i="2" s="1"/>
  <c r="P1942" i="2"/>
  <c r="K1942" i="2"/>
  <c r="O1942" i="2" s="1"/>
  <c r="Q1942" i="2" s="1"/>
  <c r="J1942" i="2"/>
  <c r="I1942" i="2"/>
  <c r="F1942" i="2"/>
  <c r="E1942" i="2"/>
  <c r="G1942" i="2" s="1"/>
  <c r="H1942" i="2" s="1"/>
  <c r="P1941" i="2"/>
  <c r="K1941" i="2"/>
  <c r="O1941" i="2" s="1"/>
  <c r="Q1941" i="2" s="1"/>
  <c r="I1941" i="2"/>
  <c r="J1941" i="2" s="1"/>
  <c r="F1941" i="2"/>
  <c r="E1941" i="2"/>
  <c r="G1941" i="2" s="1"/>
  <c r="H1941" i="2" s="1"/>
  <c r="P1940" i="2"/>
  <c r="O1940" i="2"/>
  <c r="Q1940" i="2" s="1"/>
  <c r="L1940" i="2"/>
  <c r="K1940" i="2"/>
  <c r="I1940" i="2"/>
  <c r="J1940" i="2" s="1"/>
  <c r="F1940" i="2"/>
  <c r="E1940" i="2"/>
  <c r="G1940" i="2" s="1"/>
  <c r="H1940" i="2" s="1"/>
  <c r="P1939" i="2"/>
  <c r="O1939" i="2"/>
  <c r="Q1939" i="2" s="1"/>
  <c r="L1939" i="2"/>
  <c r="K1939" i="2"/>
  <c r="I1939" i="2"/>
  <c r="J1939" i="2" s="1"/>
  <c r="G1939" i="2"/>
  <c r="H1939" i="2" s="1"/>
  <c r="R1939" i="2" s="1"/>
  <c r="S1939" i="2" s="1"/>
  <c r="F1939" i="2"/>
  <c r="E1939" i="2"/>
  <c r="P1938" i="2"/>
  <c r="O1938" i="2"/>
  <c r="Q1938" i="2" s="1"/>
  <c r="R1938" i="2" s="1"/>
  <c r="S1938" i="2" s="1"/>
  <c r="L1938" i="2"/>
  <c r="K1938" i="2"/>
  <c r="J1938" i="2"/>
  <c r="I1938" i="2"/>
  <c r="G1938" i="2"/>
  <c r="H1938" i="2" s="1"/>
  <c r="F1938" i="2"/>
  <c r="E1938" i="2"/>
  <c r="Q1937" i="2"/>
  <c r="P1937" i="2"/>
  <c r="O1937" i="2"/>
  <c r="L1937" i="2"/>
  <c r="K1937" i="2"/>
  <c r="I1937" i="2"/>
  <c r="J1937" i="2" s="1"/>
  <c r="F1937" i="2"/>
  <c r="G1937" i="2" s="1"/>
  <c r="H1937" i="2" s="1"/>
  <c r="E1937" i="2"/>
  <c r="P1936" i="2"/>
  <c r="O1936" i="2"/>
  <c r="Q1936" i="2" s="1"/>
  <c r="L1936" i="2"/>
  <c r="K1936" i="2"/>
  <c r="I1936" i="2"/>
  <c r="J1936" i="2" s="1"/>
  <c r="F1936" i="2"/>
  <c r="E1936" i="2"/>
  <c r="G1936" i="2" s="1"/>
  <c r="H1936" i="2" s="1"/>
  <c r="P1935" i="2"/>
  <c r="K1935" i="2"/>
  <c r="L1935" i="2" s="1"/>
  <c r="J1935" i="2"/>
  <c r="I1935" i="2"/>
  <c r="F1935" i="2"/>
  <c r="E1935" i="2"/>
  <c r="G1935" i="2" s="1"/>
  <c r="H1935" i="2" s="1"/>
  <c r="P1934" i="2"/>
  <c r="K1934" i="2"/>
  <c r="L1934" i="2" s="1"/>
  <c r="J1934" i="2"/>
  <c r="I1934" i="2"/>
  <c r="F1934" i="2"/>
  <c r="G1934" i="2" s="1"/>
  <c r="H1934" i="2" s="1"/>
  <c r="E1934" i="2"/>
  <c r="P1933" i="2"/>
  <c r="K1933" i="2"/>
  <c r="L1933" i="2" s="1"/>
  <c r="J1933" i="2"/>
  <c r="I1933" i="2"/>
  <c r="F1933" i="2"/>
  <c r="E1933" i="2"/>
  <c r="G1933" i="2" s="1"/>
  <c r="H1933" i="2" s="1"/>
  <c r="P1932" i="2"/>
  <c r="K1932" i="2"/>
  <c r="O1932" i="2" s="1"/>
  <c r="Q1932" i="2" s="1"/>
  <c r="J1932" i="2"/>
  <c r="I1932" i="2"/>
  <c r="F1932" i="2"/>
  <c r="E1932" i="2"/>
  <c r="G1932" i="2" s="1"/>
  <c r="H1932" i="2" s="1"/>
  <c r="P1931" i="2"/>
  <c r="K1931" i="2"/>
  <c r="L1931" i="2" s="1"/>
  <c r="J1931" i="2"/>
  <c r="I1931" i="2"/>
  <c r="F1931" i="2"/>
  <c r="G1931" i="2" s="1"/>
  <c r="H1931" i="2" s="1"/>
  <c r="E1931" i="2"/>
  <c r="P1930" i="2"/>
  <c r="O1930" i="2"/>
  <c r="Q1930" i="2" s="1"/>
  <c r="L1930" i="2"/>
  <c r="K1930" i="2"/>
  <c r="J1930" i="2"/>
  <c r="I1930" i="2"/>
  <c r="G1930" i="2"/>
  <c r="H1930" i="2" s="1"/>
  <c r="F1930" i="2"/>
  <c r="E1930" i="2"/>
  <c r="Q1929" i="2"/>
  <c r="P1929" i="2"/>
  <c r="K1929" i="2"/>
  <c r="O1929" i="2" s="1"/>
  <c r="I1929" i="2"/>
  <c r="J1929" i="2" s="1"/>
  <c r="F1929" i="2"/>
  <c r="E1929" i="2"/>
  <c r="G1929" i="2" s="1"/>
  <c r="H1929" i="2" s="1"/>
  <c r="P1928" i="2"/>
  <c r="K1928" i="2"/>
  <c r="I1928" i="2"/>
  <c r="J1928" i="2" s="1"/>
  <c r="F1928" i="2"/>
  <c r="E1928" i="2"/>
  <c r="G1928" i="2" s="1"/>
  <c r="H1928" i="2" s="1"/>
  <c r="P1927" i="2"/>
  <c r="L1927" i="2"/>
  <c r="K1927" i="2"/>
  <c r="O1927" i="2" s="1"/>
  <c r="Q1927" i="2" s="1"/>
  <c r="J1927" i="2"/>
  <c r="I1927" i="2"/>
  <c r="F1927" i="2"/>
  <c r="E1927" i="2"/>
  <c r="P1926" i="2"/>
  <c r="O1926" i="2"/>
  <c r="Q1926" i="2" s="1"/>
  <c r="L1926" i="2"/>
  <c r="K1926" i="2"/>
  <c r="J1926" i="2"/>
  <c r="I1926" i="2"/>
  <c r="H1926" i="2"/>
  <c r="G1926" i="2"/>
  <c r="F1926" i="2"/>
  <c r="E1926" i="2"/>
  <c r="Q1925" i="2"/>
  <c r="P1925" i="2"/>
  <c r="O1925" i="2"/>
  <c r="L1925" i="2"/>
  <c r="K1925" i="2"/>
  <c r="I1925" i="2"/>
  <c r="J1925" i="2" s="1"/>
  <c r="F1925" i="2"/>
  <c r="E1925" i="2"/>
  <c r="G1925" i="2" s="1"/>
  <c r="H1925" i="2" s="1"/>
  <c r="R1925" i="2" s="1"/>
  <c r="S1925" i="2" s="1"/>
  <c r="P1924" i="2"/>
  <c r="O1924" i="2"/>
  <c r="Q1924" i="2" s="1"/>
  <c r="L1924" i="2"/>
  <c r="K1924" i="2"/>
  <c r="I1924" i="2"/>
  <c r="J1924" i="2" s="1"/>
  <c r="F1924" i="2"/>
  <c r="G1924" i="2" s="1"/>
  <c r="H1924" i="2" s="1"/>
  <c r="E1924" i="2"/>
  <c r="P1923" i="2"/>
  <c r="O1923" i="2"/>
  <c r="Q1923" i="2" s="1"/>
  <c r="L1923" i="2"/>
  <c r="K1923" i="2"/>
  <c r="I1923" i="2"/>
  <c r="J1923" i="2" s="1"/>
  <c r="F1923" i="2"/>
  <c r="E1923" i="2"/>
  <c r="G1923" i="2" s="1"/>
  <c r="H1923" i="2" s="1"/>
  <c r="P1922" i="2"/>
  <c r="K1922" i="2"/>
  <c r="O1922" i="2" s="1"/>
  <c r="Q1922" i="2" s="1"/>
  <c r="J1922" i="2"/>
  <c r="I1922" i="2"/>
  <c r="F1922" i="2"/>
  <c r="G1922" i="2" s="1"/>
  <c r="H1922" i="2" s="1"/>
  <c r="E1922" i="2"/>
  <c r="P1921" i="2"/>
  <c r="O1921" i="2"/>
  <c r="Q1921" i="2" s="1"/>
  <c r="L1921" i="2"/>
  <c r="K1921" i="2"/>
  <c r="J1921" i="2"/>
  <c r="I1921" i="2"/>
  <c r="F1921" i="2"/>
  <c r="G1921" i="2" s="1"/>
  <c r="H1921" i="2" s="1"/>
  <c r="R1921" i="2" s="1"/>
  <c r="S1921" i="2" s="1"/>
  <c r="E1921" i="2"/>
  <c r="P1920" i="2"/>
  <c r="K1920" i="2"/>
  <c r="O1920" i="2" s="1"/>
  <c r="Q1920" i="2" s="1"/>
  <c r="J1920" i="2"/>
  <c r="I1920" i="2"/>
  <c r="F1920" i="2"/>
  <c r="E1920" i="2"/>
  <c r="G1920" i="2" s="1"/>
  <c r="H1920" i="2" s="1"/>
  <c r="P1919" i="2"/>
  <c r="O1919" i="2"/>
  <c r="Q1919" i="2" s="1"/>
  <c r="L1919" i="2"/>
  <c r="K1919" i="2"/>
  <c r="J1919" i="2"/>
  <c r="I1919" i="2"/>
  <c r="G1919" i="2"/>
  <c r="H1919" i="2" s="1"/>
  <c r="F1919" i="2"/>
  <c r="E1919" i="2"/>
  <c r="P1918" i="2"/>
  <c r="K1918" i="2"/>
  <c r="O1918" i="2" s="1"/>
  <c r="Q1918" i="2" s="1"/>
  <c r="J1918" i="2"/>
  <c r="I1918" i="2"/>
  <c r="F1918" i="2"/>
  <c r="E1918" i="2"/>
  <c r="G1918" i="2" s="1"/>
  <c r="H1918" i="2" s="1"/>
  <c r="P1917" i="2"/>
  <c r="L1917" i="2"/>
  <c r="K1917" i="2"/>
  <c r="O1917" i="2" s="1"/>
  <c r="Q1917" i="2" s="1"/>
  <c r="J1917" i="2"/>
  <c r="I1917" i="2"/>
  <c r="G1917" i="2"/>
  <c r="H1917" i="2" s="1"/>
  <c r="F1917" i="2"/>
  <c r="E1917" i="2"/>
  <c r="P1916" i="2"/>
  <c r="Q1916" i="2" s="1"/>
  <c r="O1916" i="2"/>
  <c r="K1916" i="2"/>
  <c r="L1916" i="2" s="1"/>
  <c r="I1916" i="2"/>
  <c r="J1916" i="2" s="1"/>
  <c r="F1916" i="2"/>
  <c r="E1916" i="2"/>
  <c r="G1916" i="2" s="1"/>
  <c r="H1916" i="2" s="1"/>
  <c r="P1915" i="2"/>
  <c r="K1915" i="2"/>
  <c r="O1915" i="2" s="1"/>
  <c r="Q1915" i="2" s="1"/>
  <c r="J1915" i="2"/>
  <c r="I1915" i="2"/>
  <c r="F1915" i="2"/>
  <c r="E1915" i="2"/>
  <c r="G1915" i="2" s="1"/>
  <c r="H1915" i="2" s="1"/>
  <c r="P1914" i="2"/>
  <c r="K1914" i="2"/>
  <c r="L1914" i="2" s="1"/>
  <c r="I1914" i="2"/>
  <c r="J1914" i="2" s="1"/>
  <c r="F1914" i="2"/>
  <c r="E1914" i="2"/>
  <c r="G1914" i="2" s="1"/>
  <c r="H1914" i="2" s="1"/>
  <c r="P1913" i="2"/>
  <c r="K1913" i="2"/>
  <c r="J1913" i="2"/>
  <c r="I1913" i="2"/>
  <c r="F1913" i="2"/>
  <c r="E1913" i="2"/>
  <c r="G1913" i="2" s="1"/>
  <c r="H1913" i="2" s="1"/>
  <c r="P1912" i="2"/>
  <c r="O1912" i="2"/>
  <c r="Q1912" i="2" s="1"/>
  <c r="L1912" i="2"/>
  <c r="K1912" i="2"/>
  <c r="I1912" i="2"/>
  <c r="J1912" i="2" s="1"/>
  <c r="F1912" i="2"/>
  <c r="E1912" i="2"/>
  <c r="G1912" i="2" s="1"/>
  <c r="H1912" i="2" s="1"/>
  <c r="R1912" i="2" s="1"/>
  <c r="S1912" i="2" s="1"/>
  <c r="P1911" i="2"/>
  <c r="L1911" i="2"/>
  <c r="K1911" i="2"/>
  <c r="O1911" i="2" s="1"/>
  <c r="Q1911" i="2" s="1"/>
  <c r="J1911" i="2"/>
  <c r="I1911" i="2"/>
  <c r="F1911" i="2"/>
  <c r="E1911" i="2"/>
  <c r="G1911" i="2" s="1"/>
  <c r="H1911" i="2" s="1"/>
  <c r="P1910" i="2"/>
  <c r="O1910" i="2"/>
  <c r="Q1910" i="2" s="1"/>
  <c r="L1910" i="2"/>
  <c r="K1910" i="2"/>
  <c r="I1910" i="2"/>
  <c r="J1910" i="2" s="1"/>
  <c r="G1910" i="2"/>
  <c r="H1910" i="2" s="1"/>
  <c r="F1910" i="2"/>
  <c r="E1910" i="2"/>
  <c r="Q1909" i="2"/>
  <c r="P1909" i="2"/>
  <c r="O1909" i="2"/>
  <c r="L1909" i="2"/>
  <c r="K1909" i="2"/>
  <c r="I1909" i="2"/>
  <c r="J1909" i="2" s="1"/>
  <c r="F1909" i="2"/>
  <c r="E1909" i="2"/>
  <c r="G1909" i="2" s="1"/>
  <c r="H1909" i="2" s="1"/>
  <c r="R1909" i="2" s="1"/>
  <c r="S1909" i="2" s="1"/>
  <c r="P1908" i="2"/>
  <c r="O1908" i="2"/>
  <c r="Q1908" i="2" s="1"/>
  <c r="L1908" i="2"/>
  <c r="K1908" i="2"/>
  <c r="I1908" i="2"/>
  <c r="J1908" i="2" s="1"/>
  <c r="F1908" i="2"/>
  <c r="G1908" i="2" s="1"/>
  <c r="H1908" i="2" s="1"/>
  <c r="E1908" i="2"/>
  <c r="P1907" i="2"/>
  <c r="O1907" i="2"/>
  <c r="Q1907" i="2" s="1"/>
  <c r="L1907" i="2"/>
  <c r="K1907" i="2"/>
  <c r="I1907" i="2"/>
  <c r="J1907" i="2" s="1"/>
  <c r="F1907" i="2"/>
  <c r="E1907" i="2"/>
  <c r="G1907" i="2" s="1"/>
  <c r="H1907" i="2" s="1"/>
  <c r="P1906" i="2"/>
  <c r="K1906" i="2"/>
  <c r="O1906" i="2" s="1"/>
  <c r="Q1906" i="2" s="1"/>
  <c r="J1906" i="2"/>
  <c r="I1906" i="2"/>
  <c r="F1906" i="2"/>
  <c r="G1906" i="2" s="1"/>
  <c r="H1906" i="2" s="1"/>
  <c r="E1906" i="2"/>
  <c r="P1905" i="2"/>
  <c r="O1905" i="2"/>
  <c r="Q1905" i="2" s="1"/>
  <c r="L1905" i="2"/>
  <c r="K1905" i="2"/>
  <c r="J1905" i="2"/>
  <c r="I1905" i="2"/>
  <c r="F1905" i="2"/>
  <c r="G1905" i="2" s="1"/>
  <c r="H1905" i="2" s="1"/>
  <c r="R1905" i="2" s="1"/>
  <c r="S1905" i="2" s="1"/>
  <c r="E1905" i="2"/>
  <c r="P1904" i="2"/>
  <c r="K1904" i="2"/>
  <c r="O1904" i="2" s="1"/>
  <c r="Q1904" i="2" s="1"/>
  <c r="J1904" i="2"/>
  <c r="I1904" i="2"/>
  <c r="F1904" i="2"/>
  <c r="E1904" i="2"/>
  <c r="G1904" i="2" s="1"/>
  <c r="H1904" i="2" s="1"/>
  <c r="P1903" i="2"/>
  <c r="O1903" i="2"/>
  <c r="Q1903" i="2" s="1"/>
  <c r="L1903" i="2"/>
  <c r="K1903" i="2"/>
  <c r="J1903" i="2"/>
  <c r="I1903" i="2"/>
  <c r="G1903" i="2"/>
  <c r="H1903" i="2" s="1"/>
  <c r="R1903" i="2" s="1"/>
  <c r="S1903" i="2" s="1"/>
  <c r="F1903" i="2"/>
  <c r="E1903" i="2"/>
  <c r="P1902" i="2"/>
  <c r="K1902" i="2"/>
  <c r="O1902" i="2" s="1"/>
  <c r="Q1902" i="2" s="1"/>
  <c r="J1902" i="2"/>
  <c r="I1902" i="2"/>
  <c r="F1902" i="2"/>
  <c r="E1902" i="2"/>
  <c r="G1902" i="2" s="1"/>
  <c r="H1902" i="2" s="1"/>
  <c r="P1901" i="2"/>
  <c r="L1901" i="2"/>
  <c r="K1901" i="2"/>
  <c r="O1901" i="2" s="1"/>
  <c r="Q1901" i="2" s="1"/>
  <c r="J1901" i="2"/>
  <c r="I1901" i="2"/>
  <c r="G1901" i="2"/>
  <c r="H1901" i="2" s="1"/>
  <c r="R1901" i="2" s="1"/>
  <c r="S1901" i="2" s="1"/>
  <c r="F1901" i="2"/>
  <c r="E1901" i="2"/>
  <c r="P1900" i="2"/>
  <c r="Q1900" i="2" s="1"/>
  <c r="O1900" i="2"/>
  <c r="K1900" i="2"/>
  <c r="L1900" i="2" s="1"/>
  <c r="I1900" i="2"/>
  <c r="J1900" i="2" s="1"/>
  <c r="F1900" i="2"/>
  <c r="E1900" i="2"/>
  <c r="G1900" i="2" s="1"/>
  <c r="H1900" i="2" s="1"/>
  <c r="P1899" i="2"/>
  <c r="K1899" i="2"/>
  <c r="O1899" i="2" s="1"/>
  <c r="Q1899" i="2" s="1"/>
  <c r="J1899" i="2"/>
  <c r="I1899" i="2"/>
  <c r="F1899" i="2"/>
  <c r="E1899" i="2"/>
  <c r="G1899" i="2" s="1"/>
  <c r="H1899" i="2" s="1"/>
  <c r="P1898" i="2"/>
  <c r="K1898" i="2"/>
  <c r="L1898" i="2" s="1"/>
  <c r="I1898" i="2"/>
  <c r="J1898" i="2" s="1"/>
  <c r="F1898" i="2"/>
  <c r="E1898" i="2"/>
  <c r="G1898" i="2" s="1"/>
  <c r="H1898" i="2" s="1"/>
  <c r="P1897" i="2"/>
  <c r="K1897" i="2"/>
  <c r="J1897" i="2"/>
  <c r="I1897" i="2"/>
  <c r="F1897" i="2"/>
  <c r="E1897" i="2"/>
  <c r="G1897" i="2" s="1"/>
  <c r="H1897" i="2" s="1"/>
  <c r="P1896" i="2"/>
  <c r="O1896" i="2"/>
  <c r="Q1896" i="2" s="1"/>
  <c r="L1896" i="2"/>
  <c r="K1896" i="2"/>
  <c r="I1896" i="2"/>
  <c r="J1896" i="2" s="1"/>
  <c r="F1896" i="2"/>
  <c r="E1896" i="2"/>
  <c r="G1896" i="2" s="1"/>
  <c r="H1896" i="2" s="1"/>
  <c r="R1896" i="2" s="1"/>
  <c r="S1896" i="2" s="1"/>
  <c r="P1895" i="2"/>
  <c r="L1895" i="2"/>
  <c r="K1895" i="2"/>
  <c r="O1895" i="2" s="1"/>
  <c r="Q1895" i="2" s="1"/>
  <c r="J1895" i="2"/>
  <c r="I1895" i="2"/>
  <c r="F1895" i="2"/>
  <c r="E1895" i="2"/>
  <c r="G1895" i="2" s="1"/>
  <c r="H1895" i="2" s="1"/>
  <c r="R1895" i="2" s="1"/>
  <c r="S1895" i="2" s="1"/>
  <c r="P1894" i="2"/>
  <c r="O1894" i="2"/>
  <c r="Q1894" i="2" s="1"/>
  <c r="L1894" i="2"/>
  <c r="K1894" i="2"/>
  <c r="I1894" i="2"/>
  <c r="J1894" i="2" s="1"/>
  <c r="G1894" i="2"/>
  <c r="H1894" i="2" s="1"/>
  <c r="F1894" i="2"/>
  <c r="E1894" i="2"/>
  <c r="Q1893" i="2"/>
  <c r="P1893" i="2"/>
  <c r="O1893" i="2"/>
  <c r="L1893" i="2"/>
  <c r="K1893" i="2"/>
  <c r="I1893" i="2"/>
  <c r="J1893" i="2" s="1"/>
  <c r="F1893" i="2"/>
  <c r="E1893" i="2"/>
  <c r="G1893" i="2" s="1"/>
  <c r="H1893" i="2" s="1"/>
  <c r="R1893" i="2" s="1"/>
  <c r="S1893" i="2" s="1"/>
  <c r="P1892" i="2"/>
  <c r="O1892" i="2"/>
  <c r="Q1892" i="2" s="1"/>
  <c r="L1892" i="2"/>
  <c r="K1892" i="2"/>
  <c r="I1892" i="2"/>
  <c r="J1892" i="2" s="1"/>
  <c r="F1892" i="2"/>
  <c r="G1892" i="2" s="1"/>
  <c r="H1892" i="2" s="1"/>
  <c r="E1892" i="2"/>
  <c r="P1891" i="2"/>
  <c r="O1891" i="2"/>
  <c r="Q1891" i="2" s="1"/>
  <c r="L1891" i="2"/>
  <c r="K1891" i="2"/>
  <c r="I1891" i="2"/>
  <c r="J1891" i="2" s="1"/>
  <c r="F1891" i="2"/>
  <c r="E1891" i="2"/>
  <c r="G1891" i="2" s="1"/>
  <c r="H1891" i="2" s="1"/>
  <c r="P1890" i="2"/>
  <c r="K1890" i="2"/>
  <c r="O1890" i="2" s="1"/>
  <c r="Q1890" i="2" s="1"/>
  <c r="J1890" i="2"/>
  <c r="I1890" i="2"/>
  <c r="F1890" i="2"/>
  <c r="G1890" i="2" s="1"/>
  <c r="H1890" i="2" s="1"/>
  <c r="E1890" i="2"/>
  <c r="P1889" i="2"/>
  <c r="O1889" i="2"/>
  <c r="Q1889" i="2" s="1"/>
  <c r="L1889" i="2"/>
  <c r="K1889" i="2"/>
  <c r="J1889" i="2"/>
  <c r="I1889" i="2"/>
  <c r="F1889" i="2"/>
  <c r="G1889" i="2" s="1"/>
  <c r="H1889" i="2" s="1"/>
  <c r="R1889" i="2" s="1"/>
  <c r="S1889" i="2" s="1"/>
  <c r="E1889" i="2"/>
  <c r="P1888" i="2"/>
  <c r="K1888" i="2"/>
  <c r="O1888" i="2" s="1"/>
  <c r="Q1888" i="2" s="1"/>
  <c r="J1888" i="2"/>
  <c r="I1888" i="2"/>
  <c r="F1888" i="2"/>
  <c r="E1888" i="2"/>
  <c r="G1888" i="2" s="1"/>
  <c r="H1888" i="2" s="1"/>
  <c r="P1887" i="2"/>
  <c r="O1887" i="2"/>
  <c r="Q1887" i="2" s="1"/>
  <c r="L1887" i="2"/>
  <c r="K1887" i="2"/>
  <c r="J1887" i="2"/>
  <c r="I1887" i="2"/>
  <c r="G1887" i="2"/>
  <c r="H1887" i="2" s="1"/>
  <c r="R1887" i="2" s="1"/>
  <c r="S1887" i="2" s="1"/>
  <c r="F1887" i="2"/>
  <c r="E1887" i="2"/>
  <c r="P1886" i="2"/>
  <c r="K1886" i="2"/>
  <c r="O1886" i="2" s="1"/>
  <c r="Q1886" i="2" s="1"/>
  <c r="J1886" i="2"/>
  <c r="I1886" i="2"/>
  <c r="F1886" i="2"/>
  <c r="E1886" i="2"/>
  <c r="G1886" i="2" s="1"/>
  <c r="H1886" i="2" s="1"/>
  <c r="P1885" i="2"/>
  <c r="L1885" i="2"/>
  <c r="K1885" i="2"/>
  <c r="O1885" i="2" s="1"/>
  <c r="Q1885" i="2" s="1"/>
  <c r="J1885" i="2"/>
  <c r="I1885" i="2"/>
  <c r="G1885" i="2"/>
  <c r="H1885" i="2" s="1"/>
  <c r="F1885" i="2"/>
  <c r="E1885" i="2"/>
  <c r="P1884" i="2"/>
  <c r="Q1884" i="2" s="1"/>
  <c r="O1884" i="2"/>
  <c r="K1884" i="2"/>
  <c r="L1884" i="2" s="1"/>
  <c r="I1884" i="2"/>
  <c r="J1884" i="2" s="1"/>
  <c r="F1884" i="2"/>
  <c r="E1884" i="2"/>
  <c r="G1884" i="2" s="1"/>
  <c r="H1884" i="2" s="1"/>
  <c r="P1883" i="2"/>
  <c r="K1883" i="2"/>
  <c r="O1883" i="2" s="1"/>
  <c r="Q1883" i="2" s="1"/>
  <c r="J1883" i="2"/>
  <c r="I1883" i="2"/>
  <c r="F1883" i="2"/>
  <c r="E1883" i="2"/>
  <c r="G1883" i="2" s="1"/>
  <c r="H1883" i="2" s="1"/>
  <c r="P1882" i="2"/>
  <c r="K1882" i="2"/>
  <c r="L1882" i="2" s="1"/>
  <c r="I1882" i="2"/>
  <c r="J1882" i="2" s="1"/>
  <c r="F1882" i="2"/>
  <c r="E1882" i="2"/>
  <c r="G1882" i="2" s="1"/>
  <c r="H1882" i="2" s="1"/>
  <c r="P1881" i="2"/>
  <c r="K1881" i="2"/>
  <c r="J1881" i="2"/>
  <c r="I1881" i="2"/>
  <c r="F1881" i="2"/>
  <c r="E1881" i="2"/>
  <c r="G1881" i="2" s="1"/>
  <c r="H1881" i="2" s="1"/>
  <c r="P1880" i="2"/>
  <c r="O1880" i="2"/>
  <c r="Q1880" i="2" s="1"/>
  <c r="L1880" i="2"/>
  <c r="K1880" i="2"/>
  <c r="I1880" i="2"/>
  <c r="J1880" i="2" s="1"/>
  <c r="F1880" i="2"/>
  <c r="E1880" i="2"/>
  <c r="G1880" i="2" s="1"/>
  <c r="H1880" i="2" s="1"/>
  <c r="R1880" i="2" s="1"/>
  <c r="S1880" i="2" s="1"/>
  <c r="P1879" i="2"/>
  <c r="L1879" i="2"/>
  <c r="K1879" i="2"/>
  <c r="O1879" i="2" s="1"/>
  <c r="Q1879" i="2" s="1"/>
  <c r="J1879" i="2"/>
  <c r="I1879" i="2"/>
  <c r="F1879" i="2"/>
  <c r="E1879" i="2"/>
  <c r="G1879" i="2" s="1"/>
  <c r="H1879" i="2" s="1"/>
  <c r="R1879" i="2" s="1"/>
  <c r="S1879" i="2" s="1"/>
  <c r="P1878" i="2"/>
  <c r="O1878" i="2"/>
  <c r="Q1878" i="2" s="1"/>
  <c r="L1878" i="2"/>
  <c r="K1878" i="2"/>
  <c r="I1878" i="2"/>
  <c r="J1878" i="2" s="1"/>
  <c r="G1878" i="2"/>
  <c r="H1878" i="2" s="1"/>
  <c r="F1878" i="2"/>
  <c r="E1878" i="2"/>
  <c r="Q1877" i="2"/>
  <c r="P1877" i="2"/>
  <c r="O1877" i="2"/>
  <c r="L1877" i="2"/>
  <c r="K1877" i="2"/>
  <c r="I1877" i="2"/>
  <c r="J1877" i="2" s="1"/>
  <c r="F1877" i="2"/>
  <c r="E1877" i="2"/>
  <c r="G1877" i="2" s="1"/>
  <c r="H1877" i="2" s="1"/>
  <c r="P1876" i="2"/>
  <c r="O1876" i="2"/>
  <c r="Q1876" i="2" s="1"/>
  <c r="L1876" i="2"/>
  <c r="K1876" i="2"/>
  <c r="I1876" i="2"/>
  <c r="J1876" i="2" s="1"/>
  <c r="F1876" i="2"/>
  <c r="G1876" i="2" s="1"/>
  <c r="H1876" i="2" s="1"/>
  <c r="E1876" i="2"/>
  <c r="P1875" i="2"/>
  <c r="O1875" i="2"/>
  <c r="Q1875" i="2" s="1"/>
  <c r="L1875" i="2"/>
  <c r="K1875" i="2"/>
  <c r="I1875" i="2"/>
  <c r="J1875" i="2" s="1"/>
  <c r="F1875" i="2"/>
  <c r="E1875" i="2"/>
  <c r="G1875" i="2" s="1"/>
  <c r="H1875" i="2" s="1"/>
  <c r="P1874" i="2"/>
  <c r="K1874" i="2"/>
  <c r="O1874" i="2" s="1"/>
  <c r="Q1874" i="2" s="1"/>
  <c r="J1874" i="2"/>
  <c r="I1874" i="2"/>
  <c r="F1874" i="2"/>
  <c r="G1874" i="2" s="1"/>
  <c r="H1874" i="2" s="1"/>
  <c r="E1874" i="2"/>
  <c r="P1873" i="2"/>
  <c r="O1873" i="2"/>
  <c r="Q1873" i="2" s="1"/>
  <c r="L1873" i="2"/>
  <c r="K1873" i="2"/>
  <c r="J1873" i="2"/>
  <c r="I1873" i="2"/>
  <c r="F1873" i="2"/>
  <c r="G1873" i="2" s="1"/>
  <c r="H1873" i="2" s="1"/>
  <c r="R1873" i="2" s="1"/>
  <c r="S1873" i="2" s="1"/>
  <c r="E1873" i="2"/>
  <c r="P1872" i="2"/>
  <c r="K1872" i="2"/>
  <c r="O1872" i="2" s="1"/>
  <c r="Q1872" i="2" s="1"/>
  <c r="J1872" i="2"/>
  <c r="I1872" i="2"/>
  <c r="F1872" i="2"/>
  <c r="E1872" i="2"/>
  <c r="G1872" i="2" s="1"/>
  <c r="H1872" i="2" s="1"/>
  <c r="P1871" i="2"/>
  <c r="O1871" i="2"/>
  <c r="Q1871" i="2" s="1"/>
  <c r="L1871" i="2"/>
  <c r="K1871" i="2"/>
  <c r="J1871" i="2"/>
  <c r="I1871" i="2"/>
  <c r="G1871" i="2"/>
  <c r="H1871" i="2" s="1"/>
  <c r="R1871" i="2" s="1"/>
  <c r="S1871" i="2" s="1"/>
  <c r="F1871" i="2"/>
  <c r="E1871" i="2"/>
  <c r="P1870" i="2"/>
  <c r="K1870" i="2"/>
  <c r="O1870" i="2" s="1"/>
  <c r="Q1870" i="2" s="1"/>
  <c r="J1870" i="2"/>
  <c r="I1870" i="2"/>
  <c r="F1870" i="2"/>
  <c r="E1870" i="2"/>
  <c r="G1870" i="2" s="1"/>
  <c r="H1870" i="2" s="1"/>
  <c r="P1869" i="2"/>
  <c r="L1869" i="2"/>
  <c r="K1869" i="2"/>
  <c r="O1869" i="2" s="1"/>
  <c r="Q1869" i="2" s="1"/>
  <c r="J1869" i="2"/>
  <c r="I1869" i="2"/>
  <c r="G1869" i="2"/>
  <c r="H1869" i="2" s="1"/>
  <c r="R1869" i="2" s="1"/>
  <c r="S1869" i="2" s="1"/>
  <c r="F1869" i="2"/>
  <c r="E1869" i="2"/>
  <c r="P1868" i="2"/>
  <c r="Q1868" i="2" s="1"/>
  <c r="O1868" i="2"/>
  <c r="K1868" i="2"/>
  <c r="L1868" i="2" s="1"/>
  <c r="I1868" i="2"/>
  <c r="J1868" i="2" s="1"/>
  <c r="F1868" i="2"/>
  <c r="E1868" i="2"/>
  <c r="G1868" i="2" s="1"/>
  <c r="H1868" i="2" s="1"/>
  <c r="P1867" i="2"/>
  <c r="K1867" i="2"/>
  <c r="O1867" i="2" s="1"/>
  <c r="Q1867" i="2" s="1"/>
  <c r="J1867" i="2"/>
  <c r="I1867" i="2"/>
  <c r="F1867" i="2"/>
  <c r="E1867" i="2"/>
  <c r="G1867" i="2" s="1"/>
  <c r="H1867" i="2" s="1"/>
  <c r="P1866" i="2"/>
  <c r="Q1866" i="2" s="1"/>
  <c r="O1866" i="2"/>
  <c r="K1866" i="2"/>
  <c r="L1866" i="2" s="1"/>
  <c r="I1866" i="2"/>
  <c r="J1866" i="2" s="1"/>
  <c r="F1866" i="2"/>
  <c r="E1866" i="2"/>
  <c r="G1866" i="2" s="1"/>
  <c r="H1866" i="2" s="1"/>
  <c r="P1865" i="2"/>
  <c r="K1865" i="2"/>
  <c r="J1865" i="2"/>
  <c r="I1865" i="2"/>
  <c r="F1865" i="2"/>
  <c r="E1865" i="2"/>
  <c r="G1865" i="2" s="1"/>
  <c r="H1865" i="2" s="1"/>
  <c r="P1864" i="2"/>
  <c r="O1864" i="2"/>
  <c r="Q1864" i="2" s="1"/>
  <c r="L1864" i="2"/>
  <c r="K1864" i="2"/>
  <c r="I1864" i="2"/>
  <c r="J1864" i="2" s="1"/>
  <c r="H1864" i="2"/>
  <c r="R1864" i="2" s="1"/>
  <c r="S1864" i="2" s="1"/>
  <c r="F1864" i="2"/>
  <c r="E1864" i="2"/>
  <c r="G1864" i="2" s="1"/>
  <c r="P1863" i="2"/>
  <c r="L1863" i="2"/>
  <c r="K1863" i="2"/>
  <c r="O1863" i="2" s="1"/>
  <c r="Q1863" i="2" s="1"/>
  <c r="J1863" i="2"/>
  <c r="I1863" i="2"/>
  <c r="F1863" i="2"/>
  <c r="E1863" i="2"/>
  <c r="G1863" i="2" s="1"/>
  <c r="H1863" i="2" s="1"/>
  <c r="R1863" i="2" s="1"/>
  <c r="S1863" i="2" s="1"/>
  <c r="P1862" i="2"/>
  <c r="O1862" i="2"/>
  <c r="Q1862" i="2" s="1"/>
  <c r="L1862" i="2"/>
  <c r="K1862" i="2"/>
  <c r="I1862" i="2"/>
  <c r="J1862" i="2" s="1"/>
  <c r="G1862" i="2"/>
  <c r="H1862" i="2" s="1"/>
  <c r="R1862" i="2" s="1"/>
  <c r="S1862" i="2" s="1"/>
  <c r="F1862" i="2"/>
  <c r="E1862" i="2"/>
  <c r="Q1861" i="2"/>
  <c r="P1861" i="2"/>
  <c r="O1861" i="2"/>
  <c r="L1861" i="2"/>
  <c r="K1861" i="2"/>
  <c r="I1861" i="2"/>
  <c r="J1861" i="2" s="1"/>
  <c r="F1861" i="2"/>
  <c r="E1861" i="2"/>
  <c r="G1861" i="2" s="1"/>
  <c r="H1861" i="2" s="1"/>
  <c r="P1860" i="2"/>
  <c r="O1860" i="2"/>
  <c r="Q1860" i="2" s="1"/>
  <c r="L1860" i="2"/>
  <c r="K1860" i="2"/>
  <c r="I1860" i="2"/>
  <c r="J1860" i="2" s="1"/>
  <c r="F1860" i="2"/>
  <c r="G1860" i="2" s="1"/>
  <c r="H1860" i="2" s="1"/>
  <c r="R1860" i="2" s="1"/>
  <c r="S1860" i="2" s="1"/>
  <c r="E1860" i="2"/>
  <c r="P1859" i="2"/>
  <c r="O1859" i="2"/>
  <c r="Q1859" i="2" s="1"/>
  <c r="L1859" i="2"/>
  <c r="K1859" i="2"/>
  <c r="I1859" i="2"/>
  <c r="J1859" i="2" s="1"/>
  <c r="F1859" i="2"/>
  <c r="G1859" i="2" s="1"/>
  <c r="H1859" i="2" s="1"/>
  <c r="R1859" i="2" s="1"/>
  <c r="S1859" i="2" s="1"/>
  <c r="E1859" i="2"/>
  <c r="P1858" i="2"/>
  <c r="K1858" i="2"/>
  <c r="O1858" i="2" s="1"/>
  <c r="Q1858" i="2" s="1"/>
  <c r="I1858" i="2"/>
  <c r="J1858" i="2" s="1"/>
  <c r="H1858" i="2"/>
  <c r="F1858" i="2"/>
  <c r="E1858" i="2"/>
  <c r="Q1857" i="2"/>
  <c r="P1857" i="2"/>
  <c r="O1857" i="2"/>
  <c r="L1857" i="2"/>
  <c r="K1857" i="2"/>
  <c r="I1857" i="2"/>
  <c r="J1857" i="2" s="1"/>
  <c r="G1857" i="2"/>
  <c r="H1857" i="2" s="1"/>
  <c r="R1857" i="2" s="1"/>
  <c r="S1857" i="2" s="1"/>
  <c r="F1857" i="2"/>
  <c r="E1857" i="2"/>
  <c r="Q1856" i="2"/>
  <c r="P1856" i="2"/>
  <c r="L1856" i="2"/>
  <c r="K1856" i="2"/>
  <c r="O1856" i="2" s="1"/>
  <c r="I1856" i="2"/>
  <c r="J1856" i="2" s="1"/>
  <c r="F1856" i="2"/>
  <c r="E1856" i="2"/>
  <c r="G1856" i="2" s="1"/>
  <c r="H1856" i="2" s="1"/>
  <c r="P1855" i="2"/>
  <c r="O1855" i="2"/>
  <c r="Q1855" i="2" s="1"/>
  <c r="L1855" i="2"/>
  <c r="K1855" i="2"/>
  <c r="I1855" i="2"/>
  <c r="J1855" i="2" s="1"/>
  <c r="F1855" i="2"/>
  <c r="G1855" i="2" s="1"/>
  <c r="H1855" i="2" s="1"/>
  <c r="E1855" i="2"/>
  <c r="P1854" i="2"/>
  <c r="O1854" i="2"/>
  <c r="Q1854" i="2" s="1"/>
  <c r="L1854" i="2"/>
  <c r="K1854" i="2"/>
  <c r="I1854" i="2"/>
  <c r="J1854" i="2" s="1"/>
  <c r="F1854" i="2"/>
  <c r="E1854" i="2"/>
  <c r="G1854" i="2" s="1"/>
  <c r="H1854" i="2" s="1"/>
  <c r="P1853" i="2"/>
  <c r="K1853" i="2"/>
  <c r="O1853" i="2" s="1"/>
  <c r="Q1853" i="2" s="1"/>
  <c r="I1853" i="2"/>
  <c r="J1853" i="2" s="1"/>
  <c r="F1853" i="2"/>
  <c r="G1853" i="2" s="1"/>
  <c r="H1853" i="2" s="1"/>
  <c r="E1853" i="2"/>
  <c r="P1852" i="2"/>
  <c r="O1852" i="2"/>
  <c r="Q1852" i="2" s="1"/>
  <c r="L1852" i="2"/>
  <c r="K1852" i="2"/>
  <c r="J1852" i="2"/>
  <c r="I1852" i="2"/>
  <c r="F1852" i="2"/>
  <c r="G1852" i="2" s="1"/>
  <c r="H1852" i="2" s="1"/>
  <c r="R1852" i="2" s="1"/>
  <c r="S1852" i="2" s="1"/>
  <c r="E1852" i="2"/>
  <c r="P1851" i="2"/>
  <c r="O1851" i="2"/>
  <c r="Q1851" i="2" s="1"/>
  <c r="K1851" i="2"/>
  <c r="L1851" i="2" s="1"/>
  <c r="J1851" i="2"/>
  <c r="I1851" i="2"/>
  <c r="F1851" i="2"/>
  <c r="E1851" i="2"/>
  <c r="G1851" i="2" s="1"/>
  <c r="H1851" i="2" s="1"/>
  <c r="R1851" i="2" s="1"/>
  <c r="S1851" i="2" s="1"/>
  <c r="P1850" i="2"/>
  <c r="O1850" i="2"/>
  <c r="Q1850" i="2" s="1"/>
  <c r="L1850" i="2"/>
  <c r="K1850" i="2"/>
  <c r="J1850" i="2"/>
  <c r="I1850" i="2"/>
  <c r="G1850" i="2"/>
  <c r="H1850" i="2" s="1"/>
  <c r="F1850" i="2"/>
  <c r="E1850" i="2"/>
  <c r="P1849" i="2"/>
  <c r="K1849" i="2"/>
  <c r="O1849" i="2" s="1"/>
  <c r="Q1849" i="2" s="1"/>
  <c r="J1849" i="2"/>
  <c r="I1849" i="2"/>
  <c r="G1849" i="2"/>
  <c r="H1849" i="2" s="1"/>
  <c r="F1849" i="2"/>
  <c r="E1849" i="2"/>
  <c r="P1848" i="2"/>
  <c r="L1848" i="2"/>
  <c r="K1848" i="2"/>
  <c r="O1848" i="2" s="1"/>
  <c r="Q1848" i="2" s="1"/>
  <c r="J1848" i="2"/>
  <c r="I1848" i="2"/>
  <c r="G1848" i="2"/>
  <c r="H1848" i="2" s="1"/>
  <c r="R1848" i="2" s="1"/>
  <c r="S1848" i="2" s="1"/>
  <c r="F1848" i="2"/>
  <c r="E1848" i="2"/>
  <c r="P1847" i="2"/>
  <c r="Q1847" i="2" s="1"/>
  <c r="O1847" i="2"/>
  <c r="K1847" i="2"/>
  <c r="L1847" i="2" s="1"/>
  <c r="I1847" i="2"/>
  <c r="J1847" i="2" s="1"/>
  <c r="F1847" i="2"/>
  <c r="E1847" i="2"/>
  <c r="G1847" i="2" s="1"/>
  <c r="H1847" i="2" s="1"/>
  <c r="P1846" i="2"/>
  <c r="K1846" i="2"/>
  <c r="O1846" i="2" s="1"/>
  <c r="Q1846" i="2" s="1"/>
  <c r="J1846" i="2"/>
  <c r="I1846" i="2"/>
  <c r="F1846" i="2"/>
  <c r="E1846" i="2"/>
  <c r="G1846" i="2" s="1"/>
  <c r="H1846" i="2" s="1"/>
  <c r="P1845" i="2"/>
  <c r="K1845" i="2"/>
  <c r="L1845" i="2" s="1"/>
  <c r="I1845" i="2"/>
  <c r="J1845" i="2" s="1"/>
  <c r="F1845" i="2"/>
  <c r="E1845" i="2"/>
  <c r="G1845" i="2" s="1"/>
  <c r="H1845" i="2" s="1"/>
  <c r="P1844" i="2"/>
  <c r="K1844" i="2"/>
  <c r="J1844" i="2"/>
  <c r="I1844" i="2"/>
  <c r="F1844" i="2"/>
  <c r="E1844" i="2"/>
  <c r="G1844" i="2" s="1"/>
  <c r="H1844" i="2" s="1"/>
  <c r="P1843" i="2"/>
  <c r="O1843" i="2"/>
  <c r="Q1843" i="2" s="1"/>
  <c r="K1843" i="2"/>
  <c r="L1843" i="2" s="1"/>
  <c r="I1843" i="2"/>
  <c r="J1843" i="2" s="1"/>
  <c r="F1843" i="2"/>
  <c r="E1843" i="2"/>
  <c r="G1843" i="2" s="1"/>
  <c r="H1843" i="2" s="1"/>
  <c r="R1843" i="2" s="1"/>
  <c r="S1843" i="2" s="1"/>
  <c r="P1842" i="2"/>
  <c r="L1842" i="2"/>
  <c r="K1842" i="2"/>
  <c r="O1842" i="2" s="1"/>
  <c r="Q1842" i="2" s="1"/>
  <c r="J1842" i="2"/>
  <c r="I1842" i="2"/>
  <c r="F1842" i="2"/>
  <c r="E1842" i="2"/>
  <c r="G1842" i="2" s="1"/>
  <c r="H1842" i="2" s="1"/>
  <c r="Q1841" i="2"/>
  <c r="P1841" i="2"/>
  <c r="O1841" i="2"/>
  <c r="L1841" i="2"/>
  <c r="K1841" i="2"/>
  <c r="I1841" i="2"/>
  <c r="J1841" i="2" s="1"/>
  <c r="G1841" i="2"/>
  <c r="H1841" i="2" s="1"/>
  <c r="F1841" i="2"/>
  <c r="E1841" i="2"/>
  <c r="Q1840" i="2"/>
  <c r="P1840" i="2"/>
  <c r="L1840" i="2"/>
  <c r="K1840" i="2"/>
  <c r="O1840" i="2" s="1"/>
  <c r="I1840" i="2"/>
  <c r="J1840" i="2" s="1"/>
  <c r="F1840" i="2"/>
  <c r="E1840" i="2"/>
  <c r="G1840" i="2" s="1"/>
  <c r="H1840" i="2" s="1"/>
  <c r="P1839" i="2"/>
  <c r="O1839" i="2"/>
  <c r="Q1839" i="2" s="1"/>
  <c r="L1839" i="2"/>
  <c r="K1839" i="2"/>
  <c r="I1839" i="2"/>
  <c r="J1839" i="2" s="1"/>
  <c r="F1839" i="2"/>
  <c r="G1839" i="2" s="1"/>
  <c r="H1839" i="2" s="1"/>
  <c r="E1839" i="2"/>
  <c r="P1838" i="2"/>
  <c r="O1838" i="2"/>
  <c r="Q1838" i="2" s="1"/>
  <c r="L1838" i="2"/>
  <c r="K1838" i="2"/>
  <c r="I1838" i="2"/>
  <c r="J1838" i="2" s="1"/>
  <c r="F1838" i="2"/>
  <c r="E1838" i="2"/>
  <c r="G1838" i="2" s="1"/>
  <c r="H1838" i="2" s="1"/>
  <c r="P1837" i="2"/>
  <c r="K1837" i="2"/>
  <c r="O1837" i="2" s="1"/>
  <c r="Q1837" i="2" s="1"/>
  <c r="I1837" i="2"/>
  <c r="J1837" i="2" s="1"/>
  <c r="F1837" i="2"/>
  <c r="G1837" i="2" s="1"/>
  <c r="H1837" i="2" s="1"/>
  <c r="E1837" i="2"/>
  <c r="P1836" i="2"/>
  <c r="O1836" i="2"/>
  <c r="Q1836" i="2" s="1"/>
  <c r="L1836" i="2"/>
  <c r="K1836" i="2"/>
  <c r="J1836" i="2"/>
  <c r="I1836" i="2"/>
  <c r="F1836" i="2"/>
  <c r="G1836" i="2" s="1"/>
  <c r="H1836" i="2" s="1"/>
  <c r="R1836" i="2" s="1"/>
  <c r="S1836" i="2" s="1"/>
  <c r="E1836" i="2"/>
  <c r="P1835" i="2"/>
  <c r="O1835" i="2"/>
  <c r="Q1835" i="2" s="1"/>
  <c r="K1835" i="2"/>
  <c r="L1835" i="2" s="1"/>
  <c r="J1835" i="2"/>
  <c r="I1835" i="2"/>
  <c r="F1835" i="2"/>
  <c r="E1835" i="2"/>
  <c r="G1835" i="2" s="1"/>
  <c r="H1835" i="2" s="1"/>
  <c r="R1835" i="2" s="1"/>
  <c r="S1835" i="2" s="1"/>
  <c r="P1834" i="2"/>
  <c r="O1834" i="2"/>
  <c r="Q1834" i="2" s="1"/>
  <c r="L1834" i="2"/>
  <c r="K1834" i="2"/>
  <c r="J1834" i="2"/>
  <c r="I1834" i="2"/>
  <c r="G1834" i="2"/>
  <c r="H1834" i="2" s="1"/>
  <c r="R1834" i="2" s="1"/>
  <c r="S1834" i="2" s="1"/>
  <c r="F1834" i="2"/>
  <c r="E1834" i="2"/>
  <c r="P1833" i="2"/>
  <c r="K1833" i="2"/>
  <c r="O1833" i="2" s="1"/>
  <c r="Q1833" i="2" s="1"/>
  <c r="J1833" i="2"/>
  <c r="I1833" i="2"/>
  <c r="G1833" i="2"/>
  <c r="H1833" i="2" s="1"/>
  <c r="F1833" i="2"/>
  <c r="E1833" i="2"/>
  <c r="P1832" i="2"/>
  <c r="L1832" i="2"/>
  <c r="K1832" i="2"/>
  <c r="O1832" i="2" s="1"/>
  <c r="Q1832" i="2" s="1"/>
  <c r="J1832" i="2"/>
  <c r="I1832" i="2"/>
  <c r="G1832" i="2"/>
  <c r="H1832" i="2" s="1"/>
  <c r="F1832" i="2"/>
  <c r="E1832" i="2"/>
  <c r="P1831" i="2"/>
  <c r="Q1831" i="2" s="1"/>
  <c r="O1831" i="2"/>
  <c r="K1831" i="2"/>
  <c r="L1831" i="2" s="1"/>
  <c r="I1831" i="2"/>
  <c r="J1831" i="2" s="1"/>
  <c r="F1831" i="2"/>
  <c r="E1831" i="2"/>
  <c r="G1831" i="2" s="1"/>
  <c r="H1831" i="2" s="1"/>
  <c r="R1831" i="2" s="1"/>
  <c r="S1831" i="2" s="1"/>
  <c r="P1830" i="2"/>
  <c r="K1830" i="2"/>
  <c r="O1830" i="2" s="1"/>
  <c r="Q1830" i="2" s="1"/>
  <c r="J1830" i="2"/>
  <c r="I1830" i="2"/>
  <c r="F1830" i="2"/>
  <c r="E1830" i="2"/>
  <c r="G1830" i="2" s="1"/>
  <c r="H1830" i="2" s="1"/>
  <c r="P1829" i="2"/>
  <c r="K1829" i="2"/>
  <c r="L1829" i="2" s="1"/>
  <c r="I1829" i="2"/>
  <c r="J1829" i="2" s="1"/>
  <c r="F1829" i="2"/>
  <c r="E1829" i="2"/>
  <c r="G1829" i="2" s="1"/>
  <c r="H1829" i="2" s="1"/>
  <c r="P1828" i="2"/>
  <c r="K1828" i="2"/>
  <c r="J1828" i="2"/>
  <c r="I1828" i="2"/>
  <c r="F1828" i="2"/>
  <c r="E1828" i="2"/>
  <c r="G1828" i="2" s="1"/>
  <c r="H1828" i="2" s="1"/>
  <c r="P1827" i="2"/>
  <c r="O1827" i="2"/>
  <c r="Q1827" i="2" s="1"/>
  <c r="K1827" i="2"/>
  <c r="L1827" i="2" s="1"/>
  <c r="I1827" i="2"/>
  <c r="J1827" i="2" s="1"/>
  <c r="F1827" i="2"/>
  <c r="E1827" i="2"/>
  <c r="G1827" i="2" s="1"/>
  <c r="H1827" i="2" s="1"/>
  <c r="R1827" i="2" s="1"/>
  <c r="S1827" i="2" s="1"/>
  <c r="P1826" i="2"/>
  <c r="L1826" i="2"/>
  <c r="K1826" i="2"/>
  <c r="O1826" i="2" s="1"/>
  <c r="Q1826" i="2" s="1"/>
  <c r="J1826" i="2"/>
  <c r="I1826" i="2"/>
  <c r="F1826" i="2"/>
  <c r="E1826" i="2"/>
  <c r="G1826" i="2" s="1"/>
  <c r="H1826" i="2" s="1"/>
  <c r="R1826" i="2" s="1"/>
  <c r="S1826" i="2" s="1"/>
  <c r="Q1825" i="2"/>
  <c r="P1825" i="2"/>
  <c r="O1825" i="2"/>
  <c r="L1825" i="2"/>
  <c r="K1825" i="2"/>
  <c r="I1825" i="2"/>
  <c r="J1825" i="2" s="1"/>
  <c r="G1825" i="2"/>
  <c r="H1825" i="2" s="1"/>
  <c r="R1825" i="2" s="1"/>
  <c r="S1825" i="2" s="1"/>
  <c r="F1825" i="2"/>
  <c r="E1825" i="2"/>
  <c r="Q1824" i="2"/>
  <c r="P1824" i="2"/>
  <c r="L1824" i="2"/>
  <c r="K1824" i="2"/>
  <c r="O1824" i="2" s="1"/>
  <c r="I1824" i="2"/>
  <c r="J1824" i="2" s="1"/>
  <c r="F1824" i="2"/>
  <c r="E1824" i="2"/>
  <c r="G1824" i="2" s="1"/>
  <c r="H1824" i="2" s="1"/>
  <c r="R1824" i="2" s="1"/>
  <c r="S1824" i="2" s="1"/>
  <c r="P1823" i="2"/>
  <c r="O1823" i="2"/>
  <c r="Q1823" i="2" s="1"/>
  <c r="L1823" i="2"/>
  <c r="K1823" i="2"/>
  <c r="I1823" i="2"/>
  <c r="J1823" i="2" s="1"/>
  <c r="F1823" i="2"/>
  <c r="G1823" i="2" s="1"/>
  <c r="H1823" i="2" s="1"/>
  <c r="E1823" i="2"/>
  <c r="P1822" i="2"/>
  <c r="O1822" i="2"/>
  <c r="Q1822" i="2" s="1"/>
  <c r="L1822" i="2"/>
  <c r="K1822" i="2"/>
  <c r="I1822" i="2"/>
  <c r="J1822" i="2" s="1"/>
  <c r="F1822" i="2"/>
  <c r="E1822" i="2"/>
  <c r="G1822" i="2" s="1"/>
  <c r="H1822" i="2" s="1"/>
  <c r="P1821" i="2"/>
  <c r="K1821" i="2"/>
  <c r="O1821" i="2" s="1"/>
  <c r="Q1821" i="2" s="1"/>
  <c r="I1821" i="2"/>
  <c r="J1821" i="2" s="1"/>
  <c r="F1821" i="2"/>
  <c r="G1821" i="2" s="1"/>
  <c r="H1821" i="2" s="1"/>
  <c r="E1821" i="2"/>
  <c r="P1820" i="2"/>
  <c r="O1820" i="2"/>
  <c r="Q1820" i="2" s="1"/>
  <c r="L1820" i="2"/>
  <c r="K1820" i="2"/>
  <c r="J1820" i="2"/>
  <c r="I1820" i="2"/>
  <c r="F1820" i="2"/>
  <c r="G1820" i="2" s="1"/>
  <c r="H1820" i="2" s="1"/>
  <c r="E1820" i="2"/>
  <c r="P1819" i="2"/>
  <c r="O1819" i="2"/>
  <c r="Q1819" i="2" s="1"/>
  <c r="K1819" i="2"/>
  <c r="L1819" i="2" s="1"/>
  <c r="J1819" i="2"/>
  <c r="I1819" i="2"/>
  <c r="F1819" i="2"/>
  <c r="E1819" i="2"/>
  <c r="G1819" i="2" s="1"/>
  <c r="H1819" i="2" s="1"/>
  <c r="R1819" i="2" s="1"/>
  <c r="S1819" i="2" s="1"/>
  <c r="P1818" i="2"/>
  <c r="O1818" i="2"/>
  <c r="Q1818" i="2" s="1"/>
  <c r="L1818" i="2"/>
  <c r="K1818" i="2"/>
  <c r="J1818" i="2"/>
  <c r="I1818" i="2"/>
  <c r="G1818" i="2"/>
  <c r="H1818" i="2" s="1"/>
  <c r="F1818" i="2"/>
  <c r="E1818" i="2"/>
  <c r="P1817" i="2"/>
  <c r="K1817" i="2"/>
  <c r="O1817" i="2" s="1"/>
  <c r="Q1817" i="2" s="1"/>
  <c r="J1817" i="2"/>
  <c r="I1817" i="2"/>
  <c r="G1817" i="2"/>
  <c r="H1817" i="2" s="1"/>
  <c r="F1817" i="2"/>
  <c r="E1817" i="2"/>
  <c r="P1816" i="2"/>
  <c r="L1816" i="2"/>
  <c r="K1816" i="2"/>
  <c r="O1816" i="2" s="1"/>
  <c r="Q1816" i="2" s="1"/>
  <c r="J1816" i="2"/>
  <c r="I1816" i="2"/>
  <c r="G1816" i="2"/>
  <c r="H1816" i="2" s="1"/>
  <c r="R1816" i="2" s="1"/>
  <c r="S1816" i="2" s="1"/>
  <c r="F1816" i="2"/>
  <c r="E1816" i="2"/>
  <c r="P1815" i="2"/>
  <c r="Q1815" i="2" s="1"/>
  <c r="O1815" i="2"/>
  <c r="K1815" i="2"/>
  <c r="L1815" i="2" s="1"/>
  <c r="I1815" i="2"/>
  <c r="J1815" i="2" s="1"/>
  <c r="F1815" i="2"/>
  <c r="E1815" i="2"/>
  <c r="G1815" i="2" s="1"/>
  <c r="H1815" i="2" s="1"/>
  <c r="R1815" i="2" s="1"/>
  <c r="S1815" i="2" s="1"/>
  <c r="P1814" i="2"/>
  <c r="K1814" i="2"/>
  <c r="O1814" i="2" s="1"/>
  <c r="Q1814" i="2" s="1"/>
  <c r="J1814" i="2"/>
  <c r="I1814" i="2"/>
  <c r="F1814" i="2"/>
  <c r="E1814" i="2"/>
  <c r="G1814" i="2" s="1"/>
  <c r="H1814" i="2" s="1"/>
  <c r="P1813" i="2"/>
  <c r="K1813" i="2"/>
  <c r="L1813" i="2" s="1"/>
  <c r="I1813" i="2"/>
  <c r="J1813" i="2" s="1"/>
  <c r="F1813" i="2"/>
  <c r="E1813" i="2"/>
  <c r="G1813" i="2" s="1"/>
  <c r="H1813" i="2" s="1"/>
  <c r="P1812" i="2"/>
  <c r="K1812" i="2"/>
  <c r="J1812" i="2"/>
  <c r="I1812" i="2"/>
  <c r="F1812" i="2"/>
  <c r="E1812" i="2"/>
  <c r="G1812" i="2" s="1"/>
  <c r="H1812" i="2" s="1"/>
  <c r="P1811" i="2"/>
  <c r="O1811" i="2"/>
  <c r="Q1811" i="2" s="1"/>
  <c r="K1811" i="2"/>
  <c r="L1811" i="2" s="1"/>
  <c r="I1811" i="2"/>
  <c r="J1811" i="2" s="1"/>
  <c r="F1811" i="2"/>
  <c r="E1811" i="2"/>
  <c r="G1811" i="2" s="1"/>
  <c r="H1811" i="2" s="1"/>
  <c r="R1811" i="2" s="1"/>
  <c r="S1811" i="2" s="1"/>
  <c r="P1810" i="2"/>
  <c r="L1810" i="2"/>
  <c r="K1810" i="2"/>
  <c r="O1810" i="2" s="1"/>
  <c r="Q1810" i="2" s="1"/>
  <c r="J1810" i="2"/>
  <c r="I1810" i="2"/>
  <c r="F1810" i="2"/>
  <c r="E1810" i="2"/>
  <c r="G1810" i="2" s="1"/>
  <c r="H1810" i="2" s="1"/>
  <c r="R1810" i="2" s="1"/>
  <c r="S1810" i="2" s="1"/>
  <c r="Q1809" i="2"/>
  <c r="P1809" i="2"/>
  <c r="O1809" i="2"/>
  <c r="L1809" i="2"/>
  <c r="K1809" i="2"/>
  <c r="I1809" i="2"/>
  <c r="J1809" i="2" s="1"/>
  <c r="G1809" i="2"/>
  <c r="H1809" i="2" s="1"/>
  <c r="F1809" i="2"/>
  <c r="E1809" i="2"/>
  <c r="P1808" i="2"/>
  <c r="L1808" i="2"/>
  <c r="K1808" i="2"/>
  <c r="O1808" i="2" s="1"/>
  <c r="Q1808" i="2" s="1"/>
  <c r="I1808" i="2"/>
  <c r="J1808" i="2" s="1"/>
  <c r="F1808" i="2"/>
  <c r="E1808" i="2"/>
  <c r="G1808" i="2" s="1"/>
  <c r="H1808" i="2" s="1"/>
  <c r="P1807" i="2"/>
  <c r="O1807" i="2"/>
  <c r="Q1807" i="2" s="1"/>
  <c r="L1807" i="2"/>
  <c r="K1807" i="2"/>
  <c r="I1807" i="2"/>
  <c r="J1807" i="2" s="1"/>
  <c r="F1807" i="2"/>
  <c r="G1807" i="2" s="1"/>
  <c r="H1807" i="2" s="1"/>
  <c r="R1807" i="2" s="1"/>
  <c r="S1807" i="2" s="1"/>
  <c r="E1807" i="2"/>
  <c r="P1806" i="2"/>
  <c r="O1806" i="2"/>
  <c r="Q1806" i="2" s="1"/>
  <c r="L1806" i="2"/>
  <c r="K1806" i="2"/>
  <c r="I1806" i="2"/>
  <c r="J1806" i="2" s="1"/>
  <c r="F1806" i="2"/>
  <c r="E1806" i="2"/>
  <c r="G1806" i="2" s="1"/>
  <c r="H1806" i="2" s="1"/>
  <c r="P1805" i="2"/>
  <c r="K1805" i="2"/>
  <c r="O1805" i="2" s="1"/>
  <c r="Q1805" i="2" s="1"/>
  <c r="I1805" i="2"/>
  <c r="J1805" i="2" s="1"/>
  <c r="F1805" i="2"/>
  <c r="G1805" i="2" s="1"/>
  <c r="H1805" i="2" s="1"/>
  <c r="E1805" i="2"/>
  <c r="P1804" i="2"/>
  <c r="O1804" i="2"/>
  <c r="Q1804" i="2" s="1"/>
  <c r="L1804" i="2"/>
  <c r="K1804" i="2"/>
  <c r="J1804" i="2"/>
  <c r="I1804" i="2"/>
  <c r="F1804" i="2"/>
  <c r="G1804" i="2" s="1"/>
  <c r="H1804" i="2" s="1"/>
  <c r="E1804" i="2"/>
  <c r="P1803" i="2"/>
  <c r="O1803" i="2"/>
  <c r="Q1803" i="2" s="1"/>
  <c r="K1803" i="2"/>
  <c r="L1803" i="2" s="1"/>
  <c r="J1803" i="2"/>
  <c r="I1803" i="2"/>
  <c r="F1803" i="2"/>
  <c r="E1803" i="2"/>
  <c r="G1803" i="2" s="1"/>
  <c r="H1803" i="2" s="1"/>
  <c r="R1803" i="2" s="1"/>
  <c r="S1803" i="2" s="1"/>
  <c r="P1802" i="2"/>
  <c r="O1802" i="2"/>
  <c r="Q1802" i="2" s="1"/>
  <c r="L1802" i="2"/>
  <c r="K1802" i="2"/>
  <c r="J1802" i="2"/>
  <c r="I1802" i="2"/>
  <c r="G1802" i="2"/>
  <c r="H1802" i="2" s="1"/>
  <c r="F1802" i="2"/>
  <c r="E1802" i="2"/>
  <c r="P1801" i="2"/>
  <c r="K1801" i="2"/>
  <c r="O1801" i="2" s="1"/>
  <c r="Q1801" i="2" s="1"/>
  <c r="J1801" i="2"/>
  <c r="I1801" i="2"/>
  <c r="G1801" i="2"/>
  <c r="H1801" i="2" s="1"/>
  <c r="F1801" i="2"/>
  <c r="E1801" i="2"/>
  <c r="P1800" i="2"/>
  <c r="L1800" i="2"/>
  <c r="K1800" i="2"/>
  <c r="O1800" i="2" s="1"/>
  <c r="Q1800" i="2" s="1"/>
  <c r="J1800" i="2"/>
  <c r="I1800" i="2"/>
  <c r="G1800" i="2"/>
  <c r="H1800" i="2" s="1"/>
  <c r="F1800" i="2"/>
  <c r="E1800" i="2"/>
  <c r="P1799" i="2"/>
  <c r="Q1799" i="2" s="1"/>
  <c r="O1799" i="2"/>
  <c r="K1799" i="2"/>
  <c r="L1799" i="2" s="1"/>
  <c r="I1799" i="2"/>
  <c r="J1799" i="2" s="1"/>
  <c r="F1799" i="2"/>
  <c r="E1799" i="2"/>
  <c r="G1799" i="2" s="1"/>
  <c r="H1799" i="2" s="1"/>
  <c r="R1799" i="2" s="1"/>
  <c r="S1799" i="2" s="1"/>
  <c r="P1798" i="2"/>
  <c r="K1798" i="2"/>
  <c r="O1798" i="2" s="1"/>
  <c r="Q1798" i="2" s="1"/>
  <c r="J1798" i="2"/>
  <c r="I1798" i="2"/>
  <c r="F1798" i="2"/>
  <c r="E1798" i="2"/>
  <c r="G1798" i="2" s="1"/>
  <c r="H1798" i="2" s="1"/>
  <c r="P1797" i="2"/>
  <c r="K1797" i="2"/>
  <c r="L1797" i="2" s="1"/>
  <c r="I1797" i="2"/>
  <c r="J1797" i="2" s="1"/>
  <c r="F1797" i="2"/>
  <c r="E1797" i="2"/>
  <c r="G1797" i="2" s="1"/>
  <c r="H1797" i="2" s="1"/>
  <c r="P1796" i="2"/>
  <c r="K1796" i="2"/>
  <c r="J1796" i="2"/>
  <c r="I1796" i="2"/>
  <c r="F1796" i="2"/>
  <c r="E1796" i="2"/>
  <c r="G1796" i="2" s="1"/>
  <c r="H1796" i="2" s="1"/>
  <c r="P1795" i="2"/>
  <c r="O1795" i="2"/>
  <c r="Q1795" i="2" s="1"/>
  <c r="K1795" i="2"/>
  <c r="L1795" i="2" s="1"/>
  <c r="I1795" i="2"/>
  <c r="J1795" i="2" s="1"/>
  <c r="H1795" i="2"/>
  <c r="R1795" i="2" s="1"/>
  <c r="S1795" i="2" s="1"/>
  <c r="F1795" i="2"/>
  <c r="E1795" i="2"/>
  <c r="G1795" i="2" s="1"/>
  <c r="P1794" i="2"/>
  <c r="L1794" i="2"/>
  <c r="K1794" i="2"/>
  <c r="O1794" i="2" s="1"/>
  <c r="Q1794" i="2" s="1"/>
  <c r="J1794" i="2"/>
  <c r="I1794" i="2"/>
  <c r="F1794" i="2"/>
  <c r="E1794" i="2"/>
  <c r="G1794" i="2" s="1"/>
  <c r="H1794" i="2" s="1"/>
  <c r="R1794" i="2" s="1"/>
  <c r="S1794" i="2" s="1"/>
  <c r="Q1793" i="2"/>
  <c r="P1793" i="2"/>
  <c r="O1793" i="2"/>
  <c r="L1793" i="2"/>
  <c r="K1793" i="2"/>
  <c r="I1793" i="2"/>
  <c r="J1793" i="2" s="1"/>
  <c r="G1793" i="2"/>
  <c r="H1793" i="2" s="1"/>
  <c r="R1793" i="2" s="1"/>
  <c r="S1793" i="2" s="1"/>
  <c r="F1793" i="2"/>
  <c r="E1793" i="2"/>
  <c r="P1792" i="2"/>
  <c r="L1792" i="2"/>
  <c r="K1792" i="2"/>
  <c r="O1792" i="2" s="1"/>
  <c r="Q1792" i="2" s="1"/>
  <c r="I1792" i="2"/>
  <c r="J1792" i="2" s="1"/>
  <c r="F1792" i="2"/>
  <c r="E1792" i="2"/>
  <c r="G1792" i="2" s="1"/>
  <c r="H1792" i="2" s="1"/>
  <c r="P1791" i="2"/>
  <c r="O1791" i="2"/>
  <c r="Q1791" i="2" s="1"/>
  <c r="L1791" i="2"/>
  <c r="K1791" i="2"/>
  <c r="I1791" i="2"/>
  <c r="J1791" i="2" s="1"/>
  <c r="F1791" i="2"/>
  <c r="G1791" i="2" s="1"/>
  <c r="H1791" i="2" s="1"/>
  <c r="E1791" i="2"/>
  <c r="P1790" i="2"/>
  <c r="O1790" i="2"/>
  <c r="Q1790" i="2" s="1"/>
  <c r="L1790" i="2"/>
  <c r="K1790" i="2"/>
  <c r="I1790" i="2"/>
  <c r="J1790" i="2" s="1"/>
  <c r="H1790" i="2"/>
  <c r="F1790" i="2"/>
  <c r="E1790" i="2"/>
  <c r="P1789" i="2"/>
  <c r="L1789" i="2"/>
  <c r="K1789" i="2"/>
  <c r="O1789" i="2" s="1"/>
  <c r="Q1789" i="2" s="1"/>
  <c r="J1789" i="2"/>
  <c r="I1789" i="2"/>
  <c r="F1789" i="2"/>
  <c r="E1789" i="2"/>
  <c r="G1789" i="2" s="1"/>
  <c r="H1789" i="2" s="1"/>
  <c r="R1789" i="2" s="1"/>
  <c r="S1789" i="2" s="1"/>
  <c r="Q1788" i="2"/>
  <c r="P1788" i="2"/>
  <c r="O1788" i="2"/>
  <c r="L1788" i="2"/>
  <c r="K1788" i="2"/>
  <c r="I1788" i="2"/>
  <c r="J1788" i="2" s="1"/>
  <c r="G1788" i="2"/>
  <c r="H1788" i="2" s="1"/>
  <c r="F1788" i="2"/>
  <c r="E1788" i="2"/>
  <c r="Q1787" i="2"/>
  <c r="P1787" i="2"/>
  <c r="O1787" i="2"/>
  <c r="L1787" i="2"/>
  <c r="K1787" i="2"/>
  <c r="I1787" i="2"/>
  <c r="J1787" i="2" s="1"/>
  <c r="F1787" i="2"/>
  <c r="E1787" i="2"/>
  <c r="G1787" i="2" s="1"/>
  <c r="H1787" i="2" s="1"/>
  <c r="R1787" i="2" s="1"/>
  <c r="S1787" i="2" s="1"/>
  <c r="P1786" i="2"/>
  <c r="O1786" i="2"/>
  <c r="Q1786" i="2" s="1"/>
  <c r="L1786" i="2"/>
  <c r="K1786" i="2"/>
  <c r="I1786" i="2"/>
  <c r="J1786" i="2" s="1"/>
  <c r="F1786" i="2"/>
  <c r="E1786" i="2"/>
  <c r="G1786" i="2" s="1"/>
  <c r="H1786" i="2" s="1"/>
  <c r="R1786" i="2" s="1"/>
  <c r="S1786" i="2" s="1"/>
  <c r="P1785" i="2"/>
  <c r="O1785" i="2"/>
  <c r="Q1785" i="2" s="1"/>
  <c r="L1785" i="2"/>
  <c r="K1785" i="2"/>
  <c r="I1785" i="2"/>
  <c r="J1785" i="2" s="1"/>
  <c r="F1785" i="2"/>
  <c r="E1785" i="2"/>
  <c r="G1785" i="2" s="1"/>
  <c r="H1785" i="2" s="1"/>
  <c r="P1784" i="2"/>
  <c r="K1784" i="2"/>
  <c r="O1784" i="2" s="1"/>
  <c r="Q1784" i="2" s="1"/>
  <c r="I1784" i="2"/>
  <c r="J1784" i="2" s="1"/>
  <c r="F1784" i="2"/>
  <c r="G1784" i="2" s="1"/>
  <c r="H1784" i="2" s="1"/>
  <c r="E1784" i="2"/>
  <c r="P1783" i="2"/>
  <c r="O1783" i="2"/>
  <c r="Q1783" i="2" s="1"/>
  <c r="L1783" i="2"/>
  <c r="K1783" i="2"/>
  <c r="J1783" i="2"/>
  <c r="I1783" i="2"/>
  <c r="F1783" i="2"/>
  <c r="G1783" i="2" s="1"/>
  <c r="H1783" i="2" s="1"/>
  <c r="E1783" i="2"/>
  <c r="R1782" i="2"/>
  <c r="S1782" i="2" s="1"/>
  <c r="P1782" i="2"/>
  <c r="O1782" i="2"/>
  <c r="Q1782" i="2" s="1"/>
  <c r="K1782" i="2"/>
  <c r="L1782" i="2" s="1"/>
  <c r="J1782" i="2"/>
  <c r="I1782" i="2"/>
  <c r="F1782" i="2"/>
  <c r="E1782" i="2"/>
  <c r="G1782" i="2" s="1"/>
  <c r="H1782" i="2" s="1"/>
  <c r="P1781" i="2"/>
  <c r="O1781" i="2"/>
  <c r="Q1781" i="2" s="1"/>
  <c r="L1781" i="2"/>
  <c r="K1781" i="2"/>
  <c r="J1781" i="2"/>
  <c r="I1781" i="2"/>
  <c r="G1781" i="2"/>
  <c r="H1781" i="2" s="1"/>
  <c r="F1781" i="2"/>
  <c r="E1781" i="2"/>
  <c r="P1780" i="2"/>
  <c r="K1780" i="2"/>
  <c r="O1780" i="2" s="1"/>
  <c r="Q1780" i="2" s="1"/>
  <c r="J1780" i="2"/>
  <c r="I1780" i="2"/>
  <c r="G1780" i="2"/>
  <c r="H1780" i="2" s="1"/>
  <c r="F1780" i="2"/>
  <c r="E1780" i="2"/>
  <c r="P1779" i="2"/>
  <c r="L1779" i="2"/>
  <c r="K1779" i="2"/>
  <c r="O1779" i="2" s="1"/>
  <c r="Q1779" i="2" s="1"/>
  <c r="J1779" i="2"/>
  <c r="I1779" i="2"/>
  <c r="G1779" i="2"/>
  <c r="H1779" i="2" s="1"/>
  <c r="R1779" i="2" s="1"/>
  <c r="S1779" i="2" s="1"/>
  <c r="F1779" i="2"/>
  <c r="E1779" i="2"/>
  <c r="P1778" i="2"/>
  <c r="O1778" i="2"/>
  <c r="Q1778" i="2" s="1"/>
  <c r="K1778" i="2"/>
  <c r="L1778" i="2" s="1"/>
  <c r="I1778" i="2"/>
  <c r="J1778" i="2" s="1"/>
  <c r="F1778" i="2"/>
  <c r="E1778" i="2"/>
  <c r="G1778" i="2" s="1"/>
  <c r="H1778" i="2" s="1"/>
  <c r="P1777" i="2"/>
  <c r="K1777" i="2"/>
  <c r="O1777" i="2" s="1"/>
  <c r="Q1777" i="2" s="1"/>
  <c r="J1777" i="2"/>
  <c r="I1777" i="2"/>
  <c r="F1777" i="2"/>
  <c r="E1777" i="2"/>
  <c r="G1777" i="2" s="1"/>
  <c r="H1777" i="2" s="1"/>
  <c r="P1776" i="2"/>
  <c r="K1776" i="2"/>
  <c r="L1776" i="2" s="1"/>
  <c r="I1776" i="2"/>
  <c r="J1776" i="2" s="1"/>
  <c r="F1776" i="2"/>
  <c r="E1776" i="2"/>
  <c r="G1776" i="2" s="1"/>
  <c r="H1776" i="2" s="1"/>
  <c r="P1775" i="2"/>
  <c r="K1775" i="2"/>
  <c r="J1775" i="2"/>
  <c r="I1775" i="2"/>
  <c r="F1775" i="2"/>
  <c r="E1775" i="2"/>
  <c r="G1775" i="2" s="1"/>
  <c r="H1775" i="2" s="1"/>
  <c r="P1774" i="2"/>
  <c r="O1774" i="2"/>
  <c r="Q1774" i="2" s="1"/>
  <c r="K1774" i="2"/>
  <c r="L1774" i="2" s="1"/>
  <c r="I1774" i="2"/>
  <c r="J1774" i="2" s="1"/>
  <c r="H1774" i="2"/>
  <c r="R1774" i="2" s="1"/>
  <c r="S1774" i="2" s="1"/>
  <c r="F1774" i="2"/>
  <c r="E1774" i="2"/>
  <c r="G1774" i="2" s="1"/>
  <c r="P1773" i="2"/>
  <c r="L1773" i="2"/>
  <c r="K1773" i="2"/>
  <c r="O1773" i="2" s="1"/>
  <c r="Q1773" i="2" s="1"/>
  <c r="J1773" i="2"/>
  <c r="I1773" i="2"/>
  <c r="F1773" i="2"/>
  <c r="E1773" i="2"/>
  <c r="G1773" i="2" s="1"/>
  <c r="H1773" i="2" s="1"/>
  <c r="R1773" i="2" s="1"/>
  <c r="S1773" i="2" s="1"/>
  <c r="Q1772" i="2"/>
  <c r="P1772" i="2"/>
  <c r="O1772" i="2"/>
  <c r="L1772" i="2"/>
  <c r="K1772" i="2"/>
  <c r="I1772" i="2"/>
  <c r="J1772" i="2" s="1"/>
  <c r="G1772" i="2"/>
  <c r="H1772" i="2" s="1"/>
  <c r="R1772" i="2" s="1"/>
  <c r="S1772" i="2" s="1"/>
  <c r="F1772" i="2"/>
  <c r="E1772" i="2"/>
  <c r="Q1771" i="2"/>
  <c r="P1771" i="2"/>
  <c r="O1771" i="2"/>
  <c r="L1771" i="2"/>
  <c r="K1771" i="2"/>
  <c r="I1771" i="2"/>
  <c r="J1771" i="2" s="1"/>
  <c r="F1771" i="2"/>
  <c r="E1771" i="2"/>
  <c r="G1771" i="2" s="1"/>
  <c r="H1771" i="2" s="1"/>
  <c r="P1770" i="2"/>
  <c r="O1770" i="2"/>
  <c r="Q1770" i="2" s="1"/>
  <c r="L1770" i="2"/>
  <c r="K1770" i="2"/>
  <c r="I1770" i="2"/>
  <c r="J1770" i="2" s="1"/>
  <c r="F1770" i="2"/>
  <c r="E1770" i="2"/>
  <c r="G1770" i="2" s="1"/>
  <c r="H1770" i="2" s="1"/>
  <c r="R1770" i="2" s="1"/>
  <c r="S1770" i="2" s="1"/>
  <c r="P1769" i="2"/>
  <c r="O1769" i="2"/>
  <c r="Q1769" i="2" s="1"/>
  <c r="L1769" i="2"/>
  <c r="K1769" i="2"/>
  <c r="I1769" i="2"/>
  <c r="J1769" i="2" s="1"/>
  <c r="F1769" i="2"/>
  <c r="E1769" i="2"/>
  <c r="G1769" i="2" s="1"/>
  <c r="H1769" i="2" s="1"/>
  <c r="R1769" i="2" s="1"/>
  <c r="S1769" i="2" s="1"/>
  <c r="P1768" i="2"/>
  <c r="K1768" i="2"/>
  <c r="O1768" i="2" s="1"/>
  <c r="Q1768" i="2" s="1"/>
  <c r="I1768" i="2"/>
  <c r="J1768" i="2" s="1"/>
  <c r="F1768" i="2"/>
  <c r="G1768" i="2" s="1"/>
  <c r="H1768" i="2" s="1"/>
  <c r="E1768" i="2"/>
  <c r="P1767" i="2"/>
  <c r="O1767" i="2"/>
  <c r="Q1767" i="2" s="1"/>
  <c r="L1767" i="2"/>
  <c r="K1767" i="2"/>
  <c r="J1767" i="2"/>
  <c r="I1767" i="2"/>
  <c r="F1767" i="2"/>
  <c r="G1767" i="2" s="1"/>
  <c r="H1767" i="2" s="1"/>
  <c r="E1767" i="2"/>
  <c r="P1766" i="2"/>
  <c r="O1766" i="2"/>
  <c r="Q1766" i="2" s="1"/>
  <c r="K1766" i="2"/>
  <c r="L1766" i="2" s="1"/>
  <c r="J1766" i="2"/>
  <c r="I1766" i="2"/>
  <c r="F1766" i="2"/>
  <c r="E1766" i="2"/>
  <c r="G1766" i="2" s="1"/>
  <c r="H1766" i="2" s="1"/>
  <c r="R1766" i="2" s="1"/>
  <c r="S1766" i="2" s="1"/>
  <c r="P1765" i="2"/>
  <c r="O1765" i="2"/>
  <c r="Q1765" i="2" s="1"/>
  <c r="L1765" i="2"/>
  <c r="K1765" i="2"/>
  <c r="J1765" i="2"/>
  <c r="I1765" i="2"/>
  <c r="G1765" i="2"/>
  <c r="H1765" i="2" s="1"/>
  <c r="F1765" i="2"/>
  <c r="E1765" i="2"/>
  <c r="P1764" i="2"/>
  <c r="K1764" i="2"/>
  <c r="O1764" i="2" s="1"/>
  <c r="Q1764" i="2" s="1"/>
  <c r="J1764" i="2"/>
  <c r="I1764" i="2"/>
  <c r="G1764" i="2"/>
  <c r="H1764" i="2" s="1"/>
  <c r="F1764" i="2"/>
  <c r="E1764" i="2"/>
  <c r="P1763" i="2"/>
  <c r="L1763" i="2"/>
  <c r="K1763" i="2"/>
  <c r="O1763" i="2" s="1"/>
  <c r="Q1763" i="2" s="1"/>
  <c r="J1763" i="2"/>
  <c r="I1763" i="2"/>
  <c r="G1763" i="2"/>
  <c r="H1763" i="2" s="1"/>
  <c r="F1763" i="2"/>
  <c r="E1763" i="2"/>
  <c r="P1762" i="2"/>
  <c r="O1762" i="2"/>
  <c r="Q1762" i="2" s="1"/>
  <c r="K1762" i="2"/>
  <c r="L1762" i="2" s="1"/>
  <c r="I1762" i="2"/>
  <c r="J1762" i="2" s="1"/>
  <c r="F1762" i="2"/>
  <c r="E1762" i="2"/>
  <c r="G1762" i="2" s="1"/>
  <c r="H1762" i="2" s="1"/>
  <c r="P1761" i="2"/>
  <c r="K1761" i="2"/>
  <c r="O1761" i="2" s="1"/>
  <c r="Q1761" i="2" s="1"/>
  <c r="J1761" i="2"/>
  <c r="I1761" i="2"/>
  <c r="F1761" i="2"/>
  <c r="E1761" i="2"/>
  <c r="G1761" i="2" s="1"/>
  <c r="H1761" i="2" s="1"/>
  <c r="P1760" i="2"/>
  <c r="K1760" i="2"/>
  <c r="L1760" i="2" s="1"/>
  <c r="I1760" i="2"/>
  <c r="J1760" i="2" s="1"/>
  <c r="F1760" i="2"/>
  <c r="E1760" i="2"/>
  <c r="G1760" i="2" s="1"/>
  <c r="H1760" i="2" s="1"/>
  <c r="P1759" i="2"/>
  <c r="K1759" i="2"/>
  <c r="J1759" i="2"/>
  <c r="I1759" i="2"/>
  <c r="F1759" i="2"/>
  <c r="E1759" i="2"/>
  <c r="G1759" i="2" s="1"/>
  <c r="H1759" i="2" s="1"/>
  <c r="P1758" i="2"/>
  <c r="O1758" i="2"/>
  <c r="Q1758" i="2" s="1"/>
  <c r="K1758" i="2"/>
  <c r="L1758" i="2" s="1"/>
  <c r="I1758" i="2"/>
  <c r="J1758" i="2" s="1"/>
  <c r="F1758" i="2"/>
  <c r="E1758" i="2"/>
  <c r="G1758" i="2" s="1"/>
  <c r="H1758" i="2" s="1"/>
  <c r="R1758" i="2" s="1"/>
  <c r="S1758" i="2" s="1"/>
  <c r="P1757" i="2"/>
  <c r="L1757" i="2"/>
  <c r="K1757" i="2"/>
  <c r="O1757" i="2" s="1"/>
  <c r="Q1757" i="2" s="1"/>
  <c r="J1757" i="2"/>
  <c r="I1757" i="2"/>
  <c r="F1757" i="2"/>
  <c r="E1757" i="2"/>
  <c r="G1757" i="2" s="1"/>
  <c r="H1757" i="2" s="1"/>
  <c r="Q1756" i="2"/>
  <c r="P1756" i="2"/>
  <c r="O1756" i="2"/>
  <c r="L1756" i="2"/>
  <c r="K1756" i="2"/>
  <c r="I1756" i="2"/>
  <c r="J1756" i="2" s="1"/>
  <c r="G1756" i="2"/>
  <c r="H1756" i="2" s="1"/>
  <c r="F1756" i="2"/>
  <c r="E1756" i="2"/>
  <c r="Q1755" i="2"/>
  <c r="P1755" i="2"/>
  <c r="O1755" i="2"/>
  <c r="L1755" i="2"/>
  <c r="K1755" i="2"/>
  <c r="I1755" i="2"/>
  <c r="J1755" i="2" s="1"/>
  <c r="F1755" i="2"/>
  <c r="E1755" i="2"/>
  <c r="G1755" i="2" s="1"/>
  <c r="H1755" i="2" s="1"/>
  <c r="P1754" i="2"/>
  <c r="O1754" i="2"/>
  <c r="Q1754" i="2" s="1"/>
  <c r="L1754" i="2"/>
  <c r="K1754" i="2"/>
  <c r="I1754" i="2"/>
  <c r="J1754" i="2" s="1"/>
  <c r="F1754" i="2"/>
  <c r="E1754" i="2"/>
  <c r="G1754" i="2" s="1"/>
  <c r="H1754" i="2" s="1"/>
  <c r="P1753" i="2"/>
  <c r="O1753" i="2"/>
  <c r="Q1753" i="2" s="1"/>
  <c r="L1753" i="2"/>
  <c r="K1753" i="2"/>
  <c r="I1753" i="2"/>
  <c r="J1753" i="2" s="1"/>
  <c r="F1753" i="2"/>
  <c r="E1753" i="2"/>
  <c r="G1753" i="2" s="1"/>
  <c r="H1753" i="2" s="1"/>
  <c r="P1752" i="2"/>
  <c r="K1752" i="2"/>
  <c r="O1752" i="2" s="1"/>
  <c r="Q1752" i="2" s="1"/>
  <c r="I1752" i="2"/>
  <c r="J1752" i="2" s="1"/>
  <c r="F1752" i="2"/>
  <c r="G1752" i="2" s="1"/>
  <c r="H1752" i="2" s="1"/>
  <c r="E1752" i="2"/>
  <c r="P1751" i="2"/>
  <c r="O1751" i="2"/>
  <c r="Q1751" i="2" s="1"/>
  <c r="L1751" i="2"/>
  <c r="K1751" i="2"/>
  <c r="J1751" i="2"/>
  <c r="I1751" i="2"/>
  <c r="F1751" i="2"/>
  <c r="G1751" i="2" s="1"/>
  <c r="H1751" i="2" s="1"/>
  <c r="E1751" i="2"/>
  <c r="R1750" i="2"/>
  <c r="S1750" i="2" s="1"/>
  <c r="P1750" i="2"/>
  <c r="O1750" i="2"/>
  <c r="Q1750" i="2" s="1"/>
  <c r="K1750" i="2"/>
  <c r="L1750" i="2" s="1"/>
  <c r="J1750" i="2"/>
  <c r="I1750" i="2"/>
  <c r="F1750" i="2"/>
  <c r="E1750" i="2"/>
  <c r="G1750" i="2" s="1"/>
  <c r="H1750" i="2" s="1"/>
  <c r="P1749" i="2"/>
  <c r="O1749" i="2"/>
  <c r="Q1749" i="2" s="1"/>
  <c r="L1749" i="2"/>
  <c r="K1749" i="2"/>
  <c r="J1749" i="2"/>
  <c r="I1749" i="2"/>
  <c r="G1749" i="2"/>
  <c r="H1749" i="2" s="1"/>
  <c r="F1749" i="2"/>
  <c r="E1749" i="2"/>
  <c r="P1748" i="2"/>
  <c r="K1748" i="2"/>
  <c r="O1748" i="2" s="1"/>
  <c r="Q1748" i="2" s="1"/>
  <c r="J1748" i="2"/>
  <c r="I1748" i="2"/>
  <c r="G1748" i="2"/>
  <c r="H1748" i="2" s="1"/>
  <c r="F1748" i="2"/>
  <c r="E1748" i="2"/>
  <c r="P1747" i="2"/>
  <c r="L1747" i="2"/>
  <c r="K1747" i="2"/>
  <c r="O1747" i="2" s="1"/>
  <c r="Q1747" i="2" s="1"/>
  <c r="J1747" i="2"/>
  <c r="I1747" i="2"/>
  <c r="G1747" i="2"/>
  <c r="H1747" i="2" s="1"/>
  <c r="F1747" i="2"/>
  <c r="E1747" i="2"/>
  <c r="P1746" i="2"/>
  <c r="O1746" i="2"/>
  <c r="Q1746" i="2" s="1"/>
  <c r="K1746" i="2"/>
  <c r="L1746" i="2" s="1"/>
  <c r="I1746" i="2"/>
  <c r="J1746" i="2" s="1"/>
  <c r="F1746" i="2"/>
  <c r="E1746" i="2"/>
  <c r="G1746" i="2" s="1"/>
  <c r="H1746" i="2" s="1"/>
  <c r="R1746" i="2" s="1"/>
  <c r="S1746" i="2" s="1"/>
  <c r="P1745" i="2"/>
  <c r="K1745" i="2"/>
  <c r="O1745" i="2" s="1"/>
  <c r="Q1745" i="2" s="1"/>
  <c r="J1745" i="2"/>
  <c r="I1745" i="2"/>
  <c r="F1745" i="2"/>
  <c r="E1745" i="2"/>
  <c r="G1745" i="2" s="1"/>
  <c r="H1745" i="2" s="1"/>
  <c r="P1744" i="2"/>
  <c r="K1744" i="2"/>
  <c r="L1744" i="2" s="1"/>
  <c r="I1744" i="2"/>
  <c r="J1744" i="2" s="1"/>
  <c r="F1744" i="2"/>
  <c r="E1744" i="2"/>
  <c r="G1744" i="2" s="1"/>
  <c r="H1744" i="2" s="1"/>
  <c r="P1743" i="2"/>
  <c r="K1743" i="2"/>
  <c r="J1743" i="2"/>
  <c r="I1743" i="2"/>
  <c r="F1743" i="2"/>
  <c r="E1743" i="2"/>
  <c r="G1743" i="2" s="1"/>
  <c r="H1743" i="2" s="1"/>
  <c r="P1742" i="2"/>
  <c r="O1742" i="2"/>
  <c r="Q1742" i="2" s="1"/>
  <c r="K1742" i="2"/>
  <c r="L1742" i="2" s="1"/>
  <c r="I1742" i="2"/>
  <c r="J1742" i="2" s="1"/>
  <c r="F1742" i="2"/>
  <c r="E1742" i="2"/>
  <c r="G1742" i="2" s="1"/>
  <c r="H1742" i="2" s="1"/>
  <c r="R1742" i="2" s="1"/>
  <c r="S1742" i="2" s="1"/>
  <c r="P1741" i="2"/>
  <c r="L1741" i="2"/>
  <c r="K1741" i="2"/>
  <c r="O1741" i="2" s="1"/>
  <c r="Q1741" i="2" s="1"/>
  <c r="J1741" i="2"/>
  <c r="I1741" i="2"/>
  <c r="F1741" i="2"/>
  <c r="E1741" i="2"/>
  <c r="G1741" i="2" s="1"/>
  <c r="H1741" i="2" s="1"/>
  <c r="R1741" i="2" s="1"/>
  <c r="S1741" i="2" s="1"/>
  <c r="Q1740" i="2"/>
  <c r="P1740" i="2"/>
  <c r="O1740" i="2"/>
  <c r="L1740" i="2"/>
  <c r="K1740" i="2"/>
  <c r="I1740" i="2"/>
  <c r="J1740" i="2" s="1"/>
  <c r="G1740" i="2"/>
  <c r="H1740" i="2" s="1"/>
  <c r="R1740" i="2" s="1"/>
  <c r="S1740" i="2" s="1"/>
  <c r="F1740" i="2"/>
  <c r="E1740" i="2"/>
  <c r="Q1739" i="2"/>
  <c r="P1739" i="2"/>
  <c r="O1739" i="2"/>
  <c r="L1739" i="2"/>
  <c r="K1739" i="2"/>
  <c r="I1739" i="2"/>
  <c r="J1739" i="2" s="1"/>
  <c r="F1739" i="2"/>
  <c r="E1739" i="2"/>
  <c r="G1739" i="2" s="1"/>
  <c r="H1739" i="2" s="1"/>
  <c r="P1738" i="2"/>
  <c r="O1738" i="2"/>
  <c r="Q1738" i="2" s="1"/>
  <c r="L1738" i="2"/>
  <c r="K1738" i="2"/>
  <c r="I1738" i="2"/>
  <c r="J1738" i="2" s="1"/>
  <c r="F1738" i="2"/>
  <c r="E1738" i="2"/>
  <c r="G1738" i="2" s="1"/>
  <c r="H1738" i="2" s="1"/>
  <c r="P1737" i="2"/>
  <c r="O1737" i="2"/>
  <c r="Q1737" i="2" s="1"/>
  <c r="L1737" i="2"/>
  <c r="K1737" i="2"/>
  <c r="I1737" i="2"/>
  <c r="J1737" i="2" s="1"/>
  <c r="F1737" i="2"/>
  <c r="E1737" i="2"/>
  <c r="G1737" i="2" s="1"/>
  <c r="H1737" i="2" s="1"/>
  <c r="P1736" i="2"/>
  <c r="K1736" i="2"/>
  <c r="O1736" i="2" s="1"/>
  <c r="Q1736" i="2" s="1"/>
  <c r="I1736" i="2"/>
  <c r="J1736" i="2" s="1"/>
  <c r="F1736" i="2"/>
  <c r="G1736" i="2" s="1"/>
  <c r="H1736" i="2" s="1"/>
  <c r="E1736" i="2"/>
  <c r="P1735" i="2"/>
  <c r="O1735" i="2"/>
  <c r="Q1735" i="2" s="1"/>
  <c r="L1735" i="2"/>
  <c r="K1735" i="2"/>
  <c r="J1735" i="2"/>
  <c r="I1735" i="2"/>
  <c r="F1735" i="2"/>
  <c r="G1735" i="2" s="1"/>
  <c r="H1735" i="2" s="1"/>
  <c r="R1735" i="2" s="1"/>
  <c r="S1735" i="2" s="1"/>
  <c r="E1735" i="2"/>
  <c r="P1734" i="2"/>
  <c r="O1734" i="2"/>
  <c r="Q1734" i="2" s="1"/>
  <c r="K1734" i="2"/>
  <c r="L1734" i="2" s="1"/>
  <c r="J1734" i="2"/>
  <c r="I1734" i="2"/>
  <c r="F1734" i="2"/>
  <c r="E1734" i="2"/>
  <c r="G1734" i="2" s="1"/>
  <c r="H1734" i="2" s="1"/>
  <c r="R1734" i="2" s="1"/>
  <c r="S1734" i="2" s="1"/>
  <c r="P1733" i="2"/>
  <c r="O1733" i="2"/>
  <c r="Q1733" i="2" s="1"/>
  <c r="L1733" i="2"/>
  <c r="K1733" i="2"/>
  <c r="J1733" i="2"/>
  <c r="I1733" i="2"/>
  <c r="G1733" i="2"/>
  <c r="H1733" i="2" s="1"/>
  <c r="R1733" i="2" s="1"/>
  <c r="S1733" i="2" s="1"/>
  <c r="F1733" i="2"/>
  <c r="E1733" i="2"/>
  <c r="P1732" i="2"/>
  <c r="K1732" i="2"/>
  <c r="O1732" i="2" s="1"/>
  <c r="Q1732" i="2" s="1"/>
  <c r="J1732" i="2"/>
  <c r="I1732" i="2"/>
  <c r="G1732" i="2"/>
  <c r="H1732" i="2" s="1"/>
  <c r="F1732" i="2"/>
  <c r="E1732" i="2"/>
  <c r="P1731" i="2"/>
  <c r="L1731" i="2"/>
  <c r="K1731" i="2"/>
  <c r="O1731" i="2" s="1"/>
  <c r="Q1731" i="2" s="1"/>
  <c r="J1731" i="2"/>
  <c r="I1731" i="2"/>
  <c r="G1731" i="2"/>
  <c r="H1731" i="2" s="1"/>
  <c r="F1731" i="2"/>
  <c r="E1731" i="2"/>
  <c r="P1730" i="2"/>
  <c r="O1730" i="2"/>
  <c r="Q1730" i="2" s="1"/>
  <c r="K1730" i="2"/>
  <c r="L1730" i="2" s="1"/>
  <c r="I1730" i="2"/>
  <c r="J1730" i="2" s="1"/>
  <c r="F1730" i="2"/>
  <c r="E1730" i="2"/>
  <c r="G1730" i="2" s="1"/>
  <c r="H1730" i="2" s="1"/>
  <c r="P1729" i="2"/>
  <c r="K1729" i="2"/>
  <c r="O1729" i="2" s="1"/>
  <c r="Q1729" i="2" s="1"/>
  <c r="J1729" i="2"/>
  <c r="I1729" i="2"/>
  <c r="F1729" i="2"/>
  <c r="E1729" i="2"/>
  <c r="G1729" i="2" s="1"/>
  <c r="H1729" i="2" s="1"/>
  <c r="P1728" i="2"/>
  <c r="K1728" i="2"/>
  <c r="L1728" i="2" s="1"/>
  <c r="I1728" i="2"/>
  <c r="J1728" i="2" s="1"/>
  <c r="H1728" i="2"/>
  <c r="G1728" i="2"/>
  <c r="F1728" i="2"/>
  <c r="E1728" i="2"/>
  <c r="P1727" i="2"/>
  <c r="K1727" i="2"/>
  <c r="J1727" i="2"/>
  <c r="I1727" i="2"/>
  <c r="F1727" i="2"/>
  <c r="E1727" i="2"/>
  <c r="G1727" i="2" s="1"/>
  <c r="H1727" i="2" s="1"/>
  <c r="P1726" i="2"/>
  <c r="O1726" i="2"/>
  <c r="Q1726" i="2" s="1"/>
  <c r="K1726" i="2"/>
  <c r="L1726" i="2" s="1"/>
  <c r="I1726" i="2"/>
  <c r="J1726" i="2" s="1"/>
  <c r="H1726" i="2"/>
  <c r="R1726" i="2" s="1"/>
  <c r="S1726" i="2" s="1"/>
  <c r="F1726" i="2"/>
  <c r="E1726" i="2"/>
  <c r="G1726" i="2" s="1"/>
  <c r="P1725" i="2"/>
  <c r="L1725" i="2"/>
  <c r="K1725" i="2"/>
  <c r="O1725" i="2" s="1"/>
  <c r="Q1725" i="2" s="1"/>
  <c r="J1725" i="2"/>
  <c r="I1725" i="2"/>
  <c r="F1725" i="2"/>
  <c r="E1725" i="2"/>
  <c r="G1725" i="2" s="1"/>
  <c r="H1725" i="2" s="1"/>
  <c r="R1725" i="2" s="1"/>
  <c r="S1725" i="2" s="1"/>
  <c r="P1724" i="2"/>
  <c r="L1724" i="2"/>
  <c r="K1724" i="2"/>
  <c r="O1724" i="2" s="1"/>
  <c r="Q1724" i="2" s="1"/>
  <c r="I1724" i="2"/>
  <c r="J1724" i="2" s="1"/>
  <c r="G1724" i="2"/>
  <c r="H1724" i="2" s="1"/>
  <c r="R1724" i="2" s="1"/>
  <c r="S1724" i="2" s="1"/>
  <c r="F1724" i="2"/>
  <c r="E1724" i="2"/>
  <c r="Q1723" i="2"/>
  <c r="P1723" i="2"/>
  <c r="O1723" i="2"/>
  <c r="L1723" i="2"/>
  <c r="K1723" i="2"/>
  <c r="I1723" i="2"/>
  <c r="J1723" i="2" s="1"/>
  <c r="F1723" i="2"/>
  <c r="E1723" i="2"/>
  <c r="G1723" i="2" s="1"/>
  <c r="H1723" i="2" s="1"/>
  <c r="R1723" i="2" s="1"/>
  <c r="S1723" i="2" s="1"/>
  <c r="P1722" i="2"/>
  <c r="O1722" i="2"/>
  <c r="Q1722" i="2" s="1"/>
  <c r="L1722" i="2"/>
  <c r="K1722" i="2"/>
  <c r="I1722" i="2"/>
  <c r="J1722" i="2" s="1"/>
  <c r="F1722" i="2"/>
  <c r="E1722" i="2"/>
  <c r="G1722" i="2" s="1"/>
  <c r="H1722" i="2" s="1"/>
  <c r="R1722" i="2" s="1"/>
  <c r="S1722" i="2" s="1"/>
  <c r="P1721" i="2"/>
  <c r="O1721" i="2"/>
  <c r="Q1721" i="2" s="1"/>
  <c r="L1721" i="2"/>
  <c r="K1721" i="2"/>
  <c r="I1721" i="2"/>
  <c r="J1721" i="2" s="1"/>
  <c r="F1721" i="2"/>
  <c r="E1721" i="2"/>
  <c r="G1721" i="2" s="1"/>
  <c r="H1721" i="2" s="1"/>
  <c r="P1720" i="2"/>
  <c r="K1720" i="2"/>
  <c r="O1720" i="2" s="1"/>
  <c r="Q1720" i="2" s="1"/>
  <c r="I1720" i="2"/>
  <c r="J1720" i="2" s="1"/>
  <c r="F1720" i="2"/>
  <c r="G1720" i="2" s="1"/>
  <c r="H1720" i="2" s="1"/>
  <c r="E1720" i="2"/>
  <c r="P1719" i="2"/>
  <c r="O1719" i="2"/>
  <c r="Q1719" i="2" s="1"/>
  <c r="L1719" i="2"/>
  <c r="K1719" i="2"/>
  <c r="J1719" i="2"/>
  <c r="I1719" i="2"/>
  <c r="F1719" i="2"/>
  <c r="G1719" i="2" s="1"/>
  <c r="H1719" i="2" s="1"/>
  <c r="R1719" i="2" s="1"/>
  <c r="S1719" i="2" s="1"/>
  <c r="E1719" i="2"/>
  <c r="P1718" i="2"/>
  <c r="O1718" i="2"/>
  <c r="Q1718" i="2" s="1"/>
  <c r="K1718" i="2"/>
  <c r="L1718" i="2" s="1"/>
  <c r="R1718" i="2" s="1"/>
  <c r="S1718" i="2" s="1"/>
  <c r="J1718" i="2"/>
  <c r="I1718" i="2"/>
  <c r="F1718" i="2"/>
  <c r="E1718" i="2"/>
  <c r="G1718" i="2" s="1"/>
  <c r="H1718" i="2" s="1"/>
  <c r="P1717" i="2"/>
  <c r="O1717" i="2"/>
  <c r="Q1717" i="2" s="1"/>
  <c r="L1717" i="2"/>
  <c r="K1717" i="2"/>
  <c r="J1717" i="2"/>
  <c r="I1717" i="2"/>
  <c r="G1717" i="2"/>
  <c r="H1717" i="2" s="1"/>
  <c r="R1717" i="2" s="1"/>
  <c r="S1717" i="2" s="1"/>
  <c r="F1717" i="2"/>
  <c r="E1717" i="2"/>
  <c r="P1716" i="2"/>
  <c r="K1716" i="2"/>
  <c r="O1716" i="2" s="1"/>
  <c r="Q1716" i="2" s="1"/>
  <c r="J1716" i="2"/>
  <c r="I1716" i="2"/>
  <c r="G1716" i="2"/>
  <c r="H1716" i="2" s="1"/>
  <c r="F1716" i="2"/>
  <c r="E1716" i="2"/>
  <c r="P1715" i="2"/>
  <c r="L1715" i="2"/>
  <c r="K1715" i="2"/>
  <c r="O1715" i="2" s="1"/>
  <c r="Q1715" i="2" s="1"/>
  <c r="J1715" i="2"/>
  <c r="I1715" i="2"/>
  <c r="H1715" i="2"/>
  <c r="R1715" i="2" s="1"/>
  <c r="S1715" i="2" s="1"/>
  <c r="F1715" i="2"/>
  <c r="E1715" i="2"/>
  <c r="P1714" i="2"/>
  <c r="O1714" i="2"/>
  <c r="Q1714" i="2" s="1"/>
  <c r="L1714" i="2"/>
  <c r="K1714" i="2"/>
  <c r="J1714" i="2"/>
  <c r="I1714" i="2"/>
  <c r="F1714" i="2"/>
  <c r="G1714" i="2" s="1"/>
  <c r="H1714" i="2" s="1"/>
  <c r="E1714" i="2"/>
  <c r="P1713" i="2"/>
  <c r="O1713" i="2"/>
  <c r="Q1713" i="2" s="1"/>
  <c r="R1713" i="2" s="1"/>
  <c r="S1713" i="2" s="1"/>
  <c r="K1713" i="2"/>
  <c r="L1713" i="2" s="1"/>
  <c r="J1713" i="2"/>
  <c r="I1713" i="2"/>
  <c r="F1713" i="2"/>
  <c r="E1713" i="2"/>
  <c r="G1713" i="2" s="1"/>
  <c r="H1713" i="2" s="1"/>
  <c r="P1712" i="2"/>
  <c r="O1712" i="2"/>
  <c r="Q1712" i="2" s="1"/>
  <c r="L1712" i="2"/>
  <c r="K1712" i="2"/>
  <c r="J1712" i="2"/>
  <c r="I1712" i="2"/>
  <c r="G1712" i="2"/>
  <c r="H1712" i="2" s="1"/>
  <c r="F1712" i="2"/>
  <c r="E1712" i="2"/>
  <c r="P1711" i="2"/>
  <c r="K1711" i="2"/>
  <c r="O1711" i="2" s="1"/>
  <c r="Q1711" i="2" s="1"/>
  <c r="J1711" i="2"/>
  <c r="I1711" i="2"/>
  <c r="G1711" i="2"/>
  <c r="H1711" i="2" s="1"/>
  <c r="F1711" i="2"/>
  <c r="E1711" i="2"/>
  <c r="P1710" i="2"/>
  <c r="L1710" i="2"/>
  <c r="K1710" i="2"/>
  <c r="O1710" i="2" s="1"/>
  <c r="Q1710" i="2" s="1"/>
  <c r="J1710" i="2"/>
  <c r="I1710" i="2"/>
  <c r="G1710" i="2"/>
  <c r="H1710" i="2" s="1"/>
  <c r="R1710" i="2" s="1"/>
  <c r="S1710" i="2" s="1"/>
  <c r="F1710" i="2"/>
  <c r="E1710" i="2"/>
  <c r="P1709" i="2"/>
  <c r="O1709" i="2"/>
  <c r="Q1709" i="2" s="1"/>
  <c r="K1709" i="2"/>
  <c r="L1709" i="2" s="1"/>
  <c r="I1709" i="2"/>
  <c r="J1709" i="2" s="1"/>
  <c r="F1709" i="2"/>
  <c r="E1709" i="2"/>
  <c r="G1709" i="2" s="1"/>
  <c r="H1709" i="2" s="1"/>
  <c r="R1709" i="2" s="1"/>
  <c r="S1709" i="2" s="1"/>
  <c r="P1708" i="2"/>
  <c r="K1708" i="2"/>
  <c r="O1708" i="2" s="1"/>
  <c r="Q1708" i="2" s="1"/>
  <c r="J1708" i="2"/>
  <c r="I1708" i="2"/>
  <c r="F1708" i="2"/>
  <c r="E1708" i="2"/>
  <c r="G1708" i="2" s="1"/>
  <c r="H1708" i="2" s="1"/>
  <c r="P1707" i="2"/>
  <c r="K1707" i="2"/>
  <c r="L1707" i="2" s="1"/>
  <c r="I1707" i="2"/>
  <c r="J1707" i="2" s="1"/>
  <c r="H1707" i="2"/>
  <c r="G1707" i="2"/>
  <c r="F1707" i="2"/>
  <c r="E1707" i="2"/>
  <c r="P1706" i="2"/>
  <c r="K1706" i="2"/>
  <c r="J1706" i="2"/>
  <c r="I1706" i="2"/>
  <c r="F1706" i="2"/>
  <c r="E1706" i="2"/>
  <c r="G1706" i="2" s="1"/>
  <c r="H1706" i="2" s="1"/>
  <c r="P1705" i="2"/>
  <c r="O1705" i="2"/>
  <c r="Q1705" i="2" s="1"/>
  <c r="L1705" i="2"/>
  <c r="K1705" i="2"/>
  <c r="I1705" i="2"/>
  <c r="J1705" i="2" s="1"/>
  <c r="F1705" i="2"/>
  <c r="E1705" i="2"/>
  <c r="G1705" i="2" s="1"/>
  <c r="H1705" i="2" s="1"/>
  <c r="R1705" i="2" s="1"/>
  <c r="S1705" i="2" s="1"/>
  <c r="P1704" i="2"/>
  <c r="L1704" i="2"/>
  <c r="K1704" i="2"/>
  <c r="O1704" i="2" s="1"/>
  <c r="Q1704" i="2" s="1"/>
  <c r="J1704" i="2"/>
  <c r="I1704" i="2"/>
  <c r="F1704" i="2"/>
  <c r="E1704" i="2"/>
  <c r="G1704" i="2" s="1"/>
  <c r="H1704" i="2" s="1"/>
  <c r="P1703" i="2"/>
  <c r="L1703" i="2"/>
  <c r="K1703" i="2"/>
  <c r="O1703" i="2" s="1"/>
  <c r="Q1703" i="2" s="1"/>
  <c r="I1703" i="2"/>
  <c r="J1703" i="2" s="1"/>
  <c r="G1703" i="2"/>
  <c r="H1703" i="2" s="1"/>
  <c r="F1703" i="2"/>
  <c r="E1703" i="2"/>
  <c r="P1702" i="2"/>
  <c r="L1702" i="2"/>
  <c r="K1702" i="2"/>
  <c r="O1702" i="2" s="1"/>
  <c r="Q1702" i="2" s="1"/>
  <c r="I1702" i="2"/>
  <c r="J1702" i="2" s="1"/>
  <c r="F1702" i="2"/>
  <c r="E1702" i="2"/>
  <c r="G1702" i="2" s="1"/>
  <c r="H1702" i="2" s="1"/>
  <c r="P1701" i="2"/>
  <c r="O1701" i="2"/>
  <c r="Q1701" i="2" s="1"/>
  <c r="L1701" i="2"/>
  <c r="K1701" i="2"/>
  <c r="I1701" i="2"/>
  <c r="J1701" i="2" s="1"/>
  <c r="F1701" i="2"/>
  <c r="E1701" i="2"/>
  <c r="P1700" i="2"/>
  <c r="O1700" i="2"/>
  <c r="Q1700" i="2" s="1"/>
  <c r="L1700" i="2"/>
  <c r="K1700" i="2"/>
  <c r="I1700" i="2"/>
  <c r="J1700" i="2" s="1"/>
  <c r="F1700" i="2"/>
  <c r="E1700" i="2"/>
  <c r="G1700" i="2" s="1"/>
  <c r="H1700" i="2" s="1"/>
  <c r="R1700" i="2" s="1"/>
  <c r="S1700" i="2" s="1"/>
  <c r="P1699" i="2"/>
  <c r="K1699" i="2"/>
  <c r="O1699" i="2" s="1"/>
  <c r="Q1699" i="2" s="1"/>
  <c r="J1699" i="2"/>
  <c r="I1699" i="2"/>
  <c r="F1699" i="2"/>
  <c r="G1699" i="2" s="1"/>
  <c r="H1699" i="2" s="1"/>
  <c r="E1699" i="2"/>
  <c r="P1698" i="2"/>
  <c r="O1698" i="2"/>
  <c r="Q1698" i="2" s="1"/>
  <c r="L1698" i="2"/>
  <c r="K1698" i="2"/>
  <c r="J1698" i="2"/>
  <c r="I1698" i="2"/>
  <c r="F1698" i="2"/>
  <c r="G1698" i="2" s="1"/>
  <c r="H1698" i="2" s="1"/>
  <c r="R1698" i="2" s="1"/>
  <c r="S1698" i="2" s="1"/>
  <c r="E1698" i="2"/>
  <c r="P1697" i="2"/>
  <c r="O1697" i="2"/>
  <c r="Q1697" i="2" s="1"/>
  <c r="K1697" i="2"/>
  <c r="L1697" i="2" s="1"/>
  <c r="J1697" i="2"/>
  <c r="I1697" i="2"/>
  <c r="F1697" i="2"/>
  <c r="E1697" i="2"/>
  <c r="G1697" i="2" s="1"/>
  <c r="H1697" i="2" s="1"/>
  <c r="R1697" i="2" s="1"/>
  <c r="S1697" i="2" s="1"/>
  <c r="P1696" i="2"/>
  <c r="O1696" i="2"/>
  <c r="Q1696" i="2" s="1"/>
  <c r="L1696" i="2"/>
  <c r="K1696" i="2"/>
  <c r="J1696" i="2"/>
  <c r="I1696" i="2"/>
  <c r="G1696" i="2"/>
  <c r="H1696" i="2" s="1"/>
  <c r="R1696" i="2" s="1"/>
  <c r="S1696" i="2" s="1"/>
  <c r="F1696" i="2"/>
  <c r="E1696" i="2"/>
  <c r="P1695" i="2"/>
  <c r="K1695" i="2"/>
  <c r="O1695" i="2" s="1"/>
  <c r="Q1695" i="2" s="1"/>
  <c r="J1695" i="2"/>
  <c r="I1695" i="2"/>
  <c r="G1695" i="2"/>
  <c r="H1695" i="2" s="1"/>
  <c r="F1695" i="2"/>
  <c r="E1695" i="2"/>
  <c r="P1694" i="2"/>
  <c r="L1694" i="2"/>
  <c r="K1694" i="2"/>
  <c r="O1694" i="2" s="1"/>
  <c r="Q1694" i="2" s="1"/>
  <c r="J1694" i="2"/>
  <c r="I1694" i="2"/>
  <c r="H1694" i="2"/>
  <c r="R1694" i="2" s="1"/>
  <c r="S1694" i="2" s="1"/>
  <c r="G1694" i="2"/>
  <c r="F1694" i="2"/>
  <c r="E1694" i="2"/>
  <c r="P1693" i="2"/>
  <c r="O1693" i="2"/>
  <c r="K1693" i="2"/>
  <c r="L1693" i="2" s="1"/>
  <c r="I1693" i="2"/>
  <c r="J1693" i="2" s="1"/>
  <c r="F1693" i="2"/>
  <c r="E1693" i="2"/>
  <c r="G1693" i="2" s="1"/>
  <c r="H1693" i="2" s="1"/>
  <c r="P1692" i="2"/>
  <c r="K1692" i="2"/>
  <c r="J1692" i="2"/>
  <c r="I1692" i="2"/>
  <c r="F1692" i="2"/>
  <c r="E1692" i="2"/>
  <c r="G1692" i="2" s="1"/>
  <c r="H1692" i="2" s="1"/>
  <c r="P1691" i="2"/>
  <c r="O1691" i="2"/>
  <c r="Q1691" i="2" s="1"/>
  <c r="K1691" i="2"/>
  <c r="L1691" i="2" s="1"/>
  <c r="I1691" i="2"/>
  <c r="J1691" i="2" s="1"/>
  <c r="H1691" i="2"/>
  <c r="G1691" i="2"/>
  <c r="F1691" i="2"/>
  <c r="E1691" i="2"/>
  <c r="P1690" i="2"/>
  <c r="K1690" i="2"/>
  <c r="O1690" i="2" s="1"/>
  <c r="Q1690" i="2" s="1"/>
  <c r="J1690" i="2"/>
  <c r="I1690" i="2"/>
  <c r="H1690" i="2"/>
  <c r="F1690" i="2"/>
  <c r="E1690" i="2"/>
  <c r="G1690" i="2" s="1"/>
  <c r="P1689" i="2"/>
  <c r="O1689" i="2"/>
  <c r="Q1689" i="2" s="1"/>
  <c r="L1689" i="2"/>
  <c r="K1689" i="2"/>
  <c r="I1689" i="2"/>
  <c r="J1689" i="2" s="1"/>
  <c r="F1689" i="2"/>
  <c r="E1689" i="2"/>
  <c r="G1689" i="2" s="1"/>
  <c r="H1689" i="2" s="1"/>
  <c r="R1689" i="2" s="1"/>
  <c r="S1689" i="2" s="1"/>
  <c r="P1688" i="2"/>
  <c r="L1688" i="2"/>
  <c r="K1688" i="2"/>
  <c r="O1688" i="2" s="1"/>
  <c r="Q1688" i="2" s="1"/>
  <c r="J1688" i="2"/>
  <c r="I1688" i="2"/>
  <c r="F1688" i="2"/>
  <c r="E1688" i="2"/>
  <c r="G1688" i="2" s="1"/>
  <c r="H1688" i="2" s="1"/>
  <c r="Q1687" i="2"/>
  <c r="P1687" i="2"/>
  <c r="L1687" i="2"/>
  <c r="K1687" i="2"/>
  <c r="O1687" i="2" s="1"/>
  <c r="I1687" i="2"/>
  <c r="J1687" i="2" s="1"/>
  <c r="G1687" i="2"/>
  <c r="H1687" i="2" s="1"/>
  <c r="F1687" i="2"/>
  <c r="E1687" i="2"/>
  <c r="Q1686" i="2"/>
  <c r="P1686" i="2"/>
  <c r="L1686" i="2"/>
  <c r="K1686" i="2"/>
  <c r="O1686" i="2" s="1"/>
  <c r="I1686" i="2"/>
  <c r="J1686" i="2" s="1"/>
  <c r="F1686" i="2"/>
  <c r="E1686" i="2"/>
  <c r="G1686" i="2" s="1"/>
  <c r="H1686" i="2" s="1"/>
  <c r="P1685" i="2"/>
  <c r="O1685" i="2"/>
  <c r="Q1685" i="2" s="1"/>
  <c r="L1685" i="2"/>
  <c r="K1685" i="2"/>
  <c r="I1685" i="2"/>
  <c r="J1685" i="2" s="1"/>
  <c r="F1685" i="2"/>
  <c r="E1685" i="2"/>
  <c r="G1685" i="2" s="1"/>
  <c r="H1685" i="2" s="1"/>
  <c r="P1684" i="2"/>
  <c r="O1684" i="2"/>
  <c r="Q1684" i="2" s="1"/>
  <c r="L1684" i="2"/>
  <c r="K1684" i="2"/>
  <c r="I1684" i="2"/>
  <c r="J1684" i="2" s="1"/>
  <c r="H1684" i="2"/>
  <c r="F1684" i="2"/>
  <c r="E1684" i="2"/>
  <c r="G1684" i="2" s="1"/>
  <c r="P1683" i="2"/>
  <c r="K1683" i="2"/>
  <c r="I1683" i="2"/>
  <c r="J1683" i="2" s="1"/>
  <c r="H1683" i="2"/>
  <c r="F1683" i="2"/>
  <c r="E1683" i="2"/>
  <c r="Q1682" i="2"/>
  <c r="P1682" i="2"/>
  <c r="L1682" i="2"/>
  <c r="K1682" i="2"/>
  <c r="O1682" i="2" s="1"/>
  <c r="I1682" i="2"/>
  <c r="J1682" i="2" s="1"/>
  <c r="G1682" i="2"/>
  <c r="H1682" i="2" s="1"/>
  <c r="F1682" i="2"/>
  <c r="E1682" i="2"/>
  <c r="P1681" i="2"/>
  <c r="Q1681" i="2" s="1"/>
  <c r="L1681" i="2"/>
  <c r="K1681" i="2"/>
  <c r="O1681" i="2" s="1"/>
  <c r="I1681" i="2"/>
  <c r="J1681" i="2" s="1"/>
  <c r="F1681" i="2"/>
  <c r="E1681" i="2"/>
  <c r="G1681" i="2" s="1"/>
  <c r="H1681" i="2" s="1"/>
  <c r="R1681" i="2" s="1"/>
  <c r="S1681" i="2" s="1"/>
  <c r="P1680" i="2"/>
  <c r="K1680" i="2"/>
  <c r="O1680" i="2" s="1"/>
  <c r="Q1680" i="2" s="1"/>
  <c r="I1680" i="2"/>
  <c r="J1680" i="2" s="1"/>
  <c r="F1680" i="2"/>
  <c r="E1680" i="2"/>
  <c r="G1680" i="2" s="1"/>
  <c r="H1680" i="2" s="1"/>
  <c r="P1679" i="2"/>
  <c r="O1679" i="2"/>
  <c r="Q1679" i="2" s="1"/>
  <c r="L1679" i="2"/>
  <c r="K1679" i="2"/>
  <c r="I1679" i="2"/>
  <c r="J1679" i="2" s="1"/>
  <c r="F1679" i="2"/>
  <c r="E1679" i="2"/>
  <c r="P1678" i="2"/>
  <c r="K1678" i="2"/>
  <c r="I1678" i="2"/>
  <c r="J1678" i="2" s="1"/>
  <c r="F1678" i="2"/>
  <c r="E1678" i="2"/>
  <c r="G1678" i="2" s="1"/>
  <c r="H1678" i="2" s="1"/>
  <c r="P1677" i="2"/>
  <c r="O1677" i="2"/>
  <c r="Q1677" i="2" s="1"/>
  <c r="L1677" i="2"/>
  <c r="K1677" i="2"/>
  <c r="J1677" i="2"/>
  <c r="I1677" i="2"/>
  <c r="F1677" i="2"/>
  <c r="G1677" i="2" s="1"/>
  <c r="H1677" i="2" s="1"/>
  <c r="R1677" i="2" s="1"/>
  <c r="S1677" i="2" s="1"/>
  <c r="E1677" i="2"/>
  <c r="P1676" i="2"/>
  <c r="O1676" i="2"/>
  <c r="Q1676" i="2" s="1"/>
  <c r="R1676" i="2" s="1"/>
  <c r="S1676" i="2" s="1"/>
  <c r="K1676" i="2"/>
  <c r="L1676" i="2" s="1"/>
  <c r="J1676" i="2"/>
  <c r="I1676" i="2"/>
  <c r="F1676" i="2"/>
  <c r="E1676" i="2"/>
  <c r="G1676" i="2" s="1"/>
  <c r="H1676" i="2" s="1"/>
  <c r="P1675" i="2"/>
  <c r="O1675" i="2"/>
  <c r="Q1675" i="2" s="1"/>
  <c r="L1675" i="2"/>
  <c r="K1675" i="2"/>
  <c r="J1675" i="2"/>
  <c r="I1675" i="2"/>
  <c r="G1675" i="2"/>
  <c r="H1675" i="2" s="1"/>
  <c r="R1675" i="2" s="1"/>
  <c r="S1675" i="2" s="1"/>
  <c r="F1675" i="2"/>
  <c r="E1675" i="2"/>
  <c r="Q1674" i="2"/>
  <c r="P1674" i="2"/>
  <c r="O1674" i="2"/>
  <c r="K1674" i="2"/>
  <c r="L1674" i="2" s="1"/>
  <c r="I1674" i="2"/>
  <c r="J1674" i="2" s="1"/>
  <c r="G1674" i="2"/>
  <c r="H1674" i="2" s="1"/>
  <c r="F1674" i="2"/>
  <c r="E1674" i="2"/>
  <c r="P1673" i="2"/>
  <c r="L1673" i="2"/>
  <c r="K1673" i="2"/>
  <c r="O1673" i="2" s="1"/>
  <c r="Q1673" i="2" s="1"/>
  <c r="J1673" i="2"/>
  <c r="I1673" i="2"/>
  <c r="F1673" i="2"/>
  <c r="G1673" i="2" s="1"/>
  <c r="H1673" i="2" s="1"/>
  <c r="R1673" i="2" s="1"/>
  <c r="S1673" i="2" s="1"/>
  <c r="E1673" i="2"/>
  <c r="P1672" i="2"/>
  <c r="Q1672" i="2" s="1"/>
  <c r="O1672" i="2"/>
  <c r="K1672" i="2"/>
  <c r="L1672" i="2" s="1"/>
  <c r="I1672" i="2"/>
  <c r="J1672" i="2" s="1"/>
  <c r="F1672" i="2"/>
  <c r="E1672" i="2"/>
  <c r="G1672" i="2" s="1"/>
  <c r="H1672" i="2" s="1"/>
  <c r="P1671" i="2"/>
  <c r="K1671" i="2"/>
  <c r="O1671" i="2" s="1"/>
  <c r="J1671" i="2"/>
  <c r="I1671" i="2"/>
  <c r="F1671" i="2"/>
  <c r="E1671" i="2"/>
  <c r="G1671" i="2" s="1"/>
  <c r="H1671" i="2" s="1"/>
  <c r="Q1670" i="2"/>
  <c r="P1670" i="2"/>
  <c r="O1670" i="2"/>
  <c r="K1670" i="2"/>
  <c r="L1670" i="2" s="1"/>
  <c r="I1670" i="2"/>
  <c r="J1670" i="2" s="1"/>
  <c r="H1670" i="2"/>
  <c r="G1670" i="2"/>
  <c r="F1670" i="2"/>
  <c r="E1670" i="2"/>
  <c r="Q1669" i="2"/>
  <c r="P1669" i="2"/>
  <c r="K1669" i="2"/>
  <c r="O1669" i="2" s="1"/>
  <c r="J1669" i="2"/>
  <c r="I1669" i="2"/>
  <c r="H1669" i="2"/>
  <c r="F1669" i="2"/>
  <c r="E1669" i="2"/>
  <c r="G1669" i="2" s="1"/>
  <c r="P1668" i="2"/>
  <c r="K1668" i="2"/>
  <c r="O1668" i="2" s="1"/>
  <c r="Q1668" i="2" s="1"/>
  <c r="I1668" i="2"/>
  <c r="J1668" i="2" s="1"/>
  <c r="F1668" i="2"/>
  <c r="E1668" i="2"/>
  <c r="G1668" i="2" s="1"/>
  <c r="H1668" i="2" s="1"/>
  <c r="P1667" i="2"/>
  <c r="L1667" i="2"/>
  <c r="K1667" i="2"/>
  <c r="O1667" i="2" s="1"/>
  <c r="I1667" i="2"/>
  <c r="J1667" i="2" s="1"/>
  <c r="H1667" i="2"/>
  <c r="F1667" i="2"/>
  <c r="E1667" i="2"/>
  <c r="G1667" i="2" s="1"/>
  <c r="P1666" i="2"/>
  <c r="K1666" i="2"/>
  <c r="O1666" i="2" s="1"/>
  <c r="Q1666" i="2" s="1"/>
  <c r="I1666" i="2"/>
  <c r="J1666" i="2" s="1"/>
  <c r="F1666" i="2"/>
  <c r="E1666" i="2"/>
  <c r="P1665" i="2"/>
  <c r="L1665" i="2"/>
  <c r="K1665" i="2"/>
  <c r="O1665" i="2" s="1"/>
  <c r="Q1665" i="2" s="1"/>
  <c r="I1665" i="2"/>
  <c r="J1665" i="2" s="1"/>
  <c r="F1665" i="2"/>
  <c r="E1665" i="2"/>
  <c r="P1664" i="2"/>
  <c r="O1664" i="2"/>
  <c r="Q1664" i="2" s="1"/>
  <c r="K1664" i="2"/>
  <c r="L1664" i="2" s="1"/>
  <c r="I1664" i="2"/>
  <c r="J1664" i="2" s="1"/>
  <c r="G1664" i="2"/>
  <c r="H1664" i="2" s="1"/>
  <c r="F1664" i="2"/>
  <c r="E1664" i="2"/>
  <c r="P1663" i="2"/>
  <c r="O1663" i="2"/>
  <c r="Q1663" i="2" s="1"/>
  <c r="L1663" i="2"/>
  <c r="K1663" i="2"/>
  <c r="J1663" i="2"/>
  <c r="I1663" i="2"/>
  <c r="F1663" i="2"/>
  <c r="E1663" i="2"/>
  <c r="P1662" i="2"/>
  <c r="K1662" i="2"/>
  <c r="L1662" i="2" s="1"/>
  <c r="J1662" i="2"/>
  <c r="I1662" i="2"/>
  <c r="F1662" i="2"/>
  <c r="E1662" i="2"/>
  <c r="G1662" i="2" s="1"/>
  <c r="H1662" i="2" s="1"/>
  <c r="P1661" i="2"/>
  <c r="O1661" i="2"/>
  <c r="Q1661" i="2" s="1"/>
  <c r="L1661" i="2"/>
  <c r="K1661" i="2"/>
  <c r="J1661" i="2"/>
  <c r="I1661" i="2"/>
  <c r="F1661" i="2"/>
  <c r="E1661" i="2"/>
  <c r="G1661" i="2" s="1"/>
  <c r="H1661" i="2" s="1"/>
  <c r="P1660" i="2"/>
  <c r="K1660" i="2"/>
  <c r="I1660" i="2"/>
  <c r="J1660" i="2" s="1"/>
  <c r="F1660" i="2"/>
  <c r="E1660" i="2"/>
  <c r="G1660" i="2" s="1"/>
  <c r="H1660" i="2" s="1"/>
  <c r="Q1659" i="2"/>
  <c r="P1659" i="2"/>
  <c r="O1659" i="2"/>
  <c r="L1659" i="2"/>
  <c r="K1659" i="2"/>
  <c r="J1659" i="2"/>
  <c r="I1659" i="2"/>
  <c r="G1659" i="2"/>
  <c r="H1659" i="2" s="1"/>
  <c r="R1659" i="2" s="1"/>
  <c r="S1659" i="2" s="1"/>
  <c r="F1659" i="2"/>
  <c r="E1659" i="2"/>
  <c r="P1658" i="2"/>
  <c r="L1658" i="2"/>
  <c r="K1658" i="2"/>
  <c r="O1658" i="2" s="1"/>
  <c r="Q1658" i="2" s="1"/>
  <c r="J1658" i="2"/>
  <c r="I1658" i="2"/>
  <c r="F1658" i="2"/>
  <c r="E1658" i="2"/>
  <c r="G1658" i="2" s="1"/>
  <c r="H1658" i="2" s="1"/>
  <c r="R1658" i="2" s="1"/>
  <c r="S1658" i="2" s="1"/>
  <c r="P1657" i="2"/>
  <c r="K1657" i="2"/>
  <c r="O1657" i="2" s="1"/>
  <c r="Q1657" i="2" s="1"/>
  <c r="J1657" i="2"/>
  <c r="I1657" i="2"/>
  <c r="G1657" i="2"/>
  <c r="H1657" i="2" s="1"/>
  <c r="F1657" i="2"/>
  <c r="E1657" i="2"/>
  <c r="P1656" i="2"/>
  <c r="K1656" i="2"/>
  <c r="I1656" i="2"/>
  <c r="J1656" i="2" s="1"/>
  <c r="G1656" i="2"/>
  <c r="H1656" i="2" s="1"/>
  <c r="F1656" i="2"/>
  <c r="E1656" i="2"/>
  <c r="P1655" i="2"/>
  <c r="O1655" i="2"/>
  <c r="K1655" i="2"/>
  <c r="L1655" i="2" s="1"/>
  <c r="J1655" i="2"/>
  <c r="I1655" i="2"/>
  <c r="G1655" i="2"/>
  <c r="H1655" i="2" s="1"/>
  <c r="F1655" i="2"/>
  <c r="E1655" i="2"/>
  <c r="P1654" i="2"/>
  <c r="K1654" i="2"/>
  <c r="L1654" i="2" s="1"/>
  <c r="J1654" i="2"/>
  <c r="I1654" i="2"/>
  <c r="F1654" i="2"/>
  <c r="E1654" i="2"/>
  <c r="G1654" i="2" s="1"/>
  <c r="H1654" i="2" s="1"/>
  <c r="P1653" i="2"/>
  <c r="K1653" i="2"/>
  <c r="O1653" i="2" s="1"/>
  <c r="Q1653" i="2" s="1"/>
  <c r="J1653" i="2"/>
  <c r="I1653" i="2"/>
  <c r="F1653" i="2"/>
  <c r="G1653" i="2" s="1"/>
  <c r="H1653" i="2" s="1"/>
  <c r="E1653" i="2"/>
  <c r="P1652" i="2"/>
  <c r="L1652" i="2"/>
  <c r="K1652" i="2"/>
  <c r="O1652" i="2" s="1"/>
  <c r="Q1652" i="2" s="1"/>
  <c r="J1652" i="2"/>
  <c r="I1652" i="2"/>
  <c r="G1652" i="2"/>
  <c r="H1652" i="2" s="1"/>
  <c r="F1652" i="2"/>
  <c r="E1652" i="2"/>
  <c r="P1651" i="2"/>
  <c r="K1651" i="2"/>
  <c r="O1651" i="2" s="1"/>
  <c r="Q1651" i="2" s="1"/>
  <c r="J1651" i="2"/>
  <c r="I1651" i="2"/>
  <c r="H1651" i="2"/>
  <c r="F1651" i="2"/>
  <c r="G1651" i="2" s="1"/>
  <c r="E1651" i="2"/>
  <c r="P1650" i="2"/>
  <c r="O1650" i="2"/>
  <c r="Q1650" i="2" s="1"/>
  <c r="K1650" i="2"/>
  <c r="L1650" i="2" s="1"/>
  <c r="I1650" i="2"/>
  <c r="J1650" i="2" s="1"/>
  <c r="F1650" i="2"/>
  <c r="G1650" i="2" s="1"/>
  <c r="H1650" i="2" s="1"/>
  <c r="E1650" i="2"/>
  <c r="Q1649" i="2"/>
  <c r="P1649" i="2"/>
  <c r="O1649" i="2"/>
  <c r="L1649" i="2"/>
  <c r="K1649" i="2"/>
  <c r="I1649" i="2"/>
  <c r="J1649" i="2" s="1"/>
  <c r="F1649" i="2"/>
  <c r="E1649" i="2"/>
  <c r="P1648" i="2"/>
  <c r="O1648" i="2"/>
  <c r="Q1648" i="2" s="1"/>
  <c r="K1648" i="2"/>
  <c r="L1648" i="2" s="1"/>
  <c r="I1648" i="2"/>
  <c r="J1648" i="2" s="1"/>
  <c r="F1648" i="2"/>
  <c r="E1648" i="2"/>
  <c r="G1648" i="2" s="1"/>
  <c r="H1648" i="2" s="1"/>
  <c r="P1647" i="2"/>
  <c r="K1647" i="2"/>
  <c r="O1647" i="2" s="1"/>
  <c r="Q1647" i="2" s="1"/>
  <c r="I1647" i="2"/>
  <c r="J1647" i="2" s="1"/>
  <c r="G1647" i="2"/>
  <c r="H1647" i="2" s="1"/>
  <c r="F1647" i="2"/>
  <c r="E1647" i="2"/>
  <c r="P1646" i="2"/>
  <c r="O1646" i="2"/>
  <c r="Q1646" i="2" s="1"/>
  <c r="L1646" i="2"/>
  <c r="K1646" i="2"/>
  <c r="I1646" i="2"/>
  <c r="J1646" i="2" s="1"/>
  <c r="F1646" i="2"/>
  <c r="E1646" i="2"/>
  <c r="Q1645" i="2"/>
  <c r="P1645" i="2"/>
  <c r="O1645" i="2"/>
  <c r="L1645" i="2"/>
  <c r="K1645" i="2"/>
  <c r="I1645" i="2"/>
  <c r="J1645" i="2" s="1"/>
  <c r="F1645" i="2"/>
  <c r="E1645" i="2"/>
  <c r="G1645" i="2" s="1"/>
  <c r="H1645" i="2" s="1"/>
  <c r="R1645" i="2" s="1"/>
  <c r="S1645" i="2" s="1"/>
  <c r="P1644" i="2"/>
  <c r="L1644" i="2"/>
  <c r="K1644" i="2"/>
  <c r="O1644" i="2" s="1"/>
  <c r="Q1644" i="2" s="1"/>
  <c r="I1644" i="2"/>
  <c r="J1644" i="2" s="1"/>
  <c r="F1644" i="2"/>
  <c r="E1644" i="2"/>
  <c r="G1644" i="2" s="1"/>
  <c r="H1644" i="2" s="1"/>
  <c r="R1644" i="2" s="1"/>
  <c r="S1644" i="2" s="1"/>
  <c r="P1643" i="2"/>
  <c r="L1643" i="2"/>
  <c r="K1643" i="2"/>
  <c r="O1643" i="2" s="1"/>
  <c r="Q1643" i="2" s="1"/>
  <c r="J1643" i="2"/>
  <c r="I1643" i="2"/>
  <c r="H1643" i="2"/>
  <c r="G1643" i="2"/>
  <c r="F1643" i="2"/>
  <c r="E1643" i="2"/>
  <c r="P1642" i="2"/>
  <c r="K1642" i="2"/>
  <c r="O1642" i="2" s="1"/>
  <c r="Q1642" i="2" s="1"/>
  <c r="I1642" i="2"/>
  <c r="J1642" i="2" s="1"/>
  <c r="G1642" i="2"/>
  <c r="H1642" i="2" s="1"/>
  <c r="F1642" i="2"/>
  <c r="E1642" i="2"/>
  <c r="P1641" i="2"/>
  <c r="K1641" i="2"/>
  <c r="O1641" i="2" s="1"/>
  <c r="Q1641" i="2" s="1"/>
  <c r="J1641" i="2"/>
  <c r="I1641" i="2"/>
  <c r="F1641" i="2"/>
  <c r="E1641" i="2"/>
  <c r="G1641" i="2" s="1"/>
  <c r="H1641" i="2" s="1"/>
  <c r="P1640" i="2"/>
  <c r="O1640" i="2"/>
  <c r="Q1640" i="2" s="1"/>
  <c r="K1640" i="2"/>
  <c r="L1640" i="2" s="1"/>
  <c r="I1640" i="2"/>
  <c r="J1640" i="2" s="1"/>
  <c r="G1640" i="2"/>
  <c r="H1640" i="2" s="1"/>
  <c r="F1640" i="2"/>
  <c r="E1640" i="2"/>
  <c r="P1639" i="2"/>
  <c r="O1639" i="2"/>
  <c r="L1639" i="2"/>
  <c r="K1639" i="2"/>
  <c r="J1639" i="2"/>
  <c r="I1639" i="2"/>
  <c r="F1639" i="2"/>
  <c r="E1639" i="2"/>
  <c r="G1639" i="2" s="1"/>
  <c r="H1639" i="2" s="1"/>
  <c r="P1638" i="2"/>
  <c r="K1638" i="2"/>
  <c r="I1638" i="2"/>
  <c r="J1638" i="2" s="1"/>
  <c r="G1638" i="2"/>
  <c r="H1638" i="2" s="1"/>
  <c r="F1638" i="2"/>
  <c r="E1638" i="2"/>
  <c r="P1637" i="2"/>
  <c r="K1637" i="2"/>
  <c r="O1637" i="2" s="1"/>
  <c r="Q1637" i="2" s="1"/>
  <c r="J1637" i="2"/>
  <c r="I1637" i="2"/>
  <c r="F1637" i="2"/>
  <c r="G1637" i="2" s="1"/>
  <c r="H1637" i="2" s="1"/>
  <c r="E1637" i="2"/>
  <c r="P1636" i="2"/>
  <c r="L1636" i="2"/>
  <c r="K1636" i="2"/>
  <c r="O1636" i="2" s="1"/>
  <c r="Q1636" i="2" s="1"/>
  <c r="J1636" i="2"/>
  <c r="I1636" i="2"/>
  <c r="F1636" i="2"/>
  <c r="G1636" i="2" s="1"/>
  <c r="H1636" i="2" s="1"/>
  <c r="R1636" i="2" s="1"/>
  <c r="S1636" i="2" s="1"/>
  <c r="E1636" i="2"/>
  <c r="S1635" i="2"/>
  <c r="Q1635" i="2"/>
  <c r="P1635" i="2"/>
  <c r="L1635" i="2"/>
  <c r="K1635" i="2"/>
  <c r="O1635" i="2" s="1"/>
  <c r="J1635" i="2"/>
  <c r="I1635" i="2"/>
  <c r="F1635" i="2"/>
  <c r="G1635" i="2" s="1"/>
  <c r="H1635" i="2" s="1"/>
  <c r="R1635" i="2" s="1"/>
  <c r="E1635" i="2"/>
  <c r="P1634" i="2"/>
  <c r="O1634" i="2"/>
  <c r="Q1634" i="2" s="1"/>
  <c r="K1634" i="2"/>
  <c r="L1634" i="2" s="1"/>
  <c r="I1634" i="2"/>
  <c r="J1634" i="2" s="1"/>
  <c r="H1634" i="2"/>
  <c r="G1634" i="2"/>
  <c r="F1634" i="2"/>
  <c r="E1634" i="2"/>
  <c r="P1633" i="2"/>
  <c r="K1633" i="2"/>
  <c r="O1633" i="2" s="1"/>
  <c r="Q1633" i="2" s="1"/>
  <c r="I1633" i="2"/>
  <c r="J1633" i="2" s="1"/>
  <c r="F1633" i="2"/>
  <c r="E1633" i="2"/>
  <c r="P1632" i="2"/>
  <c r="K1632" i="2"/>
  <c r="O1632" i="2" s="1"/>
  <c r="Q1632" i="2" s="1"/>
  <c r="J1632" i="2"/>
  <c r="I1632" i="2"/>
  <c r="F1632" i="2"/>
  <c r="E1632" i="2"/>
  <c r="G1632" i="2" s="1"/>
  <c r="H1632" i="2" s="1"/>
  <c r="P1631" i="2"/>
  <c r="K1631" i="2"/>
  <c r="O1631" i="2" s="1"/>
  <c r="Q1631" i="2" s="1"/>
  <c r="I1631" i="2"/>
  <c r="J1631" i="2" s="1"/>
  <c r="H1631" i="2"/>
  <c r="F1631" i="2"/>
  <c r="E1631" i="2"/>
  <c r="Q1630" i="2"/>
  <c r="P1630" i="2"/>
  <c r="L1630" i="2"/>
  <c r="K1630" i="2"/>
  <c r="O1630" i="2" s="1"/>
  <c r="J1630" i="2"/>
  <c r="I1630" i="2"/>
  <c r="F1630" i="2"/>
  <c r="E1630" i="2"/>
  <c r="G1630" i="2" s="1"/>
  <c r="H1630" i="2" s="1"/>
  <c r="P1629" i="2"/>
  <c r="K1629" i="2"/>
  <c r="O1629" i="2" s="1"/>
  <c r="Q1629" i="2" s="1"/>
  <c r="I1629" i="2"/>
  <c r="J1629" i="2" s="1"/>
  <c r="G1629" i="2"/>
  <c r="H1629" i="2" s="1"/>
  <c r="F1629" i="2"/>
  <c r="E1629" i="2"/>
  <c r="P1628" i="2"/>
  <c r="O1628" i="2"/>
  <c r="Q1628" i="2" s="1"/>
  <c r="L1628" i="2"/>
  <c r="K1628" i="2"/>
  <c r="I1628" i="2"/>
  <c r="J1628" i="2" s="1"/>
  <c r="F1628" i="2"/>
  <c r="E1628" i="2"/>
  <c r="P1627" i="2"/>
  <c r="K1627" i="2"/>
  <c r="O1627" i="2" s="1"/>
  <c r="Q1627" i="2" s="1"/>
  <c r="I1627" i="2"/>
  <c r="J1627" i="2" s="1"/>
  <c r="F1627" i="2"/>
  <c r="E1627" i="2"/>
  <c r="G1627" i="2" s="1"/>
  <c r="H1627" i="2" s="1"/>
  <c r="R1626" i="2"/>
  <c r="S1626" i="2" s="1"/>
  <c r="P1626" i="2"/>
  <c r="L1626" i="2"/>
  <c r="K1626" i="2"/>
  <c r="O1626" i="2" s="1"/>
  <c r="Q1626" i="2" s="1"/>
  <c r="J1626" i="2"/>
  <c r="I1626" i="2"/>
  <c r="F1626" i="2"/>
  <c r="G1626" i="2" s="1"/>
  <c r="H1626" i="2" s="1"/>
  <c r="E1626" i="2"/>
  <c r="P1625" i="2"/>
  <c r="O1625" i="2"/>
  <c r="Q1625" i="2" s="1"/>
  <c r="K1625" i="2"/>
  <c r="L1625" i="2" s="1"/>
  <c r="I1625" i="2"/>
  <c r="J1625" i="2" s="1"/>
  <c r="F1625" i="2"/>
  <c r="E1625" i="2"/>
  <c r="G1625" i="2" s="1"/>
  <c r="H1625" i="2" s="1"/>
  <c r="P1624" i="2"/>
  <c r="O1624" i="2"/>
  <c r="Q1624" i="2" s="1"/>
  <c r="L1624" i="2"/>
  <c r="K1624" i="2"/>
  <c r="J1624" i="2"/>
  <c r="I1624" i="2"/>
  <c r="F1624" i="2"/>
  <c r="E1624" i="2"/>
  <c r="G1624" i="2" s="1"/>
  <c r="H1624" i="2" s="1"/>
  <c r="P1623" i="2"/>
  <c r="O1623" i="2"/>
  <c r="Q1623" i="2" s="1"/>
  <c r="L1623" i="2"/>
  <c r="K1623" i="2"/>
  <c r="I1623" i="2"/>
  <c r="J1623" i="2" s="1"/>
  <c r="G1623" i="2"/>
  <c r="H1623" i="2" s="1"/>
  <c r="F1623" i="2"/>
  <c r="E1623" i="2"/>
  <c r="P1622" i="2"/>
  <c r="O1622" i="2"/>
  <c r="Q1622" i="2" s="1"/>
  <c r="L1622" i="2"/>
  <c r="K1622" i="2"/>
  <c r="J1622" i="2"/>
  <c r="I1622" i="2"/>
  <c r="F1622" i="2"/>
  <c r="G1622" i="2" s="1"/>
  <c r="H1622" i="2" s="1"/>
  <c r="R1622" i="2" s="1"/>
  <c r="S1622" i="2" s="1"/>
  <c r="E1622" i="2"/>
  <c r="Q1621" i="2"/>
  <c r="P1621" i="2"/>
  <c r="O1621" i="2"/>
  <c r="K1621" i="2"/>
  <c r="L1621" i="2" s="1"/>
  <c r="I1621" i="2"/>
  <c r="J1621" i="2" s="1"/>
  <c r="G1621" i="2"/>
  <c r="H1621" i="2" s="1"/>
  <c r="F1621" i="2"/>
  <c r="E1621" i="2"/>
  <c r="P1620" i="2"/>
  <c r="O1620" i="2"/>
  <c r="Q1620" i="2" s="1"/>
  <c r="L1620" i="2"/>
  <c r="K1620" i="2"/>
  <c r="J1620" i="2"/>
  <c r="I1620" i="2"/>
  <c r="F1620" i="2"/>
  <c r="E1620" i="2"/>
  <c r="G1620" i="2" s="1"/>
  <c r="H1620" i="2" s="1"/>
  <c r="P1619" i="2"/>
  <c r="K1619" i="2"/>
  <c r="I1619" i="2"/>
  <c r="J1619" i="2" s="1"/>
  <c r="F1619" i="2"/>
  <c r="E1619" i="2"/>
  <c r="G1619" i="2" s="1"/>
  <c r="H1619" i="2" s="1"/>
  <c r="P1618" i="2"/>
  <c r="K1618" i="2"/>
  <c r="O1618" i="2" s="1"/>
  <c r="Q1618" i="2" s="1"/>
  <c r="J1618" i="2"/>
  <c r="I1618" i="2"/>
  <c r="H1618" i="2"/>
  <c r="F1618" i="2"/>
  <c r="G1618" i="2" s="1"/>
  <c r="E1618" i="2"/>
  <c r="P1617" i="2"/>
  <c r="K1617" i="2"/>
  <c r="O1617" i="2" s="1"/>
  <c r="Q1617" i="2" s="1"/>
  <c r="J1617" i="2"/>
  <c r="I1617" i="2"/>
  <c r="F1617" i="2"/>
  <c r="E1617" i="2"/>
  <c r="G1617" i="2" s="1"/>
  <c r="H1617" i="2" s="1"/>
  <c r="P1616" i="2"/>
  <c r="O1616" i="2"/>
  <c r="Q1616" i="2" s="1"/>
  <c r="L1616" i="2"/>
  <c r="K1616" i="2"/>
  <c r="J1616" i="2"/>
  <c r="I1616" i="2"/>
  <c r="F1616" i="2"/>
  <c r="E1616" i="2"/>
  <c r="G1616" i="2" s="1"/>
  <c r="H1616" i="2" s="1"/>
  <c r="R1616" i="2" s="1"/>
  <c r="S1616" i="2" s="1"/>
  <c r="Q1615" i="2"/>
  <c r="P1615" i="2"/>
  <c r="O1615" i="2"/>
  <c r="K1615" i="2"/>
  <c r="L1615" i="2" s="1"/>
  <c r="I1615" i="2"/>
  <c r="J1615" i="2" s="1"/>
  <c r="H1615" i="2"/>
  <c r="F1615" i="2"/>
  <c r="E1615" i="2"/>
  <c r="P1614" i="2"/>
  <c r="K1614" i="2"/>
  <c r="I1614" i="2"/>
  <c r="J1614" i="2" s="1"/>
  <c r="F1614" i="2"/>
  <c r="E1614" i="2"/>
  <c r="G1614" i="2" s="1"/>
  <c r="H1614" i="2" s="1"/>
  <c r="P1613" i="2"/>
  <c r="K1613" i="2"/>
  <c r="O1613" i="2" s="1"/>
  <c r="Q1613" i="2" s="1"/>
  <c r="J1613" i="2"/>
  <c r="I1613" i="2"/>
  <c r="H1613" i="2"/>
  <c r="F1613" i="2"/>
  <c r="G1613" i="2" s="1"/>
  <c r="E1613" i="2"/>
  <c r="P1612" i="2"/>
  <c r="K1612" i="2"/>
  <c r="O1612" i="2" s="1"/>
  <c r="Q1612" i="2" s="1"/>
  <c r="J1612" i="2"/>
  <c r="I1612" i="2"/>
  <c r="F1612" i="2"/>
  <c r="E1612" i="2"/>
  <c r="G1612" i="2" s="1"/>
  <c r="H1612" i="2" s="1"/>
  <c r="P1611" i="2"/>
  <c r="O1611" i="2"/>
  <c r="Q1611" i="2" s="1"/>
  <c r="L1611" i="2"/>
  <c r="K1611" i="2"/>
  <c r="J1611" i="2"/>
  <c r="I1611" i="2"/>
  <c r="F1611" i="2"/>
  <c r="E1611" i="2"/>
  <c r="G1611" i="2" s="1"/>
  <c r="H1611" i="2" s="1"/>
  <c r="R1611" i="2" s="1"/>
  <c r="S1611" i="2" s="1"/>
  <c r="Q1610" i="2"/>
  <c r="P1610" i="2"/>
  <c r="O1610" i="2"/>
  <c r="K1610" i="2"/>
  <c r="L1610" i="2" s="1"/>
  <c r="I1610" i="2"/>
  <c r="J1610" i="2" s="1"/>
  <c r="F1610" i="2"/>
  <c r="E1610" i="2"/>
  <c r="G1610" i="2" s="1"/>
  <c r="H1610" i="2" s="1"/>
  <c r="P1609" i="2"/>
  <c r="L1609" i="2"/>
  <c r="K1609" i="2"/>
  <c r="O1609" i="2" s="1"/>
  <c r="Q1609" i="2" s="1"/>
  <c r="J1609" i="2"/>
  <c r="I1609" i="2"/>
  <c r="F1609" i="2"/>
  <c r="E1609" i="2"/>
  <c r="G1609" i="2" s="1"/>
  <c r="H1609" i="2" s="1"/>
  <c r="R1609" i="2" s="1"/>
  <c r="S1609" i="2" s="1"/>
  <c r="P1608" i="2"/>
  <c r="K1608" i="2"/>
  <c r="O1608" i="2" s="1"/>
  <c r="Q1608" i="2" s="1"/>
  <c r="I1608" i="2"/>
  <c r="J1608" i="2" s="1"/>
  <c r="G1608" i="2"/>
  <c r="H1608" i="2" s="1"/>
  <c r="F1608" i="2"/>
  <c r="E1608" i="2"/>
  <c r="P1607" i="2"/>
  <c r="O1607" i="2"/>
  <c r="Q1607" i="2" s="1"/>
  <c r="L1607" i="2"/>
  <c r="K1607" i="2"/>
  <c r="I1607" i="2"/>
  <c r="J1607" i="2" s="1"/>
  <c r="F1607" i="2"/>
  <c r="E1607" i="2"/>
  <c r="P1606" i="2"/>
  <c r="K1606" i="2"/>
  <c r="O1606" i="2" s="1"/>
  <c r="Q1606" i="2" s="1"/>
  <c r="I1606" i="2"/>
  <c r="J1606" i="2" s="1"/>
  <c r="F1606" i="2"/>
  <c r="E1606" i="2"/>
  <c r="G1606" i="2" s="1"/>
  <c r="H1606" i="2" s="1"/>
  <c r="P1605" i="2"/>
  <c r="L1605" i="2"/>
  <c r="K1605" i="2"/>
  <c r="O1605" i="2" s="1"/>
  <c r="Q1605" i="2" s="1"/>
  <c r="J1605" i="2"/>
  <c r="I1605" i="2"/>
  <c r="F1605" i="2"/>
  <c r="G1605" i="2" s="1"/>
  <c r="H1605" i="2" s="1"/>
  <c r="R1605" i="2" s="1"/>
  <c r="S1605" i="2" s="1"/>
  <c r="E1605" i="2"/>
  <c r="P1604" i="2"/>
  <c r="O1604" i="2"/>
  <c r="Q1604" i="2" s="1"/>
  <c r="K1604" i="2"/>
  <c r="L1604" i="2" s="1"/>
  <c r="I1604" i="2"/>
  <c r="J1604" i="2" s="1"/>
  <c r="F1604" i="2"/>
  <c r="E1604" i="2"/>
  <c r="G1604" i="2" s="1"/>
  <c r="H1604" i="2" s="1"/>
  <c r="R1604" i="2" s="1"/>
  <c r="S1604" i="2" s="1"/>
  <c r="P1603" i="2"/>
  <c r="O1603" i="2"/>
  <c r="Q1603" i="2" s="1"/>
  <c r="L1603" i="2"/>
  <c r="K1603" i="2"/>
  <c r="J1603" i="2"/>
  <c r="I1603" i="2"/>
  <c r="F1603" i="2"/>
  <c r="E1603" i="2"/>
  <c r="G1603" i="2" s="1"/>
  <c r="H1603" i="2" s="1"/>
  <c r="R1603" i="2" s="1"/>
  <c r="S1603" i="2" s="1"/>
  <c r="P1602" i="2"/>
  <c r="O1602" i="2"/>
  <c r="Q1602" i="2" s="1"/>
  <c r="L1602" i="2"/>
  <c r="K1602" i="2"/>
  <c r="I1602" i="2"/>
  <c r="J1602" i="2" s="1"/>
  <c r="G1602" i="2"/>
  <c r="H1602" i="2" s="1"/>
  <c r="R1602" i="2" s="1"/>
  <c r="S1602" i="2" s="1"/>
  <c r="F1602" i="2"/>
  <c r="E1602" i="2"/>
  <c r="P1601" i="2"/>
  <c r="L1601" i="2"/>
  <c r="K1601" i="2"/>
  <c r="O1601" i="2" s="1"/>
  <c r="Q1601" i="2" s="1"/>
  <c r="J1601" i="2"/>
  <c r="I1601" i="2"/>
  <c r="F1601" i="2"/>
  <c r="G1601" i="2" s="1"/>
  <c r="H1601" i="2" s="1"/>
  <c r="E1601" i="2"/>
  <c r="S1600" i="2"/>
  <c r="Q1600" i="2"/>
  <c r="P1600" i="2"/>
  <c r="O1600" i="2"/>
  <c r="K1600" i="2"/>
  <c r="L1600" i="2" s="1"/>
  <c r="I1600" i="2"/>
  <c r="J1600" i="2" s="1"/>
  <c r="G1600" i="2"/>
  <c r="H1600" i="2" s="1"/>
  <c r="R1600" i="2" s="1"/>
  <c r="F1600" i="2"/>
  <c r="E1600" i="2"/>
  <c r="P1599" i="2"/>
  <c r="O1599" i="2"/>
  <c r="Q1599" i="2" s="1"/>
  <c r="L1599" i="2"/>
  <c r="K1599" i="2"/>
  <c r="J1599" i="2"/>
  <c r="I1599" i="2"/>
  <c r="F1599" i="2"/>
  <c r="E1599" i="2"/>
  <c r="G1599" i="2" s="1"/>
  <c r="H1599" i="2" s="1"/>
  <c r="R1599" i="2" s="1"/>
  <c r="S1599" i="2" s="1"/>
  <c r="P1598" i="2"/>
  <c r="K1598" i="2"/>
  <c r="I1598" i="2"/>
  <c r="J1598" i="2" s="1"/>
  <c r="G1598" i="2"/>
  <c r="H1598" i="2" s="1"/>
  <c r="F1598" i="2"/>
  <c r="E1598" i="2"/>
  <c r="P1597" i="2"/>
  <c r="K1597" i="2"/>
  <c r="O1597" i="2" s="1"/>
  <c r="Q1597" i="2" s="1"/>
  <c r="J1597" i="2"/>
  <c r="I1597" i="2"/>
  <c r="F1597" i="2"/>
  <c r="G1597" i="2" s="1"/>
  <c r="H1597" i="2" s="1"/>
  <c r="E1597" i="2"/>
  <c r="P1596" i="2"/>
  <c r="K1596" i="2"/>
  <c r="L1596" i="2" s="1"/>
  <c r="I1596" i="2"/>
  <c r="J1596" i="2" s="1"/>
  <c r="F1596" i="2"/>
  <c r="E1596" i="2"/>
  <c r="G1596" i="2" s="1"/>
  <c r="H1596" i="2" s="1"/>
  <c r="P1595" i="2"/>
  <c r="O1595" i="2"/>
  <c r="Q1595" i="2" s="1"/>
  <c r="L1595" i="2"/>
  <c r="K1595" i="2"/>
  <c r="J1595" i="2"/>
  <c r="I1595" i="2"/>
  <c r="F1595" i="2"/>
  <c r="E1595" i="2"/>
  <c r="G1595" i="2" s="1"/>
  <c r="H1595" i="2" s="1"/>
  <c r="R1595" i="2" s="1"/>
  <c r="S1595" i="2" s="1"/>
  <c r="Q1594" i="2"/>
  <c r="P1594" i="2"/>
  <c r="O1594" i="2"/>
  <c r="K1594" i="2"/>
  <c r="L1594" i="2" s="1"/>
  <c r="I1594" i="2"/>
  <c r="J1594" i="2" s="1"/>
  <c r="F1594" i="2"/>
  <c r="E1594" i="2"/>
  <c r="G1594" i="2" s="1"/>
  <c r="H1594" i="2" s="1"/>
  <c r="R1594" i="2" s="1"/>
  <c r="S1594" i="2" s="1"/>
  <c r="P1593" i="2"/>
  <c r="L1593" i="2"/>
  <c r="K1593" i="2"/>
  <c r="O1593" i="2" s="1"/>
  <c r="Q1593" i="2" s="1"/>
  <c r="J1593" i="2"/>
  <c r="I1593" i="2"/>
  <c r="F1593" i="2"/>
  <c r="E1593" i="2"/>
  <c r="G1593" i="2" s="1"/>
  <c r="H1593" i="2" s="1"/>
  <c r="Q1592" i="2"/>
  <c r="P1592" i="2"/>
  <c r="K1592" i="2"/>
  <c r="O1592" i="2" s="1"/>
  <c r="I1592" i="2"/>
  <c r="J1592" i="2" s="1"/>
  <c r="G1592" i="2"/>
  <c r="H1592" i="2" s="1"/>
  <c r="F1592" i="2"/>
  <c r="E1592" i="2"/>
  <c r="P1591" i="2"/>
  <c r="O1591" i="2"/>
  <c r="L1591" i="2"/>
  <c r="K1591" i="2"/>
  <c r="I1591" i="2"/>
  <c r="J1591" i="2" s="1"/>
  <c r="F1591" i="2"/>
  <c r="E1591" i="2"/>
  <c r="P1590" i="2"/>
  <c r="K1590" i="2"/>
  <c r="I1590" i="2"/>
  <c r="J1590" i="2" s="1"/>
  <c r="F1590" i="2"/>
  <c r="E1590" i="2"/>
  <c r="G1590" i="2" s="1"/>
  <c r="H1590" i="2" s="1"/>
  <c r="P1589" i="2"/>
  <c r="L1589" i="2"/>
  <c r="K1589" i="2"/>
  <c r="O1589" i="2" s="1"/>
  <c r="Q1589" i="2" s="1"/>
  <c r="J1589" i="2"/>
  <c r="I1589" i="2"/>
  <c r="F1589" i="2"/>
  <c r="G1589" i="2" s="1"/>
  <c r="H1589" i="2" s="1"/>
  <c r="R1589" i="2" s="1"/>
  <c r="S1589" i="2" s="1"/>
  <c r="E1589" i="2"/>
  <c r="P1588" i="2"/>
  <c r="K1588" i="2"/>
  <c r="I1588" i="2"/>
  <c r="J1588" i="2" s="1"/>
  <c r="F1588" i="2"/>
  <c r="E1588" i="2"/>
  <c r="G1588" i="2" s="1"/>
  <c r="H1588" i="2" s="1"/>
  <c r="P1587" i="2"/>
  <c r="O1587" i="2"/>
  <c r="Q1587" i="2" s="1"/>
  <c r="L1587" i="2"/>
  <c r="K1587" i="2"/>
  <c r="J1587" i="2"/>
  <c r="I1587" i="2"/>
  <c r="H1587" i="2"/>
  <c r="R1587" i="2" s="1"/>
  <c r="S1587" i="2" s="1"/>
  <c r="F1587" i="2"/>
  <c r="E1587" i="2"/>
  <c r="G1587" i="2" s="1"/>
  <c r="P1586" i="2"/>
  <c r="O1586" i="2"/>
  <c r="Q1586" i="2" s="1"/>
  <c r="K1586" i="2"/>
  <c r="L1586" i="2" s="1"/>
  <c r="I1586" i="2"/>
  <c r="J1586" i="2" s="1"/>
  <c r="G1586" i="2"/>
  <c r="H1586" i="2" s="1"/>
  <c r="F1586" i="2"/>
  <c r="E1586" i="2"/>
  <c r="P1585" i="2"/>
  <c r="L1585" i="2"/>
  <c r="K1585" i="2"/>
  <c r="O1585" i="2" s="1"/>
  <c r="Q1585" i="2" s="1"/>
  <c r="J1585" i="2"/>
  <c r="I1585" i="2"/>
  <c r="F1585" i="2"/>
  <c r="G1585" i="2" s="1"/>
  <c r="H1585" i="2" s="1"/>
  <c r="E1585" i="2"/>
  <c r="Q1584" i="2"/>
  <c r="P1584" i="2"/>
  <c r="O1584" i="2"/>
  <c r="K1584" i="2"/>
  <c r="L1584" i="2" s="1"/>
  <c r="I1584" i="2"/>
  <c r="J1584" i="2" s="1"/>
  <c r="G1584" i="2"/>
  <c r="H1584" i="2" s="1"/>
  <c r="F1584" i="2"/>
  <c r="E1584" i="2"/>
  <c r="P1583" i="2"/>
  <c r="O1583" i="2"/>
  <c r="L1583" i="2"/>
  <c r="K1583" i="2"/>
  <c r="J1583" i="2"/>
  <c r="I1583" i="2"/>
  <c r="F1583" i="2"/>
  <c r="E1583" i="2"/>
  <c r="P1582" i="2"/>
  <c r="K1582" i="2"/>
  <c r="I1582" i="2"/>
  <c r="J1582" i="2" s="1"/>
  <c r="G1582" i="2"/>
  <c r="H1582" i="2" s="1"/>
  <c r="F1582" i="2"/>
  <c r="E1582" i="2"/>
  <c r="P1581" i="2"/>
  <c r="K1581" i="2"/>
  <c r="O1581" i="2" s="1"/>
  <c r="J1581" i="2"/>
  <c r="I1581" i="2"/>
  <c r="F1581" i="2"/>
  <c r="G1581" i="2" s="1"/>
  <c r="H1581" i="2" s="1"/>
  <c r="E1581" i="2"/>
  <c r="P1580" i="2"/>
  <c r="K1580" i="2"/>
  <c r="L1580" i="2" s="1"/>
  <c r="I1580" i="2"/>
  <c r="J1580" i="2" s="1"/>
  <c r="F1580" i="2"/>
  <c r="E1580" i="2"/>
  <c r="G1580" i="2" s="1"/>
  <c r="H1580" i="2" s="1"/>
  <c r="P1579" i="2"/>
  <c r="O1579" i="2"/>
  <c r="Q1579" i="2" s="1"/>
  <c r="L1579" i="2"/>
  <c r="K1579" i="2"/>
  <c r="J1579" i="2"/>
  <c r="I1579" i="2"/>
  <c r="F1579" i="2"/>
  <c r="E1579" i="2"/>
  <c r="G1579" i="2" s="1"/>
  <c r="H1579" i="2" s="1"/>
  <c r="R1579" i="2" s="1"/>
  <c r="S1579" i="2" s="1"/>
  <c r="P1578" i="2"/>
  <c r="O1578" i="2"/>
  <c r="Q1578" i="2" s="1"/>
  <c r="K1578" i="2"/>
  <c r="L1578" i="2" s="1"/>
  <c r="I1578" i="2"/>
  <c r="J1578" i="2" s="1"/>
  <c r="F1578" i="2"/>
  <c r="E1578" i="2"/>
  <c r="G1578" i="2" s="1"/>
  <c r="H1578" i="2" s="1"/>
  <c r="P1577" i="2"/>
  <c r="L1577" i="2"/>
  <c r="K1577" i="2"/>
  <c r="O1577" i="2" s="1"/>
  <c r="Q1577" i="2" s="1"/>
  <c r="J1577" i="2"/>
  <c r="I1577" i="2"/>
  <c r="F1577" i="2"/>
  <c r="E1577" i="2"/>
  <c r="G1577" i="2" s="1"/>
  <c r="H1577" i="2" s="1"/>
  <c r="R1577" i="2" s="1"/>
  <c r="S1577" i="2" s="1"/>
  <c r="P1576" i="2"/>
  <c r="K1576" i="2"/>
  <c r="O1576" i="2" s="1"/>
  <c r="Q1576" i="2" s="1"/>
  <c r="I1576" i="2"/>
  <c r="J1576" i="2" s="1"/>
  <c r="F1576" i="2"/>
  <c r="E1576" i="2"/>
  <c r="G1576" i="2" s="1"/>
  <c r="H1576" i="2" s="1"/>
  <c r="P1575" i="2"/>
  <c r="O1575" i="2"/>
  <c r="Q1575" i="2" s="1"/>
  <c r="L1575" i="2"/>
  <c r="K1575" i="2"/>
  <c r="I1575" i="2"/>
  <c r="J1575" i="2" s="1"/>
  <c r="F1575" i="2"/>
  <c r="E1575" i="2"/>
  <c r="P1574" i="2"/>
  <c r="O1574" i="2"/>
  <c r="Q1574" i="2" s="1"/>
  <c r="K1574" i="2"/>
  <c r="L1574" i="2" s="1"/>
  <c r="I1574" i="2"/>
  <c r="J1574" i="2" s="1"/>
  <c r="F1574" i="2"/>
  <c r="E1574" i="2"/>
  <c r="G1574" i="2" s="1"/>
  <c r="H1574" i="2" s="1"/>
  <c r="P1573" i="2"/>
  <c r="L1573" i="2"/>
  <c r="K1573" i="2"/>
  <c r="O1573" i="2" s="1"/>
  <c r="Q1573" i="2" s="1"/>
  <c r="J1573" i="2"/>
  <c r="I1573" i="2"/>
  <c r="F1573" i="2"/>
  <c r="G1573" i="2" s="1"/>
  <c r="H1573" i="2" s="1"/>
  <c r="R1573" i="2" s="1"/>
  <c r="S1573" i="2" s="1"/>
  <c r="E1573" i="2"/>
  <c r="P1572" i="2"/>
  <c r="K1572" i="2"/>
  <c r="I1572" i="2"/>
  <c r="J1572" i="2" s="1"/>
  <c r="F1572" i="2"/>
  <c r="E1572" i="2"/>
  <c r="G1572" i="2" s="1"/>
  <c r="H1572" i="2" s="1"/>
  <c r="P1571" i="2"/>
  <c r="O1571" i="2"/>
  <c r="Q1571" i="2" s="1"/>
  <c r="L1571" i="2"/>
  <c r="K1571" i="2"/>
  <c r="J1571" i="2"/>
  <c r="I1571" i="2"/>
  <c r="F1571" i="2"/>
  <c r="E1571" i="2"/>
  <c r="Q1570" i="2"/>
  <c r="P1570" i="2"/>
  <c r="O1570" i="2"/>
  <c r="K1570" i="2"/>
  <c r="L1570" i="2" s="1"/>
  <c r="I1570" i="2"/>
  <c r="J1570" i="2" s="1"/>
  <c r="F1570" i="2"/>
  <c r="E1570" i="2"/>
  <c r="G1570" i="2" s="1"/>
  <c r="H1570" i="2" s="1"/>
  <c r="R1570" i="2" s="1"/>
  <c r="S1570" i="2" s="1"/>
  <c r="R1569" i="2"/>
  <c r="S1569" i="2" s="1"/>
  <c r="P1569" i="2"/>
  <c r="L1569" i="2"/>
  <c r="K1569" i="2"/>
  <c r="O1569" i="2" s="1"/>
  <c r="Q1569" i="2" s="1"/>
  <c r="J1569" i="2"/>
  <c r="I1569" i="2"/>
  <c r="F1569" i="2"/>
  <c r="G1569" i="2" s="1"/>
  <c r="H1569" i="2" s="1"/>
  <c r="E1569" i="2"/>
  <c r="P1568" i="2"/>
  <c r="K1568" i="2"/>
  <c r="L1568" i="2" s="1"/>
  <c r="I1568" i="2"/>
  <c r="J1568" i="2" s="1"/>
  <c r="G1568" i="2"/>
  <c r="H1568" i="2" s="1"/>
  <c r="F1568" i="2"/>
  <c r="E1568" i="2"/>
  <c r="P1567" i="2"/>
  <c r="O1567" i="2"/>
  <c r="Q1567" i="2" s="1"/>
  <c r="L1567" i="2"/>
  <c r="K1567" i="2"/>
  <c r="J1567" i="2"/>
  <c r="I1567" i="2"/>
  <c r="F1567" i="2"/>
  <c r="E1567" i="2"/>
  <c r="P1566" i="2"/>
  <c r="K1566" i="2"/>
  <c r="L1566" i="2" s="1"/>
  <c r="I1566" i="2"/>
  <c r="J1566" i="2" s="1"/>
  <c r="G1566" i="2"/>
  <c r="H1566" i="2" s="1"/>
  <c r="F1566" i="2"/>
  <c r="E1566" i="2"/>
  <c r="P1565" i="2"/>
  <c r="K1565" i="2"/>
  <c r="O1565" i="2" s="1"/>
  <c r="J1565" i="2"/>
  <c r="I1565" i="2"/>
  <c r="H1565" i="2"/>
  <c r="F1565" i="2"/>
  <c r="G1565" i="2" s="1"/>
  <c r="E1565" i="2"/>
  <c r="P1564" i="2"/>
  <c r="K1564" i="2"/>
  <c r="L1564" i="2" s="1"/>
  <c r="I1564" i="2"/>
  <c r="J1564" i="2" s="1"/>
  <c r="F1564" i="2"/>
  <c r="E1564" i="2"/>
  <c r="G1564" i="2" s="1"/>
  <c r="H1564" i="2" s="1"/>
  <c r="P1563" i="2"/>
  <c r="O1563" i="2"/>
  <c r="L1563" i="2"/>
  <c r="K1563" i="2"/>
  <c r="J1563" i="2"/>
  <c r="I1563" i="2"/>
  <c r="H1563" i="2"/>
  <c r="F1563" i="2"/>
  <c r="E1563" i="2"/>
  <c r="G1563" i="2" s="1"/>
  <c r="P1562" i="2"/>
  <c r="K1562" i="2"/>
  <c r="L1562" i="2" s="1"/>
  <c r="I1562" i="2"/>
  <c r="J1562" i="2" s="1"/>
  <c r="G1562" i="2"/>
  <c r="H1562" i="2" s="1"/>
  <c r="F1562" i="2"/>
  <c r="E1562" i="2"/>
  <c r="P1561" i="2"/>
  <c r="L1561" i="2"/>
  <c r="K1561" i="2"/>
  <c r="O1561" i="2" s="1"/>
  <c r="J1561" i="2"/>
  <c r="I1561" i="2"/>
  <c r="F1561" i="2"/>
  <c r="E1561" i="2"/>
  <c r="G1561" i="2" s="1"/>
  <c r="H1561" i="2" s="1"/>
  <c r="Q1560" i="2"/>
  <c r="P1560" i="2"/>
  <c r="L1560" i="2"/>
  <c r="K1560" i="2"/>
  <c r="O1560" i="2" s="1"/>
  <c r="I1560" i="2"/>
  <c r="J1560" i="2" s="1"/>
  <c r="F1560" i="2"/>
  <c r="E1560" i="2"/>
  <c r="G1560" i="2" s="1"/>
  <c r="H1560" i="2" s="1"/>
  <c r="R1560" i="2" s="1"/>
  <c r="S1560" i="2" s="1"/>
  <c r="P1559" i="2"/>
  <c r="O1559" i="2"/>
  <c r="Q1559" i="2" s="1"/>
  <c r="L1559" i="2"/>
  <c r="K1559" i="2"/>
  <c r="I1559" i="2"/>
  <c r="J1559" i="2" s="1"/>
  <c r="H1559" i="2"/>
  <c r="R1559" i="2" s="1"/>
  <c r="S1559" i="2" s="1"/>
  <c r="F1559" i="2"/>
  <c r="E1559" i="2"/>
  <c r="P1558" i="2"/>
  <c r="L1558" i="2"/>
  <c r="K1558" i="2"/>
  <c r="O1558" i="2" s="1"/>
  <c r="I1558" i="2"/>
  <c r="J1558" i="2" s="1"/>
  <c r="H1558" i="2"/>
  <c r="F1558" i="2"/>
  <c r="E1558" i="2"/>
  <c r="G1558" i="2" s="1"/>
  <c r="P1557" i="2"/>
  <c r="O1557" i="2"/>
  <c r="Q1557" i="2" s="1"/>
  <c r="K1557" i="2"/>
  <c r="L1557" i="2" s="1"/>
  <c r="I1557" i="2"/>
  <c r="J1557" i="2" s="1"/>
  <c r="F1557" i="2"/>
  <c r="G1557" i="2" s="1"/>
  <c r="H1557" i="2" s="1"/>
  <c r="E1557" i="2"/>
  <c r="P1556" i="2"/>
  <c r="L1556" i="2"/>
  <c r="K1556" i="2"/>
  <c r="O1556" i="2" s="1"/>
  <c r="Q1556" i="2" s="1"/>
  <c r="J1556" i="2"/>
  <c r="I1556" i="2"/>
  <c r="F1556" i="2"/>
  <c r="E1556" i="2"/>
  <c r="P1555" i="2"/>
  <c r="K1555" i="2"/>
  <c r="O1555" i="2" s="1"/>
  <c r="Q1555" i="2" s="1"/>
  <c r="I1555" i="2"/>
  <c r="J1555" i="2" s="1"/>
  <c r="G1555" i="2"/>
  <c r="H1555" i="2" s="1"/>
  <c r="F1555" i="2"/>
  <c r="E1555" i="2"/>
  <c r="Q1554" i="2"/>
  <c r="P1554" i="2"/>
  <c r="O1554" i="2"/>
  <c r="L1554" i="2"/>
  <c r="K1554" i="2"/>
  <c r="I1554" i="2"/>
  <c r="J1554" i="2" s="1"/>
  <c r="F1554" i="2"/>
  <c r="E1554" i="2"/>
  <c r="P1553" i="2"/>
  <c r="K1553" i="2"/>
  <c r="O1553" i="2" s="1"/>
  <c r="Q1553" i="2" s="1"/>
  <c r="J1553" i="2"/>
  <c r="I1553" i="2"/>
  <c r="F1553" i="2"/>
  <c r="E1553" i="2"/>
  <c r="P1552" i="2"/>
  <c r="L1552" i="2"/>
  <c r="K1552" i="2"/>
  <c r="O1552" i="2" s="1"/>
  <c r="Q1552" i="2" s="1"/>
  <c r="J1552" i="2"/>
  <c r="I1552" i="2"/>
  <c r="G1552" i="2"/>
  <c r="H1552" i="2" s="1"/>
  <c r="R1552" i="2" s="1"/>
  <c r="S1552" i="2" s="1"/>
  <c r="F1552" i="2"/>
  <c r="E1552" i="2"/>
  <c r="P1551" i="2"/>
  <c r="O1551" i="2"/>
  <c r="Q1551" i="2" s="1"/>
  <c r="K1551" i="2"/>
  <c r="L1551" i="2" s="1"/>
  <c r="I1551" i="2"/>
  <c r="J1551" i="2" s="1"/>
  <c r="G1551" i="2"/>
  <c r="H1551" i="2" s="1"/>
  <c r="R1551" i="2" s="1"/>
  <c r="S1551" i="2" s="1"/>
  <c r="F1551" i="2"/>
  <c r="E1551" i="2"/>
  <c r="P1550" i="2"/>
  <c r="O1550" i="2"/>
  <c r="Q1550" i="2" s="1"/>
  <c r="L1550" i="2"/>
  <c r="K1550" i="2"/>
  <c r="J1550" i="2"/>
  <c r="I1550" i="2"/>
  <c r="F1550" i="2"/>
  <c r="E1550" i="2"/>
  <c r="Q1549" i="2"/>
  <c r="P1549" i="2"/>
  <c r="O1549" i="2"/>
  <c r="K1549" i="2"/>
  <c r="L1549" i="2" s="1"/>
  <c r="J1549" i="2"/>
  <c r="I1549" i="2"/>
  <c r="F1549" i="2"/>
  <c r="E1549" i="2"/>
  <c r="G1549" i="2" s="1"/>
  <c r="H1549" i="2" s="1"/>
  <c r="R1549" i="2" s="1"/>
  <c r="S1549" i="2" s="1"/>
  <c r="P1548" i="2"/>
  <c r="L1548" i="2"/>
  <c r="K1548" i="2"/>
  <c r="O1548" i="2" s="1"/>
  <c r="Q1548" i="2" s="1"/>
  <c r="J1548" i="2"/>
  <c r="I1548" i="2"/>
  <c r="G1548" i="2"/>
  <c r="H1548" i="2" s="1"/>
  <c r="R1548" i="2" s="1"/>
  <c r="S1548" i="2" s="1"/>
  <c r="F1548" i="2"/>
  <c r="E1548" i="2"/>
  <c r="P1547" i="2"/>
  <c r="O1547" i="2"/>
  <c r="Q1547" i="2" s="1"/>
  <c r="K1547" i="2"/>
  <c r="L1547" i="2" s="1"/>
  <c r="J1547" i="2"/>
  <c r="I1547" i="2"/>
  <c r="G1547" i="2"/>
  <c r="H1547" i="2" s="1"/>
  <c r="F1547" i="2"/>
  <c r="E1547" i="2"/>
  <c r="P1546" i="2"/>
  <c r="O1546" i="2"/>
  <c r="Q1546" i="2" s="1"/>
  <c r="L1546" i="2"/>
  <c r="K1546" i="2"/>
  <c r="J1546" i="2"/>
  <c r="I1546" i="2"/>
  <c r="H1546" i="2"/>
  <c r="R1546" i="2" s="1"/>
  <c r="S1546" i="2" s="1"/>
  <c r="G1546" i="2"/>
  <c r="F1546" i="2"/>
  <c r="E1546" i="2"/>
  <c r="P1545" i="2"/>
  <c r="K1545" i="2"/>
  <c r="L1545" i="2" s="1"/>
  <c r="I1545" i="2"/>
  <c r="J1545" i="2" s="1"/>
  <c r="G1545" i="2"/>
  <c r="H1545" i="2" s="1"/>
  <c r="F1545" i="2"/>
  <c r="E1545" i="2"/>
  <c r="P1544" i="2"/>
  <c r="K1544" i="2"/>
  <c r="J1544" i="2"/>
  <c r="I1544" i="2"/>
  <c r="G1544" i="2"/>
  <c r="H1544" i="2" s="1"/>
  <c r="F1544" i="2"/>
  <c r="E1544" i="2"/>
  <c r="P1543" i="2"/>
  <c r="O1543" i="2"/>
  <c r="Q1543" i="2" s="1"/>
  <c r="L1543" i="2"/>
  <c r="K1543" i="2"/>
  <c r="I1543" i="2"/>
  <c r="J1543" i="2" s="1"/>
  <c r="H1543" i="2"/>
  <c r="G1543" i="2"/>
  <c r="F1543" i="2"/>
  <c r="E1543" i="2"/>
  <c r="P1542" i="2"/>
  <c r="O1542" i="2"/>
  <c r="Q1542" i="2" s="1"/>
  <c r="L1542" i="2"/>
  <c r="K1542" i="2"/>
  <c r="I1542" i="2"/>
  <c r="J1542" i="2" s="1"/>
  <c r="H1542" i="2"/>
  <c r="R1542" i="2" s="1"/>
  <c r="S1542" i="2" s="1"/>
  <c r="G1542" i="2"/>
  <c r="F1542" i="2"/>
  <c r="E1542" i="2"/>
  <c r="P1541" i="2"/>
  <c r="K1541" i="2"/>
  <c r="L1541" i="2" s="1"/>
  <c r="I1541" i="2"/>
  <c r="J1541" i="2" s="1"/>
  <c r="F1541" i="2"/>
  <c r="E1541" i="2"/>
  <c r="G1541" i="2" s="1"/>
  <c r="H1541" i="2" s="1"/>
  <c r="P1540" i="2"/>
  <c r="K1540" i="2"/>
  <c r="J1540" i="2"/>
  <c r="I1540" i="2"/>
  <c r="G1540" i="2"/>
  <c r="H1540" i="2" s="1"/>
  <c r="F1540" i="2"/>
  <c r="E1540" i="2"/>
  <c r="P1539" i="2"/>
  <c r="O1539" i="2"/>
  <c r="Q1539" i="2" s="1"/>
  <c r="L1539" i="2"/>
  <c r="K1539" i="2"/>
  <c r="I1539" i="2"/>
  <c r="J1539" i="2" s="1"/>
  <c r="G1539" i="2"/>
  <c r="H1539" i="2" s="1"/>
  <c r="F1539" i="2"/>
  <c r="E1539" i="2"/>
  <c r="P1538" i="2"/>
  <c r="O1538" i="2"/>
  <c r="Q1538" i="2" s="1"/>
  <c r="L1538" i="2"/>
  <c r="K1538" i="2"/>
  <c r="I1538" i="2"/>
  <c r="J1538" i="2" s="1"/>
  <c r="F1538" i="2"/>
  <c r="E1538" i="2"/>
  <c r="P1537" i="2"/>
  <c r="K1537" i="2"/>
  <c r="O1537" i="2" s="1"/>
  <c r="Q1537" i="2" s="1"/>
  <c r="I1537" i="2"/>
  <c r="J1537" i="2" s="1"/>
  <c r="F1537" i="2"/>
  <c r="E1537" i="2"/>
  <c r="G1537" i="2" s="1"/>
  <c r="H1537" i="2" s="1"/>
  <c r="Q1536" i="2"/>
  <c r="P1536" i="2"/>
  <c r="L1536" i="2"/>
  <c r="K1536" i="2"/>
  <c r="O1536" i="2" s="1"/>
  <c r="J1536" i="2"/>
  <c r="I1536" i="2"/>
  <c r="F1536" i="2"/>
  <c r="G1536" i="2" s="1"/>
  <c r="H1536" i="2" s="1"/>
  <c r="E1536" i="2"/>
  <c r="P1535" i="2"/>
  <c r="L1535" i="2"/>
  <c r="K1535" i="2"/>
  <c r="O1535" i="2" s="1"/>
  <c r="Q1535" i="2" s="1"/>
  <c r="I1535" i="2"/>
  <c r="J1535" i="2" s="1"/>
  <c r="F1535" i="2"/>
  <c r="E1535" i="2"/>
  <c r="P1534" i="2"/>
  <c r="K1534" i="2"/>
  <c r="O1534" i="2" s="1"/>
  <c r="Q1534" i="2" s="1"/>
  <c r="I1534" i="2"/>
  <c r="J1534" i="2" s="1"/>
  <c r="F1534" i="2"/>
  <c r="G1534" i="2" s="1"/>
  <c r="H1534" i="2" s="1"/>
  <c r="E1534" i="2"/>
  <c r="P1533" i="2"/>
  <c r="L1533" i="2"/>
  <c r="K1533" i="2"/>
  <c r="O1533" i="2" s="1"/>
  <c r="Q1533" i="2" s="1"/>
  <c r="R1533" i="2" s="1"/>
  <c r="S1533" i="2" s="1"/>
  <c r="I1533" i="2"/>
  <c r="J1533" i="2" s="1"/>
  <c r="F1533" i="2"/>
  <c r="E1533" i="2"/>
  <c r="G1533" i="2" s="1"/>
  <c r="H1533" i="2" s="1"/>
  <c r="P1532" i="2"/>
  <c r="O1532" i="2"/>
  <c r="Q1532" i="2" s="1"/>
  <c r="L1532" i="2"/>
  <c r="K1532" i="2"/>
  <c r="I1532" i="2"/>
  <c r="J1532" i="2" s="1"/>
  <c r="F1532" i="2"/>
  <c r="E1532" i="2"/>
  <c r="G1532" i="2" s="1"/>
  <c r="H1532" i="2" s="1"/>
  <c r="Q1531" i="2"/>
  <c r="P1531" i="2"/>
  <c r="O1531" i="2"/>
  <c r="L1531" i="2"/>
  <c r="K1531" i="2"/>
  <c r="J1531" i="2"/>
  <c r="I1531" i="2"/>
  <c r="F1531" i="2"/>
  <c r="E1531" i="2"/>
  <c r="G1531" i="2" s="1"/>
  <c r="H1531" i="2" s="1"/>
  <c r="P1530" i="2"/>
  <c r="O1530" i="2"/>
  <c r="Q1530" i="2" s="1"/>
  <c r="L1530" i="2"/>
  <c r="K1530" i="2"/>
  <c r="J1530" i="2"/>
  <c r="I1530" i="2"/>
  <c r="G1530" i="2"/>
  <c r="H1530" i="2" s="1"/>
  <c r="F1530" i="2"/>
  <c r="E1530" i="2"/>
  <c r="P1529" i="2"/>
  <c r="O1529" i="2"/>
  <c r="Q1529" i="2" s="1"/>
  <c r="L1529" i="2"/>
  <c r="K1529" i="2"/>
  <c r="I1529" i="2"/>
  <c r="J1529" i="2" s="1"/>
  <c r="H1529" i="2"/>
  <c r="G1529" i="2"/>
  <c r="F1529" i="2"/>
  <c r="E1529" i="2"/>
  <c r="P1528" i="2"/>
  <c r="O1528" i="2"/>
  <c r="Q1528" i="2" s="1"/>
  <c r="K1528" i="2"/>
  <c r="L1528" i="2" s="1"/>
  <c r="I1528" i="2"/>
  <c r="J1528" i="2" s="1"/>
  <c r="F1528" i="2"/>
  <c r="E1528" i="2"/>
  <c r="G1528" i="2" s="1"/>
  <c r="H1528" i="2" s="1"/>
  <c r="P1527" i="2"/>
  <c r="O1527" i="2"/>
  <c r="Q1527" i="2" s="1"/>
  <c r="L1527" i="2"/>
  <c r="K1527" i="2"/>
  <c r="J1527" i="2"/>
  <c r="I1527" i="2"/>
  <c r="F1527" i="2"/>
  <c r="G1527" i="2" s="1"/>
  <c r="H1527" i="2" s="1"/>
  <c r="E1527" i="2"/>
  <c r="P1526" i="2"/>
  <c r="K1526" i="2"/>
  <c r="J1526" i="2"/>
  <c r="I1526" i="2"/>
  <c r="G1526" i="2"/>
  <c r="H1526" i="2" s="1"/>
  <c r="F1526" i="2"/>
  <c r="E1526" i="2"/>
  <c r="P1525" i="2"/>
  <c r="O1525" i="2"/>
  <c r="Q1525" i="2" s="1"/>
  <c r="L1525" i="2"/>
  <c r="K1525" i="2"/>
  <c r="J1525" i="2"/>
  <c r="I1525" i="2"/>
  <c r="H1525" i="2"/>
  <c r="G1525" i="2"/>
  <c r="F1525" i="2"/>
  <c r="E1525" i="2"/>
  <c r="P1524" i="2"/>
  <c r="K1524" i="2"/>
  <c r="O1524" i="2" s="1"/>
  <c r="Q1524" i="2" s="1"/>
  <c r="J1524" i="2"/>
  <c r="I1524" i="2"/>
  <c r="F1524" i="2"/>
  <c r="E1524" i="2"/>
  <c r="G1524" i="2" s="1"/>
  <c r="H1524" i="2" s="1"/>
  <c r="P1523" i="2"/>
  <c r="K1523" i="2"/>
  <c r="O1523" i="2" s="1"/>
  <c r="Q1523" i="2" s="1"/>
  <c r="J1523" i="2"/>
  <c r="I1523" i="2"/>
  <c r="G1523" i="2"/>
  <c r="H1523" i="2" s="1"/>
  <c r="F1523" i="2"/>
  <c r="E1523" i="2"/>
  <c r="P1522" i="2"/>
  <c r="K1522" i="2"/>
  <c r="O1522" i="2" s="1"/>
  <c r="Q1522" i="2" s="1"/>
  <c r="I1522" i="2"/>
  <c r="J1522" i="2" s="1"/>
  <c r="F1522" i="2"/>
  <c r="E1522" i="2"/>
  <c r="G1522" i="2" s="1"/>
  <c r="H1522" i="2" s="1"/>
  <c r="P1521" i="2"/>
  <c r="L1521" i="2"/>
  <c r="K1521" i="2"/>
  <c r="O1521" i="2" s="1"/>
  <c r="Q1521" i="2" s="1"/>
  <c r="J1521" i="2"/>
  <c r="I1521" i="2"/>
  <c r="F1521" i="2"/>
  <c r="E1521" i="2"/>
  <c r="G1521" i="2" s="1"/>
  <c r="H1521" i="2" s="1"/>
  <c r="P1520" i="2"/>
  <c r="Q1520" i="2" s="1"/>
  <c r="O1520" i="2"/>
  <c r="L1520" i="2"/>
  <c r="K1520" i="2"/>
  <c r="I1520" i="2"/>
  <c r="J1520" i="2" s="1"/>
  <c r="F1520" i="2"/>
  <c r="E1520" i="2"/>
  <c r="G1520" i="2" s="1"/>
  <c r="H1520" i="2" s="1"/>
  <c r="R1520" i="2" s="1"/>
  <c r="S1520" i="2" s="1"/>
  <c r="P1519" i="2"/>
  <c r="K1519" i="2"/>
  <c r="O1519" i="2" s="1"/>
  <c r="Q1519" i="2" s="1"/>
  <c r="J1519" i="2"/>
  <c r="I1519" i="2"/>
  <c r="F1519" i="2"/>
  <c r="E1519" i="2"/>
  <c r="G1519" i="2" s="1"/>
  <c r="H1519" i="2" s="1"/>
  <c r="P1518" i="2"/>
  <c r="L1518" i="2"/>
  <c r="K1518" i="2"/>
  <c r="O1518" i="2" s="1"/>
  <c r="Q1518" i="2" s="1"/>
  <c r="I1518" i="2"/>
  <c r="J1518" i="2" s="1"/>
  <c r="F1518" i="2"/>
  <c r="G1518" i="2" s="1"/>
  <c r="H1518" i="2" s="1"/>
  <c r="E1518" i="2"/>
  <c r="P1517" i="2"/>
  <c r="L1517" i="2"/>
  <c r="K1517" i="2"/>
  <c r="O1517" i="2" s="1"/>
  <c r="Q1517" i="2" s="1"/>
  <c r="I1517" i="2"/>
  <c r="J1517" i="2" s="1"/>
  <c r="F1517" i="2"/>
  <c r="E1517" i="2"/>
  <c r="G1517" i="2" s="1"/>
  <c r="H1517" i="2" s="1"/>
  <c r="R1517" i="2" s="1"/>
  <c r="S1517" i="2" s="1"/>
  <c r="P1516" i="2"/>
  <c r="O1516" i="2"/>
  <c r="Q1516" i="2" s="1"/>
  <c r="L1516" i="2"/>
  <c r="K1516" i="2"/>
  <c r="I1516" i="2"/>
  <c r="J1516" i="2" s="1"/>
  <c r="F1516" i="2"/>
  <c r="E1516" i="2"/>
  <c r="G1516" i="2" s="1"/>
  <c r="H1516" i="2" s="1"/>
  <c r="Q1515" i="2"/>
  <c r="P1515" i="2"/>
  <c r="O1515" i="2"/>
  <c r="L1515" i="2"/>
  <c r="K1515" i="2"/>
  <c r="J1515" i="2"/>
  <c r="I1515" i="2"/>
  <c r="F1515" i="2"/>
  <c r="E1515" i="2"/>
  <c r="G1515" i="2" s="1"/>
  <c r="H1515" i="2" s="1"/>
  <c r="P1514" i="2"/>
  <c r="O1514" i="2"/>
  <c r="Q1514" i="2" s="1"/>
  <c r="L1514" i="2"/>
  <c r="K1514" i="2"/>
  <c r="J1514" i="2"/>
  <c r="I1514" i="2"/>
  <c r="G1514" i="2"/>
  <c r="H1514" i="2" s="1"/>
  <c r="F1514" i="2"/>
  <c r="E1514" i="2"/>
  <c r="P1513" i="2"/>
  <c r="O1513" i="2"/>
  <c r="Q1513" i="2" s="1"/>
  <c r="L1513" i="2"/>
  <c r="K1513" i="2"/>
  <c r="I1513" i="2"/>
  <c r="J1513" i="2" s="1"/>
  <c r="H1513" i="2"/>
  <c r="G1513" i="2"/>
  <c r="F1513" i="2"/>
  <c r="E1513" i="2"/>
  <c r="P1512" i="2"/>
  <c r="O1512" i="2"/>
  <c r="Q1512" i="2" s="1"/>
  <c r="K1512" i="2"/>
  <c r="L1512" i="2" s="1"/>
  <c r="J1512" i="2"/>
  <c r="I1512" i="2"/>
  <c r="F1512" i="2"/>
  <c r="G1512" i="2" s="1"/>
  <c r="H1512" i="2" s="1"/>
  <c r="E1512" i="2"/>
  <c r="P1511" i="2"/>
  <c r="O1511" i="2"/>
  <c r="L1511" i="2"/>
  <c r="K1511" i="2"/>
  <c r="J1511" i="2"/>
  <c r="I1511" i="2"/>
  <c r="F1511" i="2"/>
  <c r="G1511" i="2" s="1"/>
  <c r="H1511" i="2" s="1"/>
  <c r="E1511" i="2"/>
  <c r="P1510" i="2"/>
  <c r="K1510" i="2"/>
  <c r="J1510" i="2"/>
  <c r="I1510" i="2"/>
  <c r="H1510" i="2"/>
  <c r="F1510" i="2"/>
  <c r="E1510" i="2"/>
  <c r="P1509" i="2"/>
  <c r="L1509" i="2"/>
  <c r="K1509" i="2"/>
  <c r="O1509" i="2" s="1"/>
  <c r="Q1509" i="2" s="1"/>
  <c r="J1509" i="2"/>
  <c r="I1509" i="2"/>
  <c r="G1509" i="2"/>
  <c r="H1509" i="2" s="1"/>
  <c r="F1509" i="2"/>
  <c r="E1509" i="2"/>
  <c r="P1508" i="2"/>
  <c r="O1508" i="2"/>
  <c r="Q1508" i="2" s="1"/>
  <c r="L1508" i="2"/>
  <c r="K1508" i="2"/>
  <c r="I1508" i="2"/>
  <c r="J1508" i="2" s="1"/>
  <c r="F1508" i="2"/>
  <c r="G1508" i="2" s="1"/>
  <c r="H1508" i="2" s="1"/>
  <c r="E1508" i="2"/>
  <c r="P1507" i="2"/>
  <c r="O1507" i="2"/>
  <c r="Q1507" i="2" s="1"/>
  <c r="L1507" i="2"/>
  <c r="K1507" i="2"/>
  <c r="I1507" i="2"/>
  <c r="J1507" i="2" s="1"/>
  <c r="F1507" i="2"/>
  <c r="E1507" i="2"/>
  <c r="G1507" i="2" s="1"/>
  <c r="H1507" i="2" s="1"/>
  <c r="R1507" i="2" s="1"/>
  <c r="S1507" i="2" s="1"/>
  <c r="P1506" i="2"/>
  <c r="O1506" i="2"/>
  <c r="Q1506" i="2" s="1"/>
  <c r="L1506" i="2"/>
  <c r="K1506" i="2"/>
  <c r="J1506" i="2"/>
  <c r="I1506" i="2"/>
  <c r="F1506" i="2"/>
  <c r="G1506" i="2" s="1"/>
  <c r="H1506" i="2" s="1"/>
  <c r="E1506" i="2"/>
  <c r="P1505" i="2"/>
  <c r="K1505" i="2"/>
  <c r="J1505" i="2"/>
  <c r="I1505" i="2"/>
  <c r="G1505" i="2"/>
  <c r="H1505" i="2" s="1"/>
  <c r="F1505" i="2"/>
  <c r="E1505" i="2"/>
  <c r="P1504" i="2"/>
  <c r="O1504" i="2"/>
  <c r="Q1504" i="2" s="1"/>
  <c r="K1504" i="2"/>
  <c r="L1504" i="2" s="1"/>
  <c r="I1504" i="2"/>
  <c r="J1504" i="2" s="1"/>
  <c r="H1504" i="2"/>
  <c r="R1504" i="2" s="1"/>
  <c r="S1504" i="2" s="1"/>
  <c r="F1504" i="2"/>
  <c r="E1504" i="2"/>
  <c r="P1503" i="2"/>
  <c r="L1503" i="2"/>
  <c r="K1503" i="2"/>
  <c r="O1503" i="2" s="1"/>
  <c r="Q1503" i="2" s="1"/>
  <c r="I1503" i="2"/>
  <c r="J1503" i="2" s="1"/>
  <c r="G1503" i="2"/>
  <c r="H1503" i="2" s="1"/>
  <c r="R1503" i="2" s="1"/>
  <c r="S1503" i="2" s="1"/>
  <c r="F1503" i="2"/>
  <c r="E1503" i="2"/>
  <c r="Q1502" i="2"/>
  <c r="P1502" i="2"/>
  <c r="O1502" i="2"/>
  <c r="L1502" i="2"/>
  <c r="K1502" i="2"/>
  <c r="I1502" i="2"/>
  <c r="J1502" i="2" s="1"/>
  <c r="F1502" i="2"/>
  <c r="E1502" i="2"/>
  <c r="G1502" i="2" s="1"/>
  <c r="H1502" i="2" s="1"/>
  <c r="P1501" i="2"/>
  <c r="O1501" i="2"/>
  <c r="L1501" i="2"/>
  <c r="K1501" i="2"/>
  <c r="J1501" i="2"/>
  <c r="I1501" i="2"/>
  <c r="F1501" i="2"/>
  <c r="E1501" i="2"/>
  <c r="G1501" i="2" s="1"/>
  <c r="H1501" i="2" s="1"/>
  <c r="P1500" i="2"/>
  <c r="K1500" i="2"/>
  <c r="J1500" i="2"/>
  <c r="I1500" i="2"/>
  <c r="G1500" i="2"/>
  <c r="H1500" i="2" s="1"/>
  <c r="F1500" i="2"/>
  <c r="E1500" i="2"/>
  <c r="P1499" i="2"/>
  <c r="O1499" i="2"/>
  <c r="Q1499" i="2" s="1"/>
  <c r="K1499" i="2"/>
  <c r="L1499" i="2" s="1"/>
  <c r="I1499" i="2"/>
  <c r="J1499" i="2" s="1"/>
  <c r="H1499" i="2"/>
  <c r="G1499" i="2"/>
  <c r="F1499" i="2"/>
  <c r="E1499" i="2"/>
  <c r="P1498" i="2"/>
  <c r="O1498" i="2"/>
  <c r="Q1498" i="2" s="1"/>
  <c r="K1498" i="2"/>
  <c r="L1498" i="2" s="1"/>
  <c r="J1498" i="2"/>
  <c r="I1498" i="2"/>
  <c r="F1498" i="2"/>
  <c r="E1498" i="2"/>
  <c r="G1498" i="2" s="1"/>
  <c r="H1498" i="2" s="1"/>
  <c r="R1498" i="2" s="1"/>
  <c r="S1498" i="2" s="1"/>
  <c r="P1497" i="2"/>
  <c r="O1497" i="2"/>
  <c r="Q1497" i="2" s="1"/>
  <c r="L1497" i="2"/>
  <c r="K1497" i="2"/>
  <c r="J1497" i="2"/>
  <c r="I1497" i="2"/>
  <c r="G1497" i="2"/>
  <c r="H1497" i="2" s="1"/>
  <c r="R1497" i="2" s="1"/>
  <c r="S1497" i="2" s="1"/>
  <c r="F1497" i="2"/>
  <c r="E1497" i="2"/>
  <c r="Q1496" i="2"/>
  <c r="P1496" i="2"/>
  <c r="O1496" i="2"/>
  <c r="K1496" i="2"/>
  <c r="L1496" i="2" s="1"/>
  <c r="J1496" i="2"/>
  <c r="I1496" i="2"/>
  <c r="G1496" i="2"/>
  <c r="H1496" i="2" s="1"/>
  <c r="R1496" i="2" s="1"/>
  <c r="S1496" i="2" s="1"/>
  <c r="F1496" i="2"/>
  <c r="E1496" i="2"/>
  <c r="P1495" i="2"/>
  <c r="L1495" i="2"/>
  <c r="K1495" i="2"/>
  <c r="O1495" i="2" s="1"/>
  <c r="Q1495" i="2" s="1"/>
  <c r="J1495" i="2"/>
  <c r="I1495" i="2"/>
  <c r="F1495" i="2"/>
  <c r="G1495" i="2" s="1"/>
  <c r="H1495" i="2" s="1"/>
  <c r="R1495" i="2" s="1"/>
  <c r="S1495" i="2" s="1"/>
  <c r="E1495" i="2"/>
  <c r="P1494" i="2"/>
  <c r="O1494" i="2"/>
  <c r="Q1494" i="2" s="1"/>
  <c r="L1494" i="2"/>
  <c r="K1494" i="2"/>
  <c r="I1494" i="2"/>
  <c r="J1494" i="2" s="1"/>
  <c r="H1494" i="2"/>
  <c r="G1494" i="2"/>
  <c r="F1494" i="2"/>
  <c r="E1494" i="2"/>
  <c r="P1493" i="2"/>
  <c r="K1493" i="2"/>
  <c r="O1493" i="2" s="1"/>
  <c r="Q1493" i="2" s="1"/>
  <c r="I1493" i="2"/>
  <c r="J1493" i="2" s="1"/>
  <c r="F1493" i="2"/>
  <c r="E1493" i="2"/>
  <c r="G1493" i="2" s="1"/>
  <c r="H1493" i="2" s="1"/>
  <c r="P1492" i="2"/>
  <c r="K1492" i="2"/>
  <c r="O1492" i="2" s="1"/>
  <c r="Q1492" i="2" s="1"/>
  <c r="I1492" i="2"/>
  <c r="J1492" i="2" s="1"/>
  <c r="F1492" i="2"/>
  <c r="G1492" i="2" s="1"/>
  <c r="H1492" i="2" s="1"/>
  <c r="E1492" i="2"/>
  <c r="P1491" i="2"/>
  <c r="L1491" i="2"/>
  <c r="K1491" i="2"/>
  <c r="O1491" i="2" s="1"/>
  <c r="Q1491" i="2" s="1"/>
  <c r="R1491" i="2" s="1"/>
  <c r="S1491" i="2" s="1"/>
  <c r="J1491" i="2"/>
  <c r="I1491" i="2"/>
  <c r="F1491" i="2"/>
  <c r="E1491" i="2"/>
  <c r="G1491" i="2" s="1"/>
  <c r="H1491" i="2" s="1"/>
  <c r="P1490" i="2"/>
  <c r="O1490" i="2"/>
  <c r="Q1490" i="2" s="1"/>
  <c r="L1490" i="2"/>
  <c r="K1490" i="2"/>
  <c r="I1490" i="2"/>
  <c r="J1490" i="2" s="1"/>
  <c r="F1490" i="2"/>
  <c r="E1490" i="2"/>
  <c r="G1490" i="2" s="1"/>
  <c r="H1490" i="2" s="1"/>
  <c r="Q1489" i="2"/>
  <c r="P1489" i="2"/>
  <c r="O1489" i="2"/>
  <c r="K1489" i="2"/>
  <c r="L1489" i="2" s="1"/>
  <c r="J1489" i="2"/>
  <c r="I1489" i="2"/>
  <c r="F1489" i="2"/>
  <c r="E1489" i="2"/>
  <c r="G1489" i="2" s="1"/>
  <c r="H1489" i="2" s="1"/>
  <c r="P1488" i="2"/>
  <c r="L1488" i="2"/>
  <c r="K1488" i="2"/>
  <c r="O1488" i="2" s="1"/>
  <c r="Q1488" i="2" s="1"/>
  <c r="J1488" i="2"/>
  <c r="I1488" i="2"/>
  <c r="G1488" i="2"/>
  <c r="H1488" i="2" s="1"/>
  <c r="R1488" i="2" s="1"/>
  <c r="S1488" i="2" s="1"/>
  <c r="F1488" i="2"/>
  <c r="E1488" i="2"/>
  <c r="P1487" i="2"/>
  <c r="L1487" i="2"/>
  <c r="K1487" i="2"/>
  <c r="O1487" i="2" s="1"/>
  <c r="Q1487" i="2" s="1"/>
  <c r="I1487" i="2"/>
  <c r="J1487" i="2" s="1"/>
  <c r="G1487" i="2"/>
  <c r="H1487" i="2" s="1"/>
  <c r="R1487" i="2" s="1"/>
  <c r="S1487" i="2" s="1"/>
  <c r="F1487" i="2"/>
  <c r="E1487" i="2"/>
  <c r="Q1486" i="2"/>
  <c r="P1486" i="2"/>
  <c r="O1486" i="2"/>
  <c r="L1486" i="2"/>
  <c r="K1486" i="2"/>
  <c r="I1486" i="2"/>
  <c r="J1486" i="2" s="1"/>
  <c r="F1486" i="2"/>
  <c r="E1486" i="2"/>
  <c r="G1486" i="2" s="1"/>
  <c r="H1486" i="2" s="1"/>
  <c r="P1485" i="2"/>
  <c r="O1485" i="2"/>
  <c r="L1485" i="2"/>
  <c r="K1485" i="2"/>
  <c r="J1485" i="2"/>
  <c r="I1485" i="2"/>
  <c r="F1485" i="2"/>
  <c r="E1485" i="2"/>
  <c r="G1485" i="2" s="1"/>
  <c r="H1485" i="2" s="1"/>
  <c r="P1484" i="2"/>
  <c r="K1484" i="2"/>
  <c r="J1484" i="2"/>
  <c r="I1484" i="2"/>
  <c r="G1484" i="2"/>
  <c r="H1484" i="2" s="1"/>
  <c r="F1484" i="2"/>
  <c r="E1484" i="2"/>
  <c r="P1483" i="2"/>
  <c r="O1483" i="2"/>
  <c r="Q1483" i="2" s="1"/>
  <c r="K1483" i="2"/>
  <c r="L1483" i="2" s="1"/>
  <c r="I1483" i="2"/>
  <c r="J1483" i="2" s="1"/>
  <c r="H1483" i="2"/>
  <c r="G1483" i="2"/>
  <c r="F1483" i="2"/>
  <c r="E1483" i="2"/>
  <c r="P1482" i="2"/>
  <c r="O1482" i="2"/>
  <c r="Q1482" i="2" s="1"/>
  <c r="K1482" i="2"/>
  <c r="L1482" i="2" s="1"/>
  <c r="J1482" i="2"/>
  <c r="I1482" i="2"/>
  <c r="H1482" i="2"/>
  <c r="F1482" i="2"/>
  <c r="E1482" i="2"/>
  <c r="Q1481" i="2"/>
  <c r="P1481" i="2"/>
  <c r="O1481" i="2"/>
  <c r="L1481" i="2"/>
  <c r="K1481" i="2"/>
  <c r="I1481" i="2"/>
  <c r="J1481" i="2" s="1"/>
  <c r="F1481" i="2"/>
  <c r="E1481" i="2"/>
  <c r="G1481" i="2" s="1"/>
  <c r="H1481" i="2" s="1"/>
  <c r="P1480" i="2"/>
  <c r="O1480" i="2"/>
  <c r="Q1480" i="2" s="1"/>
  <c r="L1480" i="2"/>
  <c r="K1480" i="2"/>
  <c r="J1480" i="2"/>
  <c r="I1480" i="2"/>
  <c r="F1480" i="2"/>
  <c r="E1480" i="2"/>
  <c r="G1480" i="2" s="1"/>
  <c r="H1480" i="2" s="1"/>
  <c r="P1479" i="2"/>
  <c r="K1479" i="2"/>
  <c r="J1479" i="2"/>
  <c r="I1479" i="2"/>
  <c r="G1479" i="2"/>
  <c r="H1479" i="2" s="1"/>
  <c r="F1479" i="2"/>
  <c r="E1479" i="2"/>
  <c r="P1478" i="2"/>
  <c r="O1478" i="2"/>
  <c r="Q1478" i="2" s="1"/>
  <c r="L1478" i="2"/>
  <c r="K1478" i="2"/>
  <c r="I1478" i="2"/>
  <c r="J1478" i="2" s="1"/>
  <c r="F1478" i="2"/>
  <c r="G1478" i="2" s="1"/>
  <c r="H1478" i="2" s="1"/>
  <c r="R1478" i="2" s="1"/>
  <c r="S1478" i="2" s="1"/>
  <c r="E1478" i="2"/>
  <c r="P1477" i="2"/>
  <c r="O1477" i="2"/>
  <c r="Q1477" i="2" s="1"/>
  <c r="K1477" i="2"/>
  <c r="L1477" i="2" s="1"/>
  <c r="J1477" i="2"/>
  <c r="I1477" i="2"/>
  <c r="F1477" i="2"/>
  <c r="E1477" i="2"/>
  <c r="G1477" i="2" s="1"/>
  <c r="H1477" i="2" s="1"/>
  <c r="R1477" i="2" s="1"/>
  <c r="S1477" i="2" s="1"/>
  <c r="P1476" i="2"/>
  <c r="O1476" i="2"/>
  <c r="Q1476" i="2" s="1"/>
  <c r="L1476" i="2"/>
  <c r="K1476" i="2"/>
  <c r="J1476" i="2"/>
  <c r="R1476" i="2" s="1"/>
  <c r="S1476" i="2" s="1"/>
  <c r="I1476" i="2"/>
  <c r="H1476" i="2"/>
  <c r="F1476" i="2"/>
  <c r="E1476" i="2"/>
  <c r="P1475" i="2"/>
  <c r="O1475" i="2"/>
  <c r="Q1475" i="2" s="1"/>
  <c r="L1475" i="2"/>
  <c r="K1475" i="2"/>
  <c r="I1475" i="2"/>
  <c r="J1475" i="2" s="1"/>
  <c r="F1475" i="2"/>
  <c r="E1475" i="2"/>
  <c r="G1475" i="2" s="1"/>
  <c r="H1475" i="2" s="1"/>
  <c r="R1475" i="2" s="1"/>
  <c r="S1475" i="2" s="1"/>
  <c r="P1474" i="2"/>
  <c r="K1474" i="2"/>
  <c r="I1474" i="2"/>
  <c r="J1474" i="2" s="1"/>
  <c r="F1474" i="2"/>
  <c r="G1474" i="2" s="1"/>
  <c r="H1474" i="2" s="1"/>
  <c r="E1474" i="2"/>
  <c r="P1473" i="2"/>
  <c r="O1473" i="2"/>
  <c r="Q1473" i="2" s="1"/>
  <c r="L1473" i="2"/>
  <c r="K1473" i="2"/>
  <c r="I1473" i="2"/>
  <c r="J1473" i="2" s="1"/>
  <c r="H1473" i="2"/>
  <c r="R1473" i="2" s="1"/>
  <c r="S1473" i="2" s="1"/>
  <c r="F1473" i="2"/>
  <c r="G1473" i="2" s="1"/>
  <c r="E1473" i="2"/>
  <c r="P1472" i="2"/>
  <c r="O1472" i="2"/>
  <c r="Q1472" i="2" s="1"/>
  <c r="K1472" i="2"/>
  <c r="L1472" i="2" s="1"/>
  <c r="I1472" i="2"/>
  <c r="J1472" i="2" s="1"/>
  <c r="H1472" i="2"/>
  <c r="F1472" i="2"/>
  <c r="E1472" i="2"/>
  <c r="P1471" i="2"/>
  <c r="L1471" i="2"/>
  <c r="K1471" i="2"/>
  <c r="O1471" i="2" s="1"/>
  <c r="Q1471" i="2" s="1"/>
  <c r="I1471" i="2"/>
  <c r="J1471" i="2" s="1"/>
  <c r="F1471" i="2"/>
  <c r="E1471" i="2"/>
  <c r="G1471" i="2" s="1"/>
  <c r="H1471" i="2" s="1"/>
  <c r="P1470" i="2"/>
  <c r="Q1470" i="2" s="1"/>
  <c r="O1470" i="2"/>
  <c r="L1470" i="2"/>
  <c r="K1470" i="2"/>
  <c r="I1470" i="2"/>
  <c r="J1470" i="2" s="1"/>
  <c r="F1470" i="2"/>
  <c r="E1470" i="2"/>
  <c r="G1470" i="2" s="1"/>
  <c r="H1470" i="2" s="1"/>
  <c r="P1469" i="2"/>
  <c r="K1469" i="2"/>
  <c r="I1469" i="2"/>
  <c r="J1469" i="2" s="1"/>
  <c r="F1469" i="2"/>
  <c r="E1469" i="2"/>
  <c r="G1469" i="2" s="1"/>
  <c r="H1469" i="2" s="1"/>
  <c r="P1468" i="2"/>
  <c r="O1468" i="2"/>
  <c r="Q1468" i="2" s="1"/>
  <c r="L1468" i="2"/>
  <c r="K1468" i="2"/>
  <c r="I1468" i="2"/>
  <c r="J1468" i="2" s="1"/>
  <c r="H1468" i="2"/>
  <c r="R1468" i="2" s="1"/>
  <c r="S1468" i="2" s="1"/>
  <c r="F1468" i="2"/>
  <c r="G1468" i="2" s="1"/>
  <c r="E1468" i="2"/>
  <c r="P1467" i="2"/>
  <c r="O1467" i="2"/>
  <c r="Q1467" i="2" s="1"/>
  <c r="K1467" i="2"/>
  <c r="L1467" i="2" s="1"/>
  <c r="I1467" i="2"/>
  <c r="J1467" i="2" s="1"/>
  <c r="F1467" i="2"/>
  <c r="E1467" i="2"/>
  <c r="G1467" i="2" s="1"/>
  <c r="H1467" i="2" s="1"/>
  <c r="R1467" i="2" s="1"/>
  <c r="S1467" i="2" s="1"/>
  <c r="P1466" i="2"/>
  <c r="O1466" i="2"/>
  <c r="Q1466" i="2" s="1"/>
  <c r="L1466" i="2"/>
  <c r="K1466" i="2"/>
  <c r="J1466" i="2"/>
  <c r="I1466" i="2"/>
  <c r="F1466" i="2"/>
  <c r="G1466" i="2" s="1"/>
  <c r="H1466" i="2" s="1"/>
  <c r="R1466" i="2" s="1"/>
  <c r="S1466" i="2" s="1"/>
  <c r="E1466" i="2"/>
  <c r="Q1465" i="2"/>
  <c r="P1465" i="2"/>
  <c r="O1465" i="2"/>
  <c r="K1465" i="2"/>
  <c r="L1465" i="2" s="1"/>
  <c r="J1465" i="2"/>
  <c r="I1465" i="2"/>
  <c r="G1465" i="2"/>
  <c r="H1465" i="2" s="1"/>
  <c r="F1465" i="2"/>
  <c r="E1465" i="2"/>
  <c r="P1464" i="2"/>
  <c r="O1464" i="2"/>
  <c r="Q1464" i="2" s="1"/>
  <c r="L1464" i="2"/>
  <c r="K1464" i="2"/>
  <c r="J1464" i="2"/>
  <c r="I1464" i="2"/>
  <c r="H1464" i="2"/>
  <c r="F1464" i="2"/>
  <c r="E1464" i="2"/>
  <c r="P1463" i="2"/>
  <c r="O1463" i="2"/>
  <c r="Q1463" i="2" s="1"/>
  <c r="L1463" i="2"/>
  <c r="K1463" i="2"/>
  <c r="I1463" i="2"/>
  <c r="J1463" i="2" s="1"/>
  <c r="H1463" i="2"/>
  <c r="R1463" i="2" s="1"/>
  <c r="S1463" i="2" s="1"/>
  <c r="F1463" i="2"/>
  <c r="G1463" i="2" s="1"/>
  <c r="E1463" i="2"/>
  <c r="P1462" i="2"/>
  <c r="O1462" i="2"/>
  <c r="Q1462" i="2" s="1"/>
  <c r="K1462" i="2"/>
  <c r="L1462" i="2" s="1"/>
  <c r="I1462" i="2"/>
  <c r="J1462" i="2" s="1"/>
  <c r="F1462" i="2"/>
  <c r="E1462" i="2"/>
  <c r="G1462" i="2" s="1"/>
  <c r="H1462" i="2" s="1"/>
  <c r="R1462" i="2" s="1"/>
  <c r="S1462" i="2" s="1"/>
  <c r="P1461" i="2"/>
  <c r="O1461" i="2"/>
  <c r="Q1461" i="2" s="1"/>
  <c r="L1461" i="2"/>
  <c r="K1461" i="2"/>
  <c r="J1461" i="2"/>
  <c r="I1461" i="2"/>
  <c r="F1461" i="2"/>
  <c r="G1461" i="2" s="1"/>
  <c r="H1461" i="2" s="1"/>
  <c r="E1461" i="2"/>
  <c r="Q1460" i="2"/>
  <c r="P1460" i="2"/>
  <c r="O1460" i="2"/>
  <c r="L1460" i="2"/>
  <c r="K1460" i="2"/>
  <c r="J1460" i="2"/>
  <c r="I1460" i="2"/>
  <c r="G1460" i="2"/>
  <c r="H1460" i="2" s="1"/>
  <c r="R1460" i="2" s="1"/>
  <c r="S1460" i="2" s="1"/>
  <c r="F1460" i="2"/>
  <c r="E1460" i="2"/>
  <c r="P1459" i="2"/>
  <c r="O1459" i="2"/>
  <c r="Q1459" i="2" s="1"/>
  <c r="L1459" i="2"/>
  <c r="K1459" i="2"/>
  <c r="J1459" i="2"/>
  <c r="I1459" i="2"/>
  <c r="F1459" i="2"/>
  <c r="G1459" i="2" s="1"/>
  <c r="H1459" i="2" s="1"/>
  <c r="R1459" i="2" s="1"/>
  <c r="S1459" i="2" s="1"/>
  <c r="E1459" i="2"/>
  <c r="P1458" i="2"/>
  <c r="O1458" i="2"/>
  <c r="Q1458" i="2" s="1"/>
  <c r="L1458" i="2"/>
  <c r="K1458" i="2"/>
  <c r="I1458" i="2"/>
  <c r="J1458" i="2" s="1"/>
  <c r="G1458" i="2"/>
  <c r="H1458" i="2" s="1"/>
  <c r="R1458" i="2" s="1"/>
  <c r="S1458" i="2" s="1"/>
  <c r="F1458" i="2"/>
  <c r="E1458" i="2"/>
  <c r="P1457" i="2"/>
  <c r="K1457" i="2"/>
  <c r="O1457" i="2" s="1"/>
  <c r="Q1457" i="2" s="1"/>
  <c r="J1457" i="2"/>
  <c r="I1457" i="2"/>
  <c r="F1457" i="2"/>
  <c r="G1457" i="2" s="1"/>
  <c r="H1457" i="2" s="1"/>
  <c r="E1457" i="2"/>
  <c r="P1456" i="2"/>
  <c r="K1456" i="2"/>
  <c r="O1456" i="2" s="1"/>
  <c r="Q1456" i="2" s="1"/>
  <c r="I1456" i="2"/>
  <c r="J1456" i="2" s="1"/>
  <c r="G1456" i="2"/>
  <c r="H1456" i="2" s="1"/>
  <c r="F1456" i="2"/>
  <c r="E1456" i="2"/>
  <c r="P1455" i="2"/>
  <c r="K1455" i="2"/>
  <c r="O1455" i="2" s="1"/>
  <c r="Q1455" i="2" s="1"/>
  <c r="J1455" i="2"/>
  <c r="I1455" i="2"/>
  <c r="F1455" i="2"/>
  <c r="E1455" i="2"/>
  <c r="G1455" i="2" s="1"/>
  <c r="H1455" i="2" s="1"/>
  <c r="P1454" i="2"/>
  <c r="O1454" i="2"/>
  <c r="Q1454" i="2" s="1"/>
  <c r="K1454" i="2"/>
  <c r="L1454" i="2" s="1"/>
  <c r="J1454" i="2"/>
  <c r="I1454" i="2"/>
  <c r="F1454" i="2"/>
  <c r="E1454" i="2"/>
  <c r="G1454" i="2" s="1"/>
  <c r="H1454" i="2" s="1"/>
  <c r="P1453" i="2"/>
  <c r="K1453" i="2"/>
  <c r="O1453" i="2" s="1"/>
  <c r="Q1453" i="2" s="1"/>
  <c r="J1453" i="2"/>
  <c r="I1453" i="2"/>
  <c r="F1453" i="2"/>
  <c r="E1453" i="2"/>
  <c r="G1453" i="2" s="1"/>
  <c r="H1453" i="2" s="1"/>
  <c r="P1452" i="2"/>
  <c r="K1452" i="2"/>
  <c r="O1452" i="2" s="1"/>
  <c r="Q1452" i="2" s="1"/>
  <c r="J1452" i="2"/>
  <c r="I1452" i="2"/>
  <c r="G1452" i="2"/>
  <c r="H1452" i="2" s="1"/>
  <c r="F1452" i="2"/>
  <c r="E1452" i="2"/>
  <c r="P1451" i="2"/>
  <c r="L1451" i="2"/>
  <c r="K1451" i="2"/>
  <c r="O1451" i="2" s="1"/>
  <c r="Q1451" i="2" s="1"/>
  <c r="I1451" i="2"/>
  <c r="J1451" i="2" s="1"/>
  <c r="H1451" i="2"/>
  <c r="R1451" i="2" s="1"/>
  <c r="S1451" i="2" s="1"/>
  <c r="F1451" i="2"/>
  <c r="E1451" i="2"/>
  <c r="P1450" i="2"/>
  <c r="K1450" i="2"/>
  <c r="O1450" i="2" s="1"/>
  <c r="Q1450" i="2" s="1"/>
  <c r="J1450" i="2"/>
  <c r="I1450" i="2"/>
  <c r="F1450" i="2"/>
  <c r="E1450" i="2"/>
  <c r="G1450" i="2" s="1"/>
  <c r="H1450" i="2" s="1"/>
  <c r="P1449" i="2"/>
  <c r="O1449" i="2"/>
  <c r="Q1449" i="2" s="1"/>
  <c r="K1449" i="2"/>
  <c r="L1449" i="2" s="1"/>
  <c r="I1449" i="2"/>
  <c r="J1449" i="2" s="1"/>
  <c r="F1449" i="2"/>
  <c r="E1449" i="2"/>
  <c r="G1449" i="2" s="1"/>
  <c r="H1449" i="2" s="1"/>
  <c r="P1448" i="2"/>
  <c r="K1448" i="2"/>
  <c r="O1448" i="2" s="1"/>
  <c r="Q1448" i="2" s="1"/>
  <c r="J1448" i="2"/>
  <c r="I1448" i="2"/>
  <c r="H1448" i="2"/>
  <c r="F1448" i="2"/>
  <c r="E1448" i="2"/>
  <c r="P1447" i="2"/>
  <c r="K1447" i="2"/>
  <c r="O1447" i="2" s="1"/>
  <c r="Q1447" i="2" s="1"/>
  <c r="J1447" i="2"/>
  <c r="I1447" i="2"/>
  <c r="H1447" i="2"/>
  <c r="F1447" i="2"/>
  <c r="E1447" i="2"/>
  <c r="P1446" i="2"/>
  <c r="O1446" i="2"/>
  <c r="Q1446" i="2" s="1"/>
  <c r="L1446" i="2"/>
  <c r="K1446" i="2"/>
  <c r="J1446" i="2"/>
  <c r="I1446" i="2"/>
  <c r="G1446" i="2"/>
  <c r="H1446" i="2" s="1"/>
  <c r="R1446" i="2" s="1"/>
  <c r="S1446" i="2" s="1"/>
  <c r="F1446" i="2"/>
  <c r="E1446" i="2"/>
  <c r="Q1445" i="2"/>
  <c r="P1445" i="2"/>
  <c r="O1445" i="2"/>
  <c r="K1445" i="2"/>
  <c r="L1445" i="2" s="1"/>
  <c r="J1445" i="2"/>
  <c r="I1445" i="2"/>
  <c r="G1445" i="2"/>
  <c r="H1445" i="2" s="1"/>
  <c r="R1445" i="2" s="1"/>
  <c r="S1445" i="2" s="1"/>
  <c r="F1445" i="2"/>
  <c r="E1445" i="2"/>
  <c r="P1444" i="2"/>
  <c r="O1444" i="2"/>
  <c r="Q1444" i="2" s="1"/>
  <c r="L1444" i="2"/>
  <c r="R1444" i="2" s="1"/>
  <c r="S1444" i="2" s="1"/>
  <c r="K1444" i="2"/>
  <c r="J1444" i="2"/>
  <c r="I1444" i="2"/>
  <c r="H1444" i="2"/>
  <c r="G1444" i="2"/>
  <c r="F1444" i="2"/>
  <c r="E1444" i="2"/>
  <c r="P1443" i="2"/>
  <c r="O1443" i="2"/>
  <c r="Q1443" i="2" s="1"/>
  <c r="L1443" i="2"/>
  <c r="K1443" i="2"/>
  <c r="I1443" i="2"/>
  <c r="J1443" i="2" s="1"/>
  <c r="H1443" i="2"/>
  <c r="G1443" i="2"/>
  <c r="F1443" i="2"/>
  <c r="E1443" i="2"/>
  <c r="P1442" i="2"/>
  <c r="K1442" i="2"/>
  <c r="O1442" i="2" s="1"/>
  <c r="Q1442" i="2" s="1"/>
  <c r="J1442" i="2"/>
  <c r="I1442" i="2"/>
  <c r="F1442" i="2"/>
  <c r="G1442" i="2" s="1"/>
  <c r="H1442" i="2" s="1"/>
  <c r="E1442" i="2"/>
  <c r="P1441" i="2"/>
  <c r="K1441" i="2"/>
  <c r="O1441" i="2" s="1"/>
  <c r="Q1441" i="2" s="1"/>
  <c r="I1441" i="2"/>
  <c r="J1441" i="2" s="1"/>
  <c r="H1441" i="2"/>
  <c r="G1441" i="2"/>
  <c r="F1441" i="2"/>
  <c r="E1441" i="2"/>
  <c r="R1440" i="2"/>
  <c r="S1440" i="2" s="1"/>
  <c r="P1440" i="2"/>
  <c r="L1440" i="2"/>
  <c r="K1440" i="2"/>
  <c r="O1440" i="2" s="1"/>
  <c r="Q1440" i="2" s="1"/>
  <c r="J1440" i="2"/>
  <c r="I1440" i="2"/>
  <c r="F1440" i="2"/>
  <c r="E1440" i="2"/>
  <c r="G1440" i="2" s="1"/>
  <c r="H1440" i="2" s="1"/>
  <c r="P1439" i="2"/>
  <c r="O1439" i="2"/>
  <c r="Q1439" i="2" s="1"/>
  <c r="L1439" i="2"/>
  <c r="K1439" i="2"/>
  <c r="I1439" i="2"/>
  <c r="J1439" i="2" s="1"/>
  <c r="F1439" i="2"/>
  <c r="E1439" i="2"/>
  <c r="G1439" i="2" s="1"/>
  <c r="H1439" i="2" s="1"/>
  <c r="P1438" i="2"/>
  <c r="K1438" i="2"/>
  <c r="O1438" i="2" s="1"/>
  <c r="Q1438" i="2" s="1"/>
  <c r="J1438" i="2"/>
  <c r="I1438" i="2"/>
  <c r="F1438" i="2"/>
  <c r="E1438" i="2"/>
  <c r="G1438" i="2" s="1"/>
  <c r="H1438" i="2" s="1"/>
  <c r="P1437" i="2"/>
  <c r="L1437" i="2"/>
  <c r="K1437" i="2"/>
  <c r="O1437" i="2" s="1"/>
  <c r="Q1437" i="2" s="1"/>
  <c r="J1437" i="2"/>
  <c r="I1437" i="2"/>
  <c r="G1437" i="2"/>
  <c r="H1437" i="2" s="1"/>
  <c r="R1437" i="2" s="1"/>
  <c r="S1437" i="2" s="1"/>
  <c r="F1437" i="2"/>
  <c r="E1437" i="2"/>
  <c r="P1436" i="2"/>
  <c r="L1436" i="2"/>
  <c r="K1436" i="2"/>
  <c r="O1436" i="2" s="1"/>
  <c r="Q1436" i="2" s="1"/>
  <c r="I1436" i="2"/>
  <c r="J1436" i="2" s="1"/>
  <c r="F1436" i="2"/>
  <c r="E1436" i="2"/>
  <c r="G1436" i="2" s="1"/>
  <c r="H1436" i="2" s="1"/>
  <c r="R1436" i="2" s="1"/>
  <c r="S1436" i="2" s="1"/>
  <c r="Q1435" i="2"/>
  <c r="P1435" i="2"/>
  <c r="O1435" i="2"/>
  <c r="L1435" i="2"/>
  <c r="K1435" i="2"/>
  <c r="I1435" i="2"/>
  <c r="J1435" i="2" s="1"/>
  <c r="F1435" i="2"/>
  <c r="E1435" i="2"/>
  <c r="G1435" i="2" s="1"/>
  <c r="H1435" i="2" s="1"/>
  <c r="R1435" i="2" s="1"/>
  <c r="S1435" i="2" s="1"/>
  <c r="P1434" i="2"/>
  <c r="Q1434" i="2" s="1"/>
  <c r="O1434" i="2"/>
  <c r="L1434" i="2"/>
  <c r="K1434" i="2"/>
  <c r="J1434" i="2"/>
  <c r="I1434" i="2"/>
  <c r="F1434" i="2"/>
  <c r="E1434" i="2"/>
  <c r="G1434" i="2" s="1"/>
  <c r="H1434" i="2" s="1"/>
  <c r="R1434" i="2" s="1"/>
  <c r="S1434" i="2" s="1"/>
  <c r="P1433" i="2"/>
  <c r="K1433" i="2"/>
  <c r="J1433" i="2"/>
  <c r="I1433" i="2"/>
  <c r="F1433" i="2"/>
  <c r="G1433" i="2" s="1"/>
  <c r="H1433" i="2" s="1"/>
  <c r="E1433" i="2"/>
  <c r="P1432" i="2"/>
  <c r="O1432" i="2"/>
  <c r="Q1432" i="2" s="1"/>
  <c r="L1432" i="2"/>
  <c r="K1432" i="2"/>
  <c r="I1432" i="2"/>
  <c r="J1432" i="2" s="1"/>
  <c r="H1432" i="2"/>
  <c r="G1432" i="2"/>
  <c r="F1432" i="2"/>
  <c r="E1432" i="2"/>
  <c r="P1431" i="2"/>
  <c r="O1431" i="2"/>
  <c r="Q1431" i="2" s="1"/>
  <c r="K1431" i="2"/>
  <c r="L1431" i="2" s="1"/>
  <c r="J1431" i="2"/>
  <c r="I1431" i="2"/>
  <c r="F1431" i="2"/>
  <c r="E1431" i="2"/>
  <c r="G1431" i="2" s="1"/>
  <c r="H1431" i="2" s="1"/>
  <c r="P1430" i="2"/>
  <c r="O1430" i="2"/>
  <c r="Q1430" i="2" s="1"/>
  <c r="L1430" i="2"/>
  <c r="K1430" i="2"/>
  <c r="J1430" i="2"/>
  <c r="I1430" i="2"/>
  <c r="G1430" i="2"/>
  <c r="H1430" i="2" s="1"/>
  <c r="R1430" i="2" s="1"/>
  <c r="S1430" i="2" s="1"/>
  <c r="F1430" i="2"/>
  <c r="E1430" i="2"/>
  <c r="Q1429" i="2"/>
  <c r="P1429" i="2"/>
  <c r="O1429" i="2"/>
  <c r="K1429" i="2"/>
  <c r="L1429" i="2" s="1"/>
  <c r="J1429" i="2"/>
  <c r="I1429" i="2"/>
  <c r="G1429" i="2"/>
  <c r="H1429" i="2" s="1"/>
  <c r="R1429" i="2" s="1"/>
  <c r="S1429" i="2" s="1"/>
  <c r="F1429" i="2"/>
  <c r="E1429" i="2"/>
  <c r="P1428" i="2"/>
  <c r="O1428" i="2"/>
  <c r="Q1428" i="2" s="1"/>
  <c r="L1428" i="2"/>
  <c r="K1428" i="2"/>
  <c r="J1428" i="2"/>
  <c r="I1428" i="2"/>
  <c r="H1428" i="2"/>
  <c r="G1428" i="2"/>
  <c r="F1428" i="2"/>
  <c r="E1428" i="2"/>
  <c r="P1427" i="2"/>
  <c r="O1427" i="2"/>
  <c r="Q1427" i="2" s="1"/>
  <c r="L1427" i="2"/>
  <c r="K1427" i="2"/>
  <c r="I1427" i="2"/>
  <c r="J1427" i="2" s="1"/>
  <c r="H1427" i="2"/>
  <c r="G1427" i="2"/>
  <c r="F1427" i="2"/>
  <c r="E1427" i="2"/>
  <c r="P1426" i="2"/>
  <c r="K1426" i="2"/>
  <c r="O1426" i="2" s="1"/>
  <c r="Q1426" i="2" s="1"/>
  <c r="J1426" i="2"/>
  <c r="I1426" i="2"/>
  <c r="F1426" i="2"/>
  <c r="G1426" i="2" s="1"/>
  <c r="H1426" i="2" s="1"/>
  <c r="E1426" i="2"/>
  <c r="P1425" i="2"/>
  <c r="K1425" i="2"/>
  <c r="O1425" i="2" s="1"/>
  <c r="Q1425" i="2" s="1"/>
  <c r="I1425" i="2"/>
  <c r="J1425" i="2" s="1"/>
  <c r="H1425" i="2"/>
  <c r="G1425" i="2"/>
  <c r="F1425" i="2"/>
  <c r="E1425" i="2"/>
  <c r="P1424" i="2"/>
  <c r="L1424" i="2"/>
  <c r="K1424" i="2"/>
  <c r="O1424" i="2" s="1"/>
  <c r="Q1424" i="2" s="1"/>
  <c r="J1424" i="2"/>
  <c r="I1424" i="2"/>
  <c r="F1424" i="2"/>
  <c r="E1424" i="2"/>
  <c r="G1424" i="2" s="1"/>
  <c r="H1424" i="2" s="1"/>
  <c r="R1424" i="2" s="1"/>
  <c r="S1424" i="2" s="1"/>
  <c r="P1423" i="2"/>
  <c r="O1423" i="2"/>
  <c r="Q1423" i="2" s="1"/>
  <c r="L1423" i="2"/>
  <c r="K1423" i="2"/>
  <c r="I1423" i="2"/>
  <c r="J1423" i="2" s="1"/>
  <c r="F1423" i="2"/>
  <c r="E1423" i="2"/>
  <c r="G1423" i="2" s="1"/>
  <c r="H1423" i="2" s="1"/>
  <c r="P1422" i="2"/>
  <c r="K1422" i="2"/>
  <c r="O1422" i="2" s="1"/>
  <c r="Q1422" i="2" s="1"/>
  <c r="J1422" i="2"/>
  <c r="I1422" i="2"/>
  <c r="F1422" i="2"/>
  <c r="E1422" i="2"/>
  <c r="G1422" i="2" s="1"/>
  <c r="H1422" i="2" s="1"/>
  <c r="P1421" i="2"/>
  <c r="L1421" i="2"/>
  <c r="K1421" i="2"/>
  <c r="O1421" i="2" s="1"/>
  <c r="Q1421" i="2" s="1"/>
  <c r="J1421" i="2"/>
  <c r="I1421" i="2"/>
  <c r="G1421" i="2"/>
  <c r="H1421" i="2" s="1"/>
  <c r="F1421" i="2"/>
  <c r="E1421" i="2"/>
  <c r="P1420" i="2"/>
  <c r="L1420" i="2"/>
  <c r="K1420" i="2"/>
  <c r="O1420" i="2" s="1"/>
  <c r="Q1420" i="2" s="1"/>
  <c r="I1420" i="2"/>
  <c r="J1420" i="2" s="1"/>
  <c r="F1420" i="2"/>
  <c r="E1420" i="2"/>
  <c r="G1420" i="2" s="1"/>
  <c r="H1420" i="2" s="1"/>
  <c r="Q1419" i="2"/>
  <c r="P1419" i="2"/>
  <c r="O1419" i="2"/>
  <c r="L1419" i="2"/>
  <c r="K1419" i="2"/>
  <c r="I1419" i="2"/>
  <c r="J1419" i="2" s="1"/>
  <c r="F1419" i="2"/>
  <c r="E1419" i="2"/>
  <c r="G1419" i="2" s="1"/>
  <c r="H1419" i="2" s="1"/>
  <c r="P1418" i="2"/>
  <c r="Q1418" i="2" s="1"/>
  <c r="O1418" i="2"/>
  <c r="L1418" i="2"/>
  <c r="K1418" i="2"/>
  <c r="J1418" i="2"/>
  <c r="I1418" i="2"/>
  <c r="F1418" i="2"/>
  <c r="E1418" i="2"/>
  <c r="G1418" i="2" s="1"/>
  <c r="H1418" i="2" s="1"/>
  <c r="R1418" i="2" s="1"/>
  <c r="S1418" i="2" s="1"/>
  <c r="P1417" i="2"/>
  <c r="K1417" i="2"/>
  <c r="J1417" i="2"/>
  <c r="I1417" i="2"/>
  <c r="F1417" i="2"/>
  <c r="G1417" i="2" s="1"/>
  <c r="H1417" i="2" s="1"/>
  <c r="E1417" i="2"/>
  <c r="P1416" i="2"/>
  <c r="O1416" i="2"/>
  <c r="Q1416" i="2" s="1"/>
  <c r="L1416" i="2"/>
  <c r="K1416" i="2"/>
  <c r="I1416" i="2"/>
  <c r="J1416" i="2" s="1"/>
  <c r="H1416" i="2"/>
  <c r="G1416" i="2"/>
  <c r="F1416" i="2"/>
  <c r="E1416" i="2"/>
  <c r="P1415" i="2"/>
  <c r="O1415" i="2"/>
  <c r="Q1415" i="2" s="1"/>
  <c r="K1415" i="2"/>
  <c r="L1415" i="2" s="1"/>
  <c r="J1415" i="2"/>
  <c r="I1415" i="2"/>
  <c r="F1415" i="2"/>
  <c r="E1415" i="2"/>
  <c r="G1415" i="2" s="1"/>
  <c r="H1415" i="2" s="1"/>
  <c r="R1415" i="2" s="1"/>
  <c r="S1415" i="2" s="1"/>
  <c r="P1414" i="2"/>
  <c r="O1414" i="2"/>
  <c r="Q1414" i="2" s="1"/>
  <c r="L1414" i="2"/>
  <c r="K1414" i="2"/>
  <c r="J1414" i="2"/>
  <c r="I1414" i="2"/>
  <c r="G1414" i="2"/>
  <c r="H1414" i="2" s="1"/>
  <c r="F1414" i="2"/>
  <c r="E1414" i="2"/>
  <c r="Q1413" i="2"/>
  <c r="P1413" i="2"/>
  <c r="O1413" i="2"/>
  <c r="K1413" i="2"/>
  <c r="L1413" i="2" s="1"/>
  <c r="J1413" i="2"/>
  <c r="I1413" i="2"/>
  <c r="G1413" i="2"/>
  <c r="H1413" i="2" s="1"/>
  <c r="R1413" i="2" s="1"/>
  <c r="S1413" i="2" s="1"/>
  <c r="F1413" i="2"/>
  <c r="E1413" i="2"/>
  <c r="P1412" i="2"/>
  <c r="O1412" i="2"/>
  <c r="Q1412" i="2" s="1"/>
  <c r="L1412" i="2"/>
  <c r="R1412" i="2" s="1"/>
  <c r="S1412" i="2" s="1"/>
  <c r="K1412" i="2"/>
  <c r="J1412" i="2"/>
  <c r="I1412" i="2"/>
  <c r="H1412" i="2"/>
  <c r="G1412" i="2"/>
  <c r="F1412" i="2"/>
  <c r="E1412" i="2"/>
  <c r="P1411" i="2"/>
  <c r="O1411" i="2"/>
  <c r="Q1411" i="2" s="1"/>
  <c r="L1411" i="2"/>
  <c r="K1411" i="2"/>
  <c r="I1411" i="2"/>
  <c r="J1411" i="2" s="1"/>
  <c r="H1411" i="2"/>
  <c r="G1411" i="2"/>
  <c r="F1411" i="2"/>
  <c r="E1411" i="2"/>
  <c r="P1410" i="2"/>
  <c r="K1410" i="2"/>
  <c r="O1410" i="2" s="1"/>
  <c r="Q1410" i="2" s="1"/>
  <c r="J1410" i="2"/>
  <c r="I1410" i="2"/>
  <c r="F1410" i="2"/>
  <c r="G1410" i="2" s="1"/>
  <c r="H1410" i="2" s="1"/>
  <c r="E1410" i="2"/>
  <c r="P1409" i="2"/>
  <c r="K1409" i="2"/>
  <c r="O1409" i="2" s="1"/>
  <c r="Q1409" i="2" s="1"/>
  <c r="I1409" i="2"/>
  <c r="J1409" i="2" s="1"/>
  <c r="H1409" i="2"/>
  <c r="G1409" i="2"/>
  <c r="F1409" i="2"/>
  <c r="E1409" i="2"/>
  <c r="P1408" i="2"/>
  <c r="L1408" i="2"/>
  <c r="K1408" i="2"/>
  <c r="O1408" i="2" s="1"/>
  <c r="Q1408" i="2" s="1"/>
  <c r="J1408" i="2"/>
  <c r="I1408" i="2"/>
  <c r="F1408" i="2"/>
  <c r="E1408" i="2"/>
  <c r="G1408" i="2" s="1"/>
  <c r="H1408" i="2" s="1"/>
  <c r="R1408" i="2" s="1"/>
  <c r="S1408" i="2" s="1"/>
  <c r="P1407" i="2"/>
  <c r="O1407" i="2"/>
  <c r="Q1407" i="2" s="1"/>
  <c r="L1407" i="2"/>
  <c r="K1407" i="2"/>
  <c r="I1407" i="2"/>
  <c r="J1407" i="2" s="1"/>
  <c r="F1407" i="2"/>
  <c r="E1407" i="2"/>
  <c r="G1407" i="2" s="1"/>
  <c r="H1407" i="2" s="1"/>
  <c r="P1406" i="2"/>
  <c r="K1406" i="2"/>
  <c r="O1406" i="2" s="1"/>
  <c r="Q1406" i="2" s="1"/>
  <c r="J1406" i="2"/>
  <c r="I1406" i="2"/>
  <c r="H1406" i="2"/>
  <c r="F1406" i="2"/>
  <c r="E1406" i="2"/>
  <c r="P1405" i="2"/>
  <c r="K1405" i="2"/>
  <c r="O1405" i="2" s="1"/>
  <c r="Q1405" i="2" s="1"/>
  <c r="J1405" i="2"/>
  <c r="I1405" i="2"/>
  <c r="F1405" i="2"/>
  <c r="G1405" i="2" s="1"/>
  <c r="H1405" i="2" s="1"/>
  <c r="E1405" i="2"/>
  <c r="P1404" i="2"/>
  <c r="K1404" i="2"/>
  <c r="O1404" i="2" s="1"/>
  <c r="Q1404" i="2" s="1"/>
  <c r="I1404" i="2"/>
  <c r="J1404" i="2" s="1"/>
  <c r="F1404" i="2"/>
  <c r="G1404" i="2" s="1"/>
  <c r="H1404" i="2" s="1"/>
  <c r="E1404" i="2"/>
  <c r="Q1403" i="2"/>
  <c r="P1403" i="2"/>
  <c r="O1403" i="2"/>
  <c r="L1403" i="2"/>
  <c r="K1403" i="2"/>
  <c r="J1403" i="2"/>
  <c r="I1403" i="2"/>
  <c r="F1403" i="2"/>
  <c r="E1403" i="2"/>
  <c r="G1403" i="2" s="1"/>
  <c r="H1403" i="2" s="1"/>
  <c r="R1403" i="2" s="1"/>
  <c r="S1403" i="2" s="1"/>
  <c r="P1402" i="2"/>
  <c r="O1402" i="2"/>
  <c r="Q1402" i="2" s="1"/>
  <c r="L1402" i="2"/>
  <c r="K1402" i="2"/>
  <c r="I1402" i="2"/>
  <c r="J1402" i="2" s="1"/>
  <c r="F1402" i="2"/>
  <c r="E1402" i="2"/>
  <c r="G1402" i="2" s="1"/>
  <c r="H1402" i="2" s="1"/>
  <c r="P1401" i="2"/>
  <c r="K1401" i="2"/>
  <c r="O1401" i="2" s="1"/>
  <c r="Q1401" i="2" s="1"/>
  <c r="J1401" i="2"/>
  <c r="I1401" i="2"/>
  <c r="F1401" i="2"/>
  <c r="G1401" i="2" s="1"/>
  <c r="H1401" i="2" s="1"/>
  <c r="E1401" i="2"/>
  <c r="P1400" i="2"/>
  <c r="L1400" i="2"/>
  <c r="K1400" i="2"/>
  <c r="O1400" i="2" s="1"/>
  <c r="Q1400" i="2" s="1"/>
  <c r="J1400" i="2"/>
  <c r="I1400" i="2"/>
  <c r="G1400" i="2"/>
  <c r="H1400" i="2" s="1"/>
  <c r="R1400" i="2" s="1"/>
  <c r="S1400" i="2" s="1"/>
  <c r="F1400" i="2"/>
  <c r="E1400" i="2"/>
  <c r="P1399" i="2"/>
  <c r="L1399" i="2"/>
  <c r="K1399" i="2"/>
  <c r="O1399" i="2" s="1"/>
  <c r="Q1399" i="2" s="1"/>
  <c r="I1399" i="2"/>
  <c r="J1399" i="2" s="1"/>
  <c r="H1399" i="2"/>
  <c r="F1399" i="2"/>
  <c r="E1399" i="2"/>
  <c r="P1398" i="2"/>
  <c r="L1398" i="2"/>
  <c r="K1398" i="2"/>
  <c r="O1398" i="2" s="1"/>
  <c r="Q1398" i="2" s="1"/>
  <c r="I1398" i="2"/>
  <c r="J1398" i="2" s="1"/>
  <c r="F1398" i="2"/>
  <c r="E1398" i="2"/>
  <c r="G1398" i="2" s="1"/>
  <c r="H1398" i="2" s="1"/>
  <c r="R1398" i="2" s="1"/>
  <c r="S1398" i="2" s="1"/>
  <c r="P1397" i="2"/>
  <c r="O1397" i="2"/>
  <c r="Q1397" i="2" s="1"/>
  <c r="L1397" i="2"/>
  <c r="K1397" i="2"/>
  <c r="I1397" i="2"/>
  <c r="J1397" i="2" s="1"/>
  <c r="R1397" i="2" s="1"/>
  <c r="S1397" i="2" s="1"/>
  <c r="H1397" i="2"/>
  <c r="F1397" i="2"/>
  <c r="E1397" i="2"/>
  <c r="P1396" i="2"/>
  <c r="O1396" i="2"/>
  <c r="Q1396" i="2" s="1"/>
  <c r="L1396" i="2"/>
  <c r="K1396" i="2"/>
  <c r="I1396" i="2"/>
  <c r="J1396" i="2" s="1"/>
  <c r="F1396" i="2"/>
  <c r="E1396" i="2"/>
  <c r="G1396" i="2" s="1"/>
  <c r="H1396" i="2" s="1"/>
  <c r="P1395" i="2"/>
  <c r="K1395" i="2"/>
  <c r="O1395" i="2" s="1"/>
  <c r="Q1395" i="2" s="1"/>
  <c r="I1395" i="2"/>
  <c r="J1395" i="2" s="1"/>
  <c r="F1395" i="2"/>
  <c r="E1395" i="2"/>
  <c r="G1395" i="2" s="1"/>
  <c r="H1395" i="2" s="1"/>
  <c r="P1394" i="2"/>
  <c r="K1394" i="2"/>
  <c r="O1394" i="2" s="1"/>
  <c r="Q1394" i="2" s="1"/>
  <c r="I1394" i="2"/>
  <c r="J1394" i="2" s="1"/>
  <c r="F1394" i="2"/>
  <c r="G1394" i="2" s="1"/>
  <c r="H1394" i="2" s="1"/>
  <c r="E1394" i="2"/>
  <c r="P1393" i="2"/>
  <c r="L1393" i="2"/>
  <c r="K1393" i="2"/>
  <c r="O1393" i="2" s="1"/>
  <c r="Q1393" i="2" s="1"/>
  <c r="I1393" i="2"/>
  <c r="J1393" i="2" s="1"/>
  <c r="F1393" i="2"/>
  <c r="E1393" i="2"/>
  <c r="G1393" i="2" s="1"/>
  <c r="H1393" i="2" s="1"/>
  <c r="R1393" i="2" s="1"/>
  <c r="S1393" i="2" s="1"/>
  <c r="P1392" i="2"/>
  <c r="O1392" i="2"/>
  <c r="Q1392" i="2" s="1"/>
  <c r="L1392" i="2"/>
  <c r="K1392" i="2"/>
  <c r="I1392" i="2"/>
  <c r="J1392" i="2" s="1"/>
  <c r="F1392" i="2"/>
  <c r="E1392" i="2"/>
  <c r="G1392" i="2" s="1"/>
  <c r="H1392" i="2" s="1"/>
  <c r="P1391" i="2"/>
  <c r="K1391" i="2"/>
  <c r="O1391" i="2" s="1"/>
  <c r="Q1391" i="2" s="1"/>
  <c r="J1391" i="2"/>
  <c r="I1391" i="2"/>
  <c r="F1391" i="2"/>
  <c r="E1391" i="2"/>
  <c r="G1391" i="2" s="1"/>
  <c r="H1391" i="2" s="1"/>
  <c r="P1390" i="2"/>
  <c r="L1390" i="2"/>
  <c r="K1390" i="2"/>
  <c r="O1390" i="2" s="1"/>
  <c r="Q1390" i="2" s="1"/>
  <c r="J1390" i="2"/>
  <c r="I1390" i="2"/>
  <c r="G1390" i="2"/>
  <c r="H1390" i="2" s="1"/>
  <c r="F1390" i="2"/>
  <c r="E1390" i="2"/>
  <c r="P1389" i="2"/>
  <c r="O1389" i="2"/>
  <c r="Q1389" i="2" s="1"/>
  <c r="L1389" i="2"/>
  <c r="K1389" i="2"/>
  <c r="I1389" i="2"/>
  <c r="J1389" i="2" s="1"/>
  <c r="F1389" i="2"/>
  <c r="E1389" i="2"/>
  <c r="G1389" i="2" s="1"/>
  <c r="H1389" i="2" s="1"/>
  <c r="R1389" i="2" s="1"/>
  <c r="S1389" i="2" s="1"/>
  <c r="P1388" i="2"/>
  <c r="O1388" i="2"/>
  <c r="Q1388" i="2" s="1"/>
  <c r="L1388" i="2"/>
  <c r="K1388" i="2"/>
  <c r="I1388" i="2"/>
  <c r="J1388" i="2" s="1"/>
  <c r="F1388" i="2"/>
  <c r="E1388" i="2"/>
  <c r="G1388" i="2" s="1"/>
  <c r="H1388" i="2" s="1"/>
  <c r="P1387" i="2"/>
  <c r="O1387" i="2"/>
  <c r="L1387" i="2"/>
  <c r="K1387" i="2"/>
  <c r="J1387" i="2"/>
  <c r="I1387" i="2"/>
  <c r="F1387" i="2"/>
  <c r="G1387" i="2" s="1"/>
  <c r="H1387" i="2" s="1"/>
  <c r="E1387" i="2"/>
  <c r="P1386" i="2"/>
  <c r="K1386" i="2"/>
  <c r="J1386" i="2"/>
  <c r="I1386" i="2"/>
  <c r="G1386" i="2"/>
  <c r="H1386" i="2" s="1"/>
  <c r="F1386" i="2"/>
  <c r="E1386" i="2"/>
  <c r="P1385" i="2"/>
  <c r="O1385" i="2"/>
  <c r="Q1385" i="2" s="1"/>
  <c r="K1385" i="2"/>
  <c r="L1385" i="2" s="1"/>
  <c r="I1385" i="2"/>
  <c r="J1385" i="2" s="1"/>
  <c r="H1385" i="2"/>
  <c r="R1385" i="2" s="1"/>
  <c r="S1385" i="2" s="1"/>
  <c r="G1385" i="2"/>
  <c r="F1385" i="2"/>
  <c r="E1385" i="2"/>
  <c r="P1384" i="2"/>
  <c r="O1384" i="2"/>
  <c r="Q1384" i="2" s="1"/>
  <c r="K1384" i="2"/>
  <c r="L1384" i="2" s="1"/>
  <c r="J1384" i="2"/>
  <c r="I1384" i="2"/>
  <c r="F1384" i="2"/>
  <c r="E1384" i="2"/>
  <c r="G1384" i="2" s="1"/>
  <c r="H1384" i="2" s="1"/>
  <c r="P1383" i="2"/>
  <c r="K1383" i="2"/>
  <c r="O1383" i="2" s="1"/>
  <c r="Q1383" i="2" s="1"/>
  <c r="J1383" i="2"/>
  <c r="I1383" i="2"/>
  <c r="H1383" i="2"/>
  <c r="F1383" i="2"/>
  <c r="E1383" i="2"/>
  <c r="P1382" i="2"/>
  <c r="Q1382" i="2" s="1"/>
  <c r="O1382" i="2"/>
  <c r="L1382" i="2"/>
  <c r="K1382" i="2"/>
  <c r="J1382" i="2"/>
  <c r="I1382" i="2"/>
  <c r="F1382" i="2"/>
  <c r="E1382" i="2"/>
  <c r="G1382" i="2" s="1"/>
  <c r="H1382" i="2" s="1"/>
  <c r="P1381" i="2"/>
  <c r="K1381" i="2"/>
  <c r="J1381" i="2"/>
  <c r="I1381" i="2"/>
  <c r="G1381" i="2"/>
  <c r="H1381" i="2" s="1"/>
  <c r="F1381" i="2"/>
  <c r="E1381" i="2"/>
  <c r="P1380" i="2"/>
  <c r="O1380" i="2"/>
  <c r="Q1380" i="2" s="1"/>
  <c r="K1380" i="2"/>
  <c r="L1380" i="2" s="1"/>
  <c r="I1380" i="2"/>
  <c r="J1380" i="2" s="1"/>
  <c r="H1380" i="2"/>
  <c r="R1380" i="2" s="1"/>
  <c r="S1380" i="2" s="1"/>
  <c r="G1380" i="2"/>
  <c r="F1380" i="2"/>
  <c r="E1380" i="2"/>
  <c r="P1379" i="2"/>
  <c r="O1379" i="2"/>
  <c r="Q1379" i="2" s="1"/>
  <c r="L1379" i="2"/>
  <c r="K1379" i="2"/>
  <c r="J1379" i="2"/>
  <c r="I1379" i="2"/>
  <c r="F1379" i="2"/>
  <c r="E1379" i="2"/>
  <c r="G1379" i="2" s="1"/>
  <c r="H1379" i="2" s="1"/>
  <c r="R1379" i="2" s="1"/>
  <c r="S1379" i="2" s="1"/>
  <c r="P1378" i="2"/>
  <c r="K1378" i="2"/>
  <c r="O1378" i="2" s="1"/>
  <c r="Q1378" i="2" s="1"/>
  <c r="J1378" i="2"/>
  <c r="I1378" i="2"/>
  <c r="G1378" i="2"/>
  <c r="H1378" i="2" s="1"/>
  <c r="F1378" i="2"/>
  <c r="E1378" i="2"/>
  <c r="Q1377" i="2"/>
  <c r="P1377" i="2"/>
  <c r="O1377" i="2"/>
  <c r="K1377" i="2"/>
  <c r="L1377" i="2" s="1"/>
  <c r="J1377" i="2"/>
  <c r="I1377" i="2"/>
  <c r="G1377" i="2"/>
  <c r="H1377" i="2" s="1"/>
  <c r="F1377" i="2"/>
  <c r="E1377" i="2"/>
  <c r="P1376" i="2"/>
  <c r="O1376" i="2"/>
  <c r="Q1376" i="2" s="1"/>
  <c r="L1376" i="2"/>
  <c r="K1376" i="2"/>
  <c r="J1376" i="2"/>
  <c r="I1376" i="2"/>
  <c r="F1376" i="2"/>
  <c r="E1376" i="2"/>
  <c r="G1376" i="2" s="1"/>
  <c r="H1376" i="2" s="1"/>
  <c r="R1376" i="2" s="1"/>
  <c r="S1376" i="2" s="1"/>
  <c r="P1375" i="2"/>
  <c r="O1375" i="2"/>
  <c r="Q1375" i="2" s="1"/>
  <c r="L1375" i="2"/>
  <c r="K1375" i="2"/>
  <c r="I1375" i="2"/>
  <c r="J1375" i="2" s="1"/>
  <c r="H1375" i="2"/>
  <c r="F1375" i="2"/>
  <c r="E1375" i="2"/>
  <c r="P1374" i="2"/>
  <c r="O1374" i="2"/>
  <c r="Q1374" i="2" s="1"/>
  <c r="L1374" i="2"/>
  <c r="K1374" i="2"/>
  <c r="J1374" i="2"/>
  <c r="I1374" i="2"/>
  <c r="F1374" i="2"/>
  <c r="E1374" i="2"/>
  <c r="G1374" i="2" s="1"/>
  <c r="H1374" i="2" s="1"/>
  <c r="R1374" i="2" s="1"/>
  <c r="S1374" i="2" s="1"/>
  <c r="P1373" i="2"/>
  <c r="K1373" i="2"/>
  <c r="O1373" i="2" s="1"/>
  <c r="Q1373" i="2" s="1"/>
  <c r="J1373" i="2"/>
  <c r="I1373" i="2"/>
  <c r="G1373" i="2"/>
  <c r="H1373" i="2" s="1"/>
  <c r="F1373" i="2"/>
  <c r="E1373" i="2"/>
  <c r="Q1372" i="2"/>
  <c r="P1372" i="2"/>
  <c r="O1372" i="2"/>
  <c r="K1372" i="2"/>
  <c r="L1372" i="2" s="1"/>
  <c r="I1372" i="2"/>
  <c r="J1372" i="2" s="1"/>
  <c r="H1372" i="2"/>
  <c r="F1372" i="2"/>
  <c r="E1372" i="2"/>
  <c r="P1371" i="2"/>
  <c r="K1371" i="2"/>
  <c r="I1371" i="2"/>
  <c r="J1371" i="2" s="1"/>
  <c r="G1371" i="2"/>
  <c r="H1371" i="2" s="1"/>
  <c r="F1371" i="2"/>
  <c r="E1371" i="2"/>
  <c r="P1370" i="2"/>
  <c r="O1370" i="2"/>
  <c r="Q1370" i="2" s="1"/>
  <c r="K1370" i="2"/>
  <c r="L1370" i="2" s="1"/>
  <c r="I1370" i="2"/>
  <c r="J1370" i="2" s="1"/>
  <c r="F1370" i="2"/>
  <c r="G1370" i="2" s="1"/>
  <c r="H1370" i="2" s="1"/>
  <c r="R1370" i="2" s="1"/>
  <c r="S1370" i="2" s="1"/>
  <c r="E1370" i="2"/>
  <c r="P1369" i="2"/>
  <c r="O1369" i="2"/>
  <c r="Q1369" i="2" s="1"/>
  <c r="L1369" i="2"/>
  <c r="K1369" i="2"/>
  <c r="J1369" i="2"/>
  <c r="I1369" i="2"/>
  <c r="F1369" i="2"/>
  <c r="E1369" i="2"/>
  <c r="G1369" i="2" s="1"/>
  <c r="H1369" i="2" s="1"/>
  <c r="P1368" i="2"/>
  <c r="K1368" i="2"/>
  <c r="O1368" i="2" s="1"/>
  <c r="Q1368" i="2" s="1"/>
  <c r="J1368" i="2"/>
  <c r="I1368" i="2"/>
  <c r="G1368" i="2"/>
  <c r="H1368" i="2" s="1"/>
  <c r="F1368" i="2"/>
  <c r="E1368" i="2"/>
  <c r="Q1367" i="2"/>
  <c r="P1367" i="2"/>
  <c r="O1367" i="2"/>
  <c r="K1367" i="2"/>
  <c r="L1367" i="2" s="1"/>
  <c r="I1367" i="2"/>
  <c r="J1367" i="2" s="1"/>
  <c r="G1367" i="2"/>
  <c r="H1367" i="2" s="1"/>
  <c r="F1367" i="2"/>
  <c r="E1367" i="2"/>
  <c r="P1366" i="2"/>
  <c r="O1366" i="2"/>
  <c r="Q1366" i="2" s="1"/>
  <c r="L1366" i="2"/>
  <c r="K1366" i="2"/>
  <c r="J1366" i="2"/>
  <c r="I1366" i="2"/>
  <c r="F1366" i="2"/>
  <c r="E1366" i="2"/>
  <c r="G1366" i="2" s="1"/>
  <c r="H1366" i="2" s="1"/>
  <c r="P1365" i="2"/>
  <c r="O1365" i="2"/>
  <c r="Q1365" i="2" s="1"/>
  <c r="L1365" i="2"/>
  <c r="K1365" i="2"/>
  <c r="I1365" i="2"/>
  <c r="J1365" i="2" s="1"/>
  <c r="G1365" i="2"/>
  <c r="H1365" i="2" s="1"/>
  <c r="F1365" i="2"/>
  <c r="E1365" i="2"/>
  <c r="P1364" i="2"/>
  <c r="K1364" i="2"/>
  <c r="O1364" i="2" s="1"/>
  <c r="Q1364" i="2" s="1"/>
  <c r="I1364" i="2"/>
  <c r="J1364" i="2" s="1"/>
  <c r="F1364" i="2"/>
  <c r="G1364" i="2" s="1"/>
  <c r="H1364" i="2" s="1"/>
  <c r="E1364" i="2"/>
  <c r="P1363" i="2"/>
  <c r="K1363" i="2"/>
  <c r="O1363" i="2" s="1"/>
  <c r="Q1363" i="2" s="1"/>
  <c r="J1363" i="2"/>
  <c r="I1363" i="2"/>
  <c r="F1363" i="2"/>
  <c r="G1363" i="2" s="1"/>
  <c r="H1363" i="2" s="1"/>
  <c r="E1363" i="2"/>
  <c r="P1362" i="2"/>
  <c r="Q1362" i="2" s="1"/>
  <c r="R1362" i="2" s="1"/>
  <c r="S1362" i="2" s="1"/>
  <c r="O1362" i="2"/>
  <c r="L1362" i="2"/>
  <c r="K1362" i="2"/>
  <c r="I1362" i="2"/>
  <c r="J1362" i="2" s="1"/>
  <c r="F1362" i="2"/>
  <c r="E1362" i="2"/>
  <c r="G1362" i="2" s="1"/>
  <c r="H1362" i="2" s="1"/>
  <c r="P1361" i="2"/>
  <c r="O1361" i="2"/>
  <c r="Q1361" i="2" s="1"/>
  <c r="K1361" i="2"/>
  <c r="L1361" i="2" s="1"/>
  <c r="I1361" i="2"/>
  <c r="J1361" i="2" s="1"/>
  <c r="H1361" i="2"/>
  <c r="F1361" i="2"/>
  <c r="E1361" i="2"/>
  <c r="P1360" i="2"/>
  <c r="O1360" i="2"/>
  <c r="Q1360" i="2" s="1"/>
  <c r="L1360" i="2"/>
  <c r="K1360" i="2"/>
  <c r="I1360" i="2"/>
  <c r="J1360" i="2" s="1"/>
  <c r="F1360" i="2"/>
  <c r="E1360" i="2"/>
  <c r="G1360" i="2" s="1"/>
  <c r="H1360" i="2" s="1"/>
  <c r="P1359" i="2"/>
  <c r="K1359" i="2"/>
  <c r="O1359" i="2" s="1"/>
  <c r="Q1359" i="2" s="1"/>
  <c r="I1359" i="2"/>
  <c r="J1359" i="2" s="1"/>
  <c r="F1359" i="2"/>
  <c r="G1359" i="2" s="1"/>
  <c r="H1359" i="2" s="1"/>
  <c r="E1359" i="2"/>
  <c r="P1358" i="2"/>
  <c r="K1358" i="2"/>
  <c r="O1358" i="2" s="1"/>
  <c r="Q1358" i="2" s="1"/>
  <c r="J1358" i="2"/>
  <c r="I1358" i="2"/>
  <c r="F1358" i="2"/>
  <c r="G1358" i="2" s="1"/>
  <c r="H1358" i="2" s="1"/>
  <c r="E1358" i="2"/>
  <c r="R1357" i="2"/>
  <c r="S1357" i="2" s="1"/>
  <c r="P1357" i="2"/>
  <c r="Q1357" i="2" s="1"/>
  <c r="O1357" i="2"/>
  <c r="L1357" i="2"/>
  <c r="K1357" i="2"/>
  <c r="I1357" i="2"/>
  <c r="J1357" i="2" s="1"/>
  <c r="F1357" i="2"/>
  <c r="E1357" i="2"/>
  <c r="G1357" i="2" s="1"/>
  <c r="H1357" i="2" s="1"/>
  <c r="P1356" i="2"/>
  <c r="O1356" i="2"/>
  <c r="Q1356" i="2" s="1"/>
  <c r="K1356" i="2"/>
  <c r="L1356" i="2" s="1"/>
  <c r="I1356" i="2"/>
  <c r="J1356" i="2" s="1"/>
  <c r="F1356" i="2"/>
  <c r="E1356" i="2"/>
  <c r="G1356" i="2" s="1"/>
  <c r="H1356" i="2" s="1"/>
  <c r="R1356" i="2" s="1"/>
  <c r="S1356" i="2" s="1"/>
  <c r="Q1355" i="2"/>
  <c r="P1355" i="2"/>
  <c r="O1355" i="2"/>
  <c r="K1355" i="2"/>
  <c r="L1355" i="2" s="1"/>
  <c r="J1355" i="2"/>
  <c r="I1355" i="2"/>
  <c r="F1355" i="2"/>
  <c r="G1355" i="2" s="1"/>
  <c r="H1355" i="2" s="1"/>
  <c r="E1355" i="2"/>
  <c r="P1354" i="2"/>
  <c r="L1354" i="2"/>
  <c r="K1354" i="2"/>
  <c r="O1354" i="2" s="1"/>
  <c r="Q1354" i="2" s="1"/>
  <c r="J1354" i="2"/>
  <c r="I1354" i="2"/>
  <c r="G1354" i="2"/>
  <c r="H1354" i="2" s="1"/>
  <c r="F1354" i="2"/>
  <c r="E1354" i="2"/>
  <c r="P1353" i="2"/>
  <c r="O1353" i="2"/>
  <c r="Q1353" i="2" s="1"/>
  <c r="L1353" i="2"/>
  <c r="K1353" i="2"/>
  <c r="I1353" i="2"/>
  <c r="J1353" i="2" s="1"/>
  <c r="F1353" i="2"/>
  <c r="E1353" i="2"/>
  <c r="G1353" i="2" s="1"/>
  <c r="H1353" i="2" s="1"/>
  <c r="P1352" i="2"/>
  <c r="O1352" i="2"/>
  <c r="Q1352" i="2" s="1"/>
  <c r="K1352" i="2"/>
  <c r="L1352" i="2" s="1"/>
  <c r="I1352" i="2"/>
  <c r="J1352" i="2" s="1"/>
  <c r="F1352" i="2"/>
  <c r="E1352" i="2"/>
  <c r="G1352" i="2" s="1"/>
  <c r="H1352" i="2" s="1"/>
  <c r="P1351" i="2"/>
  <c r="Q1351" i="2" s="1"/>
  <c r="O1351" i="2"/>
  <c r="L1351" i="2"/>
  <c r="K1351" i="2"/>
  <c r="J1351" i="2"/>
  <c r="I1351" i="2"/>
  <c r="F1351" i="2"/>
  <c r="G1351" i="2" s="1"/>
  <c r="H1351" i="2" s="1"/>
  <c r="R1351" i="2" s="1"/>
  <c r="S1351" i="2" s="1"/>
  <c r="E1351" i="2"/>
  <c r="P1350" i="2"/>
  <c r="K1350" i="2"/>
  <c r="I1350" i="2"/>
  <c r="J1350" i="2" s="1"/>
  <c r="G1350" i="2"/>
  <c r="H1350" i="2" s="1"/>
  <c r="F1350" i="2"/>
  <c r="E1350" i="2"/>
  <c r="P1349" i="2"/>
  <c r="O1349" i="2"/>
  <c r="Q1349" i="2" s="1"/>
  <c r="K1349" i="2"/>
  <c r="L1349" i="2" s="1"/>
  <c r="I1349" i="2"/>
  <c r="J1349" i="2" s="1"/>
  <c r="H1349" i="2"/>
  <c r="F1349" i="2"/>
  <c r="E1349" i="2"/>
  <c r="P1348" i="2"/>
  <c r="L1348" i="2"/>
  <c r="K1348" i="2"/>
  <c r="O1348" i="2" s="1"/>
  <c r="Q1348" i="2" s="1"/>
  <c r="I1348" i="2"/>
  <c r="J1348" i="2" s="1"/>
  <c r="F1348" i="2"/>
  <c r="E1348" i="2"/>
  <c r="G1348" i="2" s="1"/>
  <c r="H1348" i="2" s="1"/>
  <c r="Q1347" i="2"/>
  <c r="P1347" i="2"/>
  <c r="O1347" i="2"/>
  <c r="K1347" i="2"/>
  <c r="L1347" i="2" s="1"/>
  <c r="I1347" i="2"/>
  <c r="J1347" i="2" s="1"/>
  <c r="F1347" i="2"/>
  <c r="E1347" i="2"/>
  <c r="G1347" i="2" s="1"/>
  <c r="H1347" i="2" s="1"/>
  <c r="P1346" i="2"/>
  <c r="Q1346" i="2" s="1"/>
  <c r="O1346" i="2"/>
  <c r="L1346" i="2"/>
  <c r="K1346" i="2"/>
  <c r="J1346" i="2"/>
  <c r="I1346" i="2"/>
  <c r="F1346" i="2"/>
  <c r="E1346" i="2"/>
  <c r="G1346" i="2" s="1"/>
  <c r="H1346" i="2" s="1"/>
  <c r="P1345" i="2"/>
  <c r="K1345" i="2"/>
  <c r="I1345" i="2"/>
  <c r="J1345" i="2" s="1"/>
  <c r="G1345" i="2"/>
  <c r="H1345" i="2" s="1"/>
  <c r="F1345" i="2"/>
  <c r="E1345" i="2"/>
  <c r="P1344" i="2"/>
  <c r="O1344" i="2"/>
  <c r="Q1344" i="2" s="1"/>
  <c r="K1344" i="2"/>
  <c r="L1344" i="2" s="1"/>
  <c r="I1344" i="2"/>
  <c r="J1344" i="2" s="1"/>
  <c r="F1344" i="2"/>
  <c r="G1344" i="2" s="1"/>
  <c r="H1344" i="2" s="1"/>
  <c r="E1344" i="2"/>
  <c r="P1343" i="2"/>
  <c r="O1343" i="2"/>
  <c r="Q1343" i="2" s="1"/>
  <c r="L1343" i="2"/>
  <c r="K1343" i="2"/>
  <c r="J1343" i="2"/>
  <c r="I1343" i="2"/>
  <c r="F1343" i="2"/>
  <c r="E1343" i="2"/>
  <c r="G1343" i="2" s="1"/>
  <c r="H1343" i="2" s="1"/>
  <c r="P1342" i="2"/>
  <c r="K1342" i="2"/>
  <c r="O1342" i="2" s="1"/>
  <c r="Q1342" i="2" s="1"/>
  <c r="J1342" i="2"/>
  <c r="I1342" i="2"/>
  <c r="G1342" i="2"/>
  <c r="H1342" i="2" s="1"/>
  <c r="F1342" i="2"/>
  <c r="E1342" i="2"/>
  <c r="Q1341" i="2"/>
  <c r="P1341" i="2"/>
  <c r="O1341" i="2"/>
  <c r="K1341" i="2"/>
  <c r="L1341" i="2" s="1"/>
  <c r="I1341" i="2"/>
  <c r="J1341" i="2" s="1"/>
  <c r="G1341" i="2"/>
  <c r="H1341" i="2" s="1"/>
  <c r="R1341" i="2" s="1"/>
  <c r="S1341" i="2" s="1"/>
  <c r="F1341" i="2"/>
  <c r="E1341" i="2"/>
  <c r="P1340" i="2"/>
  <c r="O1340" i="2"/>
  <c r="Q1340" i="2" s="1"/>
  <c r="L1340" i="2"/>
  <c r="K1340" i="2"/>
  <c r="J1340" i="2"/>
  <c r="I1340" i="2"/>
  <c r="F1340" i="2"/>
  <c r="E1340" i="2"/>
  <c r="G1340" i="2" s="1"/>
  <c r="H1340" i="2" s="1"/>
  <c r="P1339" i="2"/>
  <c r="O1339" i="2"/>
  <c r="Q1339" i="2" s="1"/>
  <c r="L1339" i="2"/>
  <c r="K1339" i="2"/>
  <c r="I1339" i="2"/>
  <c r="J1339" i="2" s="1"/>
  <c r="G1339" i="2"/>
  <c r="H1339" i="2" s="1"/>
  <c r="R1339" i="2" s="1"/>
  <c r="S1339" i="2" s="1"/>
  <c r="F1339" i="2"/>
  <c r="E1339" i="2"/>
  <c r="P1338" i="2"/>
  <c r="K1338" i="2"/>
  <c r="O1338" i="2" s="1"/>
  <c r="Q1338" i="2" s="1"/>
  <c r="I1338" i="2"/>
  <c r="J1338" i="2" s="1"/>
  <c r="F1338" i="2"/>
  <c r="G1338" i="2" s="1"/>
  <c r="H1338" i="2" s="1"/>
  <c r="E1338" i="2"/>
  <c r="P1337" i="2"/>
  <c r="K1337" i="2"/>
  <c r="O1337" i="2" s="1"/>
  <c r="Q1337" i="2" s="1"/>
  <c r="J1337" i="2"/>
  <c r="I1337" i="2"/>
  <c r="F1337" i="2"/>
  <c r="G1337" i="2" s="1"/>
  <c r="H1337" i="2" s="1"/>
  <c r="E1337" i="2"/>
  <c r="P1336" i="2"/>
  <c r="Q1336" i="2" s="1"/>
  <c r="O1336" i="2"/>
  <c r="L1336" i="2"/>
  <c r="K1336" i="2"/>
  <c r="I1336" i="2"/>
  <c r="J1336" i="2" s="1"/>
  <c r="F1336" i="2"/>
  <c r="E1336" i="2"/>
  <c r="G1336" i="2" s="1"/>
  <c r="H1336" i="2" s="1"/>
  <c r="R1336" i="2" s="1"/>
  <c r="S1336" i="2" s="1"/>
  <c r="P1335" i="2"/>
  <c r="O1335" i="2"/>
  <c r="Q1335" i="2" s="1"/>
  <c r="K1335" i="2"/>
  <c r="L1335" i="2" s="1"/>
  <c r="I1335" i="2"/>
  <c r="J1335" i="2" s="1"/>
  <c r="F1335" i="2"/>
  <c r="E1335" i="2"/>
  <c r="G1335" i="2" s="1"/>
  <c r="H1335" i="2" s="1"/>
  <c r="P1334" i="2"/>
  <c r="K1334" i="2"/>
  <c r="O1334" i="2" s="1"/>
  <c r="Q1334" i="2" s="1"/>
  <c r="J1334" i="2"/>
  <c r="I1334" i="2"/>
  <c r="F1334" i="2"/>
  <c r="G1334" i="2" s="1"/>
  <c r="H1334" i="2" s="1"/>
  <c r="E1334" i="2"/>
  <c r="P1333" i="2"/>
  <c r="L1333" i="2"/>
  <c r="K1333" i="2"/>
  <c r="O1333" i="2" s="1"/>
  <c r="Q1333" i="2" s="1"/>
  <c r="J1333" i="2"/>
  <c r="I1333" i="2"/>
  <c r="G1333" i="2"/>
  <c r="H1333" i="2" s="1"/>
  <c r="R1333" i="2" s="1"/>
  <c r="S1333" i="2" s="1"/>
  <c r="F1333" i="2"/>
  <c r="E1333" i="2"/>
  <c r="P1332" i="2"/>
  <c r="L1332" i="2"/>
  <c r="K1332" i="2"/>
  <c r="O1332" i="2" s="1"/>
  <c r="Q1332" i="2" s="1"/>
  <c r="I1332" i="2"/>
  <c r="J1332" i="2" s="1"/>
  <c r="F1332" i="2"/>
  <c r="E1332" i="2"/>
  <c r="G1332" i="2" s="1"/>
  <c r="H1332" i="2" s="1"/>
  <c r="Q1331" i="2"/>
  <c r="P1331" i="2"/>
  <c r="O1331" i="2"/>
  <c r="K1331" i="2"/>
  <c r="L1331" i="2" s="1"/>
  <c r="I1331" i="2"/>
  <c r="J1331" i="2" s="1"/>
  <c r="F1331" i="2"/>
  <c r="E1331" i="2"/>
  <c r="G1331" i="2" s="1"/>
  <c r="H1331" i="2" s="1"/>
  <c r="P1330" i="2"/>
  <c r="Q1330" i="2" s="1"/>
  <c r="O1330" i="2"/>
  <c r="L1330" i="2"/>
  <c r="K1330" i="2"/>
  <c r="J1330" i="2"/>
  <c r="I1330" i="2"/>
  <c r="F1330" i="2"/>
  <c r="E1330" i="2"/>
  <c r="G1330" i="2" s="1"/>
  <c r="H1330" i="2" s="1"/>
  <c r="P1329" i="2"/>
  <c r="K1329" i="2"/>
  <c r="I1329" i="2"/>
  <c r="J1329" i="2" s="1"/>
  <c r="G1329" i="2"/>
  <c r="H1329" i="2" s="1"/>
  <c r="F1329" i="2"/>
  <c r="E1329" i="2"/>
  <c r="P1328" i="2"/>
  <c r="O1328" i="2"/>
  <c r="Q1328" i="2" s="1"/>
  <c r="K1328" i="2"/>
  <c r="L1328" i="2" s="1"/>
  <c r="I1328" i="2"/>
  <c r="J1328" i="2" s="1"/>
  <c r="H1328" i="2"/>
  <c r="F1328" i="2"/>
  <c r="G1328" i="2" s="1"/>
  <c r="E1328" i="2"/>
  <c r="P1327" i="2"/>
  <c r="O1327" i="2"/>
  <c r="Q1327" i="2" s="1"/>
  <c r="L1327" i="2"/>
  <c r="K1327" i="2"/>
  <c r="J1327" i="2"/>
  <c r="I1327" i="2"/>
  <c r="F1327" i="2"/>
  <c r="E1327" i="2"/>
  <c r="G1327" i="2" s="1"/>
  <c r="H1327" i="2" s="1"/>
  <c r="P1326" i="2"/>
  <c r="L1326" i="2"/>
  <c r="K1326" i="2"/>
  <c r="O1326" i="2" s="1"/>
  <c r="Q1326" i="2" s="1"/>
  <c r="J1326" i="2"/>
  <c r="I1326" i="2"/>
  <c r="G1326" i="2"/>
  <c r="H1326" i="2" s="1"/>
  <c r="F1326" i="2"/>
  <c r="E1326" i="2"/>
  <c r="Q1325" i="2"/>
  <c r="P1325" i="2"/>
  <c r="O1325" i="2"/>
  <c r="K1325" i="2"/>
  <c r="L1325" i="2" s="1"/>
  <c r="I1325" i="2"/>
  <c r="J1325" i="2" s="1"/>
  <c r="G1325" i="2"/>
  <c r="H1325" i="2" s="1"/>
  <c r="F1325" i="2"/>
  <c r="E1325" i="2"/>
  <c r="P1324" i="2"/>
  <c r="O1324" i="2"/>
  <c r="Q1324" i="2" s="1"/>
  <c r="L1324" i="2"/>
  <c r="K1324" i="2"/>
  <c r="J1324" i="2"/>
  <c r="I1324" i="2"/>
  <c r="F1324" i="2"/>
  <c r="E1324" i="2"/>
  <c r="G1324" i="2" s="1"/>
  <c r="H1324" i="2" s="1"/>
  <c r="P1323" i="2"/>
  <c r="O1323" i="2"/>
  <c r="Q1323" i="2" s="1"/>
  <c r="L1323" i="2"/>
  <c r="K1323" i="2"/>
  <c r="I1323" i="2"/>
  <c r="J1323" i="2" s="1"/>
  <c r="H1323" i="2"/>
  <c r="F1323" i="2"/>
  <c r="E1323" i="2"/>
  <c r="P1322" i="2"/>
  <c r="O1322" i="2"/>
  <c r="Q1322" i="2" s="1"/>
  <c r="L1322" i="2"/>
  <c r="K1322" i="2"/>
  <c r="J1322" i="2"/>
  <c r="I1322" i="2"/>
  <c r="F1322" i="2"/>
  <c r="E1322" i="2"/>
  <c r="G1322" i="2" s="1"/>
  <c r="H1322" i="2" s="1"/>
  <c r="P1321" i="2"/>
  <c r="L1321" i="2"/>
  <c r="K1321" i="2"/>
  <c r="O1321" i="2" s="1"/>
  <c r="Q1321" i="2" s="1"/>
  <c r="J1321" i="2"/>
  <c r="I1321" i="2"/>
  <c r="G1321" i="2"/>
  <c r="H1321" i="2" s="1"/>
  <c r="F1321" i="2"/>
  <c r="E1321" i="2"/>
  <c r="Q1320" i="2"/>
  <c r="P1320" i="2"/>
  <c r="O1320" i="2"/>
  <c r="K1320" i="2"/>
  <c r="L1320" i="2" s="1"/>
  <c r="I1320" i="2"/>
  <c r="J1320" i="2" s="1"/>
  <c r="G1320" i="2"/>
  <c r="H1320" i="2" s="1"/>
  <c r="F1320" i="2"/>
  <c r="E1320" i="2"/>
  <c r="P1319" i="2"/>
  <c r="O1319" i="2"/>
  <c r="Q1319" i="2" s="1"/>
  <c r="L1319" i="2"/>
  <c r="K1319" i="2"/>
  <c r="J1319" i="2"/>
  <c r="I1319" i="2"/>
  <c r="F1319" i="2"/>
  <c r="E1319" i="2"/>
  <c r="G1319" i="2" s="1"/>
  <c r="H1319" i="2" s="1"/>
  <c r="P1318" i="2"/>
  <c r="O1318" i="2"/>
  <c r="Q1318" i="2" s="1"/>
  <c r="L1318" i="2"/>
  <c r="K1318" i="2"/>
  <c r="I1318" i="2"/>
  <c r="J1318" i="2" s="1"/>
  <c r="G1318" i="2"/>
  <c r="H1318" i="2" s="1"/>
  <c r="F1318" i="2"/>
  <c r="E1318" i="2"/>
  <c r="P1317" i="2"/>
  <c r="K1317" i="2"/>
  <c r="O1317" i="2" s="1"/>
  <c r="Q1317" i="2" s="1"/>
  <c r="I1317" i="2"/>
  <c r="J1317" i="2" s="1"/>
  <c r="F1317" i="2"/>
  <c r="G1317" i="2" s="1"/>
  <c r="H1317" i="2" s="1"/>
  <c r="E1317" i="2"/>
  <c r="P1316" i="2"/>
  <c r="K1316" i="2"/>
  <c r="O1316" i="2" s="1"/>
  <c r="Q1316" i="2" s="1"/>
  <c r="J1316" i="2"/>
  <c r="I1316" i="2"/>
  <c r="F1316" i="2"/>
  <c r="G1316" i="2" s="1"/>
  <c r="H1316" i="2" s="1"/>
  <c r="E1316" i="2"/>
  <c r="R1315" i="2"/>
  <c r="S1315" i="2" s="1"/>
  <c r="P1315" i="2"/>
  <c r="Q1315" i="2" s="1"/>
  <c r="O1315" i="2"/>
  <c r="L1315" i="2"/>
  <c r="K1315" i="2"/>
  <c r="J1315" i="2"/>
  <c r="I1315" i="2"/>
  <c r="F1315" i="2"/>
  <c r="E1315" i="2"/>
  <c r="G1315" i="2" s="1"/>
  <c r="H1315" i="2" s="1"/>
  <c r="P1314" i="2"/>
  <c r="O1314" i="2"/>
  <c r="Q1314" i="2" s="1"/>
  <c r="K1314" i="2"/>
  <c r="L1314" i="2" s="1"/>
  <c r="I1314" i="2"/>
  <c r="J1314" i="2" s="1"/>
  <c r="H1314" i="2"/>
  <c r="F1314" i="2"/>
  <c r="E1314" i="2"/>
  <c r="P1313" i="2"/>
  <c r="L1313" i="2"/>
  <c r="K1313" i="2"/>
  <c r="O1313" i="2" s="1"/>
  <c r="Q1313" i="2" s="1"/>
  <c r="I1313" i="2"/>
  <c r="J1313" i="2" s="1"/>
  <c r="H1313" i="2"/>
  <c r="F1313" i="2"/>
  <c r="E1313" i="2"/>
  <c r="P1312" i="2"/>
  <c r="O1312" i="2"/>
  <c r="Q1312" i="2" s="1"/>
  <c r="L1312" i="2"/>
  <c r="K1312" i="2"/>
  <c r="J1312" i="2"/>
  <c r="I1312" i="2"/>
  <c r="F1312" i="2"/>
  <c r="E1312" i="2"/>
  <c r="G1312" i="2" s="1"/>
  <c r="H1312" i="2" s="1"/>
  <c r="P1311" i="2"/>
  <c r="K1311" i="2"/>
  <c r="O1311" i="2" s="1"/>
  <c r="Q1311" i="2" s="1"/>
  <c r="J1311" i="2"/>
  <c r="I1311" i="2"/>
  <c r="G1311" i="2"/>
  <c r="H1311" i="2" s="1"/>
  <c r="F1311" i="2"/>
  <c r="E1311" i="2"/>
  <c r="Q1310" i="2"/>
  <c r="P1310" i="2"/>
  <c r="O1310" i="2"/>
  <c r="K1310" i="2"/>
  <c r="L1310" i="2" s="1"/>
  <c r="I1310" i="2"/>
  <c r="J1310" i="2" s="1"/>
  <c r="H1310" i="2"/>
  <c r="F1310" i="2"/>
  <c r="E1310" i="2"/>
  <c r="P1309" i="2"/>
  <c r="K1309" i="2"/>
  <c r="I1309" i="2"/>
  <c r="J1309" i="2" s="1"/>
  <c r="G1309" i="2"/>
  <c r="H1309" i="2" s="1"/>
  <c r="F1309" i="2"/>
  <c r="E1309" i="2"/>
  <c r="P1308" i="2"/>
  <c r="O1308" i="2"/>
  <c r="Q1308" i="2" s="1"/>
  <c r="K1308" i="2"/>
  <c r="L1308" i="2" s="1"/>
  <c r="I1308" i="2"/>
  <c r="J1308" i="2" s="1"/>
  <c r="H1308" i="2"/>
  <c r="R1308" i="2" s="1"/>
  <c r="S1308" i="2" s="1"/>
  <c r="F1308" i="2"/>
  <c r="G1308" i="2" s="1"/>
  <c r="E1308" i="2"/>
  <c r="Q1307" i="2"/>
  <c r="P1307" i="2"/>
  <c r="O1307" i="2"/>
  <c r="L1307" i="2"/>
  <c r="K1307" i="2"/>
  <c r="J1307" i="2"/>
  <c r="I1307" i="2"/>
  <c r="F1307" i="2"/>
  <c r="E1307" i="2"/>
  <c r="G1307" i="2" s="1"/>
  <c r="H1307" i="2" s="1"/>
  <c r="R1307" i="2" s="1"/>
  <c r="S1307" i="2" s="1"/>
  <c r="R1306" i="2"/>
  <c r="S1306" i="2" s="1"/>
  <c r="P1306" i="2"/>
  <c r="L1306" i="2"/>
  <c r="K1306" i="2"/>
  <c r="O1306" i="2" s="1"/>
  <c r="Q1306" i="2" s="1"/>
  <c r="J1306" i="2"/>
  <c r="I1306" i="2"/>
  <c r="G1306" i="2"/>
  <c r="H1306" i="2" s="1"/>
  <c r="F1306" i="2"/>
  <c r="E1306" i="2"/>
  <c r="Q1305" i="2"/>
  <c r="P1305" i="2"/>
  <c r="O1305" i="2"/>
  <c r="K1305" i="2"/>
  <c r="L1305" i="2" s="1"/>
  <c r="I1305" i="2"/>
  <c r="J1305" i="2" s="1"/>
  <c r="G1305" i="2"/>
  <c r="H1305" i="2" s="1"/>
  <c r="F1305" i="2"/>
  <c r="E1305" i="2"/>
  <c r="Q1304" i="2"/>
  <c r="P1304" i="2"/>
  <c r="O1304" i="2"/>
  <c r="L1304" i="2"/>
  <c r="K1304" i="2"/>
  <c r="J1304" i="2"/>
  <c r="I1304" i="2"/>
  <c r="H1304" i="2"/>
  <c r="F1304" i="2"/>
  <c r="E1304" i="2"/>
  <c r="P1303" i="2"/>
  <c r="K1303" i="2"/>
  <c r="O1303" i="2" s="1"/>
  <c r="Q1303" i="2" s="1"/>
  <c r="I1303" i="2"/>
  <c r="J1303" i="2" s="1"/>
  <c r="H1303" i="2"/>
  <c r="F1303" i="2"/>
  <c r="E1303" i="2"/>
  <c r="P1302" i="2"/>
  <c r="K1302" i="2"/>
  <c r="O1302" i="2" s="1"/>
  <c r="Q1302" i="2" s="1"/>
  <c r="I1302" i="2"/>
  <c r="J1302" i="2" s="1"/>
  <c r="H1302" i="2"/>
  <c r="F1302" i="2"/>
  <c r="E1302" i="2"/>
  <c r="R1301" i="2"/>
  <c r="S1301" i="2" s="1"/>
  <c r="P1301" i="2"/>
  <c r="Q1301" i="2" s="1"/>
  <c r="O1301" i="2"/>
  <c r="L1301" i="2"/>
  <c r="K1301" i="2"/>
  <c r="J1301" i="2"/>
  <c r="I1301" i="2"/>
  <c r="F1301" i="2"/>
  <c r="E1301" i="2"/>
  <c r="G1301" i="2" s="1"/>
  <c r="H1301" i="2" s="1"/>
  <c r="P1300" i="2"/>
  <c r="O1300" i="2"/>
  <c r="Q1300" i="2" s="1"/>
  <c r="K1300" i="2"/>
  <c r="L1300" i="2" s="1"/>
  <c r="I1300" i="2"/>
  <c r="J1300" i="2" s="1"/>
  <c r="G1300" i="2"/>
  <c r="H1300" i="2" s="1"/>
  <c r="R1300" i="2" s="1"/>
  <c r="S1300" i="2" s="1"/>
  <c r="F1300" i="2"/>
  <c r="E1300" i="2"/>
  <c r="P1299" i="2"/>
  <c r="O1299" i="2"/>
  <c r="Q1299" i="2" s="1"/>
  <c r="K1299" i="2"/>
  <c r="L1299" i="2" s="1"/>
  <c r="J1299" i="2"/>
  <c r="I1299" i="2"/>
  <c r="H1299" i="2"/>
  <c r="R1299" i="2" s="1"/>
  <c r="S1299" i="2" s="1"/>
  <c r="F1299" i="2"/>
  <c r="G1299" i="2" s="1"/>
  <c r="E1299" i="2"/>
  <c r="P1298" i="2"/>
  <c r="L1298" i="2"/>
  <c r="K1298" i="2"/>
  <c r="O1298" i="2" s="1"/>
  <c r="Q1298" i="2" s="1"/>
  <c r="J1298" i="2"/>
  <c r="I1298" i="2"/>
  <c r="G1298" i="2"/>
  <c r="H1298" i="2" s="1"/>
  <c r="R1298" i="2" s="1"/>
  <c r="S1298" i="2" s="1"/>
  <c r="F1298" i="2"/>
  <c r="E1298" i="2"/>
  <c r="P1297" i="2"/>
  <c r="K1297" i="2"/>
  <c r="O1297" i="2" s="1"/>
  <c r="Q1297" i="2" s="1"/>
  <c r="I1297" i="2"/>
  <c r="J1297" i="2" s="1"/>
  <c r="G1297" i="2"/>
  <c r="H1297" i="2" s="1"/>
  <c r="F1297" i="2"/>
  <c r="E1297" i="2"/>
  <c r="Q1296" i="2"/>
  <c r="P1296" i="2"/>
  <c r="O1296" i="2"/>
  <c r="K1296" i="2"/>
  <c r="L1296" i="2" s="1"/>
  <c r="I1296" i="2"/>
  <c r="J1296" i="2" s="1"/>
  <c r="F1296" i="2"/>
  <c r="E1296" i="2"/>
  <c r="G1296" i="2" s="1"/>
  <c r="H1296" i="2" s="1"/>
  <c r="R1296" i="2" s="1"/>
  <c r="S1296" i="2" s="1"/>
  <c r="P1295" i="2"/>
  <c r="Q1295" i="2" s="1"/>
  <c r="O1295" i="2"/>
  <c r="L1295" i="2"/>
  <c r="K1295" i="2"/>
  <c r="J1295" i="2"/>
  <c r="I1295" i="2"/>
  <c r="F1295" i="2"/>
  <c r="E1295" i="2"/>
  <c r="G1295" i="2" s="1"/>
  <c r="H1295" i="2" s="1"/>
  <c r="R1295" i="2" s="1"/>
  <c r="S1295" i="2" s="1"/>
  <c r="P1294" i="2"/>
  <c r="K1294" i="2"/>
  <c r="I1294" i="2"/>
  <c r="J1294" i="2" s="1"/>
  <c r="F1294" i="2"/>
  <c r="E1294" i="2"/>
  <c r="G1294" i="2" s="1"/>
  <c r="H1294" i="2" s="1"/>
  <c r="P1293" i="2"/>
  <c r="K1293" i="2"/>
  <c r="O1293" i="2" s="1"/>
  <c r="Q1293" i="2" s="1"/>
  <c r="I1293" i="2"/>
  <c r="J1293" i="2" s="1"/>
  <c r="H1293" i="2"/>
  <c r="F1293" i="2"/>
  <c r="G1293" i="2" s="1"/>
  <c r="E1293" i="2"/>
  <c r="Q1292" i="2"/>
  <c r="P1292" i="2"/>
  <c r="O1292" i="2"/>
  <c r="L1292" i="2"/>
  <c r="K1292" i="2"/>
  <c r="J1292" i="2"/>
  <c r="I1292" i="2"/>
  <c r="H1292" i="2"/>
  <c r="R1292" i="2" s="1"/>
  <c r="S1292" i="2" s="1"/>
  <c r="F1292" i="2"/>
  <c r="E1292" i="2"/>
  <c r="P1291" i="2"/>
  <c r="K1291" i="2"/>
  <c r="O1291" i="2" s="1"/>
  <c r="Q1291" i="2" s="1"/>
  <c r="I1291" i="2"/>
  <c r="J1291" i="2" s="1"/>
  <c r="F1291" i="2"/>
  <c r="E1291" i="2"/>
  <c r="G1291" i="2" s="1"/>
  <c r="H1291" i="2" s="1"/>
  <c r="P1290" i="2"/>
  <c r="Q1290" i="2" s="1"/>
  <c r="O1290" i="2"/>
  <c r="L1290" i="2"/>
  <c r="K1290" i="2"/>
  <c r="J1290" i="2"/>
  <c r="I1290" i="2"/>
  <c r="F1290" i="2"/>
  <c r="E1290" i="2"/>
  <c r="G1290" i="2" s="1"/>
  <c r="H1290" i="2" s="1"/>
  <c r="R1290" i="2" s="1"/>
  <c r="S1290" i="2" s="1"/>
  <c r="P1289" i="2"/>
  <c r="K1289" i="2"/>
  <c r="I1289" i="2"/>
  <c r="J1289" i="2" s="1"/>
  <c r="H1289" i="2"/>
  <c r="F1289" i="2"/>
  <c r="E1289" i="2"/>
  <c r="P1288" i="2"/>
  <c r="L1288" i="2"/>
  <c r="K1288" i="2"/>
  <c r="O1288" i="2" s="1"/>
  <c r="Q1288" i="2" s="1"/>
  <c r="J1288" i="2"/>
  <c r="I1288" i="2"/>
  <c r="G1288" i="2"/>
  <c r="H1288" i="2" s="1"/>
  <c r="R1288" i="2" s="1"/>
  <c r="S1288" i="2" s="1"/>
  <c r="F1288" i="2"/>
  <c r="E1288" i="2"/>
  <c r="P1287" i="2"/>
  <c r="K1287" i="2"/>
  <c r="O1287" i="2" s="1"/>
  <c r="Q1287" i="2" s="1"/>
  <c r="I1287" i="2"/>
  <c r="J1287" i="2" s="1"/>
  <c r="F1287" i="2"/>
  <c r="E1287" i="2"/>
  <c r="G1287" i="2" s="1"/>
  <c r="H1287" i="2" s="1"/>
  <c r="Q1286" i="2"/>
  <c r="P1286" i="2"/>
  <c r="O1286" i="2"/>
  <c r="K1286" i="2"/>
  <c r="L1286" i="2" s="1"/>
  <c r="I1286" i="2"/>
  <c r="J1286" i="2" s="1"/>
  <c r="F1286" i="2"/>
  <c r="E1286" i="2"/>
  <c r="G1286" i="2" s="1"/>
  <c r="H1286" i="2" s="1"/>
  <c r="P1285" i="2"/>
  <c r="Q1285" i="2" s="1"/>
  <c r="O1285" i="2"/>
  <c r="L1285" i="2"/>
  <c r="K1285" i="2"/>
  <c r="J1285" i="2"/>
  <c r="I1285" i="2"/>
  <c r="F1285" i="2"/>
  <c r="E1285" i="2"/>
  <c r="G1285" i="2" s="1"/>
  <c r="H1285" i="2" s="1"/>
  <c r="P1284" i="2"/>
  <c r="K1284" i="2"/>
  <c r="I1284" i="2"/>
  <c r="J1284" i="2" s="1"/>
  <c r="G1284" i="2"/>
  <c r="H1284" i="2" s="1"/>
  <c r="F1284" i="2"/>
  <c r="E1284" i="2"/>
  <c r="P1283" i="2"/>
  <c r="O1283" i="2"/>
  <c r="Q1283" i="2" s="1"/>
  <c r="K1283" i="2"/>
  <c r="L1283" i="2" s="1"/>
  <c r="I1283" i="2"/>
  <c r="J1283" i="2" s="1"/>
  <c r="H1283" i="2"/>
  <c r="F1283" i="2"/>
  <c r="G1283" i="2" s="1"/>
  <c r="E1283" i="2"/>
  <c r="Q1282" i="2"/>
  <c r="P1282" i="2"/>
  <c r="O1282" i="2"/>
  <c r="L1282" i="2"/>
  <c r="K1282" i="2"/>
  <c r="J1282" i="2"/>
  <c r="I1282" i="2"/>
  <c r="F1282" i="2"/>
  <c r="E1282" i="2"/>
  <c r="G1282" i="2" s="1"/>
  <c r="H1282" i="2" s="1"/>
  <c r="R1282" i="2" s="1"/>
  <c r="S1282" i="2" s="1"/>
  <c r="P1281" i="2"/>
  <c r="L1281" i="2"/>
  <c r="K1281" i="2"/>
  <c r="O1281" i="2" s="1"/>
  <c r="Q1281" i="2" s="1"/>
  <c r="I1281" i="2"/>
  <c r="J1281" i="2" s="1"/>
  <c r="F1281" i="2"/>
  <c r="E1281" i="2"/>
  <c r="G1281" i="2" s="1"/>
  <c r="H1281" i="2" s="1"/>
  <c r="R1281" i="2" s="1"/>
  <c r="S1281" i="2" s="1"/>
  <c r="P1280" i="2"/>
  <c r="O1280" i="2"/>
  <c r="Q1280" i="2" s="1"/>
  <c r="R1280" i="2" s="1"/>
  <c r="S1280" i="2" s="1"/>
  <c r="K1280" i="2"/>
  <c r="L1280" i="2" s="1"/>
  <c r="I1280" i="2"/>
  <c r="J1280" i="2" s="1"/>
  <c r="F1280" i="2"/>
  <c r="G1280" i="2" s="1"/>
  <c r="H1280" i="2" s="1"/>
  <c r="E1280" i="2"/>
  <c r="P1279" i="2"/>
  <c r="O1279" i="2"/>
  <c r="Q1279" i="2" s="1"/>
  <c r="L1279" i="2"/>
  <c r="K1279" i="2"/>
  <c r="J1279" i="2"/>
  <c r="I1279" i="2"/>
  <c r="F1279" i="2"/>
  <c r="E1279" i="2"/>
  <c r="G1279" i="2" s="1"/>
  <c r="H1279" i="2" s="1"/>
  <c r="R1279" i="2" s="1"/>
  <c r="S1279" i="2" s="1"/>
  <c r="P1278" i="2"/>
  <c r="L1278" i="2"/>
  <c r="K1278" i="2"/>
  <c r="O1278" i="2" s="1"/>
  <c r="Q1278" i="2" s="1"/>
  <c r="J1278" i="2"/>
  <c r="I1278" i="2"/>
  <c r="G1278" i="2"/>
  <c r="H1278" i="2" s="1"/>
  <c r="F1278" i="2"/>
  <c r="E1278" i="2"/>
  <c r="P1277" i="2"/>
  <c r="K1277" i="2"/>
  <c r="O1277" i="2" s="1"/>
  <c r="Q1277" i="2" s="1"/>
  <c r="I1277" i="2"/>
  <c r="J1277" i="2" s="1"/>
  <c r="G1277" i="2"/>
  <c r="H1277" i="2" s="1"/>
  <c r="F1277" i="2"/>
  <c r="E1277" i="2"/>
  <c r="Q1276" i="2"/>
  <c r="P1276" i="2"/>
  <c r="O1276" i="2"/>
  <c r="K1276" i="2"/>
  <c r="L1276" i="2" s="1"/>
  <c r="J1276" i="2"/>
  <c r="I1276" i="2"/>
  <c r="F1276" i="2"/>
  <c r="E1276" i="2"/>
  <c r="G1276" i="2" s="1"/>
  <c r="H1276" i="2" s="1"/>
  <c r="P1275" i="2"/>
  <c r="Q1275" i="2" s="1"/>
  <c r="O1275" i="2"/>
  <c r="L1275" i="2"/>
  <c r="K1275" i="2"/>
  <c r="J1275" i="2"/>
  <c r="I1275" i="2"/>
  <c r="F1275" i="2"/>
  <c r="E1275" i="2"/>
  <c r="G1275" i="2" s="1"/>
  <c r="H1275" i="2" s="1"/>
  <c r="P1274" i="2"/>
  <c r="O1274" i="2"/>
  <c r="Q1274" i="2" s="1"/>
  <c r="K1274" i="2"/>
  <c r="L1274" i="2" s="1"/>
  <c r="R1274" i="2" s="1"/>
  <c r="S1274" i="2" s="1"/>
  <c r="I1274" i="2"/>
  <c r="J1274" i="2" s="1"/>
  <c r="H1274" i="2"/>
  <c r="F1274" i="2"/>
  <c r="E1274" i="2"/>
  <c r="P1273" i="2"/>
  <c r="L1273" i="2"/>
  <c r="K1273" i="2"/>
  <c r="O1273" i="2" s="1"/>
  <c r="Q1273" i="2" s="1"/>
  <c r="I1273" i="2"/>
  <c r="J1273" i="2" s="1"/>
  <c r="F1273" i="2"/>
  <c r="E1273" i="2"/>
  <c r="G1273" i="2" s="1"/>
  <c r="H1273" i="2" s="1"/>
  <c r="P1272" i="2"/>
  <c r="K1272" i="2"/>
  <c r="O1272" i="2" s="1"/>
  <c r="Q1272" i="2" s="1"/>
  <c r="I1272" i="2"/>
  <c r="J1272" i="2" s="1"/>
  <c r="G1272" i="2"/>
  <c r="H1272" i="2" s="1"/>
  <c r="F1272" i="2"/>
  <c r="E1272" i="2"/>
  <c r="P1271" i="2"/>
  <c r="O1271" i="2"/>
  <c r="Q1271" i="2" s="1"/>
  <c r="K1271" i="2"/>
  <c r="L1271" i="2" s="1"/>
  <c r="J1271" i="2"/>
  <c r="I1271" i="2"/>
  <c r="F1271" i="2"/>
  <c r="E1271" i="2"/>
  <c r="P1270" i="2"/>
  <c r="Q1270" i="2" s="1"/>
  <c r="O1270" i="2"/>
  <c r="L1270" i="2"/>
  <c r="K1270" i="2"/>
  <c r="J1270" i="2"/>
  <c r="I1270" i="2"/>
  <c r="F1270" i="2"/>
  <c r="E1270" i="2"/>
  <c r="G1270" i="2" s="1"/>
  <c r="H1270" i="2" s="1"/>
  <c r="R1270" i="2" s="1"/>
  <c r="S1270" i="2" s="1"/>
  <c r="P1269" i="2"/>
  <c r="K1269" i="2"/>
  <c r="L1269" i="2" s="1"/>
  <c r="I1269" i="2"/>
  <c r="J1269" i="2" s="1"/>
  <c r="G1269" i="2"/>
  <c r="H1269" i="2" s="1"/>
  <c r="F1269" i="2"/>
  <c r="E1269" i="2"/>
  <c r="Q1268" i="2"/>
  <c r="P1268" i="2"/>
  <c r="O1268" i="2"/>
  <c r="K1268" i="2"/>
  <c r="L1268" i="2" s="1"/>
  <c r="J1268" i="2"/>
  <c r="I1268" i="2"/>
  <c r="F1268" i="2"/>
  <c r="G1268" i="2" s="1"/>
  <c r="H1268" i="2" s="1"/>
  <c r="R1268" i="2" s="1"/>
  <c r="S1268" i="2" s="1"/>
  <c r="E1268" i="2"/>
  <c r="P1267" i="2"/>
  <c r="L1267" i="2"/>
  <c r="K1267" i="2"/>
  <c r="O1267" i="2" s="1"/>
  <c r="Q1267" i="2" s="1"/>
  <c r="J1267" i="2"/>
  <c r="I1267" i="2"/>
  <c r="H1267" i="2"/>
  <c r="R1267" i="2" s="1"/>
  <c r="S1267" i="2" s="1"/>
  <c r="F1267" i="2"/>
  <c r="E1267" i="2"/>
  <c r="P1266" i="2"/>
  <c r="O1266" i="2"/>
  <c r="Q1266" i="2" s="1"/>
  <c r="K1266" i="2"/>
  <c r="L1266" i="2" s="1"/>
  <c r="J1266" i="2"/>
  <c r="I1266" i="2"/>
  <c r="H1266" i="2"/>
  <c r="F1266" i="2"/>
  <c r="E1266" i="2"/>
  <c r="P1265" i="2"/>
  <c r="O1265" i="2"/>
  <c r="Q1265" i="2" s="1"/>
  <c r="K1265" i="2"/>
  <c r="L1265" i="2" s="1"/>
  <c r="I1265" i="2"/>
  <c r="J1265" i="2" s="1"/>
  <c r="G1265" i="2"/>
  <c r="H1265" i="2" s="1"/>
  <c r="F1265" i="2"/>
  <c r="E1265" i="2"/>
  <c r="P1264" i="2"/>
  <c r="L1264" i="2"/>
  <c r="K1264" i="2"/>
  <c r="O1264" i="2" s="1"/>
  <c r="Q1264" i="2" s="1"/>
  <c r="J1264" i="2"/>
  <c r="I1264" i="2"/>
  <c r="F1264" i="2"/>
  <c r="E1264" i="2"/>
  <c r="P1263" i="2"/>
  <c r="L1263" i="2"/>
  <c r="K1263" i="2"/>
  <c r="O1263" i="2" s="1"/>
  <c r="Q1263" i="2" s="1"/>
  <c r="I1263" i="2"/>
  <c r="J1263" i="2" s="1"/>
  <c r="F1263" i="2"/>
  <c r="E1263" i="2"/>
  <c r="G1263" i="2" s="1"/>
  <c r="H1263" i="2" s="1"/>
  <c r="P1262" i="2"/>
  <c r="K1262" i="2"/>
  <c r="I1262" i="2"/>
  <c r="J1262" i="2" s="1"/>
  <c r="F1262" i="2"/>
  <c r="E1262" i="2"/>
  <c r="G1262" i="2" s="1"/>
  <c r="H1262" i="2" s="1"/>
  <c r="Q1261" i="2"/>
  <c r="P1261" i="2"/>
  <c r="O1261" i="2"/>
  <c r="K1261" i="2"/>
  <c r="L1261" i="2" s="1"/>
  <c r="J1261" i="2"/>
  <c r="I1261" i="2"/>
  <c r="F1261" i="2"/>
  <c r="E1261" i="2"/>
  <c r="G1261" i="2" s="1"/>
  <c r="H1261" i="2" s="1"/>
  <c r="R1261" i="2" s="1"/>
  <c r="S1261" i="2" s="1"/>
  <c r="Q1260" i="2"/>
  <c r="P1260" i="2"/>
  <c r="O1260" i="2"/>
  <c r="L1260" i="2"/>
  <c r="K1260" i="2"/>
  <c r="J1260" i="2"/>
  <c r="I1260" i="2"/>
  <c r="F1260" i="2"/>
  <c r="E1260" i="2"/>
  <c r="G1260" i="2" s="1"/>
  <c r="H1260" i="2" s="1"/>
  <c r="P1259" i="2"/>
  <c r="O1259" i="2"/>
  <c r="Q1259" i="2" s="1"/>
  <c r="K1259" i="2"/>
  <c r="L1259" i="2" s="1"/>
  <c r="I1259" i="2"/>
  <c r="J1259" i="2" s="1"/>
  <c r="G1259" i="2"/>
  <c r="H1259" i="2" s="1"/>
  <c r="R1259" i="2" s="1"/>
  <c r="S1259" i="2" s="1"/>
  <c r="F1259" i="2"/>
  <c r="E1259" i="2"/>
  <c r="Q1258" i="2"/>
  <c r="P1258" i="2"/>
  <c r="K1258" i="2"/>
  <c r="O1258" i="2" s="1"/>
  <c r="J1258" i="2"/>
  <c r="I1258" i="2"/>
  <c r="F1258" i="2"/>
  <c r="G1258" i="2" s="1"/>
  <c r="H1258" i="2" s="1"/>
  <c r="E1258" i="2"/>
  <c r="Q1257" i="2"/>
  <c r="P1257" i="2"/>
  <c r="L1257" i="2"/>
  <c r="K1257" i="2"/>
  <c r="O1257" i="2" s="1"/>
  <c r="I1257" i="2"/>
  <c r="J1257" i="2" s="1"/>
  <c r="F1257" i="2"/>
  <c r="E1257" i="2"/>
  <c r="G1257" i="2" s="1"/>
  <c r="H1257" i="2" s="1"/>
  <c r="P1256" i="2"/>
  <c r="L1256" i="2"/>
  <c r="K1256" i="2"/>
  <c r="O1256" i="2" s="1"/>
  <c r="Q1256" i="2" s="1"/>
  <c r="I1256" i="2"/>
  <c r="J1256" i="2" s="1"/>
  <c r="F1256" i="2"/>
  <c r="E1256" i="2"/>
  <c r="G1256" i="2" s="1"/>
  <c r="H1256" i="2" s="1"/>
  <c r="R1256" i="2" s="1"/>
  <c r="S1256" i="2" s="1"/>
  <c r="Q1255" i="2"/>
  <c r="P1255" i="2"/>
  <c r="O1255" i="2"/>
  <c r="K1255" i="2"/>
  <c r="L1255" i="2" s="1"/>
  <c r="I1255" i="2"/>
  <c r="J1255" i="2" s="1"/>
  <c r="F1255" i="2"/>
  <c r="E1255" i="2"/>
  <c r="Q1254" i="2"/>
  <c r="P1254" i="2"/>
  <c r="O1254" i="2"/>
  <c r="L1254" i="2"/>
  <c r="K1254" i="2"/>
  <c r="J1254" i="2"/>
  <c r="I1254" i="2"/>
  <c r="H1254" i="2"/>
  <c r="R1254" i="2" s="1"/>
  <c r="S1254" i="2" s="1"/>
  <c r="F1254" i="2"/>
  <c r="E1254" i="2"/>
  <c r="P1253" i="2"/>
  <c r="O1253" i="2"/>
  <c r="Q1253" i="2" s="1"/>
  <c r="L1253" i="2"/>
  <c r="K1253" i="2"/>
  <c r="I1253" i="2"/>
  <c r="J1253" i="2" s="1"/>
  <c r="F1253" i="2"/>
  <c r="G1253" i="2" s="1"/>
  <c r="H1253" i="2" s="1"/>
  <c r="E1253" i="2"/>
  <c r="P1252" i="2"/>
  <c r="K1252" i="2"/>
  <c r="O1252" i="2" s="1"/>
  <c r="Q1252" i="2" s="1"/>
  <c r="I1252" i="2"/>
  <c r="J1252" i="2" s="1"/>
  <c r="F1252" i="2"/>
  <c r="E1252" i="2"/>
  <c r="G1252" i="2" s="1"/>
  <c r="H1252" i="2" s="1"/>
  <c r="P1251" i="2"/>
  <c r="O1251" i="2"/>
  <c r="Q1251" i="2" s="1"/>
  <c r="L1251" i="2"/>
  <c r="K1251" i="2"/>
  <c r="I1251" i="2"/>
  <c r="J1251" i="2" s="1"/>
  <c r="G1251" i="2"/>
  <c r="H1251" i="2" s="1"/>
  <c r="R1251" i="2" s="1"/>
  <c r="S1251" i="2" s="1"/>
  <c r="F1251" i="2"/>
  <c r="E1251" i="2"/>
  <c r="P1250" i="2"/>
  <c r="O1250" i="2"/>
  <c r="Q1250" i="2" s="1"/>
  <c r="K1250" i="2"/>
  <c r="L1250" i="2" s="1"/>
  <c r="J1250" i="2"/>
  <c r="I1250" i="2"/>
  <c r="F1250" i="2"/>
  <c r="E1250" i="2"/>
  <c r="P1249" i="2"/>
  <c r="Q1249" i="2" s="1"/>
  <c r="O1249" i="2"/>
  <c r="L1249" i="2"/>
  <c r="K1249" i="2"/>
  <c r="J1249" i="2"/>
  <c r="I1249" i="2"/>
  <c r="G1249" i="2"/>
  <c r="H1249" i="2" s="1"/>
  <c r="R1249" i="2" s="1"/>
  <c r="S1249" i="2" s="1"/>
  <c r="F1249" i="2"/>
  <c r="E1249" i="2"/>
  <c r="P1248" i="2"/>
  <c r="O1248" i="2"/>
  <c r="Q1248" i="2" s="1"/>
  <c r="L1248" i="2"/>
  <c r="K1248" i="2"/>
  <c r="J1248" i="2"/>
  <c r="I1248" i="2"/>
  <c r="F1248" i="2"/>
  <c r="E1248" i="2"/>
  <c r="G1248" i="2" s="1"/>
  <c r="H1248" i="2" s="1"/>
  <c r="R1248" i="2" s="1"/>
  <c r="S1248" i="2" s="1"/>
  <c r="P1247" i="2"/>
  <c r="O1247" i="2"/>
  <c r="Q1247" i="2" s="1"/>
  <c r="K1247" i="2"/>
  <c r="L1247" i="2" s="1"/>
  <c r="I1247" i="2"/>
  <c r="J1247" i="2" s="1"/>
  <c r="F1247" i="2"/>
  <c r="G1247" i="2" s="1"/>
  <c r="H1247" i="2" s="1"/>
  <c r="R1247" i="2" s="1"/>
  <c r="S1247" i="2" s="1"/>
  <c r="E1247" i="2"/>
  <c r="P1246" i="2"/>
  <c r="O1246" i="2"/>
  <c r="Q1246" i="2" s="1"/>
  <c r="L1246" i="2"/>
  <c r="K1246" i="2"/>
  <c r="I1246" i="2"/>
  <c r="J1246" i="2" s="1"/>
  <c r="F1246" i="2"/>
  <c r="E1246" i="2"/>
  <c r="G1246" i="2" s="1"/>
  <c r="H1246" i="2" s="1"/>
  <c r="Q1245" i="2"/>
  <c r="P1245" i="2"/>
  <c r="L1245" i="2"/>
  <c r="K1245" i="2"/>
  <c r="O1245" i="2" s="1"/>
  <c r="J1245" i="2"/>
  <c r="I1245" i="2"/>
  <c r="F1245" i="2"/>
  <c r="E1245" i="2"/>
  <c r="G1245" i="2" s="1"/>
  <c r="H1245" i="2" s="1"/>
  <c r="R1245" i="2" s="1"/>
  <c r="S1245" i="2" s="1"/>
  <c r="P1244" i="2"/>
  <c r="O1244" i="2"/>
  <c r="Q1244" i="2" s="1"/>
  <c r="K1244" i="2"/>
  <c r="L1244" i="2" s="1"/>
  <c r="I1244" i="2"/>
  <c r="J1244" i="2" s="1"/>
  <c r="G1244" i="2"/>
  <c r="H1244" i="2" s="1"/>
  <c r="F1244" i="2"/>
  <c r="E1244" i="2"/>
  <c r="Q1243" i="2"/>
  <c r="P1243" i="2"/>
  <c r="O1243" i="2"/>
  <c r="K1243" i="2"/>
  <c r="L1243" i="2" s="1"/>
  <c r="I1243" i="2"/>
  <c r="J1243" i="2" s="1"/>
  <c r="F1243" i="2"/>
  <c r="E1243" i="2"/>
  <c r="G1243" i="2" s="1"/>
  <c r="H1243" i="2" s="1"/>
  <c r="P1242" i="2"/>
  <c r="O1242" i="2"/>
  <c r="Q1242" i="2" s="1"/>
  <c r="L1242" i="2"/>
  <c r="K1242" i="2"/>
  <c r="J1242" i="2"/>
  <c r="I1242" i="2"/>
  <c r="F1242" i="2"/>
  <c r="G1242" i="2" s="1"/>
  <c r="H1242" i="2" s="1"/>
  <c r="R1242" i="2" s="1"/>
  <c r="S1242" i="2" s="1"/>
  <c r="E1242" i="2"/>
  <c r="P1241" i="2"/>
  <c r="O1241" i="2"/>
  <c r="Q1241" i="2" s="1"/>
  <c r="K1241" i="2"/>
  <c r="L1241" i="2" s="1"/>
  <c r="J1241" i="2"/>
  <c r="I1241" i="2"/>
  <c r="H1241" i="2"/>
  <c r="F1241" i="2"/>
  <c r="E1241" i="2"/>
  <c r="Q1240" i="2"/>
  <c r="P1240" i="2"/>
  <c r="L1240" i="2"/>
  <c r="K1240" i="2"/>
  <c r="O1240" i="2" s="1"/>
  <c r="J1240" i="2"/>
  <c r="I1240" i="2"/>
  <c r="F1240" i="2"/>
  <c r="G1240" i="2" s="1"/>
  <c r="H1240" i="2" s="1"/>
  <c r="R1240" i="2" s="1"/>
  <c r="S1240" i="2" s="1"/>
  <c r="E1240" i="2"/>
  <c r="P1239" i="2"/>
  <c r="L1239" i="2"/>
  <c r="K1239" i="2"/>
  <c r="O1239" i="2" s="1"/>
  <c r="Q1239" i="2" s="1"/>
  <c r="I1239" i="2"/>
  <c r="J1239" i="2" s="1"/>
  <c r="R1239" i="2" s="1"/>
  <c r="S1239" i="2" s="1"/>
  <c r="H1239" i="2"/>
  <c r="F1239" i="2"/>
  <c r="E1239" i="2"/>
  <c r="P1238" i="2"/>
  <c r="O1238" i="2"/>
  <c r="Q1238" i="2" s="1"/>
  <c r="K1238" i="2"/>
  <c r="L1238" i="2" s="1"/>
  <c r="I1238" i="2"/>
  <c r="J1238" i="2" s="1"/>
  <c r="F1238" i="2"/>
  <c r="E1238" i="2"/>
  <c r="G1238" i="2" s="1"/>
  <c r="H1238" i="2" s="1"/>
  <c r="Q1237" i="2"/>
  <c r="P1237" i="2"/>
  <c r="O1237" i="2"/>
  <c r="K1237" i="2"/>
  <c r="L1237" i="2" s="1"/>
  <c r="J1237" i="2"/>
  <c r="I1237" i="2"/>
  <c r="F1237" i="2"/>
  <c r="E1237" i="2"/>
  <c r="G1237" i="2" s="1"/>
  <c r="H1237" i="2" s="1"/>
  <c r="Q1236" i="2"/>
  <c r="P1236" i="2"/>
  <c r="O1236" i="2"/>
  <c r="L1236" i="2"/>
  <c r="K1236" i="2"/>
  <c r="I1236" i="2"/>
  <c r="J1236" i="2" s="1"/>
  <c r="F1236" i="2"/>
  <c r="E1236" i="2"/>
  <c r="P1235" i="2"/>
  <c r="K1235" i="2"/>
  <c r="O1235" i="2" s="1"/>
  <c r="Q1235" i="2" s="1"/>
  <c r="I1235" i="2"/>
  <c r="J1235" i="2" s="1"/>
  <c r="F1235" i="2"/>
  <c r="E1235" i="2"/>
  <c r="G1235" i="2" s="1"/>
  <c r="H1235" i="2" s="1"/>
  <c r="P1234" i="2"/>
  <c r="L1234" i="2"/>
  <c r="K1234" i="2"/>
  <c r="O1234" i="2" s="1"/>
  <c r="Q1234" i="2" s="1"/>
  <c r="I1234" i="2"/>
  <c r="J1234" i="2" s="1"/>
  <c r="F1234" i="2"/>
  <c r="G1234" i="2" s="1"/>
  <c r="H1234" i="2" s="1"/>
  <c r="E1234" i="2"/>
  <c r="Q1233" i="2"/>
  <c r="P1233" i="2"/>
  <c r="O1233" i="2"/>
  <c r="K1233" i="2"/>
  <c r="L1233" i="2" s="1"/>
  <c r="J1233" i="2"/>
  <c r="I1233" i="2"/>
  <c r="F1233" i="2"/>
  <c r="E1233" i="2"/>
  <c r="G1233" i="2" s="1"/>
  <c r="H1233" i="2" s="1"/>
  <c r="P1232" i="2"/>
  <c r="O1232" i="2"/>
  <c r="L1232" i="2"/>
  <c r="K1232" i="2"/>
  <c r="J1232" i="2"/>
  <c r="I1232" i="2"/>
  <c r="F1232" i="2"/>
  <c r="E1232" i="2"/>
  <c r="G1232" i="2" s="1"/>
  <c r="H1232" i="2" s="1"/>
  <c r="P1231" i="2"/>
  <c r="O1231" i="2"/>
  <c r="Q1231" i="2" s="1"/>
  <c r="K1231" i="2"/>
  <c r="L1231" i="2" s="1"/>
  <c r="I1231" i="2"/>
  <c r="J1231" i="2" s="1"/>
  <c r="G1231" i="2"/>
  <c r="H1231" i="2" s="1"/>
  <c r="F1231" i="2"/>
  <c r="E1231" i="2"/>
  <c r="P1230" i="2"/>
  <c r="O1230" i="2"/>
  <c r="Q1230" i="2" s="1"/>
  <c r="K1230" i="2"/>
  <c r="L1230" i="2" s="1"/>
  <c r="J1230" i="2"/>
  <c r="I1230" i="2"/>
  <c r="F1230" i="2"/>
  <c r="E1230" i="2"/>
  <c r="G1230" i="2" s="1"/>
  <c r="H1230" i="2" s="1"/>
  <c r="Q1229" i="2"/>
  <c r="P1229" i="2"/>
  <c r="O1229" i="2"/>
  <c r="L1229" i="2"/>
  <c r="K1229" i="2"/>
  <c r="J1229" i="2"/>
  <c r="I1229" i="2"/>
  <c r="F1229" i="2"/>
  <c r="E1229" i="2"/>
  <c r="G1229" i="2" s="1"/>
  <c r="H1229" i="2" s="1"/>
  <c r="R1229" i="2" s="1"/>
  <c r="S1229" i="2" s="1"/>
  <c r="P1228" i="2"/>
  <c r="L1228" i="2"/>
  <c r="K1228" i="2"/>
  <c r="O1228" i="2" s="1"/>
  <c r="Q1228" i="2" s="1"/>
  <c r="J1228" i="2"/>
  <c r="I1228" i="2"/>
  <c r="F1228" i="2"/>
  <c r="E1228" i="2"/>
  <c r="P1227" i="2"/>
  <c r="K1227" i="2"/>
  <c r="O1227" i="2" s="1"/>
  <c r="Q1227" i="2" s="1"/>
  <c r="I1227" i="2"/>
  <c r="J1227" i="2" s="1"/>
  <c r="G1227" i="2"/>
  <c r="H1227" i="2" s="1"/>
  <c r="F1227" i="2"/>
  <c r="E1227" i="2"/>
  <c r="Q1226" i="2"/>
  <c r="P1226" i="2"/>
  <c r="L1226" i="2"/>
  <c r="K1226" i="2"/>
  <c r="O1226" i="2" s="1"/>
  <c r="J1226" i="2"/>
  <c r="I1226" i="2"/>
  <c r="G1226" i="2"/>
  <c r="H1226" i="2" s="1"/>
  <c r="R1226" i="2" s="1"/>
  <c r="S1226" i="2" s="1"/>
  <c r="F1226" i="2"/>
  <c r="E1226" i="2"/>
  <c r="P1225" i="2"/>
  <c r="O1225" i="2"/>
  <c r="K1225" i="2"/>
  <c r="L1225" i="2" s="1"/>
  <c r="I1225" i="2"/>
  <c r="J1225" i="2" s="1"/>
  <c r="F1225" i="2"/>
  <c r="E1225" i="2"/>
  <c r="G1225" i="2" s="1"/>
  <c r="H1225" i="2" s="1"/>
  <c r="Q1224" i="2"/>
  <c r="P1224" i="2"/>
  <c r="O1224" i="2"/>
  <c r="K1224" i="2"/>
  <c r="L1224" i="2" s="1"/>
  <c r="J1224" i="2"/>
  <c r="I1224" i="2"/>
  <c r="H1224" i="2"/>
  <c r="R1224" i="2" s="1"/>
  <c r="S1224" i="2" s="1"/>
  <c r="F1224" i="2"/>
  <c r="E1224" i="2"/>
  <c r="G1224" i="2" s="1"/>
  <c r="S1223" i="2"/>
  <c r="P1223" i="2"/>
  <c r="O1223" i="2"/>
  <c r="Q1223" i="2" s="1"/>
  <c r="L1223" i="2"/>
  <c r="K1223" i="2"/>
  <c r="J1223" i="2"/>
  <c r="I1223" i="2"/>
  <c r="F1223" i="2"/>
  <c r="E1223" i="2"/>
  <c r="G1223" i="2" s="1"/>
  <c r="H1223" i="2" s="1"/>
  <c r="R1223" i="2" s="1"/>
  <c r="P1222" i="2"/>
  <c r="O1222" i="2"/>
  <c r="Q1222" i="2" s="1"/>
  <c r="K1222" i="2"/>
  <c r="L1222" i="2" s="1"/>
  <c r="I1222" i="2"/>
  <c r="J1222" i="2" s="1"/>
  <c r="F1222" i="2"/>
  <c r="E1222" i="2"/>
  <c r="G1222" i="2" s="1"/>
  <c r="H1222" i="2" s="1"/>
  <c r="P1221" i="2"/>
  <c r="K1221" i="2"/>
  <c r="O1221" i="2" s="1"/>
  <c r="Q1221" i="2" s="1"/>
  <c r="J1221" i="2"/>
  <c r="I1221" i="2"/>
  <c r="F1221" i="2"/>
  <c r="E1221" i="2"/>
  <c r="G1221" i="2" s="1"/>
  <c r="H1221" i="2" s="1"/>
  <c r="Q1220" i="2"/>
  <c r="P1220" i="2"/>
  <c r="O1220" i="2"/>
  <c r="L1220" i="2"/>
  <c r="K1220" i="2"/>
  <c r="J1220" i="2"/>
  <c r="I1220" i="2"/>
  <c r="F1220" i="2"/>
  <c r="E1220" i="2"/>
  <c r="P1219" i="2"/>
  <c r="K1219" i="2"/>
  <c r="O1219" i="2" s="1"/>
  <c r="Q1219" i="2" s="1"/>
  <c r="I1219" i="2"/>
  <c r="J1219" i="2" s="1"/>
  <c r="H1219" i="2"/>
  <c r="F1219" i="2"/>
  <c r="E1219" i="2"/>
  <c r="P1218" i="2"/>
  <c r="L1218" i="2"/>
  <c r="K1218" i="2"/>
  <c r="O1218" i="2" s="1"/>
  <c r="Q1218" i="2" s="1"/>
  <c r="J1218" i="2"/>
  <c r="I1218" i="2"/>
  <c r="G1218" i="2"/>
  <c r="H1218" i="2" s="1"/>
  <c r="F1218" i="2"/>
  <c r="E1218" i="2"/>
  <c r="P1217" i="2"/>
  <c r="K1217" i="2"/>
  <c r="O1217" i="2" s="1"/>
  <c r="Q1217" i="2" s="1"/>
  <c r="J1217" i="2"/>
  <c r="I1217" i="2"/>
  <c r="F1217" i="2"/>
  <c r="E1217" i="2"/>
  <c r="G1217" i="2" s="1"/>
  <c r="H1217" i="2" s="1"/>
  <c r="P1216" i="2"/>
  <c r="K1216" i="2"/>
  <c r="O1216" i="2" s="1"/>
  <c r="Q1216" i="2" s="1"/>
  <c r="I1216" i="2"/>
  <c r="J1216" i="2" s="1"/>
  <c r="H1216" i="2"/>
  <c r="F1216" i="2"/>
  <c r="E1216" i="2"/>
  <c r="P1215" i="2"/>
  <c r="L1215" i="2"/>
  <c r="K1215" i="2"/>
  <c r="O1215" i="2" s="1"/>
  <c r="Q1215" i="2" s="1"/>
  <c r="I1215" i="2"/>
  <c r="J1215" i="2" s="1"/>
  <c r="F1215" i="2"/>
  <c r="G1215" i="2" s="1"/>
  <c r="H1215" i="2" s="1"/>
  <c r="R1215" i="2" s="1"/>
  <c r="S1215" i="2" s="1"/>
  <c r="E1215" i="2"/>
  <c r="P1214" i="2"/>
  <c r="K1214" i="2"/>
  <c r="O1214" i="2" s="1"/>
  <c r="Q1214" i="2" s="1"/>
  <c r="J1214" i="2"/>
  <c r="I1214" i="2"/>
  <c r="H1214" i="2"/>
  <c r="F1214" i="2"/>
  <c r="E1214" i="2"/>
  <c r="G1214" i="2" s="1"/>
  <c r="P1213" i="2"/>
  <c r="K1213" i="2"/>
  <c r="J1213" i="2"/>
  <c r="I1213" i="2"/>
  <c r="G1213" i="2"/>
  <c r="H1213" i="2" s="1"/>
  <c r="F1213" i="2"/>
  <c r="E1213" i="2"/>
  <c r="P1212" i="2"/>
  <c r="K1212" i="2"/>
  <c r="O1212" i="2" s="1"/>
  <c r="Q1212" i="2" s="1"/>
  <c r="I1212" i="2"/>
  <c r="J1212" i="2" s="1"/>
  <c r="G1212" i="2"/>
  <c r="H1212" i="2" s="1"/>
  <c r="F1212" i="2"/>
  <c r="E1212" i="2"/>
  <c r="P1211" i="2"/>
  <c r="O1211" i="2"/>
  <c r="Q1211" i="2" s="1"/>
  <c r="K1211" i="2"/>
  <c r="L1211" i="2" s="1"/>
  <c r="I1211" i="2"/>
  <c r="J1211" i="2" s="1"/>
  <c r="F1211" i="2"/>
  <c r="E1211" i="2"/>
  <c r="G1211" i="2" s="1"/>
  <c r="H1211" i="2" s="1"/>
  <c r="P1210" i="2"/>
  <c r="O1210" i="2"/>
  <c r="Q1210" i="2" s="1"/>
  <c r="L1210" i="2"/>
  <c r="K1210" i="2"/>
  <c r="J1210" i="2"/>
  <c r="I1210" i="2"/>
  <c r="F1210" i="2"/>
  <c r="E1210" i="2"/>
  <c r="G1210" i="2" s="1"/>
  <c r="H1210" i="2" s="1"/>
  <c r="P1209" i="2"/>
  <c r="O1209" i="2"/>
  <c r="Q1209" i="2" s="1"/>
  <c r="K1209" i="2"/>
  <c r="L1209" i="2" s="1"/>
  <c r="I1209" i="2"/>
  <c r="J1209" i="2" s="1"/>
  <c r="R1209" i="2" s="1"/>
  <c r="S1209" i="2" s="1"/>
  <c r="H1209" i="2"/>
  <c r="F1209" i="2"/>
  <c r="E1209" i="2"/>
  <c r="P1208" i="2"/>
  <c r="L1208" i="2"/>
  <c r="K1208" i="2"/>
  <c r="O1208" i="2" s="1"/>
  <c r="Q1208" i="2" s="1"/>
  <c r="J1208" i="2"/>
  <c r="I1208" i="2"/>
  <c r="F1208" i="2"/>
  <c r="E1208" i="2"/>
  <c r="G1208" i="2" s="1"/>
  <c r="H1208" i="2" s="1"/>
  <c r="Q1207" i="2"/>
  <c r="P1207" i="2"/>
  <c r="O1207" i="2"/>
  <c r="K1207" i="2"/>
  <c r="L1207" i="2" s="1"/>
  <c r="J1207" i="2"/>
  <c r="I1207" i="2"/>
  <c r="H1207" i="2"/>
  <c r="R1207" i="2" s="1"/>
  <c r="S1207" i="2" s="1"/>
  <c r="F1207" i="2"/>
  <c r="E1207" i="2"/>
  <c r="P1206" i="2"/>
  <c r="Q1206" i="2" s="1"/>
  <c r="L1206" i="2"/>
  <c r="K1206" i="2"/>
  <c r="O1206" i="2" s="1"/>
  <c r="J1206" i="2"/>
  <c r="I1206" i="2"/>
  <c r="F1206" i="2"/>
  <c r="E1206" i="2"/>
  <c r="G1206" i="2" s="1"/>
  <c r="H1206" i="2" s="1"/>
  <c r="R1206" i="2" s="1"/>
  <c r="S1206" i="2" s="1"/>
  <c r="P1205" i="2"/>
  <c r="O1205" i="2"/>
  <c r="K1205" i="2"/>
  <c r="L1205" i="2" s="1"/>
  <c r="I1205" i="2"/>
  <c r="J1205" i="2" s="1"/>
  <c r="G1205" i="2"/>
  <c r="H1205" i="2" s="1"/>
  <c r="F1205" i="2"/>
  <c r="E1205" i="2"/>
  <c r="P1204" i="2"/>
  <c r="K1204" i="2"/>
  <c r="J1204" i="2"/>
  <c r="I1204" i="2"/>
  <c r="F1204" i="2"/>
  <c r="G1204" i="2" s="1"/>
  <c r="H1204" i="2" s="1"/>
  <c r="E1204" i="2"/>
  <c r="Q1203" i="2"/>
  <c r="P1203" i="2"/>
  <c r="O1203" i="2"/>
  <c r="L1203" i="2"/>
  <c r="K1203" i="2"/>
  <c r="I1203" i="2"/>
  <c r="J1203" i="2" s="1"/>
  <c r="H1203" i="2"/>
  <c r="R1203" i="2" s="1"/>
  <c r="S1203" i="2" s="1"/>
  <c r="G1203" i="2"/>
  <c r="F1203" i="2"/>
  <c r="E1203" i="2"/>
  <c r="P1202" i="2"/>
  <c r="O1202" i="2"/>
  <c r="Q1202" i="2" s="1"/>
  <c r="L1202" i="2"/>
  <c r="K1202" i="2"/>
  <c r="J1202" i="2"/>
  <c r="I1202" i="2"/>
  <c r="F1202" i="2"/>
  <c r="E1202" i="2"/>
  <c r="G1202" i="2" s="1"/>
  <c r="H1202" i="2" s="1"/>
  <c r="P1201" i="2"/>
  <c r="K1201" i="2"/>
  <c r="O1201" i="2" s="1"/>
  <c r="Q1201" i="2" s="1"/>
  <c r="I1201" i="2"/>
  <c r="J1201" i="2" s="1"/>
  <c r="F1201" i="2"/>
  <c r="G1201" i="2" s="1"/>
  <c r="H1201" i="2" s="1"/>
  <c r="E1201" i="2"/>
  <c r="P1200" i="2"/>
  <c r="K1200" i="2"/>
  <c r="O1200" i="2" s="1"/>
  <c r="Q1200" i="2" s="1"/>
  <c r="J1200" i="2"/>
  <c r="I1200" i="2"/>
  <c r="F1200" i="2"/>
  <c r="G1200" i="2" s="1"/>
  <c r="H1200" i="2" s="1"/>
  <c r="E1200" i="2"/>
  <c r="P1199" i="2"/>
  <c r="L1199" i="2"/>
  <c r="K1199" i="2"/>
  <c r="O1199" i="2" s="1"/>
  <c r="Q1199" i="2" s="1"/>
  <c r="I1199" i="2"/>
  <c r="J1199" i="2" s="1"/>
  <c r="F1199" i="2"/>
  <c r="E1199" i="2"/>
  <c r="G1199" i="2" s="1"/>
  <c r="H1199" i="2" s="1"/>
  <c r="P1198" i="2"/>
  <c r="O1198" i="2"/>
  <c r="Q1198" i="2" s="1"/>
  <c r="L1198" i="2"/>
  <c r="K1198" i="2"/>
  <c r="I1198" i="2"/>
  <c r="J1198" i="2" s="1"/>
  <c r="F1198" i="2"/>
  <c r="E1198" i="2"/>
  <c r="G1198" i="2" s="1"/>
  <c r="H1198" i="2" s="1"/>
  <c r="Q1197" i="2"/>
  <c r="P1197" i="2"/>
  <c r="O1197" i="2"/>
  <c r="K1197" i="2"/>
  <c r="L1197" i="2" s="1"/>
  <c r="J1197" i="2"/>
  <c r="I1197" i="2"/>
  <c r="H1197" i="2"/>
  <c r="R1197" i="2" s="1"/>
  <c r="S1197" i="2" s="1"/>
  <c r="F1197" i="2"/>
  <c r="E1197" i="2"/>
  <c r="P1196" i="2"/>
  <c r="K1196" i="2"/>
  <c r="O1196" i="2" s="1"/>
  <c r="Q1196" i="2" s="1"/>
  <c r="I1196" i="2"/>
  <c r="J1196" i="2" s="1"/>
  <c r="G1196" i="2"/>
  <c r="H1196" i="2" s="1"/>
  <c r="F1196" i="2"/>
  <c r="E1196" i="2"/>
  <c r="P1195" i="2"/>
  <c r="K1195" i="2"/>
  <c r="O1195" i="2" s="1"/>
  <c r="Q1195" i="2" s="1"/>
  <c r="J1195" i="2"/>
  <c r="I1195" i="2"/>
  <c r="F1195" i="2"/>
  <c r="G1195" i="2" s="1"/>
  <c r="H1195" i="2" s="1"/>
  <c r="E1195" i="2"/>
  <c r="P1194" i="2"/>
  <c r="L1194" i="2"/>
  <c r="K1194" i="2"/>
  <c r="O1194" i="2" s="1"/>
  <c r="Q1194" i="2" s="1"/>
  <c r="I1194" i="2"/>
  <c r="J1194" i="2" s="1"/>
  <c r="F1194" i="2"/>
  <c r="E1194" i="2"/>
  <c r="G1194" i="2" s="1"/>
  <c r="H1194" i="2" s="1"/>
  <c r="P1193" i="2"/>
  <c r="O1193" i="2"/>
  <c r="Q1193" i="2" s="1"/>
  <c r="L1193" i="2"/>
  <c r="K1193" i="2"/>
  <c r="I1193" i="2"/>
  <c r="J1193" i="2" s="1"/>
  <c r="F1193" i="2"/>
  <c r="E1193" i="2"/>
  <c r="G1193" i="2" s="1"/>
  <c r="H1193" i="2" s="1"/>
  <c r="Q1192" i="2"/>
  <c r="P1192" i="2"/>
  <c r="O1192" i="2"/>
  <c r="K1192" i="2"/>
  <c r="L1192" i="2" s="1"/>
  <c r="J1192" i="2"/>
  <c r="I1192" i="2"/>
  <c r="F1192" i="2"/>
  <c r="E1192" i="2"/>
  <c r="G1192" i="2" s="1"/>
  <c r="H1192" i="2" s="1"/>
  <c r="P1191" i="2"/>
  <c r="L1191" i="2"/>
  <c r="K1191" i="2"/>
  <c r="O1191" i="2" s="1"/>
  <c r="Q1191" i="2" s="1"/>
  <c r="J1191" i="2"/>
  <c r="I1191" i="2"/>
  <c r="H1191" i="2"/>
  <c r="G1191" i="2"/>
  <c r="F1191" i="2"/>
  <c r="E1191" i="2"/>
  <c r="P1190" i="2"/>
  <c r="K1190" i="2"/>
  <c r="O1190" i="2" s="1"/>
  <c r="Q1190" i="2" s="1"/>
  <c r="I1190" i="2"/>
  <c r="J1190" i="2" s="1"/>
  <c r="G1190" i="2"/>
  <c r="H1190" i="2" s="1"/>
  <c r="F1190" i="2"/>
  <c r="E1190" i="2"/>
  <c r="P1189" i="2"/>
  <c r="O1189" i="2"/>
  <c r="Q1189" i="2" s="1"/>
  <c r="L1189" i="2"/>
  <c r="K1189" i="2"/>
  <c r="I1189" i="2"/>
  <c r="J1189" i="2" s="1"/>
  <c r="F1189" i="2"/>
  <c r="E1189" i="2"/>
  <c r="G1189" i="2" s="1"/>
  <c r="H1189" i="2" s="1"/>
  <c r="Q1188" i="2"/>
  <c r="P1188" i="2"/>
  <c r="O1188" i="2"/>
  <c r="K1188" i="2"/>
  <c r="L1188" i="2" s="1"/>
  <c r="J1188" i="2"/>
  <c r="I1188" i="2"/>
  <c r="F1188" i="2"/>
  <c r="E1188" i="2"/>
  <c r="G1188" i="2" s="1"/>
  <c r="H1188" i="2" s="1"/>
  <c r="P1187" i="2"/>
  <c r="L1187" i="2"/>
  <c r="K1187" i="2"/>
  <c r="O1187" i="2" s="1"/>
  <c r="Q1187" i="2" s="1"/>
  <c r="J1187" i="2"/>
  <c r="I1187" i="2"/>
  <c r="G1187" i="2"/>
  <c r="H1187" i="2" s="1"/>
  <c r="F1187" i="2"/>
  <c r="E1187" i="2"/>
  <c r="P1186" i="2"/>
  <c r="O1186" i="2"/>
  <c r="Q1186" i="2" s="1"/>
  <c r="K1186" i="2"/>
  <c r="L1186" i="2" s="1"/>
  <c r="I1186" i="2"/>
  <c r="J1186" i="2" s="1"/>
  <c r="H1186" i="2"/>
  <c r="G1186" i="2"/>
  <c r="F1186" i="2"/>
  <c r="E1186" i="2"/>
  <c r="P1185" i="2"/>
  <c r="O1185" i="2"/>
  <c r="Q1185" i="2" s="1"/>
  <c r="L1185" i="2"/>
  <c r="K1185" i="2"/>
  <c r="J1185" i="2"/>
  <c r="I1185" i="2"/>
  <c r="H1185" i="2"/>
  <c r="F1185" i="2"/>
  <c r="E1185" i="2"/>
  <c r="P1184" i="2"/>
  <c r="O1184" i="2"/>
  <c r="Q1184" i="2" s="1"/>
  <c r="L1184" i="2"/>
  <c r="K1184" i="2"/>
  <c r="I1184" i="2"/>
  <c r="J1184" i="2" s="1"/>
  <c r="H1184" i="2"/>
  <c r="F1184" i="2"/>
  <c r="E1184" i="2"/>
  <c r="P1183" i="2"/>
  <c r="O1183" i="2"/>
  <c r="Q1183" i="2" s="1"/>
  <c r="L1183" i="2"/>
  <c r="K1183" i="2"/>
  <c r="I1183" i="2"/>
  <c r="J1183" i="2" s="1"/>
  <c r="F1183" i="2"/>
  <c r="E1183" i="2"/>
  <c r="G1183" i="2" s="1"/>
  <c r="H1183" i="2" s="1"/>
  <c r="P1182" i="2"/>
  <c r="K1182" i="2"/>
  <c r="O1182" i="2" s="1"/>
  <c r="Q1182" i="2" s="1"/>
  <c r="J1182" i="2"/>
  <c r="I1182" i="2"/>
  <c r="F1182" i="2"/>
  <c r="E1182" i="2"/>
  <c r="G1182" i="2" s="1"/>
  <c r="H1182" i="2" s="1"/>
  <c r="P1181" i="2"/>
  <c r="L1181" i="2"/>
  <c r="K1181" i="2"/>
  <c r="O1181" i="2" s="1"/>
  <c r="Q1181" i="2" s="1"/>
  <c r="J1181" i="2"/>
  <c r="I1181" i="2"/>
  <c r="H1181" i="2"/>
  <c r="R1181" i="2" s="1"/>
  <c r="S1181" i="2" s="1"/>
  <c r="G1181" i="2"/>
  <c r="F1181" i="2"/>
  <c r="E1181" i="2"/>
  <c r="P1180" i="2"/>
  <c r="L1180" i="2"/>
  <c r="K1180" i="2"/>
  <c r="O1180" i="2" s="1"/>
  <c r="Q1180" i="2" s="1"/>
  <c r="I1180" i="2"/>
  <c r="J1180" i="2" s="1"/>
  <c r="F1180" i="2"/>
  <c r="E1180" i="2"/>
  <c r="G1180" i="2" s="1"/>
  <c r="H1180" i="2" s="1"/>
  <c r="R1180" i="2" s="1"/>
  <c r="S1180" i="2" s="1"/>
  <c r="P1179" i="2"/>
  <c r="O1179" i="2"/>
  <c r="Q1179" i="2" s="1"/>
  <c r="L1179" i="2"/>
  <c r="K1179" i="2"/>
  <c r="I1179" i="2"/>
  <c r="J1179" i="2" s="1"/>
  <c r="F1179" i="2"/>
  <c r="E1179" i="2"/>
  <c r="G1179" i="2" s="1"/>
  <c r="H1179" i="2" s="1"/>
  <c r="Q1178" i="2"/>
  <c r="P1178" i="2"/>
  <c r="O1178" i="2"/>
  <c r="K1178" i="2"/>
  <c r="L1178" i="2" s="1"/>
  <c r="J1178" i="2"/>
  <c r="I1178" i="2"/>
  <c r="F1178" i="2"/>
  <c r="E1178" i="2"/>
  <c r="G1178" i="2" s="1"/>
  <c r="H1178" i="2" s="1"/>
  <c r="P1177" i="2"/>
  <c r="L1177" i="2"/>
  <c r="K1177" i="2"/>
  <c r="O1177" i="2" s="1"/>
  <c r="Q1177" i="2" s="1"/>
  <c r="J1177" i="2"/>
  <c r="I1177" i="2"/>
  <c r="G1177" i="2"/>
  <c r="H1177" i="2" s="1"/>
  <c r="R1177" i="2" s="1"/>
  <c r="S1177" i="2" s="1"/>
  <c r="F1177" i="2"/>
  <c r="E1177" i="2"/>
  <c r="P1176" i="2"/>
  <c r="O1176" i="2"/>
  <c r="Q1176" i="2" s="1"/>
  <c r="L1176" i="2"/>
  <c r="K1176" i="2"/>
  <c r="I1176" i="2"/>
  <c r="J1176" i="2" s="1"/>
  <c r="R1176" i="2" s="1"/>
  <c r="S1176" i="2" s="1"/>
  <c r="H1176" i="2"/>
  <c r="G1176" i="2"/>
  <c r="F1176" i="2"/>
  <c r="E1176" i="2"/>
  <c r="P1175" i="2"/>
  <c r="O1175" i="2"/>
  <c r="Q1175" i="2" s="1"/>
  <c r="L1175" i="2"/>
  <c r="K1175" i="2"/>
  <c r="J1175" i="2"/>
  <c r="I1175" i="2"/>
  <c r="F1175" i="2"/>
  <c r="E1175" i="2"/>
  <c r="G1175" i="2" s="1"/>
  <c r="H1175" i="2" s="1"/>
  <c r="P1174" i="2"/>
  <c r="O1174" i="2"/>
  <c r="L1174" i="2"/>
  <c r="K1174" i="2"/>
  <c r="J1174" i="2"/>
  <c r="I1174" i="2"/>
  <c r="G1174" i="2"/>
  <c r="H1174" i="2" s="1"/>
  <c r="F1174" i="2"/>
  <c r="E1174" i="2"/>
  <c r="P1173" i="2"/>
  <c r="K1173" i="2"/>
  <c r="J1173" i="2"/>
  <c r="I1173" i="2"/>
  <c r="G1173" i="2"/>
  <c r="H1173" i="2" s="1"/>
  <c r="F1173" i="2"/>
  <c r="E1173" i="2"/>
  <c r="P1172" i="2"/>
  <c r="O1172" i="2"/>
  <c r="Q1172" i="2" s="1"/>
  <c r="L1172" i="2"/>
  <c r="K1172" i="2"/>
  <c r="I1172" i="2"/>
  <c r="J1172" i="2" s="1"/>
  <c r="H1172" i="2"/>
  <c r="G1172" i="2"/>
  <c r="F1172" i="2"/>
  <c r="E1172" i="2"/>
  <c r="P1171" i="2"/>
  <c r="O1171" i="2"/>
  <c r="Q1171" i="2" s="1"/>
  <c r="L1171" i="2"/>
  <c r="K1171" i="2"/>
  <c r="J1171" i="2"/>
  <c r="I1171" i="2"/>
  <c r="H1171" i="2"/>
  <c r="F1171" i="2"/>
  <c r="E1171" i="2"/>
  <c r="S1170" i="2"/>
  <c r="P1170" i="2"/>
  <c r="O1170" i="2"/>
  <c r="Q1170" i="2" s="1"/>
  <c r="L1170" i="2"/>
  <c r="K1170" i="2"/>
  <c r="J1170" i="2"/>
  <c r="I1170" i="2"/>
  <c r="F1170" i="2"/>
  <c r="E1170" i="2"/>
  <c r="G1170" i="2" s="1"/>
  <c r="H1170" i="2" s="1"/>
  <c r="R1170" i="2" s="1"/>
  <c r="P1169" i="2"/>
  <c r="Q1169" i="2" s="1"/>
  <c r="O1169" i="2"/>
  <c r="L1169" i="2"/>
  <c r="K1169" i="2"/>
  <c r="J1169" i="2"/>
  <c r="I1169" i="2"/>
  <c r="G1169" i="2"/>
  <c r="H1169" i="2" s="1"/>
  <c r="F1169" i="2"/>
  <c r="E1169" i="2"/>
  <c r="P1168" i="2"/>
  <c r="K1168" i="2"/>
  <c r="J1168" i="2"/>
  <c r="I1168" i="2"/>
  <c r="G1168" i="2"/>
  <c r="H1168" i="2" s="1"/>
  <c r="F1168" i="2"/>
  <c r="E1168" i="2"/>
  <c r="P1167" i="2"/>
  <c r="O1167" i="2"/>
  <c r="Q1167" i="2" s="1"/>
  <c r="L1167" i="2"/>
  <c r="K1167" i="2"/>
  <c r="I1167" i="2"/>
  <c r="J1167" i="2" s="1"/>
  <c r="H1167" i="2"/>
  <c r="G1167" i="2"/>
  <c r="F1167" i="2"/>
  <c r="E1167" i="2"/>
  <c r="P1166" i="2"/>
  <c r="O1166" i="2"/>
  <c r="Q1166" i="2" s="1"/>
  <c r="L1166" i="2"/>
  <c r="K1166" i="2"/>
  <c r="J1166" i="2"/>
  <c r="I1166" i="2"/>
  <c r="F1166" i="2"/>
  <c r="E1166" i="2"/>
  <c r="G1166" i="2" s="1"/>
  <c r="H1166" i="2" s="1"/>
  <c r="R1166" i="2" s="1"/>
  <c r="S1166" i="2" s="1"/>
  <c r="P1165" i="2"/>
  <c r="K1165" i="2"/>
  <c r="O1165" i="2" s="1"/>
  <c r="Q1165" i="2" s="1"/>
  <c r="J1165" i="2"/>
  <c r="I1165" i="2"/>
  <c r="G1165" i="2"/>
  <c r="H1165" i="2" s="1"/>
  <c r="F1165" i="2"/>
  <c r="E1165" i="2"/>
  <c r="P1164" i="2"/>
  <c r="K1164" i="2"/>
  <c r="O1164" i="2" s="1"/>
  <c r="Q1164" i="2" s="1"/>
  <c r="J1164" i="2"/>
  <c r="I1164" i="2"/>
  <c r="H1164" i="2"/>
  <c r="G1164" i="2"/>
  <c r="F1164" i="2"/>
  <c r="E1164" i="2"/>
  <c r="P1163" i="2"/>
  <c r="L1163" i="2"/>
  <c r="K1163" i="2"/>
  <c r="O1163" i="2" s="1"/>
  <c r="Q1163" i="2" s="1"/>
  <c r="I1163" i="2"/>
  <c r="J1163" i="2" s="1"/>
  <c r="H1163" i="2"/>
  <c r="F1163" i="2"/>
  <c r="E1163" i="2"/>
  <c r="P1162" i="2"/>
  <c r="O1162" i="2"/>
  <c r="Q1162" i="2" s="1"/>
  <c r="L1162" i="2"/>
  <c r="K1162" i="2"/>
  <c r="I1162" i="2"/>
  <c r="J1162" i="2" s="1"/>
  <c r="H1162" i="2"/>
  <c r="G1162" i="2"/>
  <c r="F1162" i="2"/>
  <c r="E1162" i="2"/>
  <c r="P1161" i="2"/>
  <c r="O1161" i="2"/>
  <c r="Q1161" i="2" s="1"/>
  <c r="L1161" i="2"/>
  <c r="K1161" i="2"/>
  <c r="J1161" i="2"/>
  <c r="I1161" i="2"/>
  <c r="F1161" i="2"/>
  <c r="E1161" i="2"/>
  <c r="G1161" i="2" s="1"/>
  <c r="H1161" i="2" s="1"/>
  <c r="P1160" i="2"/>
  <c r="K1160" i="2"/>
  <c r="O1160" i="2" s="1"/>
  <c r="Q1160" i="2" s="1"/>
  <c r="J1160" i="2"/>
  <c r="I1160" i="2"/>
  <c r="G1160" i="2"/>
  <c r="H1160" i="2" s="1"/>
  <c r="F1160" i="2"/>
  <c r="E1160" i="2"/>
  <c r="Q1159" i="2"/>
  <c r="P1159" i="2"/>
  <c r="K1159" i="2"/>
  <c r="O1159" i="2" s="1"/>
  <c r="J1159" i="2"/>
  <c r="I1159" i="2"/>
  <c r="H1159" i="2"/>
  <c r="G1159" i="2"/>
  <c r="F1159" i="2"/>
  <c r="E1159" i="2"/>
  <c r="P1158" i="2"/>
  <c r="O1158" i="2"/>
  <c r="Q1158" i="2" s="1"/>
  <c r="L1158" i="2"/>
  <c r="K1158" i="2"/>
  <c r="I1158" i="2"/>
  <c r="J1158" i="2" s="1"/>
  <c r="F1158" i="2"/>
  <c r="E1158" i="2"/>
  <c r="G1158" i="2" s="1"/>
  <c r="H1158" i="2" s="1"/>
  <c r="P1157" i="2"/>
  <c r="O1157" i="2"/>
  <c r="Q1157" i="2" s="1"/>
  <c r="L1157" i="2"/>
  <c r="K1157" i="2"/>
  <c r="I1157" i="2"/>
  <c r="J1157" i="2" s="1"/>
  <c r="F1157" i="2"/>
  <c r="E1157" i="2"/>
  <c r="G1157" i="2" s="1"/>
  <c r="H1157" i="2" s="1"/>
  <c r="P1156" i="2"/>
  <c r="K1156" i="2"/>
  <c r="O1156" i="2" s="1"/>
  <c r="Q1156" i="2" s="1"/>
  <c r="J1156" i="2"/>
  <c r="I1156" i="2"/>
  <c r="F1156" i="2"/>
  <c r="E1156" i="2"/>
  <c r="P1155" i="2"/>
  <c r="L1155" i="2"/>
  <c r="K1155" i="2"/>
  <c r="O1155" i="2" s="1"/>
  <c r="Q1155" i="2" s="1"/>
  <c r="J1155" i="2"/>
  <c r="I1155" i="2"/>
  <c r="H1155" i="2"/>
  <c r="G1155" i="2"/>
  <c r="F1155" i="2"/>
  <c r="E1155" i="2"/>
  <c r="P1154" i="2"/>
  <c r="K1154" i="2"/>
  <c r="O1154" i="2" s="1"/>
  <c r="Q1154" i="2" s="1"/>
  <c r="I1154" i="2"/>
  <c r="J1154" i="2" s="1"/>
  <c r="F1154" i="2"/>
  <c r="E1154" i="2"/>
  <c r="G1154" i="2" s="1"/>
  <c r="H1154" i="2" s="1"/>
  <c r="P1153" i="2"/>
  <c r="O1153" i="2"/>
  <c r="Q1153" i="2" s="1"/>
  <c r="L1153" i="2"/>
  <c r="K1153" i="2"/>
  <c r="I1153" i="2"/>
  <c r="J1153" i="2" s="1"/>
  <c r="H1153" i="2"/>
  <c r="F1153" i="2"/>
  <c r="E1153" i="2"/>
  <c r="P1152" i="2"/>
  <c r="O1152" i="2"/>
  <c r="Q1152" i="2" s="1"/>
  <c r="L1152" i="2"/>
  <c r="K1152" i="2"/>
  <c r="I1152" i="2"/>
  <c r="J1152" i="2" s="1"/>
  <c r="F1152" i="2"/>
  <c r="E1152" i="2"/>
  <c r="G1152" i="2" s="1"/>
  <c r="H1152" i="2" s="1"/>
  <c r="R1152" i="2" s="1"/>
  <c r="S1152" i="2" s="1"/>
  <c r="P1151" i="2"/>
  <c r="K1151" i="2"/>
  <c r="O1151" i="2" s="1"/>
  <c r="Q1151" i="2" s="1"/>
  <c r="J1151" i="2"/>
  <c r="I1151" i="2"/>
  <c r="F1151" i="2"/>
  <c r="E1151" i="2"/>
  <c r="G1151" i="2" s="1"/>
  <c r="H1151" i="2" s="1"/>
  <c r="P1150" i="2"/>
  <c r="L1150" i="2"/>
  <c r="K1150" i="2"/>
  <c r="O1150" i="2" s="1"/>
  <c r="Q1150" i="2" s="1"/>
  <c r="J1150" i="2"/>
  <c r="I1150" i="2"/>
  <c r="H1150" i="2"/>
  <c r="G1150" i="2"/>
  <c r="F1150" i="2"/>
  <c r="E1150" i="2"/>
  <c r="P1149" i="2"/>
  <c r="L1149" i="2"/>
  <c r="K1149" i="2"/>
  <c r="O1149" i="2" s="1"/>
  <c r="Q1149" i="2" s="1"/>
  <c r="I1149" i="2"/>
  <c r="J1149" i="2" s="1"/>
  <c r="F1149" i="2"/>
  <c r="E1149" i="2"/>
  <c r="G1149" i="2" s="1"/>
  <c r="H1149" i="2" s="1"/>
  <c r="R1149" i="2" s="1"/>
  <c r="S1149" i="2" s="1"/>
  <c r="P1148" i="2"/>
  <c r="O1148" i="2"/>
  <c r="Q1148" i="2" s="1"/>
  <c r="L1148" i="2"/>
  <c r="K1148" i="2"/>
  <c r="I1148" i="2"/>
  <c r="J1148" i="2" s="1"/>
  <c r="F1148" i="2"/>
  <c r="E1148" i="2"/>
  <c r="G1148" i="2" s="1"/>
  <c r="H1148" i="2" s="1"/>
  <c r="R1148" i="2" s="1"/>
  <c r="S1148" i="2" s="1"/>
  <c r="P1147" i="2"/>
  <c r="K1147" i="2"/>
  <c r="O1147" i="2" s="1"/>
  <c r="Q1147" i="2" s="1"/>
  <c r="J1147" i="2"/>
  <c r="I1147" i="2"/>
  <c r="H1147" i="2"/>
  <c r="F1147" i="2"/>
  <c r="E1147" i="2"/>
  <c r="P1146" i="2"/>
  <c r="K1146" i="2"/>
  <c r="O1146" i="2" s="1"/>
  <c r="Q1146" i="2" s="1"/>
  <c r="J1146" i="2"/>
  <c r="I1146" i="2"/>
  <c r="H1146" i="2"/>
  <c r="F1146" i="2"/>
  <c r="E1146" i="2"/>
  <c r="P1145" i="2"/>
  <c r="K1145" i="2"/>
  <c r="O1145" i="2" s="1"/>
  <c r="Q1145" i="2" s="1"/>
  <c r="J1145" i="2"/>
  <c r="I1145" i="2"/>
  <c r="G1145" i="2"/>
  <c r="H1145" i="2" s="1"/>
  <c r="F1145" i="2"/>
  <c r="E1145" i="2"/>
  <c r="P1144" i="2"/>
  <c r="K1144" i="2"/>
  <c r="O1144" i="2" s="1"/>
  <c r="Q1144" i="2" s="1"/>
  <c r="J1144" i="2"/>
  <c r="I1144" i="2"/>
  <c r="H1144" i="2"/>
  <c r="G1144" i="2"/>
  <c r="F1144" i="2"/>
  <c r="E1144" i="2"/>
  <c r="P1143" i="2"/>
  <c r="L1143" i="2"/>
  <c r="K1143" i="2"/>
  <c r="O1143" i="2" s="1"/>
  <c r="Q1143" i="2" s="1"/>
  <c r="I1143" i="2"/>
  <c r="J1143" i="2" s="1"/>
  <c r="H1143" i="2"/>
  <c r="F1143" i="2"/>
  <c r="E1143" i="2"/>
  <c r="P1142" i="2"/>
  <c r="O1142" i="2"/>
  <c r="Q1142" i="2" s="1"/>
  <c r="L1142" i="2"/>
  <c r="K1142" i="2"/>
  <c r="I1142" i="2"/>
  <c r="J1142" i="2" s="1"/>
  <c r="H1142" i="2"/>
  <c r="G1142" i="2"/>
  <c r="F1142" i="2"/>
  <c r="E1142" i="2"/>
  <c r="P1141" i="2"/>
  <c r="O1141" i="2"/>
  <c r="Q1141" i="2" s="1"/>
  <c r="L1141" i="2"/>
  <c r="K1141" i="2"/>
  <c r="J1141" i="2"/>
  <c r="I1141" i="2"/>
  <c r="F1141" i="2"/>
  <c r="E1141" i="2"/>
  <c r="G1141" i="2" s="1"/>
  <c r="H1141" i="2" s="1"/>
  <c r="P1140" i="2"/>
  <c r="K1140" i="2"/>
  <c r="O1140" i="2" s="1"/>
  <c r="Q1140" i="2" s="1"/>
  <c r="J1140" i="2"/>
  <c r="I1140" i="2"/>
  <c r="G1140" i="2"/>
  <c r="H1140" i="2" s="1"/>
  <c r="F1140" i="2"/>
  <c r="E1140" i="2"/>
  <c r="P1139" i="2"/>
  <c r="K1139" i="2"/>
  <c r="O1139" i="2" s="1"/>
  <c r="Q1139" i="2" s="1"/>
  <c r="J1139" i="2"/>
  <c r="I1139" i="2"/>
  <c r="H1139" i="2"/>
  <c r="G1139" i="2"/>
  <c r="F1139" i="2"/>
  <c r="E1139" i="2"/>
  <c r="P1138" i="2"/>
  <c r="L1138" i="2"/>
  <c r="K1138" i="2"/>
  <c r="O1138" i="2" s="1"/>
  <c r="Q1138" i="2" s="1"/>
  <c r="I1138" i="2"/>
  <c r="J1138" i="2" s="1"/>
  <c r="F1138" i="2"/>
  <c r="E1138" i="2"/>
  <c r="G1138" i="2" s="1"/>
  <c r="H1138" i="2" s="1"/>
  <c r="P1137" i="2"/>
  <c r="O1137" i="2"/>
  <c r="Q1137" i="2" s="1"/>
  <c r="L1137" i="2"/>
  <c r="K1137" i="2"/>
  <c r="I1137" i="2"/>
  <c r="J1137" i="2" s="1"/>
  <c r="F1137" i="2"/>
  <c r="E1137" i="2"/>
  <c r="G1137" i="2" s="1"/>
  <c r="H1137" i="2" s="1"/>
  <c r="P1136" i="2"/>
  <c r="K1136" i="2"/>
  <c r="O1136" i="2" s="1"/>
  <c r="Q1136" i="2" s="1"/>
  <c r="J1136" i="2"/>
  <c r="I1136" i="2"/>
  <c r="F1136" i="2"/>
  <c r="E1136" i="2"/>
  <c r="G1136" i="2" s="1"/>
  <c r="H1136" i="2" s="1"/>
  <c r="P1135" i="2"/>
  <c r="L1135" i="2"/>
  <c r="K1135" i="2"/>
  <c r="O1135" i="2" s="1"/>
  <c r="Q1135" i="2" s="1"/>
  <c r="J1135" i="2"/>
  <c r="I1135" i="2"/>
  <c r="H1135" i="2"/>
  <c r="G1135" i="2"/>
  <c r="F1135" i="2"/>
  <c r="E1135" i="2"/>
  <c r="P1134" i="2"/>
  <c r="L1134" i="2"/>
  <c r="K1134" i="2"/>
  <c r="O1134" i="2" s="1"/>
  <c r="Q1134" i="2" s="1"/>
  <c r="I1134" i="2"/>
  <c r="J1134" i="2" s="1"/>
  <c r="F1134" i="2"/>
  <c r="E1134" i="2"/>
  <c r="G1134" i="2" s="1"/>
  <c r="H1134" i="2" s="1"/>
  <c r="R1134" i="2" s="1"/>
  <c r="S1134" i="2" s="1"/>
  <c r="P1133" i="2"/>
  <c r="O1133" i="2"/>
  <c r="Q1133" i="2" s="1"/>
  <c r="L1133" i="2"/>
  <c r="K1133" i="2"/>
  <c r="I1133" i="2"/>
  <c r="J1133" i="2" s="1"/>
  <c r="F1133" i="2"/>
  <c r="E1133" i="2"/>
  <c r="G1133" i="2" s="1"/>
  <c r="H1133" i="2" s="1"/>
  <c r="R1133" i="2" s="1"/>
  <c r="S1133" i="2" s="1"/>
  <c r="P1132" i="2"/>
  <c r="K1132" i="2"/>
  <c r="O1132" i="2" s="1"/>
  <c r="Q1132" i="2" s="1"/>
  <c r="J1132" i="2"/>
  <c r="I1132" i="2"/>
  <c r="H1132" i="2"/>
  <c r="F1132" i="2"/>
  <c r="E1132" i="2"/>
  <c r="P1131" i="2"/>
  <c r="K1131" i="2"/>
  <c r="O1131" i="2" s="1"/>
  <c r="Q1131" i="2" s="1"/>
  <c r="J1131" i="2"/>
  <c r="I1131" i="2"/>
  <c r="F1131" i="2"/>
  <c r="E1131" i="2"/>
  <c r="P1130" i="2"/>
  <c r="L1130" i="2"/>
  <c r="K1130" i="2"/>
  <c r="O1130" i="2" s="1"/>
  <c r="Q1130" i="2" s="1"/>
  <c r="J1130" i="2"/>
  <c r="I1130" i="2"/>
  <c r="H1130" i="2"/>
  <c r="G1130" i="2"/>
  <c r="F1130" i="2"/>
  <c r="E1130" i="2"/>
  <c r="P1129" i="2"/>
  <c r="L1129" i="2"/>
  <c r="K1129" i="2"/>
  <c r="O1129" i="2" s="1"/>
  <c r="Q1129" i="2" s="1"/>
  <c r="R1129" i="2" s="1"/>
  <c r="S1129" i="2" s="1"/>
  <c r="I1129" i="2"/>
  <c r="J1129" i="2" s="1"/>
  <c r="H1129" i="2"/>
  <c r="F1129" i="2"/>
  <c r="E1129" i="2"/>
  <c r="P1128" i="2"/>
  <c r="L1128" i="2"/>
  <c r="K1128" i="2"/>
  <c r="O1128" i="2" s="1"/>
  <c r="Q1128" i="2" s="1"/>
  <c r="I1128" i="2"/>
  <c r="J1128" i="2" s="1"/>
  <c r="F1128" i="2"/>
  <c r="E1128" i="2"/>
  <c r="G1128" i="2" s="1"/>
  <c r="H1128" i="2" s="1"/>
  <c r="P1127" i="2"/>
  <c r="O1127" i="2"/>
  <c r="Q1127" i="2" s="1"/>
  <c r="L1127" i="2"/>
  <c r="K1127" i="2"/>
  <c r="I1127" i="2"/>
  <c r="J1127" i="2" s="1"/>
  <c r="H1127" i="2"/>
  <c r="F1127" i="2"/>
  <c r="E1127" i="2"/>
  <c r="P1126" i="2"/>
  <c r="O1126" i="2"/>
  <c r="Q1126" i="2" s="1"/>
  <c r="L1126" i="2"/>
  <c r="K1126" i="2"/>
  <c r="J1126" i="2"/>
  <c r="I1126" i="2"/>
  <c r="F1126" i="2"/>
  <c r="E1126" i="2"/>
  <c r="G1126" i="2" s="1"/>
  <c r="H1126" i="2" s="1"/>
  <c r="R1126" i="2" s="1"/>
  <c r="S1126" i="2" s="1"/>
  <c r="P1125" i="2"/>
  <c r="K1125" i="2"/>
  <c r="O1125" i="2" s="1"/>
  <c r="Q1125" i="2" s="1"/>
  <c r="I1125" i="2"/>
  <c r="J1125" i="2" s="1"/>
  <c r="G1125" i="2"/>
  <c r="H1125" i="2" s="1"/>
  <c r="F1125" i="2"/>
  <c r="E1125" i="2"/>
  <c r="P1124" i="2"/>
  <c r="K1124" i="2"/>
  <c r="O1124" i="2" s="1"/>
  <c r="Q1124" i="2" s="1"/>
  <c r="J1124" i="2"/>
  <c r="I1124" i="2"/>
  <c r="F1124" i="2"/>
  <c r="G1124" i="2" s="1"/>
  <c r="H1124" i="2" s="1"/>
  <c r="E1124" i="2"/>
  <c r="P1123" i="2"/>
  <c r="L1123" i="2"/>
  <c r="K1123" i="2"/>
  <c r="O1123" i="2" s="1"/>
  <c r="Q1123" i="2" s="1"/>
  <c r="I1123" i="2"/>
  <c r="J1123" i="2" s="1"/>
  <c r="F1123" i="2"/>
  <c r="E1123" i="2"/>
  <c r="G1123" i="2" s="1"/>
  <c r="H1123" i="2" s="1"/>
  <c r="P1122" i="2"/>
  <c r="O1122" i="2"/>
  <c r="Q1122" i="2" s="1"/>
  <c r="L1122" i="2"/>
  <c r="K1122" i="2"/>
  <c r="I1122" i="2"/>
  <c r="J1122" i="2" s="1"/>
  <c r="F1122" i="2"/>
  <c r="E1122" i="2"/>
  <c r="G1122" i="2" s="1"/>
  <c r="H1122" i="2" s="1"/>
  <c r="P1121" i="2"/>
  <c r="K1121" i="2"/>
  <c r="O1121" i="2" s="1"/>
  <c r="Q1121" i="2" s="1"/>
  <c r="J1121" i="2"/>
  <c r="I1121" i="2"/>
  <c r="F1121" i="2"/>
  <c r="E1121" i="2"/>
  <c r="G1121" i="2" s="1"/>
  <c r="H1121" i="2" s="1"/>
  <c r="P1120" i="2"/>
  <c r="L1120" i="2"/>
  <c r="K1120" i="2"/>
  <c r="O1120" i="2" s="1"/>
  <c r="Q1120" i="2" s="1"/>
  <c r="J1120" i="2"/>
  <c r="I1120" i="2"/>
  <c r="F1120" i="2"/>
  <c r="G1120" i="2" s="1"/>
  <c r="H1120" i="2" s="1"/>
  <c r="R1120" i="2" s="1"/>
  <c r="S1120" i="2" s="1"/>
  <c r="E1120" i="2"/>
  <c r="R1119" i="2"/>
  <c r="S1119" i="2" s="1"/>
  <c r="P1119" i="2"/>
  <c r="O1119" i="2"/>
  <c r="Q1119" i="2" s="1"/>
  <c r="L1119" i="2"/>
  <c r="K1119" i="2"/>
  <c r="I1119" i="2"/>
  <c r="J1119" i="2" s="1"/>
  <c r="F1119" i="2"/>
  <c r="E1119" i="2"/>
  <c r="G1119" i="2" s="1"/>
  <c r="H1119" i="2" s="1"/>
  <c r="P1118" i="2"/>
  <c r="O1118" i="2"/>
  <c r="Q1118" i="2" s="1"/>
  <c r="L1118" i="2"/>
  <c r="K1118" i="2"/>
  <c r="I1118" i="2"/>
  <c r="J1118" i="2" s="1"/>
  <c r="F1118" i="2"/>
  <c r="E1118" i="2"/>
  <c r="G1118" i="2" s="1"/>
  <c r="H1118" i="2" s="1"/>
  <c r="R1118" i="2" s="1"/>
  <c r="S1118" i="2" s="1"/>
  <c r="P1117" i="2"/>
  <c r="K1117" i="2"/>
  <c r="O1117" i="2" s="1"/>
  <c r="Q1117" i="2" s="1"/>
  <c r="J1117" i="2"/>
  <c r="I1117" i="2"/>
  <c r="F1117" i="2"/>
  <c r="G1117" i="2" s="1"/>
  <c r="H1117" i="2" s="1"/>
  <c r="E1117" i="2"/>
  <c r="P1116" i="2"/>
  <c r="L1116" i="2"/>
  <c r="K1116" i="2"/>
  <c r="O1116" i="2" s="1"/>
  <c r="Q1116" i="2" s="1"/>
  <c r="J1116" i="2"/>
  <c r="I1116" i="2"/>
  <c r="G1116" i="2"/>
  <c r="H1116" i="2" s="1"/>
  <c r="F1116" i="2"/>
  <c r="E1116" i="2"/>
  <c r="P1115" i="2"/>
  <c r="O1115" i="2"/>
  <c r="Q1115" i="2" s="1"/>
  <c r="K1115" i="2"/>
  <c r="L1115" i="2" s="1"/>
  <c r="I1115" i="2"/>
  <c r="J1115" i="2" s="1"/>
  <c r="F1115" i="2"/>
  <c r="E1115" i="2"/>
  <c r="G1115" i="2" s="1"/>
  <c r="H1115" i="2" s="1"/>
  <c r="P1114" i="2"/>
  <c r="O1114" i="2"/>
  <c r="Q1114" i="2" s="1"/>
  <c r="L1114" i="2"/>
  <c r="K1114" i="2"/>
  <c r="J1114" i="2"/>
  <c r="I1114" i="2"/>
  <c r="F1114" i="2"/>
  <c r="E1114" i="2"/>
  <c r="G1114" i="2" s="1"/>
  <c r="H1114" i="2" s="1"/>
  <c r="R1114" i="2" s="1"/>
  <c r="S1114" i="2" s="1"/>
  <c r="P1113" i="2"/>
  <c r="K1113" i="2"/>
  <c r="O1113" i="2" s="1"/>
  <c r="Q1113" i="2" s="1"/>
  <c r="J1113" i="2"/>
  <c r="I1113" i="2"/>
  <c r="H1113" i="2"/>
  <c r="F1113" i="2"/>
  <c r="E1113" i="2"/>
  <c r="P1112" i="2"/>
  <c r="K1112" i="2"/>
  <c r="O1112" i="2" s="1"/>
  <c r="Q1112" i="2" s="1"/>
  <c r="J1112" i="2"/>
  <c r="I1112" i="2"/>
  <c r="G1112" i="2"/>
  <c r="H1112" i="2" s="1"/>
  <c r="F1112" i="2"/>
  <c r="E1112" i="2"/>
  <c r="P1111" i="2"/>
  <c r="L1111" i="2"/>
  <c r="K1111" i="2"/>
  <c r="O1111" i="2" s="1"/>
  <c r="Q1111" i="2" s="1"/>
  <c r="J1111" i="2"/>
  <c r="I1111" i="2"/>
  <c r="G1111" i="2"/>
  <c r="H1111" i="2" s="1"/>
  <c r="F1111" i="2"/>
  <c r="E1111" i="2"/>
  <c r="P1110" i="2"/>
  <c r="O1110" i="2"/>
  <c r="Q1110" i="2" s="1"/>
  <c r="K1110" i="2"/>
  <c r="L1110" i="2" s="1"/>
  <c r="I1110" i="2"/>
  <c r="J1110" i="2" s="1"/>
  <c r="H1110" i="2"/>
  <c r="F1110" i="2"/>
  <c r="E1110" i="2"/>
  <c r="P1109" i="2"/>
  <c r="O1109" i="2"/>
  <c r="Q1109" i="2" s="1"/>
  <c r="L1109" i="2"/>
  <c r="K1109" i="2"/>
  <c r="I1109" i="2"/>
  <c r="J1109" i="2" s="1"/>
  <c r="F1109" i="2"/>
  <c r="E1109" i="2"/>
  <c r="G1109" i="2" s="1"/>
  <c r="H1109" i="2" s="1"/>
  <c r="R1109" i="2" s="1"/>
  <c r="S1109" i="2" s="1"/>
  <c r="P1108" i="2"/>
  <c r="O1108" i="2"/>
  <c r="Q1108" i="2" s="1"/>
  <c r="L1108" i="2"/>
  <c r="K1108" i="2"/>
  <c r="I1108" i="2"/>
  <c r="J1108" i="2" s="1"/>
  <c r="H1108" i="2"/>
  <c r="F1108" i="2"/>
  <c r="E1108" i="2"/>
  <c r="P1107" i="2"/>
  <c r="O1107" i="2"/>
  <c r="Q1107" i="2" s="1"/>
  <c r="L1107" i="2"/>
  <c r="K1107" i="2"/>
  <c r="I1107" i="2"/>
  <c r="J1107" i="2" s="1"/>
  <c r="F1107" i="2"/>
  <c r="E1107" i="2"/>
  <c r="G1107" i="2" s="1"/>
  <c r="H1107" i="2" s="1"/>
  <c r="P1106" i="2"/>
  <c r="K1106" i="2"/>
  <c r="O1106" i="2" s="1"/>
  <c r="Q1106" i="2" s="1"/>
  <c r="I1106" i="2"/>
  <c r="J1106" i="2" s="1"/>
  <c r="F1106" i="2"/>
  <c r="E1106" i="2"/>
  <c r="G1106" i="2" s="1"/>
  <c r="H1106" i="2" s="1"/>
  <c r="P1105" i="2"/>
  <c r="L1105" i="2"/>
  <c r="K1105" i="2"/>
  <c r="O1105" i="2" s="1"/>
  <c r="Q1105" i="2" s="1"/>
  <c r="J1105" i="2"/>
  <c r="I1105" i="2"/>
  <c r="F1105" i="2"/>
  <c r="G1105" i="2" s="1"/>
  <c r="H1105" i="2" s="1"/>
  <c r="E1105" i="2"/>
  <c r="P1104" i="2"/>
  <c r="O1104" i="2"/>
  <c r="Q1104" i="2" s="1"/>
  <c r="R1104" i="2" s="1"/>
  <c r="S1104" i="2" s="1"/>
  <c r="L1104" i="2"/>
  <c r="K1104" i="2"/>
  <c r="I1104" i="2"/>
  <c r="J1104" i="2" s="1"/>
  <c r="F1104" i="2"/>
  <c r="E1104" i="2"/>
  <c r="G1104" i="2" s="1"/>
  <c r="H1104" i="2" s="1"/>
  <c r="P1103" i="2"/>
  <c r="O1103" i="2"/>
  <c r="Q1103" i="2" s="1"/>
  <c r="L1103" i="2"/>
  <c r="K1103" i="2"/>
  <c r="I1103" i="2"/>
  <c r="J1103" i="2" s="1"/>
  <c r="F1103" i="2"/>
  <c r="E1103" i="2"/>
  <c r="G1103" i="2" s="1"/>
  <c r="H1103" i="2" s="1"/>
  <c r="P1102" i="2"/>
  <c r="K1102" i="2"/>
  <c r="O1102" i="2" s="1"/>
  <c r="Q1102" i="2" s="1"/>
  <c r="J1102" i="2"/>
  <c r="I1102" i="2"/>
  <c r="F1102" i="2"/>
  <c r="G1102" i="2" s="1"/>
  <c r="H1102" i="2" s="1"/>
  <c r="E1102" i="2"/>
  <c r="P1101" i="2"/>
  <c r="L1101" i="2"/>
  <c r="K1101" i="2"/>
  <c r="O1101" i="2" s="1"/>
  <c r="Q1101" i="2" s="1"/>
  <c r="J1101" i="2"/>
  <c r="I1101" i="2"/>
  <c r="G1101" i="2"/>
  <c r="H1101" i="2" s="1"/>
  <c r="R1101" i="2" s="1"/>
  <c r="S1101" i="2" s="1"/>
  <c r="F1101" i="2"/>
  <c r="E1101" i="2"/>
  <c r="P1100" i="2"/>
  <c r="O1100" i="2"/>
  <c r="Q1100" i="2" s="1"/>
  <c r="K1100" i="2"/>
  <c r="L1100" i="2" s="1"/>
  <c r="I1100" i="2"/>
  <c r="J1100" i="2" s="1"/>
  <c r="F1100" i="2"/>
  <c r="E1100" i="2"/>
  <c r="G1100" i="2" s="1"/>
  <c r="H1100" i="2" s="1"/>
  <c r="R1100" i="2" s="1"/>
  <c r="S1100" i="2" s="1"/>
  <c r="P1099" i="2"/>
  <c r="O1099" i="2"/>
  <c r="Q1099" i="2" s="1"/>
  <c r="L1099" i="2"/>
  <c r="K1099" i="2"/>
  <c r="J1099" i="2"/>
  <c r="R1099" i="2" s="1"/>
  <c r="S1099" i="2" s="1"/>
  <c r="I1099" i="2"/>
  <c r="H1099" i="2"/>
  <c r="F1099" i="2"/>
  <c r="E1099" i="2"/>
  <c r="P1098" i="2"/>
  <c r="O1098" i="2"/>
  <c r="Q1098" i="2" s="1"/>
  <c r="L1098" i="2"/>
  <c r="K1098" i="2"/>
  <c r="I1098" i="2"/>
  <c r="J1098" i="2" s="1"/>
  <c r="F1098" i="2"/>
  <c r="E1098" i="2"/>
  <c r="G1098" i="2" s="1"/>
  <c r="H1098" i="2" s="1"/>
  <c r="P1097" i="2"/>
  <c r="K1097" i="2"/>
  <c r="O1097" i="2" s="1"/>
  <c r="Q1097" i="2" s="1"/>
  <c r="J1097" i="2"/>
  <c r="I1097" i="2"/>
  <c r="F1097" i="2"/>
  <c r="G1097" i="2" s="1"/>
  <c r="H1097" i="2" s="1"/>
  <c r="E1097" i="2"/>
  <c r="P1096" i="2"/>
  <c r="L1096" i="2"/>
  <c r="K1096" i="2"/>
  <c r="O1096" i="2" s="1"/>
  <c r="Q1096" i="2" s="1"/>
  <c r="J1096" i="2"/>
  <c r="I1096" i="2"/>
  <c r="G1096" i="2"/>
  <c r="H1096" i="2" s="1"/>
  <c r="F1096" i="2"/>
  <c r="E1096" i="2"/>
  <c r="P1095" i="2"/>
  <c r="O1095" i="2"/>
  <c r="Q1095" i="2" s="1"/>
  <c r="L1095" i="2"/>
  <c r="K1095" i="2"/>
  <c r="I1095" i="2"/>
  <c r="J1095" i="2" s="1"/>
  <c r="F1095" i="2"/>
  <c r="E1095" i="2"/>
  <c r="G1095" i="2" s="1"/>
  <c r="H1095" i="2" s="1"/>
  <c r="R1095" i="2" s="1"/>
  <c r="S1095" i="2" s="1"/>
  <c r="P1094" i="2"/>
  <c r="O1094" i="2"/>
  <c r="Q1094" i="2" s="1"/>
  <c r="L1094" i="2"/>
  <c r="K1094" i="2"/>
  <c r="J1094" i="2"/>
  <c r="I1094" i="2"/>
  <c r="H1094" i="2"/>
  <c r="F1094" i="2"/>
  <c r="E1094" i="2"/>
  <c r="P1093" i="2"/>
  <c r="O1093" i="2"/>
  <c r="Q1093" i="2" s="1"/>
  <c r="L1093" i="2"/>
  <c r="K1093" i="2"/>
  <c r="I1093" i="2"/>
  <c r="J1093" i="2" s="1"/>
  <c r="F1093" i="2"/>
  <c r="E1093" i="2"/>
  <c r="G1093" i="2" s="1"/>
  <c r="H1093" i="2" s="1"/>
  <c r="P1092" i="2"/>
  <c r="K1092" i="2"/>
  <c r="O1092" i="2" s="1"/>
  <c r="Q1092" i="2" s="1"/>
  <c r="J1092" i="2"/>
  <c r="I1092" i="2"/>
  <c r="F1092" i="2"/>
  <c r="G1092" i="2" s="1"/>
  <c r="H1092" i="2" s="1"/>
  <c r="E1092" i="2"/>
  <c r="Q1091" i="2"/>
  <c r="P1091" i="2"/>
  <c r="O1091" i="2"/>
  <c r="L1091" i="2"/>
  <c r="K1091" i="2"/>
  <c r="J1091" i="2"/>
  <c r="I1091" i="2"/>
  <c r="G1091" i="2"/>
  <c r="H1091" i="2" s="1"/>
  <c r="R1091" i="2" s="1"/>
  <c r="S1091" i="2" s="1"/>
  <c r="F1091" i="2"/>
  <c r="E1091" i="2"/>
  <c r="P1090" i="2"/>
  <c r="O1090" i="2"/>
  <c r="Q1090" i="2" s="1"/>
  <c r="L1090" i="2"/>
  <c r="K1090" i="2"/>
  <c r="I1090" i="2"/>
  <c r="J1090" i="2" s="1"/>
  <c r="F1090" i="2"/>
  <c r="E1090" i="2"/>
  <c r="G1090" i="2" s="1"/>
  <c r="H1090" i="2" s="1"/>
  <c r="R1090" i="2" s="1"/>
  <c r="S1090" i="2" s="1"/>
  <c r="S1089" i="2"/>
  <c r="P1089" i="2"/>
  <c r="O1089" i="2"/>
  <c r="Q1089" i="2" s="1"/>
  <c r="L1089" i="2"/>
  <c r="K1089" i="2"/>
  <c r="J1089" i="2"/>
  <c r="I1089" i="2"/>
  <c r="F1089" i="2"/>
  <c r="G1089" i="2" s="1"/>
  <c r="H1089" i="2" s="1"/>
  <c r="R1089" i="2" s="1"/>
  <c r="E1089" i="2"/>
  <c r="P1088" i="2"/>
  <c r="K1088" i="2"/>
  <c r="O1088" i="2" s="1"/>
  <c r="Q1088" i="2" s="1"/>
  <c r="J1088" i="2"/>
  <c r="I1088" i="2"/>
  <c r="H1088" i="2"/>
  <c r="F1088" i="2"/>
  <c r="E1088" i="2"/>
  <c r="P1087" i="2"/>
  <c r="K1087" i="2"/>
  <c r="O1087" i="2" s="1"/>
  <c r="Q1087" i="2" s="1"/>
  <c r="J1087" i="2"/>
  <c r="I1087" i="2"/>
  <c r="F1087" i="2"/>
  <c r="G1087" i="2" s="1"/>
  <c r="H1087" i="2" s="1"/>
  <c r="E1087" i="2"/>
  <c r="Q1086" i="2"/>
  <c r="P1086" i="2"/>
  <c r="O1086" i="2"/>
  <c r="L1086" i="2"/>
  <c r="K1086" i="2"/>
  <c r="J1086" i="2"/>
  <c r="I1086" i="2"/>
  <c r="G1086" i="2"/>
  <c r="H1086" i="2" s="1"/>
  <c r="R1086" i="2" s="1"/>
  <c r="S1086" i="2" s="1"/>
  <c r="F1086" i="2"/>
  <c r="E1086" i="2"/>
  <c r="P1085" i="2"/>
  <c r="O1085" i="2"/>
  <c r="Q1085" i="2" s="1"/>
  <c r="L1085" i="2"/>
  <c r="K1085" i="2"/>
  <c r="I1085" i="2"/>
  <c r="J1085" i="2" s="1"/>
  <c r="F1085" i="2"/>
  <c r="E1085" i="2"/>
  <c r="G1085" i="2" s="1"/>
  <c r="H1085" i="2" s="1"/>
  <c r="R1085" i="2" s="1"/>
  <c r="S1085" i="2" s="1"/>
  <c r="P1084" i="2"/>
  <c r="O1084" i="2"/>
  <c r="Q1084" i="2" s="1"/>
  <c r="L1084" i="2"/>
  <c r="K1084" i="2"/>
  <c r="J1084" i="2"/>
  <c r="I1084" i="2"/>
  <c r="F1084" i="2"/>
  <c r="G1084" i="2" s="1"/>
  <c r="H1084" i="2" s="1"/>
  <c r="R1084" i="2" s="1"/>
  <c r="S1084" i="2" s="1"/>
  <c r="E1084" i="2"/>
  <c r="P1083" i="2"/>
  <c r="K1083" i="2"/>
  <c r="O1083" i="2" s="1"/>
  <c r="J1083" i="2"/>
  <c r="I1083" i="2"/>
  <c r="G1083" i="2"/>
  <c r="H1083" i="2" s="1"/>
  <c r="F1083" i="2"/>
  <c r="E1083" i="2"/>
  <c r="P1082" i="2"/>
  <c r="K1082" i="2"/>
  <c r="J1082" i="2"/>
  <c r="I1082" i="2"/>
  <c r="G1082" i="2"/>
  <c r="H1082" i="2" s="1"/>
  <c r="F1082" i="2"/>
  <c r="E1082" i="2"/>
  <c r="P1081" i="2"/>
  <c r="O1081" i="2"/>
  <c r="Q1081" i="2" s="1"/>
  <c r="K1081" i="2"/>
  <c r="L1081" i="2" s="1"/>
  <c r="I1081" i="2"/>
  <c r="J1081" i="2" s="1"/>
  <c r="H1081" i="2"/>
  <c r="F1081" i="2"/>
  <c r="E1081" i="2"/>
  <c r="G1081" i="2" s="1"/>
  <c r="P1080" i="2"/>
  <c r="O1080" i="2"/>
  <c r="L1080" i="2"/>
  <c r="K1080" i="2"/>
  <c r="J1080" i="2"/>
  <c r="I1080" i="2"/>
  <c r="F1080" i="2"/>
  <c r="E1080" i="2"/>
  <c r="G1080" i="2" s="1"/>
  <c r="H1080" i="2" s="1"/>
  <c r="P1079" i="2"/>
  <c r="K1079" i="2"/>
  <c r="J1079" i="2"/>
  <c r="I1079" i="2"/>
  <c r="G1079" i="2"/>
  <c r="H1079" i="2" s="1"/>
  <c r="F1079" i="2"/>
  <c r="E1079" i="2"/>
  <c r="P1078" i="2"/>
  <c r="K1078" i="2"/>
  <c r="O1078" i="2" s="1"/>
  <c r="Q1078" i="2" s="1"/>
  <c r="J1078" i="2"/>
  <c r="I1078" i="2"/>
  <c r="H1078" i="2"/>
  <c r="G1078" i="2"/>
  <c r="F1078" i="2"/>
  <c r="E1078" i="2"/>
  <c r="P1077" i="2"/>
  <c r="L1077" i="2"/>
  <c r="K1077" i="2"/>
  <c r="O1077" i="2" s="1"/>
  <c r="Q1077" i="2" s="1"/>
  <c r="I1077" i="2"/>
  <c r="J1077" i="2" s="1"/>
  <c r="F1077" i="2"/>
  <c r="E1077" i="2"/>
  <c r="G1077" i="2" s="1"/>
  <c r="H1077" i="2" s="1"/>
  <c r="P1076" i="2"/>
  <c r="Q1076" i="2" s="1"/>
  <c r="O1076" i="2"/>
  <c r="L1076" i="2"/>
  <c r="K1076" i="2"/>
  <c r="I1076" i="2"/>
  <c r="J1076" i="2" s="1"/>
  <c r="F1076" i="2"/>
  <c r="E1076" i="2"/>
  <c r="G1076" i="2" s="1"/>
  <c r="H1076" i="2" s="1"/>
  <c r="R1076" i="2" s="1"/>
  <c r="S1076" i="2" s="1"/>
  <c r="P1075" i="2"/>
  <c r="K1075" i="2"/>
  <c r="O1075" i="2" s="1"/>
  <c r="Q1075" i="2" s="1"/>
  <c r="I1075" i="2"/>
  <c r="J1075" i="2" s="1"/>
  <c r="F1075" i="2"/>
  <c r="E1075" i="2"/>
  <c r="P1074" i="2"/>
  <c r="L1074" i="2"/>
  <c r="K1074" i="2"/>
  <c r="O1074" i="2" s="1"/>
  <c r="Q1074" i="2" s="1"/>
  <c r="J1074" i="2"/>
  <c r="I1074" i="2"/>
  <c r="F1074" i="2"/>
  <c r="G1074" i="2" s="1"/>
  <c r="H1074" i="2" s="1"/>
  <c r="R1074" i="2" s="1"/>
  <c r="S1074" i="2" s="1"/>
  <c r="E1074" i="2"/>
  <c r="P1073" i="2"/>
  <c r="O1073" i="2"/>
  <c r="Q1073" i="2" s="1"/>
  <c r="L1073" i="2"/>
  <c r="K1073" i="2"/>
  <c r="I1073" i="2"/>
  <c r="J1073" i="2" s="1"/>
  <c r="F1073" i="2"/>
  <c r="E1073" i="2"/>
  <c r="G1073" i="2" s="1"/>
  <c r="H1073" i="2" s="1"/>
  <c r="R1073" i="2" s="1"/>
  <c r="S1073" i="2" s="1"/>
  <c r="P1072" i="2"/>
  <c r="O1072" i="2"/>
  <c r="Q1072" i="2" s="1"/>
  <c r="L1072" i="2"/>
  <c r="K1072" i="2"/>
  <c r="I1072" i="2"/>
  <c r="J1072" i="2" s="1"/>
  <c r="F1072" i="2"/>
  <c r="E1072" i="2"/>
  <c r="G1072" i="2" s="1"/>
  <c r="H1072" i="2" s="1"/>
  <c r="R1072" i="2" s="1"/>
  <c r="S1072" i="2" s="1"/>
  <c r="P1071" i="2"/>
  <c r="K1071" i="2"/>
  <c r="O1071" i="2" s="1"/>
  <c r="Q1071" i="2" s="1"/>
  <c r="J1071" i="2"/>
  <c r="I1071" i="2"/>
  <c r="F1071" i="2"/>
  <c r="G1071" i="2" s="1"/>
  <c r="H1071" i="2" s="1"/>
  <c r="E1071" i="2"/>
  <c r="R1070" i="2"/>
  <c r="S1070" i="2" s="1"/>
  <c r="Q1070" i="2"/>
  <c r="P1070" i="2"/>
  <c r="O1070" i="2"/>
  <c r="L1070" i="2"/>
  <c r="K1070" i="2"/>
  <c r="J1070" i="2"/>
  <c r="I1070" i="2"/>
  <c r="G1070" i="2"/>
  <c r="H1070" i="2" s="1"/>
  <c r="F1070" i="2"/>
  <c r="E1070" i="2"/>
  <c r="P1069" i="2"/>
  <c r="O1069" i="2"/>
  <c r="Q1069" i="2" s="1"/>
  <c r="L1069" i="2"/>
  <c r="K1069" i="2"/>
  <c r="I1069" i="2"/>
  <c r="J1069" i="2" s="1"/>
  <c r="F1069" i="2"/>
  <c r="E1069" i="2"/>
  <c r="G1069" i="2" s="1"/>
  <c r="H1069" i="2" s="1"/>
  <c r="R1069" i="2" s="1"/>
  <c r="S1069" i="2" s="1"/>
  <c r="S1068" i="2"/>
  <c r="P1068" i="2"/>
  <c r="O1068" i="2"/>
  <c r="Q1068" i="2" s="1"/>
  <c r="L1068" i="2"/>
  <c r="K1068" i="2"/>
  <c r="J1068" i="2"/>
  <c r="R1068" i="2" s="1"/>
  <c r="I1068" i="2"/>
  <c r="H1068" i="2"/>
  <c r="F1068" i="2"/>
  <c r="E1068" i="2"/>
  <c r="P1067" i="2"/>
  <c r="O1067" i="2"/>
  <c r="Q1067" i="2" s="1"/>
  <c r="L1067" i="2"/>
  <c r="K1067" i="2"/>
  <c r="I1067" i="2"/>
  <c r="J1067" i="2" s="1"/>
  <c r="F1067" i="2"/>
  <c r="E1067" i="2"/>
  <c r="G1067" i="2" s="1"/>
  <c r="H1067" i="2" s="1"/>
  <c r="R1067" i="2" s="1"/>
  <c r="S1067" i="2" s="1"/>
  <c r="P1066" i="2"/>
  <c r="K1066" i="2"/>
  <c r="O1066" i="2" s="1"/>
  <c r="Q1066" i="2" s="1"/>
  <c r="J1066" i="2"/>
  <c r="I1066" i="2"/>
  <c r="F1066" i="2"/>
  <c r="E1066" i="2"/>
  <c r="G1066" i="2" s="1"/>
  <c r="H1066" i="2" s="1"/>
  <c r="R1065" i="2"/>
  <c r="S1065" i="2" s="1"/>
  <c r="Q1065" i="2"/>
  <c r="P1065" i="2"/>
  <c r="O1065" i="2"/>
  <c r="L1065" i="2"/>
  <c r="K1065" i="2"/>
  <c r="J1065" i="2"/>
  <c r="I1065" i="2"/>
  <c r="G1065" i="2"/>
  <c r="H1065" i="2" s="1"/>
  <c r="F1065" i="2"/>
  <c r="E1065" i="2"/>
  <c r="P1064" i="2"/>
  <c r="O1064" i="2"/>
  <c r="Q1064" i="2" s="1"/>
  <c r="L1064" i="2"/>
  <c r="K1064" i="2"/>
  <c r="I1064" i="2"/>
  <c r="J1064" i="2" s="1"/>
  <c r="F1064" i="2"/>
  <c r="E1064" i="2"/>
  <c r="G1064" i="2" s="1"/>
  <c r="H1064" i="2" s="1"/>
  <c r="P1063" i="2"/>
  <c r="O1063" i="2"/>
  <c r="Q1063" i="2" s="1"/>
  <c r="L1063" i="2"/>
  <c r="K1063" i="2"/>
  <c r="J1063" i="2"/>
  <c r="I1063" i="2"/>
  <c r="F1063" i="2"/>
  <c r="G1063" i="2" s="1"/>
  <c r="H1063" i="2" s="1"/>
  <c r="R1063" i="2" s="1"/>
  <c r="S1063" i="2" s="1"/>
  <c r="E1063" i="2"/>
  <c r="P1062" i="2"/>
  <c r="K1062" i="2"/>
  <c r="O1062" i="2" s="1"/>
  <c r="Q1062" i="2" s="1"/>
  <c r="J1062" i="2"/>
  <c r="I1062" i="2"/>
  <c r="G1062" i="2"/>
  <c r="H1062" i="2" s="1"/>
  <c r="F1062" i="2"/>
  <c r="E1062" i="2"/>
  <c r="P1061" i="2"/>
  <c r="K1061" i="2"/>
  <c r="J1061" i="2"/>
  <c r="I1061" i="2"/>
  <c r="G1061" i="2"/>
  <c r="H1061" i="2" s="1"/>
  <c r="F1061" i="2"/>
  <c r="E1061" i="2"/>
  <c r="P1060" i="2"/>
  <c r="O1060" i="2"/>
  <c r="Q1060" i="2" s="1"/>
  <c r="K1060" i="2"/>
  <c r="L1060" i="2" s="1"/>
  <c r="I1060" i="2"/>
  <c r="J1060" i="2" s="1"/>
  <c r="F1060" i="2"/>
  <c r="E1060" i="2"/>
  <c r="G1060" i="2" s="1"/>
  <c r="H1060" i="2" s="1"/>
  <c r="R1060" i="2" s="1"/>
  <c r="S1060" i="2" s="1"/>
  <c r="P1059" i="2"/>
  <c r="O1059" i="2"/>
  <c r="Q1059" i="2" s="1"/>
  <c r="L1059" i="2"/>
  <c r="K1059" i="2"/>
  <c r="J1059" i="2"/>
  <c r="I1059" i="2"/>
  <c r="F1059" i="2"/>
  <c r="E1059" i="2"/>
  <c r="G1059" i="2" s="1"/>
  <c r="H1059" i="2" s="1"/>
  <c r="R1059" i="2" s="1"/>
  <c r="S1059" i="2" s="1"/>
  <c r="P1058" i="2"/>
  <c r="K1058" i="2"/>
  <c r="J1058" i="2"/>
  <c r="I1058" i="2"/>
  <c r="G1058" i="2"/>
  <c r="H1058" i="2" s="1"/>
  <c r="F1058" i="2"/>
  <c r="E1058" i="2"/>
  <c r="Q1057" i="2"/>
  <c r="P1057" i="2"/>
  <c r="K1057" i="2"/>
  <c r="O1057" i="2" s="1"/>
  <c r="J1057" i="2"/>
  <c r="I1057" i="2"/>
  <c r="H1057" i="2"/>
  <c r="G1057" i="2"/>
  <c r="F1057" i="2"/>
  <c r="E1057" i="2"/>
  <c r="P1056" i="2"/>
  <c r="L1056" i="2"/>
  <c r="K1056" i="2"/>
  <c r="O1056" i="2" s="1"/>
  <c r="Q1056" i="2" s="1"/>
  <c r="I1056" i="2"/>
  <c r="J1056" i="2" s="1"/>
  <c r="F1056" i="2"/>
  <c r="E1056" i="2"/>
  <c r="G1056" i="2" s="1"/>
  <c r="H1056" i="2" s="1"/>
  <c r="P1055" i="2"/>
  <c r="Q1055" i="2" s="1"/>
  <c r="O1055" i="2"/>
  <c r="L1055" i="2"/>
  <c r="K1055" i="2"/>
  <c r="I1055" i="2"/>
  <c r="J1055" i="2" s="1"/>
  <c r="F1055" i="2"/>
  <c r="E1055" i="2"/>
  <c r="G1055" i="2" s="1"/>
  <c r="H1055" i="2" s="1"/>
  <c r="P1054" i="2"/>
  <c r="K1054" i="2"/>
  <c r="O1054" i="2" s="1"/>
  <c r="Q1054" i="2" s="1"/>
  <c r="I1054" i="2"/>
  <c r="J1054" i="2" s="1"/>
  <c r="F1054" i="2"/>
  <c r="E1054" i="2"/>
  <c r="P1053" i="2"/>
  <c r="L1053" i="2"/>
  <c r="K1053" i="2"/>
  <c r="O1053" i="2" s="1"/>
  <c r="Q1053" i="2" s="1"/>
  <c r="J1053" i="2"/>
  <c r="I1053" i="2"/>
  <c r="F1053" i="2"/>
  <c r="G1053" i="2" s="1"/>
  <c r="H1053" i="2" s="1"/>
  <c r="E1053" i="2"/>
  <c r="P1052" i="2"/>
  <c r="L1052" i="2"/>
  <c r="K1052" i="2"/>
  <c r="O1052" i="2" s="1"/>
  <c r="Q1052" i="2" s="1"/>
  <c r="I1052" i="2"/>
  <c r="J1052" i="2" s="1"/>
  <c r="F1052" i="2"/>
  <c r="E1052" i="2"/>
  <c r="G1052" i="2" s="1"/>
  <c r="H1052" i="2" s="1"/>
  <c r="R1052" i="2" s="1"/>
  <c r="S1052" i="2" s="1"/>
  <c r="P1051" i="2"/>
  <c r="O1051" i="2"/>
  <c r="Q1051" i="2" s="1"/>
  <c r="L1051" i="2"/>
  <c r="K1051" i="2"/>
  <c r="I1051" i="2"/>
  <c r="J1051" i="2" s="1"/>
  <c r="F1051" i="2"/>
  <c r="E1051" i="2"/>
  <c r="G1051" i="2" s="1"/>
  <c r="H1051" i="2" s="1"/>
  <c r="R1051" i="2" s="1"/>
  <c r="S1051" i="2" s="1"/>
  <c r="P1050" i="2"/>
  <c r="K1050" i="2"/>
  <c r="O1050" i="2" s="1"/>
  <c r="Q1050" i="2" s="1"/>
  <c r="J1050" i="2"/>
  <c r="I1050" i="2"/>
  <c r="H1050" i="2"/>
  <c r="F1050" i="2"/>
  <c r="E1050" i="2"/>
  <c r="P1049" i="2"/>
  <c r="K1049" i="2"/>
  <c r="O1049" i="2" s="1"/>
  <c r="Q1049" i="2" s="1"/>
  <c r="I1049" i="2"/>
  <c r="J1049" i="2" s="1"/>
  <c r="H1049" i="2"/>
  <c r="F1049" i="2"/>
  <c r="E1049" i="2"/>
  <c r="P1048" i="2"/>
  <c r="K1048" i="2"/>
  <c r="J1048" i="2"/>
  <c r="I1048" i="2"/>
  <c r="G1048" i="2"/>
  <c r="H1048" i="2" s="1"/>
  <c r="F1048" i="2"/>
  <c r="E1048" i="2"/>
  <c r="P1047" i="2"/>
  <c r="K1047" i="2"/>
  <c r="O1047" i="2" s="1"/>
  <c r="Q1047" i="2" s="1"/>
  <c r="J1047" i="2"/>
  <c r="I1047" i="2"/>
  <c r="H1047" i="2"/>
  <c r="G1047" i="2"/>
  <c r="F1047" i="2"/>
  <c r="E1047" i="2"/>
  <c r="P1046" i="2"/>
  <c r="O1046" i="2"/>
  <c r="Q1046" i="2" s="1"/>
  <c r="L1046" i="2"/>
  <c r="K1046" i="2"/>
  <c r="I1046" i="2"/>
  <c r="J1046" i="2" s="1"/>
  <c r="F1046" i="2"/>
  <c r="E1046" i="2"/>
  <c r="G1046" i="2" s="1"/>
  <c r="H1046" i="2" s="1"/>
  <c r="P1045" i="2"/>
  <c r="Q1045" i="2" s="1"/>
  <c r="O1045" i="2"/>
  <c r="L1045" i="2"/>
  <c r="K1045" i="2"/>
  <c r="I1045" i="2"/>
  <c r="J1045" i="2" s="1"/>
  <c r="F1045" i="2"/>
  <c r="E1045" i="2"/>
  <c r="G1045" i="2" s="1"/>
  <c r="H1045" i="2" s="1"/>
  <c r="P1044" i="2"/>
  <c r="K1044" i="2"/>
  <c r="I1044" i="2"/>
  <c r="J1044" i="2" s="1"/>
  <c r="F1044" i="2"/>
  <c r="G1044" i="2" s="1"/>
  <c r="H1044" i="2" s="1"/>
  <c r="E1044" i="2"/>
  <c r="P1043" i="2"/>
  <c r="L1043" i="2"/>
  <c r="K1043" i="2"/>
  <c r="O1043" i="2" s="1"/>
  <c r="Q1043" i="2" s="1"/>
  <c r="J1043" i="2"/>
  <c r="I1043" i="2"/>
  <c r="H1043" i="2"/>
  <c r="R1043" i="2" s="1"/>
  <c r="S1043" i="2" s="1"/>
  <c r="F1043" i="2"/>
  <c r="E1043" i="2"/>
  <c r="G1043" i="2" s="1"/>
  <c r="P1042" i="2"/>
  <c r="O1042" i="2"/>
  <c r="Q1042" i="2" s="1"/>
  <c r="R1042" i="2" s="1"/>
  <c r="S1042" i="2" s="1"/>
  <c r="L1042" i="2"/>
  <c r="K1042" i="2"/>
  <c r="I1042" i="2"/>
  <c r="J1042" i="2" s="1"/>
  <c r="H1042" i="2"/>
  <c r="F1042" i="2"/>
  <c r="E1042" i="2"/>
  <c r="P1041" i="2"/>
  <c r="O1041" i="2"/>
  <c r="Q1041" i="2" s="1"/>
  <c r="L1041" i="2"/>
  <c r="K1041" i="2"/>
  <c r="I1041" i="2"/>
  <c r="J1041" i="2" s="1"/>
  <c r="F1041" i="2"/>
  <c r="E1041" i="2"/>
  <c r="G1041" i="2" s="1"/>
  <c r="H1041" i="2" s="1"/>
  <c r="P1040" i="2"/>
  <c r="L1040" i="2"/>
  <c r="K1040" i="2"/>
  <c r="O1040" i="2" s="1"/>
  <c r="I1040" i="2"/>
  <c r="J1040" i="2" s="1"/>
  <c r="H1040" i="2"/>
  <c r="F1040" i="2"/>
  <c r="E1040" i="2"/>
  <c r="P1039" i="2"/>
  <c r="O1039" i="2"/>
  <c r="L1039" i="2"/>
  <c r="K1039" i="2"/>
  <c r="J1039" i="2"/>
  <c r="I1039" i="2"/>
  <c r="F1039" i="2"/>
  <c r="E1039" i="2"/>
  <c r="G1039" i="2" s="1"/>
  <c r="H1039" i="2" s="1"/>
  <c r="P1038" i="2"/>
  <c r="K1038" i="2"/>
  <c r="J1038" i="2"/>
  <c r="I1038" i="2"/>
  <c r="G1038" i="2"/>
  <c r="H1038" i="2" s="1"/>
  <c r="F1038" i="2"/>
  <c r="E1038" i="2"/>
  <c r="Q1037" i="2"/>
  <c r="P1037" i="2"/>
  <c r="L1037" i="2"/>
  <c r="K1037" i="2"/>
  <c r="O1037" i="2" s="1"/>
  <c r="J1037" i="2"/>
  <c r="I1037" i="2"/>
  <c r="H1037" i="2"/>
  <c r="R1037" i="2" s="1"/>
  <c r="S1037" i="2" s="1"/>
  <c r="G1037" i="2"/>
  <c r="F1037" i="2"/>
  <c r="E1037" i="2"/>
  <c r="P1036" i="2"/>
  <c r="L1036" i="2"/>
  <c r="K1036" i="2"/>
  <c r="O1036" i="2" s="1"/>
  <c r="Q1036" i="2" s="1"/>
  <c r="I1036" i="2"/>
  <c r="J1036" i="2" s="1"/>
  <c r="F1036" i="2"/>
  <c r="E1036" i="2"/>
  <c r="G1036" i="2" s="1"/>
  <c r="H1036" i="2" s="1"/>
  <c r="P1035" i="2"/>
  <c r="L1035" i="2"/>
  <c r="K1035" i="2"/>
  <c r="O1035" i="2" s="1"/>
  <c r="I1035" i="2"/>
  <c r="J1035" i="2" s="1"/>
  <c r="F1035" i="2"/>
  <c r="E1035" i="2"/>
  <c r="G1035" i="2" s="1"/>
  <c r="H1035" i="2" s="1"/>
  <c r="P1034" i="2"/>
  <c r="K1034" i="2"/>
  <c r="I1034" i="2"/>
  <c r="J1034" i="2" s="1"/>
  <c r="F1034" i="2"/>
  <c r="E1034" i="2"/>
  <c r="P1033" i="2"/>
  <c r="L1033" i="2"/>
  <c r="K1033" i="2"/>
  <c r="O1033" i="2" s="1"/>
  <c r="Q1033" i="2" s="1"/>
  <c r="J1033" i="2"/>
  <c r="I1033" i="2"/>
  <c r="F1033" i="2"/>
  <c r="E1033" i="2"/>
  <c r="G1033" i="2" s="1"/>
  <c r="H1033" i="2" s="1"/>
  <c r="R1033" i="2" s="1"/>
  <c r="S1033" i="2" s="1"/>
  <c r="P1032" i="2"/>
  <c r="O1032" i="2"/>
  <c r="Q1032" i="2" s="1"/>
  <c r="R1032" i="2" s="1"/>
  <c r="S1032" i="2" s="1"/>
  <c r="L1032" i="2"/>
  <c r="K1032" i="2"/>
  <c r="I1032" i="2"/>
  <c r="J1032" i="2" s="1"/>
  <c r="F1032" i="2"/>
  <c r="E1032" i="2"/>
  <c r="G1032" i="2" s="1"/>
  <c r="H1032" i="2" s="1"/>
  <c r="P1031" i="2"/>
  <c r="O1031" i="2"/>
  <c r="Q1031" i="2" s="1"/>
  <c r="L1031" i="2"/>
  <c r="K1031" i="2"/>
  <c r="J1031" i="2"/>
  <c r="I1031" i="2"/>
  <c r="F1031" i="2"/>
  <c r="E1031" i="2"/>
  <c r="G1031" i="2" s="1"/>
  <c r="H1031" i="2" s="1"/>
  <c r="P1030" i="2"/>
  <c r="K1030" i="2"/>
  <c r="O1030" i="2" s="1"/>
  <c r="Q1030" i="2" s="1"/>
  <c r="J1030" i="2"/>
  <c r="I1030" i="2"/>
  <c r="H1030" i="2"/>
  <c r="F1030" i="2"/>
  <c r="E1030" i="2"/>
  <c r="P1029" i="2"/>
  <c r="K1029" i="2"/>
  <c r="I1029" i="2"/>
  <c r="J1029" i="2" s="1"/>
  <c r="F1029" i="2"/>
  <c r="E1029" i="2"/>
  <c r="P1028" i="2"/>
  <c r="L1028" i="2"/>
  <c r="K1028" i="2"/>
  <c r="O1028" i="2" s="1"/>
  <c r="Q1028" i="2" s="1"/>
  <c r="J1028" i="2"/>
  <c r="I1028" i="2"/>
  <c r="H1028" i="2"/>
  <c r="F1028" i="2"/>
  <c r="E1028" i="2"/>
  <c r="G1028" i="2" s="1"/>
  <c r="P1027" i="2"/>
  <c r="O1027" i="2"/>
  <c r="Q1027" i="2" s="1"/>
  <c r="R1027" i="2" s="1"/>
  <c r="S1027" i="2" s="1"/>
  <c r="L1027" i="2"/>
  <c r="K1027" i="2"/>
  <c r="I1027" i="2"/>
  <c r="J1027" i="2" s="1"/>
  <c r="F1027" i="2"/>
  <c r="E1027" i="2"/>
  <c r="G1027" i="2" s="1"/>
  <c r="H1027" i="2" s="1"/>
  <c r="P1026" i="2"/>
  <c r="O1026" i="2"/>
  <c r="Q1026" i="2" s="1"/>
  <c r="L1026" i="2"/>
  <c r="K1026" i="2"/>
  <c r="I1026" i="2"/>
  <c r="J1026" i="2" s="1"/>
  <c r="H1026" i="2"/>
  <c r="F1026" i="2"/>
  <c r="E1026" i="2"/>
  <c r="P1025" i="2"/>
  <c r="L1025" i="2"/>
  <c r="K1025" i="2"/>
  <c r="O1025" i="2" s="1"/>
  <c r="Q1025" i="2" s="1"/>
  <c r="I1025" i="2"/>
  <c r="J1025" i="2" s="1"/>
  <c r="F1025" i="2"/>
  <c r="E1025" i="2"/>
  <c r="G1025" i="2" s="1"/>
  <c r="H1025" i="2" s="1"/>
  <c r="P1024" i="2"/>
  <c r="K1024" i="2"/>
  <c r="I1024" i="2"/>
  <c r="J1024" i="2" s="1"/>
  <c r="F1024" i="2"/>
  <c r="E1024" i="2"/>
  <c r="G1024" i="2" s="1"/>
  <c r="H1024" i="2" s="1"/>
  <c r="Q1023" i="2"/>
  <c r="P1023" i="2"/>
  <c r="L1023" i="2"/>
  <c r="K1023" i="2"/>
  <c r="O1023" i="2" s="1"/>
  <c r="I1023" i="2"/>
  <c r="J1023" i="2" s="1"/>
  <c r="H1023" i="2"/>
  <c r="F1023" i="2"/>
  <c r="E1023" i="2"/>
  <c r="P1022" i="2"/>
  <c r="K1022" i="2"/>
  <c r="J1022" i="2"/>
  <c r="I1022" i="2"/>
  <c r="G1022" i="2"/>
  <c r="H1022" i="2" s="1"/>
  <c r="F1022" i="2"/>
  <c r="E1022" i="2"/>
  <c r="P1021" i="2"/>
  <c r="L1021" i="2"/>
  <c r="K1021" i="2"/>
  <c r="O1021" i="2" s="1"/>
  <c r="Q1021" i="2" s="1"/>
  <c r="I1021" i="2"/>
  <c r="J1021" i="2" s="1"/>
  <c r="H1021" i="2"/>
  <c r="R1021" i="2" s="1"/>
  <c r="S1021" i="2" s="1"/>
  <c r="F1021" i="2"/>
  <c r="E1021" i="2"/>
  <c r="G1021" i="2" s="1"/>
  <c r="P1020" i="2"/>
  <c r="L1020" i="2"/>
  <c r="K1020" i="2"/>
  <c r="O1020" i="2" s="1"/>
  <c r="I1020" i="2"/>
  <c r="J1020" i="2" s="1"/>
  <c r="F1020" i="2"/>
  <c r="E1020" i="2"/>
  <c r="G1020" i="2" s="1"/>
  <c r="H1020" i="2" s="1"/>
  <c r="P1019" i="2"/>
  <c r="K1019" i="2"/>
  <c r="I1019" i="2"/>
  <c r="J1019" i="2" s="1"/>
  <c r="F1019" i="2"/>
  <c r="E1019" i="2"/>
  <c r="Q1018" i="2"/>
  <c r="P1018" i="2"/>
  <c r="K1018" i="2"/>
  <c r="O1018" i="2" s="1"/>
  <c r="I1018" i="2"/>
  <c r="J1018" i="2" s="1"/>
  <c r="F1018" i="2"/>
  <c r="E1018" i="2"/>
  <c r="G1018" i="2" s="1"/>
  <c r="H1018" i="2" s="1"/>
  <c r="P1017" i="2"/>
  <c r="O1017" i="2"/>
  <c r="Q1017" i="2" s="1"/>
  <c r="L1017" i="2"/>
  <c r="K1017" i="2"/>
  <c r="I1017" i="2"/>
  <c r="J1017" i="2" s="1"/>
  <c r="F1017" i="2"/>
  <c r="E1017" i="2"/>
  <c r="G1017" i="2" s="1"/>
  <c r="H1017" i="2" s="1"/>
  <c r="R1017" i="2" s="1"/>
  <c r="S1017" i="2" s="1"/>
  <c r="P1016" i="2"/>
  <c r="O1016" i="2"/>
  <c r="Q1016" i="2" s="1"/>
  <c r="L1016" i="2"/>
  <c r="K1016" i="2"/>
  <c r="I1016" i="2"/>
  <c r="J1016" i="2" s="1"/>
  <c r="H1016" i="2"/>
  <c r="F1016" i="2"/>
  <c r="E1016" i="2"/>
  <c r="P1015" i="2"/>
  <c r="L1015" i="2"/>
  <c r="K1015" i="2"/>
  <c r="O1015" i="2" s="1"/>
  <c r="I1015" i="2"/>
  <c r="J1015" i="2" s="1"/>
  <c r="F1015" i="2"/>
  <c r="E1015" i="2"/>
  <c r="G1015" i="2" s="1"/>
  <c r="H1015" i="2" s="1"/>
  <c r="P1014" i="2"/>
  <c r="K1014" i="2"/>
  <c r="I1014" i="2"/>
  <c r="J1014" i="2" s="1"/>
  <c r="F1014" i="2"/>
  <c r="E1014" i="2"/>
  <c r="P1013" i="2"/>
  <c r="L1013" i="2"/>
  <c r="K1013" i="2"/>
  <c r="O1013" i="2" s="1"/>
  <c r="Q1013" i="2" s="1"/>
  <c r="I1013" i="2"/>
  <c r="J1013" i="2" s="1"/>
  <c r="F1013" i="2"/>
  <c r="E1013" i="2"/>
  <c r="G1013" i="2" s="1"/>
  <c r="H1013" i="2" s="1"/>
  <c r="R1013" i="2" s="1"/>
  <c r="S1013" i="2" s="1"/>
  <c r="P1012" i="2"/>
  <c r="O1012" i="2"/>
  <c r="Q1012" i="2" s="1"/>
  <c r="L1012" i="2"/>
  <c r="K1012" i="2"/>
  <c r="I1012" i="2"/>
  <c r="J1012" i="2" s="1"/>
  <c r="F1012" i="2"/>
  <c r="E1012" i="2"/>
  <c r="G1012" i="2" s="1"/>
  <c r="H1012" i="2" s="1"/>
  <c r="R1012" i="2" s="1"/>
  <c r="S1012" i="2" s="1"/>
  <c r="P1011" i="2"/>
  <c r="O1011" i="2"/>
  <c r="Q1011" i="2" s="1"/>
  <c r="L1011" i="2"/>
  <c r="K1011" i="2"/>
  <c r="J1011" i="2"/>
  <c r="I1011" i="2"/>
  <c r="F1011" i="2"/>
  <c r="E1011" i="2"/>
  <c r="Q1010" i="2"/>
  <c r="P1010" i="2"/>
  <c r="K1010" i="2"/>
  <c r="O1010" i="2" s="1"/>
  <c r="J1010" i="2"/>
  <c r="I1010" i="2"/>
  <c r="G1010" i="2"/>
  <c r="H1010" i="2" s="1"/>
  <c r="F1010" i="2"/>
  <c r="E1010" i="2"/>
  <c r="Q1009" i="2"/>
  <c r="R1009" i="2" s="1"/>
  <c r="S1009" i="2" s="1"/>
  <c r="P1009" i="2"/>
  <c r="O1009" i="2"/>
  <c r="L1009" i="2"/>
  <c r="K1009" i="2"/>
  <c r="J1009" i="2"/>
  <c r="I1009" i="2"/>
  <c r="H1009" i="2"/>
  <c r="F1009" i="2"/>
  <c r="E1009" i="2"/>
  <c r="Q1008" i="2"/>
  <c r="P1008" i="2"/>
  <c r="K1008" i="2"/>
  <c r="O1008" i="2" s="1"/>
  <c r="I1008" i="2"/>
  <c r="J1008" i="2" s="1"/>
  <c r="H1008" i="2"/>
  <c r="F1008" i="2"/>
  <c r="E1008" i="2"/>
  <c r="G1008" i="2" s="1"/>
  <c r="P1007" i="2"/>
  <c r="O1007" i="2"/>
  <c r="Q1007" i="2" s="1"/>
  <c r="L1007" i="2"/>
  <c r="K1007" i="2"/>
  <c r="I1007" i="2"/>
  <c r="J1007" i="2" s="1"/>
  <c r="R1007" i="2" s="1"/>
  <c r="S1007" i="2" s="1"/>
  <c r="H1007" i="2"/>
  <c r="F1007" i="2"/>
  <c r="E1007" i="2"/>
  <c r="P1006" i="2"/>
  <c r="L1006" i="2"/>
  <c r="K1006" i="2"/>
  <c r="O1006" i="2" s="1"/>
  <c r="Q1006" i="2" s="1"/>
  <c r="I1006" i="2"/>
  <c r="J1006" i="2" s="1"/>
  <c r="H1006" i="2"/>
  <c r="F1006" i="2"/>
  <c r="E1006" i="2"/>
  <c r="G1006" i="2" s="1"/>
  <c r="P1005" i="2"/>
  <c r="K1005" i="2"/>
  <c r="O1005" i="2" s="1"/>
  <c r="I1005" i="2"/>
  <c r="J1005" i="2" s="1"/>
  <c r="H1005" i="2"/>
  <c r="F1005" i="2"/>
  <c r="E1005" i="2"/>
  <c r="P1004" i="2"/>
  <c r="O1004" i="2"/>
  <c r="K1004" i="2"/>
  <c r="L1004" i="2" s="1"/>
  <c r="J1004" i="2"/>
  <c r="I1004" i="2"/>
  <c r="F1004" i="2"/>
  <c r="E1004" i="2"/>
  <c r="G1004" i="2" s="1"/>
  <c r="H1004" i="2" s="1"/>
  <c r="P1003" i="2"/>
  <c r="K1003" i="2"/>
  <c r="J1003" i="2"/>
  <c r="I1003" i="2"/>
  <c r="G1003" i="2"/>
  <c r="H1003" i="2" s="1"/>
  <c r="F1003" i="2"/>
  <c r="E1003" i="2"/>
  <c r="Q1002" i="2"/>
  <c r="P1002" i="2"/>
  <c r="K1002" i="2"/>
  <c r="O1002" i="2" s="1"/>
  <c r="J1002" i="2"/>
  <c r="I1002" i="2"/>
  <c r="H1002" i="2"/>
  <c r="G1002" i="2"/>
  <c r="F1002" i="2"/>
  <c r="E1002" i="2"/>
  <c r="P1001" i="2"/>
  <c r="L1001" i="2"/>
  <c r="K1001" i="2"/>
  <c r="O1001" i="2" s="1"/>
  <c r="Q1001" i="2" s="1"/>
  <c r="I1001" i="2"/>
  <c r="J1001" i="2" s="1"/>
  <c r="H1001" i="2"/>
  <c r="F1001" i="2"/>
  <c r="E1001" i="2"/>
  <c r="P1000" i="2"/>
  <c r="O1000" i="2"/>
  <c r="Q1000" i="2" s="1"/>
  <c r="K1000" i="2"/>
  <c r="L1000" i="2" s="1"/>
  <c r="I1000" i="2"/>
  <c r="J1000" i="2" s="1"/>
  <c r="H1000" i="2"/>
  <c r="R1000" i="2" s="1"/>
  <c r="S1000" i="2" s="1"/>
  <c r="G1000" i="2"/>
  <c r="F1000" i="2"/>
  <c r="E1000" i="2"/>
  <c r="P999" i="2"/>
  <c r="O999" i="2"/>
  <c r="K999" i="2"/>
  <c r="L999" i="2" s="1"/>
  <c r="J999" i="2"/>
  <c r="I999" i="2"/>
  <c r="H999" i="2"/>
  <c r="F999" i="2"/>
  <c r="E999" i="2"/>
  <c r="P998" i="2"/>
  <c r="O998" i="2"/>
  <c r="Q998" i="2" s="1"/>
  <c r="L998" i="2"/>
  <c r="K998" i="2"/>
  <c r="I998" i="2"/>
  <c r="J998" i="2" s="1"/>
  <c r="R998" i="2" s="1"/>
  <c r="S998" i="2" s="1"/>
  <c r="F998" i="2"/>
  <c r="G998" i="2" s="1"/>
  <c r="H998" i="2" s="1"/>
  <c r="E998" i="2"/>
  <c r="P997" i="2"/>
  <c r="O997" i="2"/>
  <c r="K997" i="2"/>
  <c r="L997" i="2" s="1"/>
  <c r="J997" i="2"/>
  <c r="I997" i="2"/>
  <c r="F997" i="2"/>
  <c r="G997" i="2" s="1"/>
  <c r="H997" i="2" s="1"/>
  <c r="E997" i="2"/>
  <c r="P996" i="2"/>
  <c r="K996" i="2"/>
  <c r="J996" i="2"/>
  <c r="I996" i="2"/>
  <c r="H996" i="2"/>
  <c r="G996" i="2"/>
  <c r="F996" i="2"/>
  <c r="E996" i="2"/>
  <c r="P995" i="2"/>
  <c r="O995" i="2"/>
  <c r="Q995" i="2" s="1"/>
  <c r="K995" i="2"/>
  <c r="L995" i="2" s="1"/>
  <c r="I995" i="2"/>
  <c r="J995" i="2" s="1"/>
  <c r="F995" i="2"/>
  <c r="E995" i="2"/>
  <c r="G995" i="2" s="1"/>
  <c r="H995" i="2" s="1"/>
  <c r="R995" i="2" s="1"/>
  <c r="S995" i="2" s="1"/>
  <c r="P994" i="2"/>
  <c r="O994" i="2"/>
  <c r="Q994" i="2" s="1"/>
  <c r="K994" i="2"/>
  <c r="L994" i="2" s="1"/>
  <c r="J994" i="2"/>
  <c r="I994" i="2"/>
  <c r="F994" i="2"/>
  <c r="E994" i="2"/>
  <c r="G994" i="2" s="1"/>
  <c r="H994" i="2" s="1"/>
  <c r="P993" i="2"/>
  <c r="K993" i="2"/>
  <c r="J993" i="2"/>
  <c r="I993" i="2"/>
  <c r="G993" i="2"/>
  <c r="H993" i="2" s="1"/>
  <c r="F993" i="2"/>
  <c r="E993" i="2"/>
  <c r="P992" i="2"/>
  <c r="L992" i="2"/>
  <c r="K992" i="2"/>
  <c r="O992" i="2" s="1"/>
  <c r="Q992" i="2" s="1"/>
  <c r="J992" i="2"/>
  <c r="I992" i="2"/>
  <c r="H992" i="2"/>
  <c r="G992" i="2"/>
  <c r="F992" i="2"/>
  <c r="E992" i="2"/>
  <c r="P991" i="2"/>
  <c r="K991" i="2"/>
  <c r="O991" i="2" s="1"/>
  <c r="Q991" i="2" s="1"/>
  <c r="I991" i="2"/>
  <c r="J991" i="2" s="1"/>
  <c r="F991" i="2"/>
  <c r="E991" i="2"/>
  <c r="G991" i="2" s="1"/>
  <c r="H991" i="2" s="1"/>
  <c r="P990" i="2"/>
  <c r="K990" i="2"/>
  <c r="O990" i="2" s="1"/>
  <c r="I990" i="2"/>
  <c r="J990" i="2" s="1"/>
  <c r="F990" i="2"/>
  <c r="E990" i="2"/>
  <c r="G990" i="2" s="1"/>
  <c r="H990" i="2" s="1"/>
  <c r="P989" i="2"/>
  <c r="K989" i="2"/>
  <c r="I989" i="2"/>
  <c r="J989" i="2" s="1"/>
  <c r="H989" i="2"/>
  <c r="F989" i="2"/>
  <c r="E989" i="2"/>
  <c r="P988" i="2"/>
  <c r="O988" i="2"/>
  <c r="Q988" i="2" s="1"/>
  <c r="K988" i="2"/>
  <c r="L988" i="2" s="1"/>
  <c r="J988" i="2"/>
  <c r="I988" i="2"/>
  <c r="G988" i="2"/>
  <c r="H988" i="2" s="1"/>
  <c r="F988" i="2"/>
  <c r="E988" i="2"/>
  <c r="Q987" i="2"/>
  <c r="P987" i="2"/>
  <c r="L987" i="2"/>
  <c r="K987" i="2"/>
  <c r="O987" i="2" s="1"/>
  <c r="J987" i="2"/>
  <c r="I987" i="2"/>
  <c r="G987" i="2"/>
  <c r="H987" i="2" s="1"/>
  <c r="R987" i="2" s="1"/>
  <c r="S987" i="2" s="1"/>
  <c r="F987" i="2"/>
  <c r="E987" i="2"/>
  <c r="P986" i="2"/>
  <c r="L986" i="2"/>
  <c r="K986" i="2"/>
  <c r="O986" i="2" s="1"/>
  <c r="Q986" i="2" s="1"/>
  <c r="I986" i="2"/>
  <c r="J986" i="2" s="1"/>
  <c r="H986" i="2"/>
  <c r="G986" i="2"/>
  <c r="F986" i="2"/>
  <c r="E986" i="2"/>
  <c r="P985" i="2"/>
  <c r="K985" i="2"/>
  <c r="O985" i="2" s="1"/>
  <c r="I985" i="2"/>
  <c r="J985" i="2" s="1"/>
  <c r="H985" i="2"/>
  <c r="F985" i="2"/>
  <c r="E985" i="2"/>
  <c r="P984" i="2"/>
  <c r="O984" i="2"/>
  <c r="K984" i="2"/>
  <c r="L984" i="2" s="1"/>
  <c r="J984" i="2"/>
  <c r="I984" i="2"/>
  <c r="F984" i="2"/>
  <c r="E984" i="2"/>
  <c r="G984" i="2" s="1"/>
  <c r="H984" i="2" s="1"/>
  <c r="P983" i="2"/>
  <c r="O983" i="2"/>
  <c r="Q983" i="2" s="1"/>
  <c r="K983" i="2"/>
  <c r="L983" i="2" s="1"/>
  <c r="J983" i="2"/>
  <c r="I983" i="2"/>
  <c r="H983" i="2"/>
  <c r="F983" i="2"/>
  <c r="E983" i="2"/>
  <c r="P982" i="2"/>
  <c r="K982" i="2"/>
  <c r="L982" i="2" s="1"/>
  <c r="I982" i="2"/>
  <c r="J982" i="2" s="1"/>
  <c r="G982" i="2"/>
  <c r="H982" i="2" s="1"/>
  <c r="F982" i="2"/>
  <c r="E982" i="2"/>
  <c r="P981" i="2"/>
  <c r="K981" i="2"/>
  <c r="O981" i="2" s="1"/>
  <c r="Q981" i="2" s="1"/>
  <c r="J981" i="2"/>
  <c r="I981" i="2"/>
  <c r="F981" i="2"/>
  <c r="G981" i="2" s="1"/>
  <c r="H981" i="2" s="1"/>
  <c r="E981" i="2"/>
  <c r="P980" i="2"/>
  <c r="O980" i="2"/>
  <c r="Q980" i="2" s="1"/>
  <c r="L980" i="2"/>
  <c r="K980" i="2"/>
  <c r="I980" i="2"/>
  <c r="J980" i="2" s="1"/>
  <c r="F980" i="2"/>
  <c r="E980" i="2"/>
  <c r="G980" i="2" s="1"/>
  <c r="H980" i="2" s="1"/>
  <c r="R980" i="2" s="1"/>
  <c r="S980" i="2" s="1"/>
  <c r="P979" i="2"/>
  <c r="O979" i="2"/>
  <c r="Q979" i="2" s="1"/>
  <c r="K979" i="2"/>
  <c r="L979" i="2" s="1"/>
  <c r="J979" i="2"/>
  <c r="I979" i="2"/>
  <c r="F979" i="2"/>
  <c r="E979" i="2"/>
  <c r="P978" i="2"/>
  <c r="Q978" i="2" s="1"/>
  <c r="O978" i="2"/>
  <c r="K978" i="2"/>
  <c r="L978" i="2" s="1"/>
  <c r="J978" i="2"/>
  <c r="I978" i="2"/>
  <c r="H978" i="2"/>
  <c r="F978" i="2"/>
  <c r="E978" i="2"/>
  <c r="Q977" i="2"/>
  <c r="P977" i="2"/>
  <c r="O977" i="2"/>
  <c r="K977" i="2"/>
  <c r="L977" i="2" s="1"/>
  <c r="J977" i="2"/>
  <c r="I977" i="2"/>
  <c r="F977" i="2"/>
  <c r="G977" i="2" s="1"/>
  <c r="H977" i="2" s="1"/>
  <c r="R977" i="2" s="1"/>
  <c r="S977" i="2" s="1"/>
  <c r="E977" i="2"/>
  <c r="P976" i="2"/>
  <c r="K976" i="2"/>
  <c r="O976" i="2" s="1"/>
  <c r="Q976" i="2" s="1"/>
  <c r="J976" i="2"/>
  <c r="I976" i="2"/>
  <c r="H976" i="2"/>
  <c r="F976" i="2"/>
  <c r="E976" i="2"/>
  <c r="P975" i="2"/>
  <c r="Q975" i="2" s="1"/>
  <c r="O975" i="2"/>
  <c r="L975" i="2"/>
  <c r="K975" i="2"/>
  <c r="I975" i="2"/>
  <c r="J975" i="2" s="1"/>
  <c r="F975" i="2"/>
  <c r="G975" i="2" s="1"/>
  <c r="H975" i="2" s="1"/>
  <c r="E975" i="2"/>
  <c r="P974" i="2"/>
  <c r="O974" i="2"/>
  <c r="Q974" i="2" s="1"/>
  <c r="R974" i="2" s="1"/>
  <c r="S974" i="2" s="1"/>
  <c r="L974" i="2"/>
  <c r="K974" i="2"/>
  <c r="I974" i="2"/>
  <c r="J974" i="2" s="1"/>
  <c r="F974" i="2"/>
  <c r="E974" i="2"/>
  <c r="G974" i="2" s="1"/>
  <c r="H974" i="2" s="1"/>
  <c r="P973" i="2"/>
  <c r="O973" i="2"/>
  <c r="L973" i="2"/>
  <c r="K973" i="2"/>
  <c r="J973" i="2"/>
  <c r="I973" i="2"/>
  <c r="H973" i="2"/>
  <c r="F973" i="2"/>
  <c r="E973" i="2"/>
  <c r="P972" i="2"/>
  <c r="O972" i="2"/>
  <c r="L972" i="2"/>
  <c r="K972" i="2"/>
  <c r="I972" i="2"/>
  <c r="J972" i="2" s="1"/>
  <c r="F972" i="2"/>
  <c r="E972" i="2"/>
  <c r="G972" i="2" s="1"/>
  <c r="H972" i="2" s="1"/>
  <c r="P971" i="2"/>
  <c r="K971" i="2"/>
  <c r="J971" i="2"/>
  <c r="I971" i="2"/>
  <c r="F971" i="2"/>
  <c r="E971" i="2"/>
  <c r="G971" i="2" s="1"/>
  <c r="H971" i="2" s="1"/>
  <c r="Q970" i="2"/>
  <c r="P970" i="2"/>
  <c r="O970" i="2"/>
  <c r="L970" i="2"/>
  <c r="K970" i="2"/>
  <c r="I970" i="2"/>
  <c r="J970" i="2" s="1"/>
  <c r="F970" i="2"/>
  <c r="G970" i="2" s="1"/>
  <c r="H970" i="2" s="1"/>
  <c r="R970" i="2" s="1"/>
  <c r="S970" i="2" s="1"/>
  <c r="E970" i="2"/>
  <c r="P969" i="2"/>
  <c r="K969" i="2"/>
  <c r="O969" i="2" s="1"/>
  <c r="Q969" i="2" s="1"/>
  <c r="J969" i="2"/>
  <c r="I969" i="2"/>
  <c r="F969" i="2"/>
  <c r="E969" i="2"/>
  <c r="G969" i="2" s="1"/>
  <c r="H969" i="2" s="1"/>
  <c r="P968" i="2"/>
  <c r="O968" i="2"/>
  <c r="Q968" i="2" s="1"/>
  <c r="L968" i="2"/>
  <c r="K968" i="2"/>
  <c r="I968" i="2"/>
  <c r="J968" i="2" s="1"/>
  <c r="F968" i="2"/>
  <c r="G968" i="2" s="1"/>
  <c r="H968" i="2" s="1"/>
  <c r="R968" i="2" s="1"/>
  <c r="S968" i="2" s="1"/>
  <c r="E968" i="2"/>
  <c r="P967" i="2"/>
  <c r="K967" i="2"/>
  <c r="O967" i="2" s="1"/>
  <c r="Q967" i="2" s="1"/>
  <c r="J967" i="2"/>
  <c r="I967" i="2"/>
  <c r="H967" i="2"/>
  <c r="F967" i="2"/>
  <c r="E967" i="2"/>
  <c r="P966" i="2"/>
  <c r="K966" i="2"/>
  <c r="J966" i="2"/>
  <c r="I966" i="2"/>
  <c r="F966" i="2"/>
  <c r="E966" i="2"/>
  <c r="G966" i="2" s="1"/>
  <c r="H966" i="2" s="1"/>
  <c r="P965" i="2"/>
  <c r="Q965" i="2" s="1"/>
  <c r="O965" i="2"/>
  <c r="L965" i="2"/>
  <c r="K965" i="2"/>
  <c r="I965" i="2"/>
  <c r="J965" i="2" s="1"/>
  <c r="H965" i="2"/>
  <c r="R965" i="2" s="1"/>
  <c r="S965" i="2" s="1"/>
  <c r="F965" i="2"/>
  <c r="E965" i="2"/>
  <c r="P964" i="2"/>
  <c r="O964" i="2"/>
  <c r="Q964" i="2" s="1"/>
  <c r="L964" i="2"/>
  <c r="K964" i="2"/>
  <c r="I964" i="2"/>
  <c r="J964" i="2" s="1"/>
  <c r="H964" i="2"/>
  <c r="G964" i="2"/>
  <c r="F964" i="2"/>
  <c r="E964" i="2"/>
  <c r="P963" i="2"/>
  <c r="K963" i="2"/>
  <c r="O963" i="2" s="1"/>
  <c r="Q963" i="2" s="1"/>
  <c r="J963" i="2"/>
  <c r="I963" i="2"/>
  <c r="F963" i="2"/>
  <c r="G963" i="2" s="1"/>
  <c r="H963" i="2" s="1"/>
  <c r="E963" i="2"/>
  <c r="P962" i="2"/>
  <c r="O962" i="2"/>
  <c r="Q962" i="2" s="1"/>
  <c r="L962" i="2"/>
  <c r="K962" i="2"/>
  <c r="I962" i="2"/>
  <c r="J962" i="2" s="1"/>
  <c r="F962" i="2"/>
  <c r="E962" i="2"/>
  <c r="G962" i="2" s="1"/>
  <c r="H962" i="2" s="1"/>
  <c r="P961" i="2"/>
  <c r="K961" i="2"/>
  <c r="J961" i="2"/>
  <c r="I961" i="2"/>
  <c r="F961" i="2"/>
  <c r="E961" i="2"/>
  <c r="G961" i="2" s="1"/>
  <c r="H961" i="2" s="1"/>
  <c r="P960" i="2"/>
  <c r="O960" i="2"/>
  <c r="Q960" i="2" s="1"/>
  <c r="L960" i="2"/>
  <c r="K960" i="2"/>
  <c r="I960" i="2"/>
  <c r="J960" i="2" s="1"/>
  <c r="G960" i="2"/>
  <c r="H960" i="2" s="1"/>
  <c r="F960" i="2"/>
  <c r="E960" i="2"/>
  <c r="P959" i="2"/>
  <c r="O959" i="2"/>
  <c r="Q959" i="2" s="1"/>
  <c r="L959" i="2"/>
  <c r="K959" i="2"/>
  <c r="I959" i="2"/>
  <c r="J959" i="2" s="1"/>
  <c r="F959" i="2"/>
  <c r="E959" i="2"/>
  <c r="G959" i="2" s="1"/>
  <c r="H959" i="2" s="1"/>
  <c r="P958" i="2"/>
  <c r="L958" i="2"/>
  <c r="K958" i="2"/>
  <c r="O958" i="2" s="1"/>
  <c r="Q958" i="2" s="1"/>
  <c r="I958" i="2"/>
  <c r="J958" i="2" s="1"/>
  <c r="H958" i="2"/>
  <c r="G958" i="2"/>
  <c r="F958" i="2"/>
  <c r="E958" i="2"/>
  <c r="P957" i="2"/>
  <c r="O957" i="2"/>
  <c r="Q957" i="2" s="1"/>
  <c r="K957" i="2"/>
  <c r="L957" i="2" s="1"/>
  <c r="J957" i="2"/>
  <c r="I957" i="2"/>
  <c r="G957" i="2"/>
  <c r="H957" i="2" s="1"/>
  <c r="F957" i="2"/>
  <c r="E957" i="2"/>
  <c r="P956" i="2"/>
  <c r="K956" i="2"/>
  <c r="O956" i="2" s="1"/>
  <c r="Q956" i="2" s="1"/>
  <c r="I956" i="2"/>
  <c r="J956" i="2" s="1"/>
  <c r="F956" i="2"/>
  <c r="E956" i="2"/>
  <c r="G956" i="2" s="1"/>
  <c r="H956" i="2" s="1"/>
  <c r="Q955" i="2"/>
  <c r="P955" i="2"/>
  <c r="O955" i="2"/>
  <c r="L955" i="2"/>
  <c r="K955" i="2"/>
  <c r="I955" i="2"/>
  <c r="J955" i="2" s="1"/>
  <c r="F955" i="2"/>
  <c r="E955" i="2"/>
  <c r="G955" i="2" s="1"/>
  <c r="H955" i="2" s="1"/>
  <c r="R955" i="2" s="1"/>
  <c r="S955" i="2" s="1"/>
  <c r="P954" i="2"/>
  <c r="K954" i="2"/>
  <c r="O954" i="2" s="1"/>
  <c r="Q954" i="2" s="1"/>
  <c r="J954" i="2"/>
  <c r="I954" i="2"/>
  <c r="F954" i="2"/>
  <c r="E954" i="2"/>
  <c r="G954" i="2" s="1"/>
  <c r="H954" i="2" s="1"/>
  <c r="P953" i="2"/>
  <c r="O953" i="2"/>
  <c r="Q953" i="2" s="1"/>
  <c r="L953" i="2"/>
  <c r="K953" i="2"/>
  <c r="I953" i="2"/>
  <c r="J953" i="2" s="1"/>
  <c r="F953" i="2"/>
  <c r="G953" i="2" s="1"/>
  <c r="H953" i="2" s="1"/>
  <c r="E953" i="2"/>
  <c r="P952" i="2"/>
  <c r="K952" i="2"/>
  <c r="O952" i="2" s="1"/>
  <c r="Q952" i="2" s="1"/>
  <c r="I952" i="2"/>
  <c r="J952" i="2" s="1"/>
  <c r="F952" i="2"/>
  <c r="E952" i="2"/>
  <c r="G952" i="2" s="1"/>
  <c r="H952" i="2" s="1"/>
  <c r="P951" i="2"/>
  <c r="K951" i="2"/>
  <c r="O951" i="2" s="1"/>
  <c r="Q951" i="2" s="1"/>
  <c r="J951" i="2"/>
  <c r="I951" i="2"/>
  <c r="F951" i="2"/>
  <c r="E951" i="2"/>
  <c r="G951" i="2" s="1"/>
  <c r="H951" i="2" s="1"/>
  <c r="P950" i="2"/>
  <c r="Q950" i="2" s="1"/>
  <c r="O950" i="2"/>
  <c r="K950" i="2"/>
  <c r="L950" i="2" s="1"/>
  <c r="J950" i="2"/>
  <c r="I950" i="2"/>
  <c r="F950" i="2"/>
  <c r="G950" i="2" s="1"/>
  <c r="H950" i="2" s="1"/>
  <c r="R950" i="2" s="1"/>
  <c r="S950" i="2" s="1"/>
  <c r="E950" i="2"/>
  <c r="P949" i="2"/>
  <c r="O949" i="2"/>
  <c r="Q949" i="2" s="1"/>
  <c r="K949" i="2"/>
  <c r="L949" i="2" s="1"/>
  <c r="J949" i="2"/>
  <c r="I949" i="2"/>
  <c r="G949" i="2"/>
  <c r="H949" i="2" s="1"/>
  <c r="R949" i="2" s="1"/>
  <c r="S949" i="2" s="1"/>
  <c r="F949" i="2"/>
  <c r="E949" i="2"/>
  <c r="P948" i="2"/>
  <c r="K948" i="2"/>
  <c r="O948" i="2" s="1"/>
  <c r="Q948" i="2" s="1"/>
  <c r="J948" i="2"/>
  <c r="I948" i="2"/>
  <c r="G948" i="2"/>
  <c r="H948" i="2" s="1"/>
  <c r="F948" i="2"/>
  <c r="E948" i="2"/>
  <c r="P947" i="2"/>
  <c r="O947" i="2"/>
  <c r="Q947" i="2" s="1"/>
  <c r="L947" i="2"/>
  <c r="K947" i="2"/>
  <c r="I947" i="2"/>
  <c r="J947" i="2" s="1"/>
  <c r="H947" i="2"/>
  <c r="R947" i="2" s="1"/>
  <c r="S947" i="2" s="1"/>
  <c r="G947" i="2"/>
  <c r="F947" i="2"/>
  <c r="E947" i="2"/>
  <c r="P946" i="2"/>
  <c r="O946" i="2"/>
  <c r="Q946" i="2" s="1"/>
  <c r="L946" i="2"/>
  <c r="K946" i="2"/>
  <c r="I946" i="2"/>
  <c r="J946" i="2" s="1"/>
  <c r="F946" i="2"/>
  <c r="E946" i="2"/>
  <c r="G946" i="2" s="1"/>
  <c r="H946" i="2" s="1"/>
  <c r="P945" i="2"/>
  <c r="L945" i="2"/>
  <c r="K945" i="2"/>
  <c r="O945" i="2" s="1"/>
  <c r="Q945" i="2" s="1"/>
  <c r="I945" i="2"/>
  <c r="J945" i="2" s="1"/>
  <c r="F945" i="2"/>
  <c r="E945" i="2"/>
  <c r="G945" i="2" s="1"/>
  <c r="H945" i="2" s="1"/>
  <c r="R945" i="2" s="1"/>
  <c r="S945" i="2" s="1"/>
  <c r="P944" i="2"/>
  <c r="O944" i="2"/>
  <c r="Q944" i="2" s="1"/>
  <c r="L944" i="2"/>
  <c r="K944" i="2"/>
  <c r="I944" i="2"/>
  <c r="J944" i="2" s="1"/>
  <c r="F944" i="2"/>
  <c r="E944" i="2"/>
  <c r="G944" i="2" s="1"/>
  <c r="H944" i="2" s="1"/>
  <c r="P943" i="2"/>
  <c r="K943" i="2"/>
  <c r="O943" i="2" s="1"/>
  <c r="Q943" i="2" s="1"/>
  <c r="I943" i="2"/>
  <c r="J943" i="2" s="1"/>
  <c r="F943" i="2"/>
  <c r="E943" i="2"/>
  <c r="G943" i="2" s="1"/>
  <c r="H943" i="2" s="1"/>
  <c r="P942" i="2"/>
  <c r="K942" i="2"/>
  <c r="O942" i="2" s="1"/>
  <c r="Q942" i="2" s="1"/>
  <c r="I942" i="2"/>
  <c r="J942" i="2" s="1"/>
  <c r="F942" i="2"/>
  <c r="E942" i="2"/>
  <c r="G942" i="2" s="1"/>
  <c r="H942" i="2" s="1"/>
  <c r="P941" i="2"/>
  <c r="K941" i="2"/>
  <c r="O941" i="2" s="1"/>
  <c r="Q941" i="2" s="1"/>
  <c r="J941" i="2"/>
  <c r="I941" i="2"/>
  <c r="F941" i="2"/>
  <c r="E941" i="2"/>
  <c r="G941" i="2" s="1"/>
  <c r="H941" i="2" s="1"/>
  <c r="P940" i="2"/>
  <c r="K940" i="2"/>
  <c r="L940" i="2" s="1"/>
  <c r="I940" i="2"/>
  <c r="J940" i="2" s="1"/>
  <c r="F940" i="2"/>
  <c r="G940" i="2" s="1"/>
  <c r="H940" i="2" s="1"/>
  <c r="E940" i="2"/>
  <c r="Q939" i="2"/>
  <c r="P939" i="2"/>
  <c r="O939" i="2"/>
  <c r="L939" i="2"/>
  <c r="K939" i="2"/>
  <c r="I939" i="2"/>
  <c r="J939" i="2" s="1"/>
  <c r="F939" i="2"/>
  <c r="E939" i="2"/>
  <c r="G939" i="2" s="1"/>
  <c r="H939" i="2" s="1"/>
  <c r="P938" i="2"/>
  <c r="O938" i="2"/>
  <c r="Q938" i="2" s="1"/>
  <c r="L938" i="2"/>
  <c r="K938" i="2"/>
  <c r="I938" i="2"/>
  <c r="J938" i="2" s="1"/>
  <c r="F938" i="2"/>
  <c r="E938" i="2"/>
  <c r="G938" i="2" s="1"/>
  <c r="H938" i="2" s="1"/>
  <c r="P937" i="2"/>
  <c r="K937" i="2"/>
  <c r="O937" i="2" s="1"/>
  <c r="Q937" i="2" s="1"/>
  <c r="I937" i="2"/>
  <c r="J937" i="2" s="1"/>
  <c r="F937" i="2"/>
  <c r="E937" i="2"/>
  <c r="G937" i="2" s="1"/>
  <c r="H937" i="2" s="1"/>
  <c r="P936" i="2"/>
  <c r="L936" i="2"/>
  <c r="K936" i="2"/>
  <c r="O936" i="2" s="1"/>
  <c r="Q936" i="2" s="1"/>
  <c r="I936" i="2"/>
  <c r="J936" i="2" s="1"/>
  <c r="F936" i="2"/>
  <c r="E936" i="2"/>
  <c r="G936" i="2" s="1"/>
  <c r="H936" i="2" s="1"/>
  <c r="R936" i="2" s="1"/>
  <c r="S936" i="2" s="1"/>
  <c r="Q935" i="2"/>
  <c r="P935" i="2"/>
  <c r="O935" i="2"/>
  <c r="L935" i="2"/>
  <c r="K935" i="2"/>
  <c r="I935" i="2"/>
  <c r="J935" i="2" s="1"/>
  <c r="F935" i="2"/>
  <c r="E935" i="2"/>
  <c r="G935" i="2" s="1"/>
  <c r="H935" i="2" s="1"/>
  <c r="R935" i="2" s="1"/>
  <c r="S935" i="2" s="1"/>
  <c r="P934" i="2"/>
  <c r="O934" i="2"/>
  <c r="Q934" i="2" s="1"/>
  <c r="L934" i="2"/>
  <c r="K934" i="2"/>
  <c r="I934" i="2"/>
  <c r="J934" i="2" s="1"/>
  <c r="F934" i="2"/>
  <c r="E934" i="2"/>
  <c r="G934" i="2" s="1"/>
  <c r="H934" i="2" s="1"/>
  <c r="P933" i="2"/>
  <c r="O933" i="2"/>
  <c r="Q933" i="2" s="1"/>
  <c r="K933" i="2"/>
  <c r="L933" i="2" s="1"/>
  <c r="I933" i="2"/>
  <c r="J933" i="2" s="1"/>
  <c r="F933" i="2"/>
  <c r="G933" i="2" s="1"/>
  <c r="H933" i="2" s="1"/>
  <c r="E933" i="2"/>
  <c r="Q932" i="2"/>
  <c r="P932" i="2"/>
  <c r="O932" i="2"/>
  <c r="L932" i="2"/>
  <c r="K932" i="2"/>
  <c r="J932" i="2"/>
  <c r="I932" i="2"/>
  <c r="F932" i="2"/>
  <c r="E932" i="2"/>
  <c r="G932" i="2" s="1"/>
  <c r="H932" i="2" s="1"/>
  <c r="R932" i="2" s="1"/>
  <c r="S932" i="2" s="1"/>
  <c r="P931" i="2"/>
  <c r="O931" i="2"/>
  <c r="Q931" i="2" s="1"/>
  <c r="L931" i="2"/>
  <c r="K931" i="2"/>
  <c r="I931" i="2"/>
  <c r="J931" i="2" s="1"/>
  <c r="G931" i="2"/>
  <c r="H931" i="2" s="1"/>
  <c r="F931" i="2"/>
  <c r="E931" i="2"/>
  <c r="P930" i="2"/>
  <c r="O930" i="2"/>
  <c r="Q930" i="2" s="1"/>
  <c r="K930" i="2"/>
  <c r="L930" i="2" s="1"/>
  <c r="J930" i="2"/>
  <c r="I930" i="2"/>
  <c r="F930" i="2"/>
  <c r="E930" i="2"/>
  <c r="G930" i="2" s="1"/>
  <c r="H930" i="2" s="1"/>
  <c r="P929" i="2"/>
  <c r="O929" i="2"/>
  <c r="Q929" i="2" s="1"/>
  <c r="K929" i="2"/>
  <c r="L929" i="2" s="1"/>
  <c r="J929" i="2"/>
  <c r="I929" i="2"/>
  <c r="F929" i="2"/>
  <c r="G929" i="2" s="1"/>
  <c r="H929" i="2" s="1"/>
  <c r="R929" i="2" s="1"/>
  <c r="S929" i="2" s="1"/>
  <c r="E929" i="2"/>
  <c r="P928" i="2"/>
  <c r="K928" i="2"/>
  <c r="O928" i="2" s="1"/>
  <c r="Q928" i="2" s="1"/>
  <c r="J928" i="2"/>
  <c r="I928" i="2"/>
  <c r="G928" i="2"/>
  <c r="H928" i="2" s="1"/>
  <c r="F928" i="2"/>
  <c r="E928" i="2"/>
  <c r="P927" i="2"/>
  <c r="O927" i="2"/>
  <c r="Q927" i="2" s="1"/>
  <c r="K927" i="2"/>
  <c r="L927" i="2" s="1"/>
  <c r="I927" i="2"/>
  <c r="J927" i="2" s="1"/>
  <c r="G927" i="2"/>
  <c r="H927" i="2" s="1"/>
  <c r="R927" i="2" s="1"/>
  <c r="S927" i="2" s="1"/>
  <c r="F927" i="2"/>
  <c r="E927" i="2"/>
  <c r="P926" i="2"/>
  <c r="O926" i="2"/>
  <c r="Q926" i="2" s="1"/>
  <c r="K926" i="2"/>
  <c r="L926" i="2" s="1"/>
  <c r="J926" i="2"/>
  <c r="I926" i="2"/>
  <c r="F926" i="2"/>
  <c r="E926" i="2"/>
  <c r="G926" i="2" s="1"/>
  <c r="H926" i="2" s="1"/>
  <c r="P925" i="2"/>
  <c r="K925" i="2"/>
  <c r="O925" i="2" s="1"/>
  <c r="Q925" i="2" s="1"/>
  <c r="J925" i="2"/>
  <c r="I925" i="2"/>
  <c r="F925" i="2"/>
  <c r="E925" i="2"/>
  <c r="G925" i="2" s="1"/>
  <c r="H925" i="2" s="1"/>
  <c r="P924" i="2"/>
  <c r="K924" i="2"/>
  <c r="L924" i="2" s="1"/>
  <c r="I924" i="2"/>
  <c r="J924" i="2" s="1"/>
  <c r="H924" i="2"/>
  <c r="G924" i="2"/>
  <c r="F924" i="2"/>
  <c r="E924" i="2"/>
  <c r="P923" i="2"/>
  <c r="K923" i="2"/>
  <c r="O923" i="2" s="1"/>
  <c r="Q923" i="2" s="1"/>
  <c r="I923" i="2"/>
  <c r="J923" i="2" s="1"/>
  <c r="F923" i="2"/>
  <c r="E923" i="2"/>
  <c r="G923" i="2" s="1"/>
  <c r="H923" i="2" s="1"/>
  <c r="P922" i="2"/>
  <c r="O922" i="2"/>
  <c r="Q922" i="2" s="1"/>
  <c r="L922" i="2"/>
  <c r="K922" i="2"/>
  <c r="I922" i="2"/>
  <c r="J922" i="2" s="1"/>
  <c r="F922" i="2"/>
  <c r="E922" i="2"/>
  <c r="G922" i="2" s="1"/>
  <c r="H922" i="2" s="1"/>
  <c r="P921" i="2"/>
  <c r="K921" i="2"/>
  <c r="O921" i="2" s="1"/>
  <c r="Q921" i="2" s="1"/>
  <c r="I921" i="2"/>
  <c r="J921" i="2" s="1"/>
  <c r="F921" i="2"/>
  <c r="E921" i="2"/>
  <c r="G921" i="2" s="1"/>
  <c r="H921" i="2" s="1"/>
  <c r="P920" i="2"/>
  <c r="L920" i="2"/>
  <c r="K920" i="2"/>
  <c r="O920" i="2" s="1"/>
  <c r="Q920" i="2" s="1"/>
  <c r="I920" i="2"/>
  <c r="J920" i="2" s="1"/>
  <c r="F920" i="2"/>
  <c r="E920" i="2"/>
  <c r="G920" i="2" s="1"/>
  <c r="H920" i="2" s="1"/>
  <c r="Q919" i="2"/>
  <c r="P919" i="2"/>
  <c r="O919" i="2"/>
  <c r="L919" i="2"/>
  <c r="K919" i="2"/>
  <c r="I919" i="2"/>
  <c r="J919" i="2" s="1"/>
  <c r="F919" i="2"/>
  <c r="E919" i="2"/>
  <c r="G919" i="2" s="1"/>
  <c r="H919" i="2" s="1"/>
  <c r="P918" i="2"/>
  <c r="O918" i="2"/>
  <c r="Q918" i="2" s="1"/>
  <c r="L918" i="2"/>
  <c r="K918" i="2"/>
  <c r="I918" i="2"/>
  <c r="J918" i="2" s="1"/>
  <c r="F918" i="2"/>
  <c r="E918" i="2"/>
  <c r="G918" i="2" s="1"/>
  <c r="H918" i="2" s="1"/>
  <c r="R918" i="2" s="1"/>
  <c r="S918" i="2" s="1"/>
  <c r="P917" i="2"/>
  <c r="O917" i="2"/>
  <c r="Q917" i="2" s="1"/>
  <c r="K917" i="2"/>
  <c r="L917" i="2" s="1"/>
  <c r="I917" i="2"/>
  <c r="J917" i="2" s="1"/>
  <c r="F917" i="2"/>
  <c r="G917" i="2" s="1"/>
  <c r="H917" i="2" s="1"/>
  <c r="E917" i="2"/>
  <c r="Q916" i="2"/>
  <c r="P916" i="2"/>
  <c r="O916" i="2"/>
  <c r="L916" i="2"/>
  <c r="K916" i="2"/>
  <c r="J916" i="2"/>
  <c r="I916" i="2"/>
  <c r="F916" i="2"/>
  <c r="E916" i="2"/>
  <c r="G916" i="2" s="1"/>
  <c r="H916" i="2" s="1"/>
  <c r="R916" i="2" s="1"/>
  <c r="S916" i="2" s="1"/>
  <c r="P915" i="2"/>
  <c r="O915" i="2"/>
  <c r="Q915" i="2" s="1"/>
  <c r="L915" i="2"/>
  <c r="K915" i="2"/>
  <c r="I915" i="2"/>
  <c r="J915" i="2" s="1"/>
  <c r="G915" i="2"/>
  <c r="H915" i="2" s="1"/>
  <c r="F915" i="2"/>
  <c r="E915" i="2"/>
  <c r="P914" i="2"/>
  <c r="O914" i="2"/>
  <c r="Q914" i="2" s="1"/>
  <c r="K914" i="2"/>
  <c r="L914" i="2" s="1"/>
  <c r="J914" i="2"/>
  <c r="I914" i="2"/>
  <c r="F914" i="2"/>
  <c r="E914" i="2"/>
  <c r="G914" i="2" s="1"/>
  <c r="H914" i="2" s="1"/>
  <c r="R914" i="2" s="1"/>
  <c r="S914" i="2" s="1"/>
  <c r="P913" i="2"/>
  <c r="O913" i="2"/>
  <c r="Q913" i="2" s="1"/>
  <c r="K913" i="2"/>
  <c r="L913" i="2" s="1"/>
  <c r="J913" i="2"/>
  <c r="I913" i="2"/>
  <c r="F913" i="2"/>
  <c r="G913" i="2" s="1"/>
  <c r="H913" i="2" s="1"/>
  <c r="E913" i="2"/>
  <c r="P912" i="2"/>
  <c r="K912" i="2"/>
  <c r="O912" i="2" s="1"/>
  <c r="Q912" i="2" s="1"/>
  <c r="J912" i="2"/>
  <c r="I912" i="2"/>
  <c r="G912" i="2"/>
  <c r="H912" i="2" s="1"/>
  <c r="F912" i="2"/>
  <c r="E912" i="2"/>
  <c r="P911" i="2"/>
  <c r="O911" i="2"/>
  <c r="Q911" i="2" s="1"/>
  <c r="K911" i="2"/>
  <c r="L911" i="2" s="1"/>
  <c r="J911" i="2"/>
  <c r="I911" i="2"/>
  <c r="G911" i="2"/>
  <c r="H911" i="2" s="1"/>
  <c r="F911" i="2"/>
  <c r="E911" i="2"/>
  <c r="P910" i="2"/>
  <c r="O910" i="2"/>
  <c r="Q910" i="2" s="1"/>
  <c r="K910" i="2"/>
  <c r="L910" i="2" s="1"/>
  <c r="J910" i="2"/>
  <c r="I910" i="2"/>
  <c r="F910" i="2"/>
  <c r="E910" i="2"/>
  <c r="G910" i="2" s="1"/>
  <c r="H910" i="2" s="1"/>
  <c r="P909" i="2"/>
  <c r="K909" i="2"/>
  <c r="O909" i="2" s="1"/>
  <c r="Q909" i="2" s="1"/>
  <c r="J909" i="2"/>
  <c r="I909" i="2"/>
  <c r="F909" i="2"/>
  <c r="E909" i="2"/>
  <c r="G909" i="2" s="1"/>
  <c r="H909" i="2" s="1"/>
  <c r="P908" i="2"/>
  <c r="K908" i="2"/>
  <c r="L908" i="2" s="1"/>
  <c r="I908" i="2"/>
  <c r="J908" i="2" s="1"/>
  <c r="H908" i="2"/>
  <c r="G908" i="2"/>
  <c r="F908" i="2"/>
  <c r="E908" i="2"/>
  <c r="P907" i="2"/>
  <c r="K907" i="2"/>
  <c r="O907" i="2" s="1"/>
  <c r="Q907" i="2" s="1"/>
  <c r="I907" i="2"/>
  <c r="J907" i="2" s="1"/>
  <c r="F907" i="2"/>
  <c r="E907" i="2"/>
  <c r="G907" i="2" s="1"/>
  <c r="H907" i="2" s="1"/>
  <c r="P906" i="2"/>
  <c r="O906" i="2"/>
  <c r="Q906" i="2" s="1"/>
  <c r="L906" i="2"/>
  <c r="K906" i="2"/>
  <c r="I906" i="2"/>
  <c r="J906" i="2" s="1"/>
  <c r="F906" i="2"/>
  <c r="E906" i="2"/>
  <c r="G906" i="2" s="1"/>
  <c r="H906" i="2" s="1"/>
  <c r="P905" i="2"/>
  <c r="K905" i="2"/>
  <c r="O905" i="2" s="1"/>
  <c r="Q905" i="2" s="1"/>
  <c r="I905" i="2"/>
  <c r="J905" i="2" s="1"/>
  <c r="F905" i="2"/>
  <c r="E905" i="2"/>
  <c r="G905" i="2" s="1"/>
  <c r="H905" i="2" s="1"/>
  <c r="P904" i="2"/>
  <c r="L904" i="2"/>
  <c r="K904" i="2"/>
  <c r="O904" i="2" s="1"/>
  <c r="Q904" i="2" s="1"/>
  <c r="I904" i="2"/>
  <c r="J904" i="2" s="1"/>
  <c r="F904" i="2"/>
  <c r="E904" i="2"/>
  <c r="G904" i="2" s="1"/>
  <c r="H904" i="2" s="1"/>
  <c r="R904" i="2" s="1"/>
  <c r="S904" i="2" s="1"/>
  <c r="Q903" i="2"/>
  <c r="P903" i="2"/>
  <c r="O903" i="2"/>
  <c r="L903" i="2"/>
  <c r="K903" i="2"/>
  <c r="I903" i="2"/>
  <c r="J903" i="2" s="1"/>
  <c r="F903" i="2"/>
  <c r="E903" i="2"/>
  <c r="G903" i="2" s="1"/>
  <c r="H903" i="2" s="1"/>
  <c r="R903" i="2" s="1"/>
  <c r="S903" i="2" s="1"/>
  <c r="P902" i="2"/>
  <c r="O902" i="2"/>
  <c r="Q902" i="2" s="1"/>
  <c r="L902" i="2"/>
  <c r="K902" i="2"/>
  <c r="I902" i="2"/>
  <c r="J902" i="2" s="1"/>
  <c r="F902" i="2"/>
  <c r="E902" i="2"/>
  <c r="G902" i="2" s="1"/>
  <c r="H902" i="2" s="1"/>
  <c r="R902" i="2" s="1"/>
  <c r="S902" i="2" s="1"/>
  <c r="P901" i="2"/>
  <c r="O901" i="2"/>
  <c r="Q901" i="2" s="1"/>
  <c r="L901" i="2"/>
  <c r="K901" i="2"/>
  <c r="I901" i="2"/>
  <c r="J901" i="2" s="1"/>
  <c r="F901" i="2"/>
  <c r="G901" i="2" s="1"/>
  <c r="H901" i="2" s="1"/>
  <c r="E901" i="2"/>
  <c r="Q900" i="2"/>
  <c r="P900" i="2"/>
  <c r="O900" i="2"/>
  <c r="L900" i="2"/>
  <c r="K900" i="2"/>
  <c r="J900" i="2"/>
  <c r="I900" i="2"/>
  <c r="F900" i="2"/>
  <c r="E900" i="2"/>
  <c r="G900" i="2" s="1"/>
  <c r="H900" i="2" s="1"/>
  <c r="R900" i="2" s="1"/>
  <c r="S900" i="2" s="1"/>
  <c r="P899" i="2"/>
  <c r="O899" i="2"/>
  <c r="Q899" i="2" s="1"/>
  <c r="L899" i="2"/>
  <c r="K899" i="2"/>
  <c r="I899" i="2"/>
  <c r="J899" i="2" s="1"/>
  <c r="G899" i="2"/>
  <c r="H899" i="2" s="1"/>
  <c r="F899" i="2"/>
  <c r="E899" i="2"/>
  <c r="P898" i="2"/>
  <c r="O898" i="2"/>
  <c r="Q898" i="2" s="1"/>
  <c r="K898" i="2"/>
  <c r="L898" i="2" s="1"/>
  <c r="J898" i="2"/>
  <c r="I898" i="2"/>
  <c r="F898" i="2"/>
  <c r="E898" i="2"/>
  <c r="G898" i="2" s="1"/>
  <c r="H898" i="2" s="1"/>
  <c r="P897" i="2"/>
  <c r="O897" i="2"/>
  <c r="Q897" i="2" s="1"/>
  <c r="K897" i="2"/>
  <c r="L897" i="2" s="1"/>
  <c r="J897" i="2"/>
  <c r="I897" i="2"/>
  <c r="F897" i="2"/>
  <c r="G897" i="2" s="1"/>
  <c r="H897" i="2" s="1"/>
  <c r="E897" i="2"/>
  <c r="P896" i="2"/>
  <c r="K896" i="2"/>
  <c r="O896" i="2" s="1"/>
  <c r="Q896" i="2" s="1"/>
  <c r="J896" i="2"/>
  <c r="I896" i="2"/>
  <c r="G896" i="2"/>
  <c r="H896" i="2" s="1"/>
  <c r="F896" i="2"/>
  <c r="E896" i="2"/>
  <c r="P895" i="2"/>
  <c r="O895" i="2"/>
  <c r="Q895" i="2" s="1"/>
  <c r="K895" i="2"/>
  <c r="L895" i="2" s="1"/>
  <c r="J895" i="2"/>
  <c r="I895" i="2"/>
  <c r="G895" i="2"/>
  <c r="H895" i="2" s="1"/>
  <c r="F895" i="2"/>
  <c r="E895" i="2"/>
  <c r="P894" i="2"/>
  <c r="O894" i="2"/>
  <c r="Q894" i="2" s="1"/>
  <c r="K894" i="2"/>
  <c r="L894" i="2" s="1"/>
  <c r="J894" i="2"/>
  <c r="I894" i="2"/>
  <c r="F894" i="2"/>
  <c r="E894" i="2"/>
  <c r="G894" i="2" s="1"/>
  <c r="H894" i="2" s="1"/>
  <c r="P893" i="2"/>
  <c r="K893" i="2"/>
  <c r="O893" i="2" s="1"/>
  <c r="Q893" i="2" s="1"/>
  <c r="J893" i="2"/>
  <c r="I893" i="2"/>
  <c r="F893" i="2"/>
  <c r="E893" i="2"/>
  <c r="G893" i="2" s="1"/>
  <c r="H893" i="2" s="1"/>
  <c r="P892" i="2"/>
  <c r="K892" i="2"/>
  <c r="L892" i="2" s="1"/>
  <c r="I892" i="2"/>
  <c r="J892" i="2" s="1"/>
  <c r="H892" i="2"/>
  <c r="G892" i="2"/>
  <c r="F892" i="2"/>
  <c r="E892" i="2"/>
  <c r="P891" i="2"/>
  <c r="K891" i="2"/>
  <c r="O891" i="2" s="1"/>
  <c r="Q891" i="2" s="1"/>
  <c r="I891" i="2"/>
  <c r="J891" i="2" s="1"/>
  <c r="F891" i="2"/>
  <c r="E891" i="2"/>
  <c r="G891" i="2" s="1"/>
  <c r="H891" i="2" s="1"/>
  <c r="P890" i="2"/>
  <c r="O890" i="2"/>
  <c r="Q890" i="2" s="1"/>
  <c r="L890" i="2"/>
  <c r="K890" i="2"/>
  <c r="I890" i="2"/>
  <c r="J890" i="2" s="1"/>
  <c r="F890" i="2"/>
  <c r="E890" i="2"/>
  <c r="G890" i="2" s="1"/>
  <c r="H890" i="2" s="1"/>
  <c r="P889" i="2"/>
  <c r="K889" i="2"/>
  <c r="O889" i="2" s="1"/>
  <c r="Q889" i="2" s="1"/>
  <c r="I889" i="2"/>
  <c r="J889" i="2" s="1"/>
  <c r="F889" i="2"/>
  <c r="E889" i="2"/>
  <c r="G889" i="2" s="1"/>
  <c r="H889" i="2" s="1"/>
  <c r="P888" i="2"/>
  <c r="L888" i="2"/>
  <c r="K888" i="2"/>
  <c r="O888" i="2" s="1"/>
  <c r="Q888" i="2" s="1"/>
  <c r="I888" i="2"/>
  <c r="J888" i="2" s="1"/>
  <c r="F888" i="2"/>
  <c r="E888" i="2"/>
  <c r="G888" i="2" s="1"/>
  <c r="H888" i="2" s="1"/>
  <c r="R888" i="2" s="1"/>
  <c r="S888" i="2" s="1"/>
  <c r="Q887" i="2"/>
  <c r="P887" i="2"/>
  <c r="O887" i="2"/>
  <c r="L887" i="2"/>
  <c r="K887" i="2"/>
  <c r="I887" i="2"/>
  <c r="J887" i="2" s="1"/>
  <c r="F887" i="2"/>
  <c r="E887" i="2"/>
  <c r="G887" i="2" s="1"/>
  <c r="H887" i="2" s="1"/>
  <c r="P886" i="2"/>
  <c r="O886" i="2"/>
  <c r="Q886" i="2" s="1"/>
  <c r="L886" i="2"/>
  <c r="K886" i="2"/>
  <c r="I886" i="2"/>
  <c r="J886" i="2" s="1"/>
  <c r="F886" i="2"/>
  <c r="E886" i="2"/>
  <c r="G886" i="2" s="1"/>
  <c r="H886" i="2" s="1"/>
  <c r="P885" i="2"/>
  <c r="O885" i="2"/>
  <c r="Q885" i="2" s="1"/>
  <c r="L885" i="2"/>
  <c r="K885" i="2"/>
  <c r="I885" i="2"/>
  <c r="J885" i="2" s="1"/>
  <c r="F885" i="2"/>
  <c r="G885" i="2" s="1"/>
  <c r="H885" i="2" s="1"/>
  <c r="E885" i="2"/>
  <c r="Q884" i="2"/>
  <c r="P884" i="2"/>
  <c r="O884" i="2"/>
  <c r="L884" i="2"/>
  <c r="K884" i="2"/>
  <c r="J884" i="2"/>
  <c r="I884" i="2"/>
  <c r="F884" i="2"/>
  <c r="E884" i="2"/>
  <c r="G884" i="2" s="1"/>
  <c r="H884" i="2" s="1"/>
  <c r="R884" i="2" s="1"/>
  <c r="S884" i="2" s="1"/>
  <c r="P883" i="2"/>
  <c r="O883" i="2"/>
  <c r="Q883" i="2" s="1"/>
  <c r="L883" i="2"/>
  <c r="K883" i="2"/>
  <c r="I883" i="2"/>
  <c r="J883" i="2" s="1"/>
  <c r="G883" i="2"/>
  <c r="H883" i="2" s="1"/>
  <c r="F883" i="2"/>
  <c r="E883" i="2"/>
  <c r="P882" i="2"/>
  <c r="O882" i="2"/>
  <c r="Q882" i="2" s="1"/>
  <c r="K882" i="2"/>
  <c r="L882" i="2" s="1"/>
  <c r="J882" i="2"/>
  <c r="I882" i="2"/>
  <c r="F882" i="2"/>
  <c r="E882" i="2"/>
  <c r="G882" i="2" s="1"/>
  <c r="H882" i="2" s="1"/>
  <c r="P881" i="2"/>
  <c r="O881" i="2"/>
  <c r="Q881" i="2" s="1"/>
  <c r="K881" i="2"/>
  <c r="L881" i="2" s="1"/>
  <c r="J881" i="2"/>
  <c r="I881" i="2"/>
  <c r="F881" i="2"/>
  <c r="G881" i="2" s="1"/>
  <c r="H881" i="2" s="1"/>
  <c r="E881" i="2"/>
  <c r="P880" i="2"/>
  <c r="K880" i="2"/>
  <c r="O880" i="2" s="1"/>
  <c r="Q880" i="2" s="1"/>
  <c r="J880" i="2"/>
  <c r="I880" i="2"/>
  <c r="G880" i="2"/>
  <c r="H880" i="2" s="1"/>
  <c r="F880" i="2"/>
  <c r="E880" i="2"/>
  <c r="P879" i="2"/>
  <c r="O879" i="2"/>
  <c r="Q879" i="2" s="1"/>
  <c r="K879" i="2"/>
  <c r="L879" i="2" s="1"/>
  <c r="J879" i="2"/>
  <c r="I879" i="2"/>
  <c r="G879" i="2"/>
  <c r="H879" i="2" s="1"/>
  <c r="R879" i="2" s="1"/>
  <c r="S879" i="2" s="1"/>
  <c r="F879" i="2"/>
  <c r="E879" i="2"/>
  <c r="P878" i="2"/>
  <c r="O878" i="2"/>
  <c r="Q878" i="2" s="1"/>
  <c r="K878" i="2"/>
  <c r="L878" i="2" s="1"/>
  <c r="J878" i="2"/>
  <c r="I878" i="2"/>
  <c r="F878" i="2"/>
  <c r="E878" i="2"/>
  <c r="G878" i="2" s="1"/>
  <c r="H878" i="2" s="1"/>
  <c r="P877" i="2"/>
  <c r="K877" i="2"/>
  <c r="O877" i="2" s="1"/>
  <c r="Q877" i="2" s="1"/>
  <c r="J877" i="2"/>
  <c r="I877" i="2"/>
  <c r="F877" i="2"/>
  <c r="E877" i="2"/>
  <c r="G877" i="2" s="1"/>
  <c r="H877" i="2" s="1"/>
  <c r="P876" i="2"/>
  <c r="K876" i="2"/>
  <c r="L876" i="2" s="1"/>
  <c r="I876" i="2"/>
  <c r="J876" i="2" s="1"/>
  <c r="H876" i="2"/>
  <c r="G876" i="2"/>
  <c r="F876" i="2"/>
  <c r="E876" i="2"/>
  <c r="P875" i="2"/>
  <c r="K875" i="2"/>
  <c r="O875" i="2" s="1"/>
  <c r="Q875" i="2" s="1"/>
  <c r="I875" i="2"/>
  <c r="J875" i="2" s="1"/>
  <c r="F875" i="2"/>
  <c r="E875" i="2"/>
  <c r="G875" i="2" s="1"/>
  <c r="H875" i="2" s="1"/>
  <c r="P874" i="2"/>
  <c r="O874" i="2"/>
  <c r="Q874" i="2" s="1"/>
  <c r="L874" i="2"/>
  <c r="K874" i="2"/>
  <c r="I874" i="2"/>
  <c r="J874" i="2" s="1"/>
  <c r="F874" i="2"/>
  <c r="E874" i="2"/>
  <c r="G874" i="2" s="1"/>
  <c r="H874" i="2" s="1"/>
  <c r="P873" i="2"/>
  <c r="K873" i="2"/>
  <c r="O873" i="2" s="1"/>
  <c r="Q873" i="2" s="1"/>
  <c r="I873" i="2"/>
  <c r="J873" i="2" s="1"/>
  <c r="F873" i="2"/>
  <c r="E873" i="2"/>
  <c r="G873" i="2" s="1"/>
  <c r="H873" i="2" s="1"/>
  <c r="P872" i="2"/>
  <c r="L872" i="2"/>
  <c r="K872" i="2"/>
  <c r="O872" i="2" s="1"/>
  <c r="Q872" i="2" s="1"/>
  <c r="I872" i="2"/>
  <c r="J872" i="2" s="1"/>
  <c r="F872" i="2"/>
  <c r="E872" i="2"/>
  <c r="G872" i="2" s="1"/>
  <c r="H872" i="2" s="1"/>
  <c r="Q871" i="2"/>
  <c r="P871" i="2"/>
  <c r="O871" i="2"/>
  <c r="L871" i="2"/>
  <c r="K871" i="2"/>
  <c r="I871" i="2"/>
  <c r="J871" i="2" s="1"/>
  <c r="F871" i="2"/>
  <c r="E871" i="2"/>
  <c r="G871" i="2" s="1"/>
  <c r="H871" i="2" s="1"/>
  <c r="P870" i="2"/>
  <c r="O870" i="2"/>
  <c r="Q870" i="2" s="1"/>
  <c r="L870" i="2"/>
  <c r="K870" i="2"/>
  <c r="I870" i="2"/>
  <c r="J870" i="2" s="1"/>
  <c r="F870" i="2"/>
  <c r="E870" i="2"/>
  <c r="G870" i="2" s="1"/>
  <c r="H870" i="2" s="1"/>
  <c r="P869" i="2"/>
  <c r="O869" i="2"/>
  <c r="Q869" i="2" s="1"/>
  <c r="L869" i="2"/>
  <c r="K869" i="2"/>
  <c r="I869" i="2"/>
  <c r="J869" i="2" s="1"/>
  <c r="F869" i="2"/>
  <c r="G869" i="2" s="1"/>
  <c r="H869" i="2" s="1"/>
  <c r="E869" i="2"/>
  <c r="Q868" i="2"/>
  <c r="P868" i="2"/>
  <c r="O868" i="2"/>
  <c r="L868" i="2"/>
  <c r="K868" i="2"/>
  <c r="J868" i="2"/>
  <c r="I868" i="2"/>
  <c r="F868" i="2"/>
  <c r="E868" i="2"/>
  <c r="G868" i="2" s="1"/>
  <c r="H868" i="2" s="1"/>
  <c r="R868" i="2" s="1"/>
  <c r="S868" i="2" s="1"/>
  <c r="P867" i="2"/>
  <c r="O867" i="2"/>
  <c r="Q867" i="2" s="1"/>
  <c r="L867" i="2"/>
  <c r="K867" i="2"/>
  <c r="I867" i="2"/>
  <c r="J867" i="2" s="1"/>
  <c r="G867" i="2"/>
  <c r="H867" i="2" s="1"/>
  <c r="F867" i="2"/>
  <c r="E867" i="2"/>
  <c r="P866" i="2"/>
  <c r="O866" i="2"/>
  <c r="Q866" i="2" s="1"/>
  <c r="K866" i="2"/>
  <c r="L866" i="2" s="1"/>
  <c r="J866" i="2"/>
  <c r="I866" i="2"/>
  <c r="F866" i="2"/>
  <c r="E866" i="2"/>
  <c r="G866" i="2" s="1"/>
  <c r="H866" i="2" s="1"/>
  <c r="P865" i="2"/>
  <c r="O865" i="2"/>
  <c r="Q865" i="2" s="1"/>
  <c r="K865" i="2"/>
  <c r="L865" i="2" s="1"/>
  <c r="J865" i="2"/>
  <c r="I865" i="2"/>
  <c r="F865" i="2"/>
  <c r="G865" i="2" s="1"/>
  <c r="H865" i="2" s="1"/>
  <c r="E865" i="2"/>
  <c r="P864" i="2"/>
  <c r="K864" i="2"/>
  <c r="O864" i="2" s="1"/>
  <c r="Q864" i="2" s="1"/>
  <c r="J864" i="2"/>
  <c r="I864" i="2"/>
  <c r="G864" i="2"/>
  <c r="H864" i="2" s="1"/>
  <c r="F864" i="2"/>
  <c r="E864" i="2"/>
  <c r="P863" i="2"/>
  <c r="O863" i="2"/>
  <c r="Q863" i="2" s="1"/>
  <c r="K863" i="2"/>
  <c r="L863" i="2" s="1"/>
  <c r="J863" i="2"/>
  <c r="I863" i="2"/>
  <c r="G863" i="2"/>
  <c r="H863" i="2" s="1"/>
  <c r="R863" i="2" s="1"/>
  <c r="S863" i="2" s="1"/>
  <c r="F863" i="2"/>
  <c r="E863" i="2"/>
  <c r="P862" i="2"/>
  <c r="O862" i="2"/>
  <c r="Q862" i="2" s="1"/>
  <c r="K862" i="2"/>
  <c r="L862" i="2" s="1"/>
  <c r="J862" i="2"/>
  <c r="I862" i="2"/>
  <c r="F862" i="2"/>
  <c r="E862" i="2"/>
  <c r="G862" i="2" s="1"/>
  <c r="H862" i="2" s="1"/>
  <c r="P861" i="2"/>
  <c r="K861" i="2"/>
  <c r="O861" i="2" s="1"/>
  <c r="Q861" i="2" s="1"/>
  <c r="J861" i="2"/>
  <c r="I861" i="2"/>
  <c r="F861" i="2"/>
  <c r="E861" i="2"/>
  <c r="G861" i="2" s="1"/>
  <c r="H861" i="2" s="1"/>
  <c r="P860" i="2"/>
  <c r="K860" i="2"/>
  <c r="L860" i="2" s="1"/>
  <c r="I860" i="2"/>
  <c r="J860" i="2" s="1"/>
  <c r="H860" i="2"/>
  <c r="G860" i="2"/>
  <c r="F860" i="2"/>
  <c r="E860" i="2"/>
  <c r="P859" i="2"/>
  <c r="K859" i="2"/>
  <c r="O859" i="2" s="1"/>
  <c r="Q859" i="2" s="1"/>
  <c r="I859" i="2"/>
  <c r="J859" i="2" s="1"/>
  <c r="F859" i="2"/>
  <c r="E859" i="2"/>
  <c r="G859" i="2" s="1"/>
  <c r="H859" i="2" s="1"/>
  <c r="P858" i="2"/>
  <c r="O858" i="2"/>
  <c r="Q858" i="2" s="1"/>
  <c r="L858" i="2"/>
  <c r="K858" i="2"/>
  <c r="I858" i="2"/>
  <c r="J858" i="2" s="1"/>
  <c r="F858" i="2"/>
  <c r="E858" i="2"/>
  <c r="G858" i="2" s="1"/>
  <c r="H858" i="2" s="1"/>
  <c r="P857" i="2"/>
  <c r="K857" i="2"/>
  <c r="O857" i="2" s="1"/>
  <c r="Q857" i="2" s="1"/>
  <c r="I857" i="2"/>
  <c r="J857" i="2" s="1"/>
  <c r="F857" i="2"/>
  <c r="E857" i="2"/>
  <c r="G857" i="2" s="1"/>
  <c r="H857" i="2" s="1"/>
  <c r="P856" i="2"/>
  <c r="L856" i="2"/>
  <c r="K856" i="2"/>
  <c r="O856" i="2" s="1"/>
  <c r="Q856" i="2" s="1"/>
  <c r="I856" i="2"/>
  <c r="J856" i="2" s="1"/>
  <c r="F856" i="2"/>
  <c r="E856" i="2"/>
  <c r="G856" i="2" s="1"/>
  <c r="H856" i="2" s="1"/>
  <c r="R856" i="2" s="1"/>
  <c r="S856" i="2" s="1"/>
  <c r="Q855" i="2"/>
  <c r="P855" i="2"/>
  <c r="O855" i="2"/>
  <c r="L855" i="2"/>
  <c r="K855" i="2"/>
  <c r="I855" i="2"/>
  <c r="J855" i="2" s="1"/>
  <c r="F855" i="2"/>
  <c r="E855" i="2"/>
  <c r="G855" i="2" s="1"/>
  <c r="H855" i="2" s="1"/>
  <c r="R855" i="2" s="1"/>
  <c r="S855" i="2" s="1"/>
  <c r="P854" i="2"/>
  <c r="O854" i="2"/>
  <c r="Q854" i="2" s="1"/>
  <c r="L854" i="2"/>
  <c r="K854" i="2"/>
  <c r="I854" i="2"/>
  <c r="J854" i="2" s="1"/>
  <c r="F854" i="2"/>
  <c r="E854" i="2"/>
  <c r="G854" i="2" s="1"/>
  <c r="H854" i="2" s="1"/>
  <c r="R854" i="2" s="1"/>
  <c r="S854" i="2" s="1"/>
  <c r="P853" i="2"/>
  <c r="O853" i="2"/>
  <c r="Q853" i="2" s="1"/>
  <c r="L853" i="2"/>
  <c r="K853" i="2"/>
  <c r="I853" i="2"/>
  <c r="J853" i="2" s="1"/>
  <c r="F853" i="2"/>
  <c r="G853" i="2" s="1"/>
  <c r="H853" i="2" s="1"/>
  <c r="E853" i="2"/>
  <c r="Q852" i="2"/>
  <c r="P852" i="2"/>
  <c r="O852" i="2"/>
  <c r="L852" i="2"/>
  <c r="K852" i="2"/>
  <c r="J852" i="2"/>
  <c r="I852" i="2"/>
  <c r="F852" i="2"/>
  <c r="E852" i="2"/>
  <c r="G852" i="2" s="1"/>
  <c r="H852" i="2" s="1"/>
  <c r="R852" i="2" s="1"/>
  <c r="S852" i="2" s="1"/>
  <c r="P851" i="2"/>
  <c r="O851" i="2"/>
  <c r="Q851" i="2" s="1"/>
  <c r="L851" i="2"/>
  <c r="K851" i="2"/>
  <c r="I851" i="2"/>
  <c r="J851" i="2" s="1"/>
  <c r="G851" i="2"/>
  <c r="H851" i="2" s="1"/>
  <c r="F851" i="2"/>
  <c r="E851" i="2"/>
  <c r="P850" i="2"/>
  <c r="O850" i="2"/>
  <c r="Q850" i="2" s="1"/>
  <c r="K850" i="2"/>
  <c r="L850" i="2" s="1"/>
  <c r="J850" i="2"/>
  <c r="I850" i="2"/>
  <c r="F850" i="2"/>
  <c r="E850" i="2"/>
  <c r="G850" i="2" s="1"/>
  <c r="H850" i="2" s="1"/>
  <c r="R850" i="2" s="1"/>
  <c r="S850" i="2" s="1"/>
  <c r="P849" i="2"/>
  <c r="O849" i="2"/>
  <c r="Q849" i="2" s="1"/>
  <c r="K849" i="2"/>
  <c r="L849" i="2" s="1"/>
  <c r="J849" i="2"/>
  <c r="I849" i="2"/>
  <c r="F849" i="2"/>
  <c r="G849" i="2" s="1"/>
  <c r="H849" i="2" s="1"/>
  <c r="E849" i="2"/>
  <c r="P848" i="2"/>
  <c r="K848" i="2"/>
  <c r="O848" i="2" s="1"/>
  <c r="Q848" i="2" s="1"/>
  <c r="J848" i="2"/>
  <c r="I848" i="2"/>
  <c r="G848" i="2"/>
  <c r="H848" i="2" s="1"/>
  <c r="F848" i="2"/>
  <c r="E848" i="2"/>
  <c r="P847" i="2"/>
  <c r="O847" i="2"/>
  <c r="Q847" i="2" s="1"/>
  <c r="K847" i="2"/>
  <c r="L847" i="2" s="1"/>
  <c r="J847" i="2"/>
  <c r="I847" i="2"/>
  <c r="G847" i="2"/>
  <c r="H847" i="2" s="1"/>
  <c r="F847" i="2"/>
  <c r="E847" i="2"/>
  <c r="P846" i="2"/>
  <c r="O846" i="2"/>
  <c r="Q846" i="2" s="1"/>
  <c r="K846" i="2"/>
  <c r="L846" i="2" s="1"/>
  <c r="J846" i="2"/>
  <c r="I846" i="2"/>
  <c r="F846" i="2"/>
  <c r="E846" i="2"/>
  <c r="G846" i="2" s="1"/>
  <c r="H846" i="2" s="1"/>
  <c r="P845" i="2"/>
  <c r="K845" i="2"/>
  <c r="O845" i="2" s="1"/>
  <c r="Q845" i="2" s="1"/>
  <c r="J845" i="2"/>
  <c r="I845" i="2"/>
  <c r="F845" i="2"/>
  <c r="E845" i="2"/>
  <c r="G845" i="2" s="1"/>
  <c r="H845" i="2" s="1"/>
  <c r="P844" i="2"/>
  <c r="K844" i="2"/>
  <c r="L844" i="2" s="1"/>
  <c r="I844" i="2"/>
  <c r="J844" i="2" s="1"/>
  <c r="H844" i="2"/>
  <c r="G844" i="2"/>
  <c r="F844" i="2"/>
  <c r="E844" i="2"/>
  <c r="P843" i="2"/>
  <c r="K843" i="2"/>
  <c r="I843" i="2"/>
  <c r="J843" i="2" s="1"/>
  <c r="F843" i="2"/>
  <c r="E843" i="2"/>
  <c r="G843" i="2" s="1"/>
  <c r="H843" i="2" s="1"/>
  <c r="P842" i="2"/>
  <c r="O842" i="2"/>
  <c r="Q842" i="2" s="1"/>
  <c r="L842" i="2"/>
  <c r="K842" i="2"/>
  <c r="I842" i="2"/>
  <c r="J842" i="2" s="1"/>
  <c r="F842" i="2"/>
  <c r="E842" i="2"/>
  <c r="G842" i="2" s="1"/>
  <c r="H842" i="2" s="1"/>
  <c r="R842" i="2" s="1"/>
  <c r="S842" i="2" s="1"/>
  <c r="P841" i="2"/>
  <c r="K841" i="2"/>
  <c r="O841" i="2" s="1"/>
  <c r="Q841" i="2" s="1"/>
  <c r="I841" i="2"/>
  <c r="J841" i="2" s="1"/>
  <c r="F841" i="2"/>
  <c r="E841" i="2"/>
  <c r="G841" i="2" s="1"/>
  <c r="H841" i="2" s="1"/>
  <c r="P840" i="2"/>
  <c r="L840" i="2"/>
  <c r="K840" i="2"/>
  <c r="O840" i="2" s="1"/>
  <c r="Q840" i="2" s="1"/>
  <c r="I840" i="2"/>
  <c r="J840" i="2" s="1"/>
  <c r="F840" i="2"/>
  <c r="E840" i="2"/>
  <c r="G840" i="2" s="1"/>
  <c r="H840" i="2" s="1"/>
  <c r="R840" i="2" s="1"/>
  <c r="S840" i="2" s="1"/>
  <c r="Q839" i="2"/>
  <c r="P839" i="2"/>
  <c r="O839" i="2"/>
  <c r="L839" i="2"/>
  <c r="K839" i="2"/>
  <c r="I839" i="2"/>
  <c r="J839" i="2" s="1"/>
  <c r="F839" i="2"/>
  <c r="E839" i="2"/>
  <c r="G839" i="2" s="1"/>
  <c r="H839" i="2" s="1"/>
  <c r="P838" i="2"/>
  <c r="O838" i="2"/>
  <c r="Q838" i="2" s="1"/>
  <c r="L838" i="2"/>
  <c r="K838" i="2"/>
  <c r="I838" i="2"/>
  <c r="J838" i="2" s="1"/>
  <c r="F838" i="2"/>
  <c r="E838" i="2"/>
  <c r="G838" i="2" s="1"/>
  <c r="H838" i="2" s="1"/>
  <c r="P837" i="2"/>
  <c r="O837" i="2"/>
  <c r="Q837" i="2" s="1"/>
  <c r="L837" i="2"/>
  <c r="K837" i="2"/>
  <c r="I837" i="2"/>
  <c r="J837" i="2" s="1"/>
  <c r="F837" i="2"/>
  <c r="G837" i="2" s="1"/>
  <c r="H837" i="2" s="1"/>
  <c r="E837" i="2"/>
  <c r="Q836" i="2"/>
  <c r="P836" i="2"/>
  <c r="O836" i="2"/>
  <c r="L836" i="2"/>
  <c r="K836" i="2"/>
  <c r="J836" i="2"/>
  <c r="I836" i="2"/>
  <c r="F836" i="2"/>
  <c r="E836" i="2"/>
  <c r="P835" i="2"/>
  <c r="O835" i="2"/>
  <c r="Q835" i="2" s="1"/>
  <c r="L835" i="2"/>
  <c r="K835" i="2"/>
  <c r="I835" i="2"/>
  <c r="J835" i="2" s="1"/>
  <c r="G835" i="2"/>
  <c r="H835" i="2" s="1"/>
  <c r="F835" i="2"/>
  <c r="E835" i="2"/>
  <c r="P834" i="2"/>
  <c r="O834" i="2"/>
  <c r="Q834" i="2" s="1"/>
  <c r="K834" i="2"/>
  <c r="L834" i="2" s="1"/>
  <c r="J834" i="2"/>
  <c r="I834" i="2"/>
  <c r="F834" i="2"/>
  <c r="E834" i="2"/>
  <c r="G834" i="2" s="1"/>
  <c r="H834" i="2" s="1"/>
  <c r="R834" i="2" s="1"/>
  <c r="S834" i="2" s="1"/>
  <c r="P833" i="2"/>
  <c r="O833" i="2"/>
  <c r="Q833" i="2" s="1"/>
  <c r="K833" i="2"/>
  <c r="L833" i="2" s="1"/>
  <c r="J833" i="2"/>
  <c r="I833" i="2"/>
  <c r="F833" i="2"/>
  <c r="G833" i="2" s="1"/>
  <c r="H833" i="2" s="1"/>
  <c r="E833" i="2"/>
  <c r="P832" i="2"/>
  <c r="K832" i="2"/>
  <c r="O832" i="2" s="1"/>
  <c r="Q832" i="2" s="1"/>
  <c r="J832" i="2"/>
  <c r="I832" i="2"/>
  <c r="G832" i="2"/>
  <c r="H832" i="2" s="1"/>
  <c r="F832" i="2"/>
  <c r="E832" i="2"/>
  <c r="P831" i="2"/>
  <c r="O831" i="2"/>
  <c r="Q831" i="2" s="1"/>
  <c r="K831" i="2"/>
  <c r="L831" i="2" s="1"/>
  <c r="J831" i="2"/>
  <c r="I831" i="2"/>
  <c r="G831" i="2"/>
  <c r="H831" i="2" s="1"/>
  <c r="F831" i="2"/>
  <c r="E831" i="2"/>
  <c r="P830" i="2"/>
  <c r="O830" i="2"/>
  <c r="Q830" i="2" s="1"/>
  <c r="K830" i="2"/>
  <c r="L830" i="2" s="1"/>
  <c r="J830" i="2"/>
  <c r="I830" i="2"/>
  <c r="F830" i="2"/>
  <c r="E830" i="2"/>
  <c r="G830" i="2" s="1"/>
  <c r="H830" i="2" s="1"/>
  <c r="P829" i="2"/>
  <c r="K829" i="2"/>
  <c r="O829" i="2" s="1"/>
  <c r="Q829" i="2" s="1"/>
  <c r="J829" i="2"/>
  <c r="I829" i="2"/>
  <c r="F829" i="2"/>
  <c r="E829" i="2"/>
  <c r="G829" i="2" s="1"/>
  <c r="H829" i="2" s="1"/>
  <c r="P828" i="2"/>
  <c r="K828" i="2"/>
  <c r="L828" i="2" s="1"/>
  <c r="I828" i="2"/>
  <c r="J828" i="2" s="1"/>
  <c r="H828" i="2"/>
  <c r="G828" i="2"/>
  <c r="F828" i="2"/>
  <c r="E828" i="2"/>
  <c r="P827" i="2"/>
  <c r="K827" i="2"/>
  <c r="I827" i="2"/>
  <c r="J827" i="2" s="1"/>
  <c r="F827" i="2"/>
  <c r="E827" i="2"/>
  <c r="G827" i="2" s="1"/>
  <c r="H827" i="2" s="1"/>
  <c r="P826" i="2"/>
  <c r="O826" i="2"/>
  <c r="Q826" i="2" s="1"/>
  <c r="L826" i="2"/>
  <c r="K826" i="2"/>
  <c r="I826" i="2"/>
  <c r="J826" i="2" s="1"/>
  <c r="H826" i="2"/>
  <c r="F826" i="2"/>
  <c r="E826" i="2"/>
  <c r="G826" i="2" s="1"/>
  <c r="P825" i="2"/>
  <c r="K825" i="2"/>
  <c r="O825" i="2" s="1"/>
  <c r="Q825" i="2" s="1"/>
  <c r="I825" i="2"/>
  <c r="J825" i="2" s="1"/>
  <c r="F825" i="2"/>
  <c r="E825" i="2"/>
  <c r="G825" i="2" s="1"/>
  <c r="H825" i="2" s="1"/>
  <c r="P824" i="2"/>
  <c r="L824" i="2"/>
  <c r="K824" i="2"/>
  <c r="O824" i="2" s="1"/>
  <c r="Q824" i="2" s="1"/>
  <c r="I824" i="2"/>
  <c r="J824" i="2" s="1"/>
  <c r="F824" i="2"/>
  <c r="E824" i="2"/>
  <c r="G824" i="2" s="1"/>
  <c r="H824" i="2" s="1"/>
  <c r="R824" i="2" s="1"/>
  <c r="S824" i="2" s="1"/>
  <c r="Q823" i="2"/>
  <c r="P823" i="2"/>
  <c r="O823" i="2"/>
  <c r="L823" i="2"/>
  <c r="K823" i="2"/>
  <c r="I823" i="2"/>
  <c r="J823" i="2" s="1"/>
  <c r="F823" i="2"/>
  <c r="E823" i="2"/>
  <c r="G823" i="2" s="1"/>
  <c r="H823" i="2" s="1"/>
  <c r="R823" i="2" s="1"/>
  <c r="S823" i="2" s="1"/>
  <c r="P822" i="2"/>
  <c r="O822" i="2"/>
  <c r="Q822" i="2" s="1"/>
  <c r="L822" i="2"/>
  <c r="K822" i="2"/>
  <c r="I822" i="2"/>
  <c r="J822" i="2" s="1"/>
  <c r="F822" i="2"/>
  <c r="E822" i="2"/>
  <c r="G822" i="2" s="1"/>
  <c r="H822" i="2" s="1"/>
  <c r="P821" i="2"/>
  <c r="O821" i="2"/>
  <c r="Q821" i="2" s="1"/>
  <c r="L821" i="2"/>
  <c r="K821" i="2"/>
  <c r="I821" i="2"/>
  <c r="J821" i="2" s="1"/>
  <c r="F821" i="2"/>
  <c r="G821" i="2" s="1"/>
  <c r="H821" i="2" s="1"/>
  <c r="E821" i="2"/>
  <c r="Q820" i="2"/>
  <c r="P820" i="2"/>
  <c r="O820" i="2"/>
  <c r="L820" i="2"/>
  <c r="K820" i="2"/>
  <c r="J820" i="2"/>
  <c r="I820" i="2"/>
  <c r="F820" i="2"/>
  <c r="E820" i="2"/>
  <c r="P819" i="2"/>
  <c r="O819" i="2"/>
  <c r="Q819" i="2" s="1"/>
  <c r="L819" i="2"/>
  <c r="K819" i="2"/>
  <c r="I819" i="2"/>
  <c r="J819" i="2" s="1"/>
  <c r="G819" i="2"/>
  <c r="H819" i="2" s="1"/>
  <c r="F819" i="2"/>
  <c r="E819" i="2"/>
  <c r="R818" i="2"/>
  <c r="S818" i="2" s="1"/>
  <c r="P818" i="2"/>
  <c r="O818" i="2"/>
  <c r="Q818" i="2" s="1"/>
  <c r="K818" i="2"/>
  <c r="L818" i="2" s="1"/>
  <c r="J818" i="2"/>
  <c r="I818" i="2"/>
  <c r="F818" i="2"/>
  <c r="E818" i="2"/>
  <c r="G818" i="2" s="1"/>
  <c r="H818" i="2" s="1"/>
  <c r="P817" i="2"/>
  <c r="O817" i="2"/>
  <c r="Q817" i="2" s="1"/>
  <c r="K817" i="2"/>
  <c r="L817" i="2" s="1"/>
  <c r="J817" i="2"/>
  <c r="I817" i="2"/>
  <c r="F817" i="2"/>
  <c r="G817" i="2" s="1"/>
  <c r="H817" i="2" s="1"/>
  <c r="E817" i="2"/>
  <c r="P816" i="2"/>
  <c r="K816" i="2"/>
  <c r="O816" i="2" s="1"/>
  <c r="Q816" i="2" s="1"/>
  <c r="J816" i="2"/>
  <c r="I816" i="2"/>
  <c r="G816" i="2"/>
  <c r="H816" i="2" s="1"/>
  <c r="F816" i="2"/>
  <c r="E816" i="2"/>
  <c r="P815" i="2"/>
  <c r="O815" i="2"/>
  <c r="Q815" i="2" s="1"/>
  <c r="K815" i="2"/>
  <c r="L815" i="2" s="1"/>
  <c r="J815" i="2"/>
  <c r="I815" i="2"/>
  <c r="G815" i="2"/>
  <c r="H815" i="2" s="1"/>
  <c r="F815" i="2"/>
  <c r="E815" i="2"/>
  <c r="P814" i="2"/>
  <c r="O814" i="2"/>
  <c r="Q814" i="2" s="1"/>
  <c r="K814" i="2"/>
  <c r="L814" i="2" s="1"/>
  <c r="J814" i="2"/>
  <c r="I814" i="2"/>
  <c r="F814" i="2"/>
  <c r="E814" i="2"/>
  <c r="G814" i="2" s="1"/>
  <c r="H814" i="2" s="1"/>
  <c r="P813" i="2"/>
  <c r="K813" i="2"/>
  <c r="O813" i="2" s="1"/>
  <c r="Q813" i="2" s="1"/>
  <c r="J813" i="2"/>
  <c r="I813" i="2"/>
  <c r="F813" i="2"/>
  <c r="E813" i="2"/>
  <c r="G813" i="2" s="1"/>
  <c r="H813" i="2" s="1"/>
  <c r="P812" i="2"/>
  <c r="K812" i="2"/>
  <c r="L812" i="2" s="1"/>
  <c r="I812" i="2"/>
  <c r="J812" i="2" s="1"/>
  <c r="H812" i="2"/>
  <c r="G812" i="2"/>
  <c r="F812" i="2"/>
  <c r="E812" i="2"/>
  <c r="P811" i="2"/>
  <c r="K811" i="2"/>
  <c r="I811" i="2"/>
  <c r="J811" i="2" s="1"/>
  <c r="F811" i="2"/>
  <c r="E811" i="2"/>
  <c r="G811" i="2" s="1"/>
  <c r="H811" i="2" s="1"/>
  <c r="P810" i="2"/>
  <c r="O810" i="2"/>
  <c r="Q810" i="2" s="1"/>
  <c r="L810" i="2"/>
  <c r="K810" i="2"/>
  <c r="I810" i="2"/>
  <c r="J810" i="2" s="1"/>
  <c r="F810" i="2"/>
  <c r="E810" i="2"/>
  <c r="G810" i="2" s="1"/>
  <c r="H810" i="2" s="1"/>
  <c r="R810" i="2" s="1"/>
  <c r="S810" i="2" s="1"/>
  <c r="P809" i="2"/>
  <c r="K809" i="2"/>
  <c r="O809" i="2" s="1"/>
  <c r="Q809" i="2" s="1"/>
  <c r="I809" i="2"/>
  <c r="J809" i="2" s="1"/>
  <c r="H809" i="2"/>
  <c r="F809" i="2"/>
  <c r="E809" i="2"/>
  <c r="P808" i="2"/>
  <c r="K808" i="2"/>
  <c r="O808" i="2" s="1"/>
  <c r="Q808" i="2" s="1"/>
  <c r="J808" i="2"/>
  <c r="I808" i="2"/>
  <c r="F808" i="2"/>
  <c r="E808" i="2"/>
  <c r="G808" i="2" s="1"/>
  <c r="H808" i="2" s="1"/>
  <c r="P807" i="2"/>
  <c r="K807" i="2"/>
  <c r="L807" i="2" s="1"/>
  <c r="I807" i="2"/>
  <c r="J807" i="2" s="1"/>
  <c r="F807" i="2"/>
  <c r="E807" i="2"/>
  <c r="G807" i="2" s="1"/>
  <c r="H807" i="2" s="1"/>
  <c r="P806" i="2"/>
  <c r="K806" i="2"/>
  <c r="I806" i="2"/>
  <c r="J806" i="2" s="1"/>
  <c r="F806" i="2"/>
  <c r="E806" i="2"/>
  <c r="G806" i="2" s="1"/>
  <c r="H806" i="2" s="1"/>
  <c r="P805" i="2"/>
  <c r="O805" i="2"/>
  <c r="Q805" i="2" s="1"/>
  <c r="L805" i="2"/>
  <c r="K805" i="2"/>
  <c r="I805" i="2"/>
  <c r="J805" i="2" s="1"/>
  <c r="H805" i="2"/>
  <c r="R805" i="2" s="1"/>
  <c r="S805" i="2" s="1"/>
  <c r="F805" i="2"/>
  <c r="E805" i="2"/>
  <c r="G805" i="2" s="1"/>
  <c r="P804" i="2"/>
  <c r="K804" i="2"/>
  <c r="O804" i="2" s="1"/>
  <c r="Q804" i="2" s="1"/>
  <c r="I804" i="2"/>
  <c r="J804" i="2" s="1"/>
  <c r="F804" i="2"/>
  <c r="E804" i="2"/>
  <c r="G804" i="2" s="1"/>
  <c r="H804" i="2" s="1"/>
  <c r="Q803" i="2"/>
  <c r="P803" i="2"/>
  <c r="O803" i="2"/>
  <c r="L803" i="2"/>
  <c r="K803" i="2"/>
  <c r="I803" i="2"/>
  <c r="J803" i="2" s="1"/>
  <c r="F803" i="2"/>
  <c r="E803" i="2"/>
  <c r="G803" i="2" s="1"/>
  <c r="H803" i="2" s="1"/>
  <c r="R803" i="2" s="1"/>
  <c r="S803" i="2" s="1"/>
  <c r="Q802" i="2"/>
  <c r="P802" i="2"/>
  <c r="O802" i="2"/>
  <c r="L802" i="2"/>
  <c r="K802" i="2"/>
  <c r="I802" i="2"/>
  <c r="J802" i="2" s="1"/>
  <c r="F802" i="2"/>
  <c r="E802" i="2"/>
  <c r="G802" i="2" s="1"/>
  <c r="H802" i="2" s="1"/>
  <c r="R802" i="2" s="1"/>
  <c r="S802" i="2" s="1"/>
  <c r="P801" i="2"/>
  <c r="O801" i="2"/>
  <c r="Q801" i="2" s="1"/>
  <c r="L801" i="2"/>
  <c r="K801" i="2"/>
  <c r="I801" i="2"/>
  <c r="J801" i="2" s="1"/>
  <c r="F801" i="2"/>
  <c r="G801" i="2" s="1"/>
  <c r="H801" i="2" s="1"/>
  <c r="E801" i="2"/>
  <c r="P800" i="2"/>
  <c r="O800" i="2"/>
  <c r="Q800" i="2" s="1"/>
  <c r="L800" i="2"/>
  <c r="K800" i="2"/>
  <c r="I800" i="2"/>
  <c r="J800" i="2" s="1"/>
  <c r="F800" i="2"/>
  <c r="G800" i="2" s="1"/>
  <c r="H800" i="2" s="1"/>
  <c r="E800" i="2"/>
  <c r="P799" i="2"/>
  <c r="O799" i="2"/>
  <c r="Q799" i="2" s="1"/>
  <c r="L799" i="2"/>
  <c r="K799" i="2"/>
  <c r="J799" i="2"/>
  <c r="I799" i="2"/>
  <c r="F799" i="2"/>
  <c r="G799" i="2" s="1"/>
  <c r="H799" i="2" s="1"/>
  <c r="E799" i="2"/>
  <c r="P798" i="2"/>
  <c r="O798" i="2"/>
  <c r="Q798" i="2" s="1"/>
  <c r="L798" i="2"/>
  <c r="K798" i="2"/>
  <c r="I798" i="2"/>
  <c r="J798" i="2" s="1"/>
  <c r="G798" i="2"/>
  <c r="H798" i="2" s="1"/>
  <c r="R798" i="2" s="1"/>
  <c r="S798" i="2" s="1"/>
  <c r="F798" i="2"/>
  <c r="E798" i="2"/>
  <c r="P797" i="2"/>
  <c r="O797" i="2"/>
  <c r="Q797" i="2" s="1"/>
  <c r="R797" i="2" s="1"/>
  <c r="S797" i="2" s="1"/>
  <c r="K797" i="2"/>
  <c r="L797" i="2" s="1"/>
  <c r="J797" i="2"/>
  <c r="I797" i="2"/>
  <c r="F797" i="2"/>
  <c r="E797" i="2"/>
  <c r="G797" i="2" s="1"/>
  <c r="H797" i="2" s="1"/>
  <c r="P796" i="2"/>
  <c r="O796" i="2"/>
  <c r="Q796" i="2" s="1"/>
  <c r="K796" i="2"/>
  <c r="L796" i="2" s="1"/>
  <c r="J796" i="2"/>
  <c r="I796" i="2"/>
  <c r="G796" i="2"/>
  <c r="H796" i="2" s="1"/>
  <c r="R796" i="2" s="1"/>
  <c r="S796" i="2" s="1"/>
  <c r="F796" i="2"/>
  <c r="E796" i="2"/>
  <c r="P795" i="2"/>
  <c r="K795" i="2"/>
  <c r="O795" i="2" s="1"/>
  <c r="Q795" i="2" s="1"/>
  <c r="J795" i="2"/>
  <c r="I795" i="2"/>
  <c r="G795" i="2"/>
  <c r="H795" i="2" s="1"/>
  <c r="F795" i="2"/>
  <c r="E795" i="2"/>
  <c r="P794" i="2"/>
  <c r="K794" i="2"/>
  <c r="O794" i="2" s="1"/>
  <c r="Q794" i="2" s="1"/>
  <c r="J794" i="2"/>
  <c r="I794" i="2"/>
  <c r="G794" i="2"/>
  <c r="H794" i="2" s="1"/>
  <c r="F794" i="2"/>
  <c r="E794" i="2"/>
  <c r="P793" i="2"/>
  <c r="O793" i="2"/>
  <c r="Q793" i="2" s="1"/>
  <c r="K793" i="2"/>
  <c r="L793" i="2" s="1"/>
  <c r="J793" i="2"/>
  <c r="I793" i="2"/>
  <c r="H793" i="2"/>
  <c r="F793" i="2"/>
  <c r="E793" i="2"/>
  <c r="P792" i="2"/>
  <c r="O792" i="2"/>
  <c r="Q792" i="2" s="1"/>
  <c r="K792" i="2"/>
  <c r="L792" i="2" s="1"/>
  <c r="I792" i="2"/>
  <c r="J792" i="2" s="1"/>
  <c r="R792" i="2" s="1"/>
  <c r="S792" i="2" s="1"/>
  <c r="F792" i="2"/>
  <c r="E792" i="2"/>
  <c r="G792" i="2" s="1"/>
  <c r="H792" i="2" s="1"/>
  <c r="P791" i="2"/>
  <c r="O791" i="2"/>
  <c r="Q791" i="2" s="1"/>
  <c r="K791" i="2"/>
  <c r="L791" i="2" s="1"/>
  <c r="J791" i="2"/>
  <c r="I791" i="2"/>
  <c r="F791" i="2"/>
  <c r="G791" i="2" s="1"/>
  <c r="H791" i="2" s="1"/>
  <c r="E791" i="2"/>
  <c r="P790" i="2"/>
  <c r="K790" i="2"/>
  <c r="O790" i="2" s="1"/>
  <c r="Q790" i="2" s="1"/>
  <c r="J790" i="2"/>
  <c r="I790" i="2"/>
  <c r="H790" i="2"/>
  <c r="G790" i="2"/>
  <c r="F790" i="2"/>
  <c r="E790" i="2"/>
  <c r="P789" i="2"/>
  <c r="K789" i="2"/>
  <c r="O789" i="2" s="1"/>
  <c r="Q789" i="2" s="1"/>
  <c r="I789" i="2"/>
  <c r="J789" i="2" s="1"/>
  <c r="G789" i="2"/>
  <c r="H789" i="2" s="1"/>
  <c r="F789" i="2"/>
  <c r="E789" i="2"/>
  <c r="P788" i="2"/>
  <c r="O788" i="2"/>
  <c r="Q788" i="2" s="1"/>
  <c r="K788" i="2"/>
  <c r="L788" i="2" s="1"/>
  <c r="J788" i="2"/>
  <c r="I788" i="2"/>
  <c r="F788" i="2"/>
  <c r="E788" i="2"/>
  <c r="G788" i="2" s="1"/>
  <c r="H788" i="2" s="1"/>
  <c r="R788" i="2" s="1"/>
  <c r="S788" i="2" s="1"/>
  <c r="P787" i="2"/>
  <c r="L787" i="2"/>
  <c r="K787" i="2"/>
  <c r="O787" i="2" s="1"/>
  <c r="Q787" i="2" s="1"/>
  <c r="J787" i="2"/>
  <c r="I787" i="2"/>
  <c r="F787" i="2"/>
  <c r="E787" i="2"/>
  <c r="G787" i="2" s="1"/>
  <c r="H787" i="2" s="1"/>
  <c r="R787" i="2" s="1"/>
  <c r="S787" i="2" s="1"/>
  <c r="P786" i="2"/>
  <c r="L786" i="2"/>
  <c r="K786" i="2"/>
  <c r="O786" i="2" s="1"/>
  <c r="I786" i="2"/>
  <c r="J786" i="2" s="1"/>
  <c r="G786" i="2"/>
  <c r="H786" i="2" s="1"/>
  <c r="F786" i="2"/>
  <c r="E786" i="2"/>
  <c r="P785" i="2"/>
  <c r="K785" i="2"/>
  <c r="I785" i="2"/>
  <c r="J785" i="2" s="1"/>
  <c r="F785" i="2"/>
  <c r="E785" i="2"/>
  <c r="G785" i="2" s="1"/>
  <c r="H785" i="2" s="1"/>
  <c r="P784" i="2"/>
  <c r="O784" i="2"/>
  <c r="Q784" i="2" s="1"/>
  <c r="L784" i="2"/>
  <c r="K784" i="2"/>
  <c r="I784" i="2"/>
  <c r="J784" i="2" s="1"/>
  <c r="H784" i="2"/>
  <c r="F784" i="2"/>
  <c r="E784" i="2"/>
  <c r="G784" i="2" s="1"/>
  <c r="P783" i="2"/>
  <c r="K783" i="2"/>
  <c r="O783" i="2" s="1"/>
  <c r="Q783" i="2" s="1"/>
  <c r="I783" i="2"/>
  <c r="J783" i="2" s="1"/>
  <c r="F783" i="2"/>
  <c r="E783" i="2"/>
  <c r="G783" i="2" s="1"/>
  <c r="H783" i="2" s="1"/>
  <c r="Q782" i="2"/>
  <c r="P782" i="2"/>
  <c r="O782" i="2"/>
  <c r="K782" i="2"/>
  <c r="L782" i="2" s="1"/>
  <c r="I782" i="2"/>
  <c r="J782" i="2" s="1"/>
  <c r="F782" i="2"/>
  <c r="G782" i="2" s="1"/>
  <c r="H782" i="2" s="1"/>
  <c r="E782" i="2"/>
  <c r="Q781" i="2"/>
  <c r="P781" i="2"/>
  <c r="O781" i="2"/>
  <c r="L781" i="2"/>
  <c r="K781" i="2"/>
  <c r="J781" i="2"/>
  <c r="I781" i="2"/>
  <c r="F781" i="2"/>
  <c r="E781" i="2"/>
  <c r="G781" i="2" s="1"/>
  <c r="H781" i="2" s="1"/>
  <c r="R781" i="2" s="1"/>
  <c r="S781" i="2" s="1"/>
  <c r="P780" i="2"/>
  <c r="O780" i="2"/>
  <c r="Q780" i="2" s="1"/>
  <c r="L780" i="2"/>
  <c r="K780" i="2"/>
  <c r="J780" i="2"/>
  <c r="I780" i="2"/>
  <c r="F780" i="2"/>
  <c r="E780" i="2"/>
  <c r="G780" i="2" s="1"/>
  <c r="H780" i="2" s="1"/>
  <c r="R780" i="2" s="1"/>
  <c r="S780" i="2" s="1"/>
  <c r="P779" i="2"/>
  <c r="O779" i="2"/>
  <c r="Q779" i="2" s="1"/>
  <c r="K779" i="2"/>
  <c r="L779" i="2" s="1"/>
  <c r="I779" i="2"/>
  <c r="J779" i="2" s="1"/>
  <c r="F779" i="2"/>
  <c r="G779" i="2" s="1"/>
  <c r="H779" i="2" s="1"/>
  <c r="E779" i="2"/>
  <c r="P778" i="2"/>
  <c r="L778" i="2"/>
  <c r="K778" i="2"/>
  <c r="O778" i="2" s="1"/>
  <c r="Q778" i="2" s="1"/>
  <c r="J778" i="2"/>
  <c r="I778" i="2"/>
  <c r="F778" i="2"/>
  <c r="E778" i="2"/>
  <c r="P777" i="2"/>
  <c r="O777" i="2"/>
  <c r="Q777" i="2" s="1"/>
  <c r="L777" i="2"/>
  <c r="K777" i="2"/>
  <c r="I777" i="2"/>
  <c r="J777" i="2" s="1"/>
  <c r="G777" i="2"/>
  <c r="H777" i="2" s="1"/>
  <c r="F777" i="2"/>
  <c r="E777" i="2"/>
  <c r="P776" i="2"/>
  <c r="O776" i="2"/>
  <c r="Q776" i="2" s="1"/>
  <c r="K776" i="2"/>
  <c r="L776" i="2" s="1"/>
  <c r="I776" i="2"/>
  <c r="J776" i="2" s="1"/>
  <c r="F776" i="2"/>
  <c r="E776" i="2"/>
  <c r="G776" i="2" s="1"/>
  <c r="H776" i="2" s="1"/>
  <c r="R776" i="2" s="1"/>
  <c r="S776" i="2" s="1"/>
  <c r="P775" i="2"/>
  <c r="O775" i="2"/>
  <c r="Q775" i="2" s="1"/>
  <c r="K775" i="2"/>
  <c r="L775" i="2" s="1"/>
  <c r="J775" i="2"/>
  <c r="I775" i="2"/>
  <c r="F775" i="2"/>
  <c r="G775" i="2" s="1"/>
  <c r="H775" i="2" s="1"/>
  <c r="E775" i="2"/>
  <c r="P774" i="2"/>
  <c r="K774" i="2"/>
  <c r="O774" i="2" s="1"/>
  <c r="Q774" i="2" s="1"/>
  <c r="J774" i="2"/>
  <c r="I774" i="2"/>
  <c r="H774" i="2"/>
  <c r="G774" i="2"/>
  <c r="F774" i="2"/>
  <c r="E774" i="2"/>
  <c r="P773" i="2"/>
  <c r="K773" i="2"/>
  <c r="O773" i="2" s="1"/>
  <c r="Q773" i="2" s="1"/>
  <c r="I773" i="2"/>
  <c r="J773" i="2" s="1"/>
  <c r="G773" i="2"/>
  <c r="H773" i="2" s="1"/>
  <c r="F773" i="2"/>
  <c r="E773" i="2"/>
  <c r="P772" i="2"/>
  <c r="O772" i="2"/>
  <c r="Q772" i="2" s="1"/>
  <c r="K772" i="2"/>
  <c r="L772" i="2" s="1"/>
  <c r="J772" i="2"/>
  <c r="I772" i="2"/>
  <c r="F772" i="2"/>
  <c r="E772" i="2"/>
  <c r="G772" i="2" s="1"/>
  <c r="H772" i="2" s="1"/>
  <c r="R772" i="2" s="1"/>
  <c r="S772" i="2" s="1"/>
  <c r="P771" i="2"/>
  <c r="L771" i="2"/>
  <c r="K771" i="2"/>
  <c r="O771" i="2" s="1"/>
  <c r="Q771" i="2" s="1"/>
  <c r="J771" i="2"/>
  <c r="I771" i="2"/>
  <c r="F771" i="2"/>
  <c r="E771" i="2"/>
  <c r="G771" i="2" s="1"/>
  <c r="H771" i="2" s="1"/>
  <c r="P770" i="2"/>
  <c r="L770" i="2"/>
  <c r="K770" i="2"/>
  <c r="O770" i="2" s="1"/>
  <c r="I770" i="2"/>
  <c r="J770" i="2" s="1"/>
  <c r="G770" i="2"/>
  <c r="H770" i="2" s="1"/>
  <c r="F770" i="2"/>
  <c r="E770" i="2"/>
  <c r="P769" i="2"/>
  <c r="K769" i="2"/>
  <c r="I769" i="2"/>
  <c r="J769" i="2" s="1"/>
  <c r="F769" i="2"/>
  <c r="E769" i="2"/>
  <c r="G769" i="2" s="1"/>
  <c r="H769" i="2" s="1"/>
  <c r="P768" i="2"/>
  <c r="O768" i="2"/>
  <c r="Q768" i="2" s="1"/>
  <c r="L768" i="2"/>
  <c r="K768" i="2"/>
  <c r="I768" i="2"/>
  <c r="J768" i="2" s="1"/>
  <c r="F768" i="2"/>
  <c r="E768" i="2"/>
  <c r="G768" i="2" s="1"/>
  <c r="H768" i="2" s="1"/>
  <c r="R768" i="2" s="1"/>
  <c r="S768" i="2" s="1"/>
  <c r="P767" i="2"/>
  <c r="K767" i="2"/>
  <c r="O767" i="2" s="1"/>
  <c r="Q767" i="2" s="1"/>
  <c r="I767" i="2"/>
  <c r="J767" i="2" s="1"/>
  <c r="F767" i="2"/>
  <c r="E767" i="2"/>
  <c r="G767" i="2" s="1"/>
  <c r="H767" i="2" s="1"/>
  <c r="Q766" i="2"/>
  <c r="P766" i="2"/>
  <c r="O766" i="2"/>
  <c r="K766" i="2"/>
  <c r="L766" i="2" s="1"/>
  <c r="I766" i="2"/>
  <c r="J766" i="2" s="1"/>
  <c r="F766" i="2"/>
  <c r="G766" i="2" s="1"/>
  <c r="H766" i="2" s="1"/>
  <c r="E766" i="2"/>
  <c r="Q765" i="2"/>
  <c r="P765" i="2"/>
  <c r="O765" i="2"/>
  <c r="L765" i="2"/>
  <c r="K765" i="2"/>
  <c r="J765" i="2"/>
  <c r="I765" i="2"/>
  <c r="F765" i="2"/>
  <c r="E765" i="2"/>
  <c r="G765" i="2" s="1"/>
  <c r="H765" i="2" s="1"/>
  <c r="R765" i="2" s="1"/>
  <c r="S765" i="2" s="1"/>
  <c r="P764" i="2"/>
  <c r="O764" i="2"/>
  <c r="Q764" i="2" s="1"/>
  <c r="L764" i="2"/>
  <c r="K764" i="2"/>
  <c r="J764" i="2"/>
  <c r="I764" i="2"/>
  <c r="F764" i="2"/>
  <c r="E764" i="2"/>
  <c r="G764" i="2" s="1"/>
  <c r="H764" i="2" s="1"/>
  <c r="P763" i="2"/>
  <c r="O763" i="2"/>
  <c r="Q763" i="2" s="1"/>
  <c r="K763" i="2"/>
  <c r="L763" i="2" s="1"/>
  <c r="I763" i="2"/>
  <c r="J763" i="2" s="1"/>
  <c r="F763" i="2"/>
  <c r="G763" i="2" s="1"/>
  <c r="H763" i="2" s="1"/>
  <c r="E763" i="2"/>
  <c r="P762" i="2"/>
  <c r="L762" i="2"/>
  <c r="K762" i="2"/>
  <c r="O762" i="2" s="1"/>
  <c r="Q762" i="2" s="1"/>
  <c r="J762" i="2"/>
  <c r="I762" i="2"/>
  <c r="F762" i="2"/>
  <c r="E762" i="2"/>
  <c r="P761" i="2"/>
  <c r="O761" i="2"/>
  <c r="Q761" i="2" s="1"/>
  <c r="L761" i="2"/>
  <c r="K761" i="2"/>
  <c r="I761" i="2"/>
  <c r="J761" i="2" s="1"/>
  <c r="G761" i="2"/>
  <c r="H761" i="2" s="1"/>
  <c r="F761" i="2"/>
  <c r="E761" i="2"/>
  <c r="P760" i="2"/>
  <c r="O760" i="2"/>
  <c r="Q760" i="2" s="1"/>
  <c r="K760" i="2"/>
  <c r="L760" i="2" s="1"/>
  <c r="I760" i="2"/>
  <c r="J760" i="2" s="1"/>
  <c r="F760" i="2"/>
  <c r="E760" i="2"/>
  <c r="G760" i="2" s="1"/>
  <c r="H760" i="2" s="1"/>
  <c r="R760" i="2" s="1"/>
  <c r="S760" i="2" s="1"/>
  <c r="P759" i="2"/>
  <c r="O759" i="2"/>
  <c r="Q759" i="2" s="1"/>
  <c r="K759" i="2"/>
  <c r="L759" i="2" s="1"/>
  <c r="J759" i="2"/>
  <c r="I759" i="2"/>
  <c r="F759" i="2"/>
  <c r="G759" i="2" s="1"/>
  <c r="H759" i="2" s="1"/>
  <c r="E759" i="2"/>
  <c r="P758" i="2"/>
  <c r="K758" i="2"/>
  <c r="O758" i="2" s="1"/>
  <c r="Q758" i="2" s="1"/>
  <c r="J758" i="2"/>
  <c r="I758" i="2"/>
  <c r="H758" i="2"/>
  <c r="G758" i="2"/>
  <c r="F758" i="2"/>
  <c r="E758" i="2"/>
  <c r="P757" i="2"/>
  <c r="K757" i="2"/>
  <c r="O757" i="2" s="1"/>
  <c r="Q757" i="2" s="1"/>
  <c r="I757" i="2"/>
  <c r="J757" i="2" s="1"/>
  <c r="G757" i="2"/>
  <c r="H757" i="2" s="1"/>
  <c r="F757" i="2"/>
  <c r="E757" i="2"/>
  <c r="P756" i="2"/>
  <c r="O756" i="2"/>
  <c r="Q756" i="2" s="1"/>
  <c r="K756" i="2"/>
  <c r="L756" i="2" s="1"/>
  <c r="J756" i="2"/>
  <c r="I756" i="2"/>
  <c r="F756" i="2"/>
  <c r="E756" i="2"/>
  <c r="G756" i="2" s="1"/>
  <c r="H756" i="2" s="1"/>
  <c r="R756" i="2" s="1"/>
  <c r="S756" i="2" s="1"/>
  <c r="P755" i="2"/>
  <c r="L755" i="2"/>
  <c r="K755" i="2"/>
  <c r="O755" i="2" s="1"/>
  <c r="Q755" i="2" s="1"/>
  <c r="J755" i="2"/>
  <c r="I755" i="2"/>
  <c r="F755" i="2"/>
  <c r="E755" i="2"/>
  <c r="G755" i="2" s="1"/>
  <c r="H755" i="2" s="1"/>
  <c r="P754" i="2"/>
  <c r="L754" i="2"/>
  <c r="K754" i="2"/>
  <c r="O754" i="2" s="1"/>
  <c r="Q754" i="2" s="1"/>
  <c r="I754" i="2"/>
  <c r="J754" i="2" s="1"/>
  <c r="G754" i="2"/>
  <c r="H754" i="2" s="1"/>
  <c r="F754" i="2"/>
  <c r="E754" i="2"/>
  <c r="P753" i="2"/>
  <c r="K753" i="2"/>
  <c r="I753" i="2"/>
  <c r="J753" i="2" s="1"/>
  <c r="F753" i="2"/>
  <c r="E753" i="2"/>
  <c r="G753" i="2" s="1"/>
  <c r="H753" i="2" s="1"/>
  <c r="P752" i="2"/>
  <c r="O752" i="2"/>
  <c r="Q752" i="2" s="1"/>
  <c r="L752" i="2"/>
  <c r="K752" i="2"/>
  <c r="I752" i="2"/>
  <c r="J752" i="2" s="1"/>
  <c r="F752" i="2"/>
  <c r="E752" i="2"/>
  <c r="G752" i="2" s="1"/>
  <c r="H752" i="2" s="1"/>
  <c r="R752" i="2" s="1"/>
  <c r="S752" i="2" s="1"/>
  <c r="P751" i="2"/>
  <c r="K751" i="2"/>
  <c r="O751" i="2" s="1"/>
  <c r="Q751" i="2" s="1"/>
  <c r="I751" i="2"/>
  <c r="J751" i="2" s="1"/>
  <c r="F751" i="2"/>
  <c r="E751" i="2"/>
  <c r="G751" i="2" s="1"/>
  <c r="H751" i="2" s="1"/>
  <c r="Q750" i="2"/>
  <c r="P750" i="2"/>
  <c r="O750" i="2"/>
  <c r="K750" i="2"/>
  <c r="L750" i="2" s="1"/>
  <c r="I750" i="2"/>
  <c r="J750" i="2" s="1"/>
  <c r="F750" i="2"/>
  <c r="G750" i="2" s="1"/>
  <c r="H750" i="2" s="1"/>
  <c r="R750" i="2" s="1"/>
  <c r="S750" i="2" s="1"/>
  <c r="E750" i="2"/>
  <c r="Q749" i="2"/>
  <c r="P749" i="2"/>
  <c r="O749" i="2"/>
  <c r="L749" i="2"/>
  <c r="K749" i="2"/>
  <c r="J749" i="2"/>
  <c r="I749" i="2"/>
  <c r="F749" i="2"/>
  <c r="E749" i="2"/>
  <c r="G749" i="2" s="1"/>
  <c r="H749" i="2" s="1"/>
  <c r="R749" i="2" s="1"/>
  <c r="S749" i="2" s="1"/>
  <c r="P748" i="2"/>
  <c r="O748" i="2"/>
  <c r="Q748" i="2" s="1"/>
  <c r="L748" i="2"/>
  <c r="K748" i="2"/>
  <c r="J748" i="2"/>
  <c r="I748" i="2"/>
  <c r="F748" i="2"/>
  <c r="E748" i="2"/>
  <c r="G748" i="2" s="1"/>
  <c r="H748" i="2" s="1"/>
  <c r="P747" i="2"/>
  <c r="O747" i="2"/>
  <c r="Q747" i="2" s="1"/>
  <c r="K747" i="2"/>
  <c r="L747" i="2" s="1"/>
  <c r="I747" i="2"/>
  <c r="J747" i="2" s="1"/>
  <c r="F747" i="2"/>
  <c r="G747" i="2" s="1"/>
  <c r="H747" i="2" s="1"/>
  <c r="E747" i="2"/>
  <c r="P746" i="2"/>
  <c r="L746" i="2"/>
  <c r="K746" i="2"/>
  <c r="O746" i="2" s="1"/>
  <c r="Q746" i="2" s="1"/>
  <c r="J746" i="2"/>
  <c r="I746" i="2"/>
  <c r="F746" i="2"/>
  <c r="E746" i="2"/>
  <c r="G746" i="2" s="1"/>
  <c r="H746" i="2" s="1"/>
  <c r="R746" i="2" s="1"/>
  <c r="S746" i="2" s="1"/>
  <c r="P745" i="2"/>
  <c r="O745" i="2"/>
  <c r="Q745" i="2" s="1"/>
  <c r="L745" i="2"/>
  <c r="K745" i="2"/>
  <c r="I745" i="2"/>
  <c r="J745" i="2" s="1"/>
  <c r="G745" i="2"/>
  <c r="H745" i="2" s="1"/>
  <c r="F745" i="2"/>
  <c r="E745" i="2"/>
  <c r="P744" i="2"/>
  <c r="O744" i="2"/>
  <c r="Q744" i="2" s="1"/>
  <c r="K744" i="2"/>
  <c r="L744" i="2" s="1"/>
  <c r="I744" i="2"/>
  <c r="J744" i="2" s="1"/>
  <c r="R744" i="2" s="1"/>
  <c r="S744" i="2" s="1"/>
  <c r="F744" i="2"/>
  <c r="E744" i="2"/>
  <c r="G744" i="2" s="1"/>
  <c r="H744" i="2" s="1"/>
  <c r="P743" i="2"/>
  <c r="O743" i="2"/>
  <c r="Q743" i="2" s="1"/>
  <c r="K743" i="2"/>
  <c r="L743" i="2" s="1"/>
  <c r="J743" i="2"/>
  <c r="I743" i="2"/>
  <c r="F743" i="2"/>
  <c r="G743" i="2" s="1"/>
  <c r="H743" i="2" s="1"/>
  <c r="E743" i="2"/>
  <c r="P742" i="2"/>
  <c r="K742" i="2"/>
  <c r="O742" i="2" s="1"/>
  <c r="Q742" i="2" s="1"/>
  <c r="J742" i="2"/>
  <c r="I742" i="2"/>
  <c r="H742" i="2"/>
  <c r="G742" i="2"/>
  <c r="F742" i="2"/>
  <c r="E742" i="2"/>
  <c r="P741" i="2"/>
  <c r="K741" i="2"/>
  <c r="O741" i="2" s="1"/>
  <c r="Q741" i="2" s="1"/>
  <c r="I741" i="2"/>
  <c r="J741" i="2" s="1"/>
  <c r="G741" i="2"/>
  <c r="H741" i="2" s="1"/>
  <c r="F741" i="2"/>
  <c r="E741" i="2"/>
  <c r="P740" i="2"/>
  <c r="O740" i="2"/>
  <c r="Q740" i="2" s="1"/>
  <c r="K740" i="2"/>
  <c r="L740" i="2" s="1"/>
  <c r="J740" i="2"/>
  <c r="I740" i="2"/>
  <c r="F740" i="2"/>
  <c r="E740" i="2"/>
  <c r="G740" i="2" s="1"/>
  <c r="H740" i="2" s="1"/>
  <c r="R740" i="2" s="1"/>
  <c r="S740" i="2" s="1"/>
  <c r="P739" i="2"/>
  <c r="L739" i="2"/>
  <c r="K739" i="2"/>
  <c r="O739" i="2" s="1"/>
  <c r="Q739" i="2" s="1"/>
  <c r="J739" i="2"/>
  <c r="I739" i="2"/>
  <c r="F739" i="2"/>
  <c r="E739" i="2"/>
  <c r="G739" i="2" s="1"/>
  <c r="H739" i="2" s="1"/>
  <c r="P738" i="2"/>
  <c r="L738" i="2"/>
  <c r="K738" i="2"/>
  <c r="O738" i="2" s="1"/>
  <c r="Q738" i="2" s="1"/>
  <c r="I738" i="2"/>
  <c r="J738" i="2" s="1"/>
  <c r="G738" i="2"/>
  <c r="H738" i="2" s="1"/>
  <c r="F738" i="2"/>
  <c r="E738" i="2"/>
  <c r="P737" i="2"/>
  <c r="K737" i="2"/>
  <c r="I737" i="2"/>
  <c r="J737" i="2" s="1"/>
  <c r="F737" i="2"/>
  <c r="E737" i="2"/>
  <c r="G737" i="2" s="1"/>
  <c r="H737" i="2" s="1"/>
  <c r="P736" i="2"/>
  <c r="O736" i="2"/>
  <c r="Q736" i="2" s="1"/>
  <c r="L736" i="2"/>
  <c r="K736" i="2"/>
  <c r="I736" i="2"/>
  <c r="J736" i="2" s="1"/>
  <c r="H736" i="2"/>
  <c r="F736" i="2"/>
  <c r="E736" i="2"/>
  <c r="Q735" i="2"/>
  <c r="P735" i="2"/>
  <c r="O735" i="2"/>
  <c r="K735" i="2"/>
  <c r="L735" i="2" s="1"/>
  <c r="I735" i="2"/>
  <c r="J735" i="2" s="1"/>
  <c r="F735" i="2"/>
  <c r="E735" i="2"/>
  <c r="G735" i="2" s="1"/>
  <c r="H735" i="2" s="1"/>
  <c r="R735" i="2" s="1"/>
  <c r="S735" i="2" s="1"/>
  <c r="P734" i="2"/>
  <c r="L734" i="2"/>
  <c r="K734" i="2"/>
  <c r="O734" i="2" s="1"/>
  <c r="Q734" i="2" s="1"/>
  <c r="J734" i="2"/>
  <c r="I734" i="2"/>
  <c r="F734" i="2"/>
  <c r="E734" i="2"/>
  <c r="G734" i="2" s="1"/>
  <c r="H734" i="2" s="1"/>
  <c r="P733" i="2"/>
  <c r="L733" i="2"/>
  <c r="K733" i="2"/>
  <c r="O733" i="2" s="1"/>
  <c r="Q733" i="2" s="1"/>
  <c r="I733" i="2"/>
  <c r="J733" i="2" s="1"/>
  <c r="F733" i="2"/>
  <c r="G733" i="2" s="1"/>
  <c r="H733" i="2" s="1"/>
  <c r="E733" i="2"/>
  <c r="P732" i="2"/>
  <c r="K732" i="2"/>
  <c r="I732" i="2"/>
  <c r="J732" i="2" s="1"/>
  <c r="F732" i="2"/>
  <c r="E732" i="2"/>
  <c r="G732" i="2" s="1"/>
  <c r="H732" i="2" s="1"/>
  <c r="P731" i="2"/>
  <c r="O731" i="2"/>
  <c r="Q731" i="2" s="1"/>
  <c r="L731" i="2"/>
  <c r="K731" i="2"/>
  <c r="I731" i="2"/>
  <c r="J731" i="2" s="1"/>
  <c r="F731" i="2"/>
  <c r="E731" i="2"/>
  <c r="G731" i="2" s="1"/>
  <c r="H731" i="2" s="1"/>
  <c r="R731" i="2" s="1"/>
  <c r="S731" i="2" s="1"/>
  <c r="Q730" i="2"/>
  <c r="P730" i="2"/>
  <c r="O730" i="2"/>
  <c r="L730" i="2"/>
  <c r="K730" i="2"/>
  <c r="I730" i="2"/>
  <c r="J730" i="2" s="1"/>
  <c r="F730" i="2"/>
  <c r="E730" i="2"/>
  <c r="G730" i="2" s="1"/>
  <c r="H730" i="2" s="1"/>
  <c r="R730" i="2" s="1"/>
  <c r="S730" i="2" s="1"/>
  <c r="P729" i="2"/>
  <c r="O729" i="2"/>
  <c r="Q729" i="2" s="1"/>
  <c r="L729" i="2"/>
  <c r="K729" i="2"/>
  <c r="I729" i="2"/>
  <c r="J729" i="2" s="1"/>
  <c r="F729" i="2"/>
  <c r="G729" i="2" s="1"/>
  <c r="H729" i="2" s="1"/>
  <c r="E729" i="2"/>
  <c r="Q728" i="2"/>
  <c r="P728" i="2"/>
  <c r="O728" i="2"/>
  <c r="L728" i="2"/>
  <c r="K728" i="2"/>
  <c r="J728" i="2"/>
  <c r="I728" i="2"/>
  <c r="F728" i="2"/>
  <c r="G728" i="2" s="1"/>
  <c r="H728" i="2" s="1"/>
  <c r="E728" i="2"/>
  <c r="P727" i="2"/>
  <c r="O727" i="2"/>
  <c r="Q727" i="2" s="1"/>
  <c r="L727" i="2"/>
  <c r="K727" i="2"/>
  <c r="J727" i="2"/>
  <c r="I727" i="2"/>
  <c r="F727" i="2"/>
  <c r="G727" i="2" s="1"/>
  <c r="H727" i="2" s="1"/>
  <c r="R727" i="2" s="1"/>
  <c r="S727" i="2" s="1"/>
  <c r="E727" i="2"/>
  <c r="P726" i="2"/>
  <c r="O726" i="2"/>
  <c r="Q726" i="2" s="1"/>
  <c r="K726" i="2"/>
  <c r="L726" i="2" s="1"/>
  <c r="I726" i="2"/>
  <c r="J726" i="2" s="1"/>
  <c r="G726" i="2"/>
  <c r="H726" i="2" s="1"/>
  <c r="R726" i="2" s="1"/>
  <c r="S726" i="2" s="1"/>
  <c r="F726" i="2"/>
  <c r="E726" i="2"/>
  <c r="P725" i="2"/>
  <c r="K725" i="2"/>
  <c r="O725" i="2" s="1"/>
  <c r="Q725" i="2" s="1"/>
  <c r="J725" i="2"/>
  <c r="I725" i="2"/>
  <c r="F725" i="2"/>
  <c r="G725" i="2" s="1"/>
  <c r="H725" i="2" s="1"/>
  <c r="E725" i="2"/>
  <c r="P724" i="2"/>
  <c r="O724" i="2"/>
  <c r="Q724" i="2" s="1"/>
  <c r="L724" i="2"/>
  <c r="K724" i="2"/>
  <c r="J724" i="2"/>
  <c r="I724" i="2"/>
  <c r="G724" i="2"/>
  <c r="H724" i="2" s="1"/>
  <c r="R724" i="2" s="1"/>
  <c r="S724" i="2" s="1"/>
  <c r="F724" i="2"/>
  <c r="E724" i="2"/>
  <c r="P723" i="2"/>
  <c r="O723" i="2"/>
  <c r="Q723" i="2" s="1"/>
  <c r="R723" i="2" s="1"/>
  <c r="S723" i="2" s="1"/>
  <c r="K723" i="2"/>
  <c r="L723" i="2" s="1"/>
  <c r="J723" i="2"/>
  <c r="I723" i="2"/>
  <c r="F723" i="2"/>
  <c r="E723" i="2"/>
  <c r="G723" i="2" s="1"/>
  <c r="H723" i="2" s="1"/>
  <c r="P722" i="2"/>
  <c r="O722" i="2"/>
  <c r="Q722" i="2" s="1"/>
  <c r="K722" i="2"/>
  <c r="L722" i="2" s="1"/>
  <c r="J722" i="2"/>
  <c r="I722" i="2"/>
  <c r="H722" i="2"/>
  <c r="R722" i="2" s="1"/>
  <c r="S722" i="2" s="1"/>
  <c r="G722" i="2"/>
  <c r="F722" i="2"/>
  <c r="E722" i="2"/>
  <c r="P721" i="2"/>
  <c r="K721" i="2"/>
  <c r="O721" i="2" s="1"/>
  <c r="Q721" i="2" s="1"/>
  <c r="J721" i="2"/>
  <c r="I721" i="2"/>
  <c r="F721" i="2"/>
  <c r="E721" i="2"/>
  <c r="G721" i="2" s="1"/>
  <c r="H721" i="2" s="1"/>
  <c r="P720" i="2"/>
  <c r="K720" i="2"/>
  <c r="O720" i="2" s="1"/>
  <c r="Q720" i="2" s="1"/>
  <c r="I720" i="2"/>
  <c r="J720" i="2" s="1"/>
  <c r="G720" i="2"/>
  <c r="H720" i="2" s="1"/>
  <c r="F720" i="2"/>
  <c r="E720" i="2"/>
  <c r="Q719" i="2"/>
  <c r="P719" i="2"/>
  <c r="O719" i="2"/>
  <c r="K719" i="2"/>
  <c r="L719" i="2" s="1"/>
  <c r="I719" i="2"/>
  <c r="J719" i="2" s="1"/>
  <c r="F719" i="2"/>
  <c r="E719" i="2"/>
  <c r="G719" i="2" s="1"/>
  <c r="H719" i="2" s="1"/>
  <c r="P718" i="2"/>
  <c r="L718" i="2"/>
  <c r="K718" i="2"/>
  <c r="O718" i="2" s="1"/>
  <c r="Q718" i="2" s="1"/>
  <c r="J718" i="2"/>
  <c r="I718" i="2"/>
  <c r="F718" i="2"/>
  <c r="E718" i="2"/>
  <c r="G718" i="2" s="1"/>
  <c r="H718" i="2" s="1"/>
  <c r="R718" i="2" s="1"/>
  <c r="S718" i="2" s="1"/>
  <c r="P717" i="2"/>
  <c r="L717" i="2"/>
  <c r="K717" i="2"/>
  <c r="O717" i="2" s="1"/>
  <c r="Q717" i="2" s="1"/>
  <c r="I717" i="2"/>
  <c r="J717" i="2" s="1"/>
  <c r="H717" i="2"/>
  <c r="G717" i="2"/>
  <c r="F717" i="2"/>
  <c r="E717" i="2"/>
  <c r="P716" i="2"/>
  <c r="K716" i="2"/>
  <c r="I716" i="2"/>
  <c r="J716" i="2" s="1"/>
  <c r="F716" i="2"/>
  <c r="E716" i="2"/>
  <c r="G716" i="2" s="1"/>
  <c r="H716" i="2" s="1"/>
  <c r="P715" i="2"/>
  <c r="O715" i="2"/>
  <c r="Q715" i="2" s="1"/>
  <c r="L715" i="2"/>
  <c r="K715" i="2"/>
  <c r="I715" i="2"/>
  <c r="J715" i="2" s="1"/>
  <c r="H715" i="2"/>
  <c r="R715" i="2" s="1"/>
  <c r="S715" i="2" s="1"/>
  <c r="F715" i="2"/>
  <c r="E715" i="2"/>
  <c r="G715" i="2" s="1"/>
  <c r="Q714" i="2"/>
  <c r="P714" i="2"/>
  <c r="O714" i="2"/>
  <c r="L714" i="2"/>
  <c r="K714" i="2"/>
  <c r="I714" i="2"/>
  <c r="J714" i="2" s="1"/>
  <c r="F714" i="2"/>
  <c r="E714" i="2"/>
  <c r="G714" i="2" s="1"/>
  <c r="H714" i="2" s="1"/>
  <c r="R714" i="2" s="1"/>
  <c r="S714" i="2" s="1"/>
  <c r="P713" i="2"/>
  <c r="O713" i="2"/>
  <c r="Q713" i="2" s="1"/>
  <c r="L713" i="2"/>
  <c r="K713" i="2"/>
  <c r="I713" i="2"/>
  <c r="J713" i="2" s="1"/>
  <c r="F713" i="2"/>
  <c r="G713" i="2" s="1"/>
  <c r="H713" i="2" s="1"/>
  <c r="R713" i="2" s="1"/>
  <c r="S713" i="2" s="1"/>
  <c r="E713" i="2"/>
  <c r="Q712" i="2"/>
  <c r="P712" i="2"/>
  <c r="O712" i="2"/>
  <c r="L712" i="2"/>
  <c r="K712" i="2"/>
  <c r="J712" i="2"/>
  <c r="I712" i="2"/>
  <c r="F712" i="2"/>
  <c r="G712" i="2" s="1"/>
  <c r="H712" i="2" s="1"/>
  <c r="E712" i="2"/>
  <c r="P711" i="2"/>
  <c r="O711" i="2"/>
  <c r="Q711" i="2" s="1"/>
  <c r="L711" i="2"/>
  <c r="K711" i="2"/>
  <c r="J711" i="2"/>
  <c r="I711" i="2"/>
  <c r="F711" i="2"/>
  <c r="G711" i="2" s="1"/>
  <c r="H711" i="2" s="1"/>
  <c r="E711" i="2"/>
  <c r="P710" i="2"/>
  <c r="O710" i="2"/>
  <c r="Q710" i="2" s="1"/>
  <c r="K710" i="2"/>
  <c r="L710" i="2" s="1"/>
  <c r="I710" i="2"/>
  <c r="J710" i="2" s="1"/>
  <c r="G710" i="2"/>
  <c r="H710" i="2" s="1"/>
  <c r="R710" i="2" s="1"/>
  <c r="S710" i="2" s="1"/>
  <c r="F710" i="2"/>
  <c r="E710" i="2"/>
  <c r="P709" i="2"/>
  <c r="K709" i="2"/>
  <c r="O709" i="2" s="1"/>
  <c r="Q709" i="2" s="1"/>
  <c r="J709" i="2"/>
  <c r="I709" i="2"/>
  <c r="F709" i="2"/>
  <c r="G709" i="2" s="1"/>
  <c r="H709" i="2" s="1"/>
  <c r="E709" i="2"/>
  <c r="P708" i="2"/>
  <c r="O708" i="2"/>
  <c r="Q708" i="2" s="1"/>
  <c r="L708" i="2"/>
  <c r="K708" i="2"/>
  <c r="J708" i="2"/>
  <c r="I708" i="2"/>
  <c r="G708" i="2"/>
  <c r="H708" i="2" s="1"/>
  <c r="R708" i="2" s="1"/>
  <c r="S708" i="2" s="1"/>
  <c r="F708" i="2"/>
  <c r="E708" i="2"/>
  <c r="P707" i="2"/>
  <c r="O707" i="2"/>
  <c r="Q707" i="2" s="1"/>
  <c r="K707" i="2"/>
  <c r="L707" i="2" s="1"/>
  <c r="J707" i="2"/>
  <c r="I707" i="2"/>
  <c r="F707" i="2"/>
  <c r="E707" i="2"/>
  <c r="G707" i="2" s="1"/>
  <c r="H707" i="2" s="1"/>
  <c r="R707" i="2" s="1"/>
  <c r="S707" i="2" s="1"/>
  <c r="P706" i="2"/>
  <c r="O706" i="2"/>
  <c r="Q706" i="2" s="1"/>
  <c r="K706" i="2"/>
  <c r="L706" i="2" s="1"/>
  <c r="J706" i="2"/>
  <c r="I706" i="2"/>
  <c r="H706" i="2"/>
  <c r="G706" i="2"/>
  <c r="F706" i="2"/>
  <c r="E706" i="2"/>
  <c r="P705" i="2"/>
  <c r="K705" i="2"/>
  <c r="O705" i="2" s="1"/>
  <c r="Q705" i="2" s="1"/>
  <c r="J705" i="2"/>
  <c r="I705" i="2"/>
  <c r="F705" i="2"/>
  <c r="E705" i="2"/>
  <c r="G705" i="2" s="1"/>
  <c r="H705" i="2" s="1"/>
  <c r="P704" i="2"/>
  <c r="K704" i="2"/>
  <c r="O704" i="2" s="1"/>
  <c r="Q704" i="2" s="1"/>
  <c r="I704" i="2"/>
  <c r="J704" i="2" s="1"/>
  <c r="G704" i="2"/>
  <c r="H704" i="2" s="1"/>
  <c r="F704" i="2"/>
  <c r="E704" i="2"/>
  <c r="Q703" i="2"/>
  <c r="P703" i="2"/>
  <c r="O703" i="2"/>
  <c r="K703" i="2"/>
  <c r="L703" i="2" s="1"/>
  <c r="I703" i="2"/>
  <c r="J703" i="2" s="1"/>
  <c r="F703" i="2"/>
  <c r="E703" i="2"/>
  <c r="G703" i="2" s="1"/>
  <c r="H703" i="2" s="1"/>
  <c r="R703" i="2" s="1"/>
  <c r="S703" i="2" s="1"/>
  <c r="P702" i="2"/>
  <c r="L702" i="2"/>
  <c r="K702" i="2"/>
  <c r="O702" i="2" s="1"/>
  <c r="Q702" i="2" s="1"/>
  <c r="J702" i="2"/>
  <c r="I702" i="2"/>
  <c r="F702" i="2"/>
  <c r="E702" i="2"/>
  <c r="G702" i="2" s="1"/>
  <c r="H702" i="2" s="1"/>
  <c r="P701" i="2"/>
  <c r="L701" i="2"/>
  <c r="K701" i="2"/>
  <c r="O701" i="2" s="1"/>
  <c r="Q701" i="2" s="1"/>
  <c r="I701" i="2"/>
  <c r="J701" i="2" s="1"/>
  <c r="H701" i="2"/>
  <c r="G701" i="2"/>
  <c r="F701" i="2"/>
  <c r="E701" i="2"/>
  <c r="P700" i="2"/>
  <c r="K700" i="2"/>
  <c r="I700" i="2"/>
  <c r="J700" i="2" s="1"/>
  <c r="F700" i="2"/>
  <c r="E700" i="2"/>
  <c r="G700" i="2" s="1"/>
  <c r="H700" i="2" s="1"/>
  <c r="P699" i="2"/>
  <c r="O699" i="2"/>
  <c r="Q699" i="2" s="1"/>
  <c r="L699" i="2"/>
  <c r="K699" i="2"/>
  <c r="I699" i="2"/>
  <c r="J699" i="2" s="1"/>
  <c r="H699" i="2"/>
  <c r="R699" i="2" s="1"/>
  <c r="S699" i="2" s="1"/>
  <c r="F699" i="2"/>
  <c r="E699" i="2"/>
  <c r="G699" i="2" s="1"/>
  <c r="Q698" i="2"/>
  <c r="P698" i="2"/>
  <c r="O698" i="2"/>
  <c r="L698" i="2"/>
  <c r="K698" i="2"/>
  <c r="I698" i="2"/>
  <c r="J698" i="2" s="1"/>
  <c r="R698" i="2" s="1"/>
  <c r="S698" i="2" s="1"/>
  <c r="H698" i="2"/>
  <c r="F698" i="2"/>
  <c r="E698" i="2"/>
  <c r="P697" i="2"/>
  <c r="L697" i="2"/>
  <c r="K697" i="2"/>
  <c r="O697" i="2" s="1"/>
  <c r="Q697" i="2" s="1"/>
  <c r="I697" i="2"/>
  <c r="J697" i="2" s="1"/>
  <c r="F697" i="2"/>
  <c r="E697" i="2"/>
  <c r="G697" i="2" s="1"/>
  <c r="H697" i="2" s="1"/>
  <c r="P696" i="2"/>
  <c r="L696" i="2"/>
  <c r="K696" i="2"/>
  <c r="O696" i="2" s="1"/>
  <c r="Q696" i="2" s="1"/>
  <c r="I696" i="2"/>
  <c r="J696" i="2" s="1"/>
  <c r="F696" i="2"/>
  <c r="E696" i="2"/>
  <c r="G696" i="2" s="1"/>
  <c r="H696" i="2" s="1"/>
  <c r="R696" i="2" s="1"/>
  <c r="S696" i="2" s="1"/>
  <c r="P695" i="2"/>
  <c r="K695" i="2"/>
  <c r="I695" i="2"/>
  <c r="J695" i="2" s="1"/>
  <c r="F695" i="2"/>
  <c r="E695" i="2"/>
  <c r="G695" i="2" s="1"/>
  <c r="H695" i="2" s="1"/>
  <c r="P694" i="2"/>
  <c r="O694" i="2"/>
  <c r="Q694" i="2" s="1"/>
  <c r="L694" i="2"/>
  <c r="K694" i="2"/>
  <c r="I694" i="2"/>
  <c r="J694" i="2" s="1"/>
  <c r="F694" i="2"/>
  <c r="E694" i="2"/>
  <c r="Q693" i="2"/>
  <c r="P693" i="2"/>
  <c r="O693" i="2"/>
  <c r="L693" i="2"/>
  <c r="K693" i="2"/>
  <c r="I693" i="2"/>
  <c r="J693" i="2" s="1"/>
  <c r="F693" i="2"/>
  <c r="E693" i="2"/>
  <c r="G693" i="2" s="1"/>
  <c r="H693" i="2" s="1"/>
  <c r="R693" i="2" s="1"/>
  <c r="S693" i="2" s="1"/>
  <c r="P692" i="2"/>
  <c r="O692" i="2"/>
  <c r="Q692" i="2" s="1"/>
  <c r="L692" i="2"/>
  <c r="K692" i="2"/>
  <c r="J692" i="2"/>
  <c r="I692" i="2"/>
  <c r="F692" i="2"/>
  <c r="G692" i="2" s="1"/>
  <c r="H692" i="2" s="1"/>
  <c r="R692" i="2" s="1"/>
  <c r="S692" i="2" s="1"/>
  <c r="E692" i="2"/>
  <c r="P691" i="2"/>
  <c r="O691" i="2"/>
  <c r="Q691" i="2" s="1"/>
  <c r="L691" i="2"/>
  <c r="K691" i="2"/>
  <c r="J691" i="2"/>
  <c r="I691" i="2"/>
  <c r="F691" i="2"/>
  <c r="G691" i="2" s="1"/>
  <c r="H691" i="2" s="1"/>
  <c r="E691" i="2"/>
  <c r="P690" i="2"/>
  <c r="O690" i="2"/>
  <c r="Q690" i="2" s="1"/>
  <c r="L690" i="2"/>
  <c r="K690" i="2"/>
  <c r="J690" i="2"/>
  <c r="I690" i="2"/>
  <c r="F690" i="2"/>
  <c r="G690" i="2" s="1"/>
  <c r="H690" i="2" s="1"/>
  <c r="E690" i="2"/>
  <c r="P689" i="2"/>
  <c r="O689" i="2"/>
  <c r="Q689" i="2" s="1"/>
  <c r="K689" i="2"/>
  <c r="L689" i="2" s="1"/>
  <c r="I689" i="2"/>
  <c r="J689" i="2" s="1"/>
  <c r="G689" i="2"/>
  <c r="H689" i="2" s="1"/>
  <c r="F689" i="2"/>
  <c r="E689" i="2"/>
  <c r="P688" i="2"/>
  <c r="K688" i="2"/>
  <c r="O688" i="2" s="1"/>
  <c r="Q688" i="2" s="1"/>
  <c r="J688" i="2"/>
  <c r="I688" i="2"/>
  <c r="F688" i="2"/>
  <c r="G688" i="2" s="1"/>
  <c r="H688" i="2" s="1"/>
  <c r="E688" i="2"/>
  <c r="P687" i="2"/>
  <c r="O687" i="2"/>
  <c r="Q687" i="2" s="1"/>
  <c r="K687" i="2"/>
  <c r="L687" i="2" s="1"/>
  <c r="J687" i="2"/>
  <c r="I687" i="2"/>
  <c r="G687" i="2"/>
  <c r="H687" i="2" s="1"/>
  <c r="R687" i="2" s="1"/>
  <c r="S687" i="2" s="1"/>
  <c r="F687" i="2"/>
  <c r="E687" i="2"/>
  <c r="P686" i="2"/>
  <c r="O686" i="2"/>
  <c r="K686" i="2"/>
  <c r="L686" i="2" s="1"/>
  <c r="J686" i="2"/>
  <c r="I686" i="2"/>
  <c r="F686" i="2"/>
  <c r="E686" i="2"/>
  <c r="G686" i="2" s="1"/>
  <c r="H686" i="2" s="1"/>
  <c r="P685" i="2"/>
  <c r="O685" i="2"/>
  <c r="Q685" i="2" s="1"/>
  <c r="K685" i="2"/>
  <c r="L685" i="2" s="1"/>
  <c r="J685" i="2"/>
  <c r="I685" i="2"/>
  <c r="H685" i="2"/>
  <c r="G685" i="2"/>
  <c r="F685" i="2"/>
  <c r="E685" i="2"/>
  <c r="P684" i="2"/>
  <c r="K684" i="2"/>
  <c r="O684" i="2" s="1"/>
  <c r="Q684" i="2" s="1"/>
  <c r="J684" i="2"/>
  <c r="I684" i="2"/>
  <c r="F684" i="2"/>
  <c r="E684" i="2"/>
  <c r="G684" i="2" s="1"/>
  <c r="H684" i="2" s="1"/>
  <c r="P683" i="2"/>
  <c r="K683" i="2"/>
  <c r="O683" i="2" s="1"/>
  <c r="Q683" i="2" s="1"/>
  <c r="I683" i="2"/>
  <c r="J683" i="2" s="1"/>
  <c r="G683" i="2"/>
  <c r="H683" i="2" s="1"/>
  <c r="F683" i="2"/>
  <c r="E683" i="2"/>
  <c r="Q682" i="2"/>
  <c r="P682" i="2"/>
  <c r="O682" i="2"/>
  <c r="L682" i="2"/>
  <c r="K682" i="2"/>
  <c r="I682" i="2"/>
  <c r="J682" i="2" s="1"/>
  <c r="F682" i="2"/>
  <c r="E682" i="2"/>
  <c r="G682" i="2" s="1"/>
  <c r="H682" i="2" s="1"/>
  <c r="R682" i="2" s="1"/>
  <c r="S682" i="2" s="1"/>
  <c r="P681" i="2"/>
  <c r="K681" i="2"/>
  <c r="O681" i="2" s="1"/>
  <c r="Q681" i="2" s="1"/>
  <c r="I681" i="2"/>
  <c r="J681" i="2" s="1"/>
  <c r="F681" i="2"/>
  <c r="E681" i="2"/>
  <c r="G681" i="2" s="1"/>
  <c r="H681" i="2" s="1"/>
  <c r="P680" i="2"/>
  <c r="K680" i="2"/>
  <c r="O680" i="2" s="1"/>
  <c r="Q680" i="2" s="1"/>
  <c r="I680" i="2"/>
  <c r="J680" i="2" s="1"/>
  <c r="H680" i="2"/>
  <c r="F680" i="2"/>
  <c r="E680" i="2"/>
  <c r="G680" i="2" s="1"/>
  <c r="P679" i="2"/>
  <c r="K679" i="2"/>
  <c r="I679" i="2"/>
  <c r="J679" i="2" s="1"/>
  <c r="F679" i="2"/>
  <c r="E679" i="2"/>
  <c r="P678" i="2"/>
  <c r="O678" i="2"/>
  <c r="Q678" i="2" s="1"/>
  <c r="L678" i="2"/>
  <c r="K678" i="2"/>
  <c r="I678" i="2"/>
  <c r="J678" i="2" s="1"/>
  <c r="F678" i="2"/>
  <c r="E678" i="2"/>
  <c r="Q677" i="2"/>
  <c r="P677" i="2"/>
  <c r="O677" i="2"/>
  <c r="L677" i="2"/>
  <c r="K677" i="2"/>
  <c r="I677" i="2"/>
  <c r="J677" i="2" s="1"/>
  <c r="F677" i="2"/>
  <c r="E677" i="2"/>
  <c r="G677" i="2" s="1"/>
  <c r="H677" i="2" s="1"/>
  <c r="R677" i="2" s="1"/>
  <c r="S677" i="2" s="1"/>
  <c r="P676" i="2"/>
  <c r="O676" i="2"/>
  <c r="Q676" i="2" s="1"/>
  <c r="L676" i="2"/>
  <c r="K676" i="2"/>
  <c r="J676" i="2"/>
  <c r="I676" i="2"/>
  <c r="F676" i="2"/>
  <c r="G676" i="2" s="1"/>
  <c r="H676" i="2" s="1"/>
  <c r="E676" i="2"/>
  <c r="P675" i="2"/>
  <c r="O675" i="2"/>
  <c r="Q675" i="2" s="1"/>
  <c r="R675" i="2" s="1"/>
  <c r="S675" i="2" s="1"/>
  <c r="L675" i="2"/>
  <c r="K675" i="2"/>
  <c r="J675" i="2"/>
  <c r="I675" i="2"/>
  <c r="F675" i="2"/>
  <c r="G675" i="2" s="1"/>
  <c r="H675" i="2" s="1"/>
  <c r="E675" i="2"/>
  <c r="P674" i="2"/>
  <c r="O674" i="2"/>
  <c r="Q674" i="2" s="1"/>
  <c r="L674" i="2"/>
  <c r="K674" i="2"/>
  <c r="I674" i="2"/>
  <c r="J674" i="2" s="1"/>
  <c r="F674" i="2"/>
  <c r="G674" i="2" s="1"/>
  <c r="H674" i="2" s="1"/>
  <c r="R674" i="2" s="1"/>
  <c r="S674" i="2" s="1"/>
  <c r="E674" i="2"/>
  <c r="P673" i="2"/>
  <c r="O673" i="2"/>
  <c r="Q673" i="2" s="1"/>
  <c r="K673" i="2"/>
  <c r="L673" i="2" s="1"/>
  <c r="I673" i="2"/>
  <c r="J673" i="2" s="1"/>
  <c r="G673" i="2"/>
  <c r="H673" i="2" s="1"/>
  <c r="F673" i="2"/>
  <c r="E673" i="2"/>
  <c r="Q672" i="2"/>
  <c r="P672" i="2"/>
  <c r="O672" i="2"/>
  <c r="K672" i="2"/>
  <c r="L672" i="2" s="1"/>
  <c r="J672" i="2"/>
  <c r="I672" i="2"/>
  <c r="F672" i="2"/>
  <c r="G672" i="2" s="1"/>
  <c r="H672" i="2" s="1"/>
  <c r="R672" i="2" s="1"/>
  <c r="S672" i="2" s="1"/>
  <c r="E672" i="2"/>
  <c r="P671" i="2"/>
  <c r="O671" i="2"/>
  <c r="L671" i="2"/>
  <c r="K671" i="2"/>
  <c r="J671" i="2"/>
  <c r="I671" i="2"/>
  <c r="H671" i="2"/>
  <c r="G671" i="2"/>
  <c r="F671" i="2"/>
  <c r="E671" i="2"/>
  <c r="P670" i="2"/>
  <c r="O670" i="2"/>
  <c r="K670" i="2"/>
  <c r="L670" i="2" s="1"/>
  <c r="I670" i="2"/>
  <c r="J670" i="2" s="1"/>
  <c r="F670" i="2"/>
  <c r="E670" i="2"/>
  <c r="G670" i="2" s="1"/>
  <c r="H670" i="2" s="1"/>
  <c r="P669" i="2"/>
  <c r="K669" i="2"/>
  <c r="L669" i="2" s="1"/>
  <c r="J669" i="2"/>
  <c r="I669" i="2"/>
  <c r="G669" i="2"/>
  <c r="H669" i="2" s="1"/>
  <c r="F669" i="2"/>
  <c r="E669" i="2"/>
  <c r="P668" i="2"/>
  <c r="K668" i="2"/>
  <c r="J668" i="2"/>
  <c r="I668" i="2"/>
  <c r="F668" i="2"/>
  <c r="E668" i="2"/>
  <c r="G668" i="2" s="1"/>
  <c r="H668" i="2" s="1"/>
  <c r="P667" i="2"/>
  <c r="K667" i="2"/>
  <c r="O667" i="2" s="1"/>
  <c r="Q667" i="2" s="1"/>
  <c r="I667" i="2"/>
  <c r="J667" i="2" s="1"/>
  <c r="F667" i="2"/>
  <c r="E667" i="2"/>
  <c r="G667" i="2" s="1"/>
  <c r="H667" i="2" s="1"/>
  <c r="P666" i="2"/>
  <c r="O666" i="2"/>
  <c r="Q666" i="2" s="1"/>
  <c r="K666" i="2"/>
  <c r="L666" i="2" s="1"/>
  <c r="I666" i="2"/>
  <c r="J666" i="2" s="1"/>
  <c r="F666" i="2"/>
  <c r="E666" i="2"/>
  <c r="G666" i="2" s="1"/>
  <c r="H666" i="2" s="1"/>
  <c r="R666" i="2" s="1"/>
  <c r="S666" i="2" s="1"/>
  <c r="Q665" i="2"/>
  <c r="P665" i="2"/>
  <c r="K665" i="2"/>
  <c r="O665" i="2" s="1"/>
  <c r="I665" i="2"/>
  <c r="J665" i="2" s="1"/>
  <c r="F665" i="2"/>
  <c r="E665" i="2"/>
  <c r="G665" i="2" s="1"/>
  <c r="H665" i="2" s="1"/>
  <c r="P664" i="2"/>
  <c r="K664" i="2"/>
  <c r="O664" i="2" s="1"/>
  <c r="Q664" i="2" s="1"/>
  <c r="I664" i="2"/>
  <c r="J664" i="2" s="1"/>
  <c r="F664" i="2"/>
  <c r="E664" i="2"/>
  <c r="G664" i="2" s="1"/>
  <c r="H664" i="2" s="1"/>
  <c r="P663" i="2"/>
  <c r="K663" i="2"/>
  <c r="O663" i="2" s="1"/>
  <c r="Q663" i="2" s="1"/>
  <c r="J663" i="2"/>
  <c r="I663" i="2"/>
  <c r="F663" i="2"/>
  <c r="E663" i="2"/>
  <c r="P662" i="2"/>
  <c r="K662" i="2"/>
  <c r="O662" i="2" s="1"/>
  <c r="Q662" i="2" s="1"/>
  <c r="J662" i="2"/>
  <c r="I662" i="2"/>
  <c r="G662" i="2"/>
  <c r="H662" i="2" s="1"/>
  <c r="F662" i="2"/>
  <c r="E662" i="2"/>
  <c r="P661" i="2"/>
  <c r="K661" i="2"/>
  <c r="O661" i="2" s="1"/>
  <c r="Q661" i="2" s="1"/>
  <c r="J661" i="2"/>
  <c r="I661" i="2"/>
  <c r="F661" i="2"/>
  <c r="G661" i="2" s="1"/>
  <c r="H661" i="2" s="1"/>
  <c r="E661" i="2"/>
  <c r="P660" i="2"/>
  <c r="L660" i="2"/>
  <c r="K660" i="2"/>
  <c r="O660" i="2" s="1"/>
  <c r="Q660" i="2" s="1"/>
  <c r="I660" i="2"/>
  <c r="J660" i="2" s="1"/>
  <c r="G660" i="2"/>
  <c r="H660" i="2" s="1"/>
  <c r="F660" i="2"/>
  <c r="E660" i="2"/>
  <c r="P659" i="2"/>
  <c r="O659" i="2"/>
  <c r="Q659" i="2" s="1"/>
  <c r="L659" i="2"/>
  <c r="K659" i="2"/>
  <c r="I659" i="2"/>
  <c r="J659" i="2" s="1"/>
  <c r="F659" i="2"/>
  <c r="E659" i="2"/>
  <c r="G659" i="2" s="1"/>
  <c r="H659" i="2" s="1"/>
  <c r="R659" i="2" s="1"/>
  <c r="S659" i="2" s="1"/>
  <c r="P658" i="2"/>
  <c r="O658" i="2"/>
  <c r="Q658" i="2" s="1"/>
  <c r="K658" i="2"/>
  <c r="L658" i="2" s="1"/>
  <c r="J658" i="2"/>
  <c r="I658" i="2"/>
  <c r="F658" i="2"/>
  <c r="E658" i="2"/>
  <c r="G658" i="2" s="1"/>
  <c r="H658" i="2" s="1"/>
  <c r="P657" i="2"/>
  <c r="O657" i="2"/>
  <c r="Q657" i="2" s="1"/>
  <c r="K657" i="2"/>
  <c r="L657" i="2" s="1"/>
  <c r="I657" i="2"/>
  <c r="J657" i="2" s="1"/>
  <c r="F657" i="2"/>
  <c r="G657" i="2" s="1"/>
  <c r="H657" i="2" s="1"/>
  <c r="R657" i="2" s="1"/>
  <c r="S657" i="2" s="1"/>
  <c r="E657" i="2"/>
  <c r="P656" i="2"/>
  <c r="K656" i="2"/>
  <c r="O656" i="2" s="1"/>
  <c r="Q656" i="2" s="1"/>
  <c r="J656" i="2"/>
  <c r="I656" i="2"/>
  <c r="F656" i="2"/>
  <c r="G656" i="2" s="1"/>
  <c r="H656" i="2" s="1"/>
  <c r="E656" i="2"/>
  <c r="P655" i="2"/>
  <c r="L655" i="2"/>
  <c r="K655" i="2"/>
  <c r="O655" i="2" s="1"/>
  <c r="Q655" i="2" s="1"/>
  <c r="I655" i="2"/>
  <c r="J655" i="2" s="1"/>
  <c r="G655" i="2"/>
  <c r="H655" i="2" s="1"/>
  <c r="F655" i="2"/>
  <c r="E655" i="2"/>
  <c r="P654" i="2"/>
  <c r="O654" i="2"/>
  <c r="Q654" i="2" s="1"/>
  <c r="L654" i="2"/>
  <c r="K654" i="2"/>
  <c r="I654" i="2"/>
  <c r="J654" i="2" s="1"/>
  <c r="F654" i="2"/>
  <c r="E654" i="2"/>
  <c r="G654" i="2" s="1"/>
  <c r="H654" i="2" s="1"/>
  <c r="P653" i="2"/>
  <c r="O653" i="2"/>
  <c r="Q653" i="2" s="1"/>
  <c r="K653" i="2"/>
  <c r="L653" i="2" s="1"/>
  <c r="J653" i="2"/>
  <c r="I653" i="2"/>
  <c r="F653" i="2"/>
  <c r="E653" i="2"/>
  <c r="G653" i="2" s="1"/>
  <c r="H653" i="2" s="1"/>
  <c r="P652" i="2"/>
  <c r="L652" i="2"/>
  <c r="K652" i="2"/>
  <c r="O652" i="2" s="1"/>
  <c r="Q652" i="2" s="1"/>
  <c r="J652" i="2"/>
  <c r="I652" i="2"/>
  <c r="G652" i="2"/>
  <c r="H652" i="2" s="1"/>
  <c r="F652" i="2"/>
  <c r="E652" i="2"/>
  <c r="P651" i="2"/>
  <c r="K651" i="2"/>
  <c r="O651" i="2" s="1"/>
  <c r="Q651" i="2" s="1"/>
  <c r="I651" i="2"/>
  <c r="J651" i="2" s="1"/>
  <c r="G651" i="2"/>
  <c r="H651" i="2" s="1"/>
  <c r="F651" i="2"/>
  <c r="E651" i="2"/>
  <c r="P650" i="2"/>
  <c r="O650" i="2"/>
  <c r="Q650" i="2" s="1"/>
  <c r="L650" i="2"/>
  <c r="K650" i="2"/>
  <c r="I650" i="2"/>
  <c r="J650" i="2" s="1"/>
  <c r="F650" i="2"/>
  <c r="E650" i="2"/>
  <c r="G650" i="2" s="1"/>
  <c r="H650" i="2" s="1"/>
  <c r="P649" i="2"/>
  <c r="O649" i="2"/>
  <c r="Q649" i="2" s="1"/>
  <c r="L649" i="2"/>
  <c r="K649" i="2"/>
  <c r="J649" i="2"/>
  <c r="I649" i="2"/>
  <c r="F649" i="2"/>
  <c r="E649" i="2"/>
  <c r="G649" i="2" s="1"/>
  <c r="H649" i="2" s="1"/>
  <c r="R649" i="2" s="1"/>
  <c r="S649" i="2" s="1"/>
  <c r="P648" i="2"/>
  <c r="K648" i="2"/>
  <c r="O648" i="2" s="1"/>
  <c r="Q648" i="2" s="1"/>
  <c r="J648" i="2"/>
  <c r="I648" i="2"/>
  <c r="G648" i="2"/>
  <c r="H648" i="2" s="1"/>
  <c r="F648" i="2"/>
  <c r="E648" i="2"/>
  <c r="Q647" i="2"/>
  <c r="P647" i="2"/>
  <c r="O647" i="2"/>
  <c r="K647" i="2"/>
  <c r="L647" i="2" s="1"/>
  <c r="I647" i="2"/>
  <c r="J647" i="2" s="1"/>
  <c r="H647" i="2"/>
  <c r="G647" i="2"/>
  <c r="F647" i="2"/>
  <c r="E647" i="2"/>
  <c r="P646" i="2"/>
  <c r="O646" i="2"/>
  <c r="Q646" i="2" s="1"/>
  <c r="L646" i="2"/>
  <c r="K646" i="2"/>
  <c r="J646" i="2"/>
  <c r="I646" i="2"/>
  <c r="F646" i="2"/>
  <c r="E646" i="2"/>
  <c r="G646" i="2" s="1"/>
  <c r="H646" i="2" s="1"/>
  <c r="P645" i="2"/>
  <c r="O645" i="2"/>
  <c r="Q645" i="2" s="1"/>
  <c r="K645" i="2"/>
  <c r="L645" i="2" s="1"/>
  <c r="I645" i="2"/>
  <c r="J645" i="2" s="1"/>
  <c r="F645" i="2"/>
  <c r="E645" i="2"/>
  <c r="G645" i="2" s="1"/>
  <c r="H645" i="2" s="1"/>
  <c r="R645" i="2" s="1"/>
  <c r="S645" i="2" s="1"/>
  <c r="P644" i="2"/>
  <c r="K644" i="2"/>
  <c r="O644" i="2" s="1"/>
  <c r="Q644" i="2" s="1"/>
  <c r="J644" i="2"/>
  <c r="I644" i="2"/>
  <c r="F644" i="2"/>
  <c r="G644" i="2" s="1"/>
  <c r="H644" i="2" s="1"/>
  <c r="E644" i="2"/>
  <c r="P643" i="2"/>
  <c r="L643" i="2"/>
  <c r="K643" i="2"/>
  <c r="O643" i="2" s="1"/>
  <c r="Q643" i="2" s="1"/>
  <c r="J643" i="2"/>
  <c r="I643" i="2"/>
  <c r="H643" i="2"/>
  <c r="G643" i="2"/>
  <c r="F643" i="2"/>
  <c r="E643" i="2"/>
  <c r="P642" i="2"/>
  <c r="O642" i="2"/>
  <c r="Q642" i="2" s="1"/>
  <c r="L642" i="2"/>
  <c r="K642" i="2"/>
  <c r="I642" i="2"/>
  <c r="J642" i="2" s="1"/>
  <c r="F642" i="2"/>
  <c r="E642" i="2"/>
  <c r="G642" i="2" s="1"/>
  <c r="H642" i="2" s="1"/>
  <c r="P641" i="2"/>
  <c r="O641" i="2"/>
  <c r="Q641" i="2" s="1"/>
  <c r="K641" i="2"/>
  <c r="L641" i="2" s="1"/>
  <c r="I641" i="2"/>
  <c r="J641" i="2" s="1"/>
  <c r="F641" i="2"/>
  <c r="E641" i="2"/>
  <c r="G641" i="2" s="1"/>
  <c r="H641" i="2" s="1"/>
  <c r="P640" i="2"/>
  <c r="K640" i="2"/>
  <c r="O640" i="2" s="1"/>
  <c r="Q640" i="2" s="1"/>
  <c r="J640" i="2"/>
  <c r="I640" i="2"/>
  <c r="F640" i="2"/>
  <c r="G640" i="2" s="1"/>
  <c r="H640" i="2" s="1"/>
  <c r="E640" i="2"/>
  <c r="P639" i="2"/>
  <c r="L639" i="2"/>
  <c r="K639" i="2"/>
  <c r="O639" i="2" s="1"/>
  <c r="Q639" i="2" s="1"/>
  <c r="I639" i="2"/>
  <c r="J639" i="2" s="1"/>
  <c r="G639" i="2"/>
  <c r="H639" i="2" s="1"/>
  <c r="R639" i="2" s="1"/>
  <c r="S639" i="2" s="1"/>
  <c r="F639" i="2"/>
  <c r="E639" i="2"/>
  <c r="P638" i="2"/>
  <c r="O638" i="2"/>
  <c r="Q638" i="2" s="1"/>
  <c r="L638" i="2"/>
  <c r="K638" i="2"/>
  <c r="I638" i="2"/>
  <c r="J638" i="2" s="1"/>
  <c r="F638" i="2"/>
  <c r="E638" i="2"/>
  <c r="G638" i="2" s="1"/>
  <c r="H638" i="2" s="1"/>
  <c r="R638" i="2" s="1"/>
  <c r="S638" i="2" s="1"/>
  <c r="P637" i="2"/>
  <c r="O637" i="2"/>
  <c r="Q637" i="2" s="1"/>
  <c r="K637" i="2"/>
  <c r="L637" i="2" s="1"/>
  <c r="J637" i="2"/>
  <c r="I637" i="2"/>
  <c r="F637" i="2"/>
  <c r="E637" i="2"/>
  <c r="G637" i="2" s="1"/>
  <c r="H637" i="2" s="1"/>
  <c r="P636" i="2"/>
  <c r="L636" i="2"/>
  <c r="K636" i="2"/>
  <c r="O636" i="2" s="1"/>
  <c r="Q636" i="2" s="1"/>
  <c r="J636" i="2"/>
  <c r="I636" i="2"/>
  <c r="G636" i="2"/>
  <c r="H636" i="2" s="1"/>
  <c r="R636" i="2" s="1"/>
  <c r="S636" i="2" s="1"/>
  <c r="F636" i="2"/>
  <c r="E636" i="2"/>
  <c r="P635" i="2"/>
  <c r="K635" i="2"/>
  <c r="O635" i="2" s="1"/>
  <c r="Q635" i="2" s="1"/>
  <c r="I635" i="2"/>
  <c r="J635" i="2" s="1"/>
  <c r="G635" i="2"/>
  <c r="H635" i="2" s="1"/>
  <c r="F635" i="2"/>
  <c r="E635" i="2"/>
  <c r="P634" i="2"/>
  <c r="O634" i="2"/>
  <c r="Q634" i="2" s="1"/>
  <c r="L634" i="2"/>
  <c r="K634" i="2"/>
  <c r="I634" i="2"/>
  <c r="J634" i="2" s="1"/>
  <c r="F634" i="2"/>
  <c r="E634" i="2"/>
  <c r="G634" i="2" s="1"/>
  <c r="H634" i="2" s="1"/>
  <c r="P633" i="2"/>
  <c r="O633" i="2"/>
  <c r="Q633" i="2" s="1"/>
  <c r="L633" i="2"/>
  <c r="K633" i="2"/>
  <c r="J633" i="2"/>
  <c r="I633" i="2"/>
  <c r="F633" i="2"/>
  <c r="E633" i="2"/>
  <c r="G633" i="2" s="1"/>
  <c r="H633" i="2" s="1"/>
  <c r="R633" i="2" s="1"/>
  <c r="S633" i="2" s="1"/>
  <c r="P632" i="2"/>
  <c r="K632" i="2"/>
  <c r="O632" i="2" s="1"/>
  <c r="Q632" i="2" s="1"/>
  <c r="J632" i="2"/>
  <c r="I632" i="2"/>
  <c r="H632" i="2"/>
  <c r="F632" i="2"/>
  <c r="E632" i="2"/>
  <c r="P631" i="2"/>
  <c r="L631" i="2"/>
  <c r="K631" i="2"/>
  <c r="O631" i="2" s="1"/>
  <c r="Q631" i="2" s="1"/>
  <c r="J631" i="2"/>
  <c r="I631" i="2"/>
  <c r="G631" i="2"/>
  <c r="H631" i="2" s="1"/>
  <c r="R631" i="2" s="1"/>
  <c r="S631" i="2" s="1"/>
  <c r="F631" i="2"/>
  <c r="E631" i="2"/>
  <c r="P630" i="2"/>
  <c r="K630" i="2"/>
  <c r="O630" i="2" s="1"/>
  <c r="Q630" i="2" s="1"/>
  <c r="I630" i="2"/>
  <c r="J630" i="2" s="1"/>
  <c r="F630" i="2"/>
  <c r="G630" i="2" s="1"/>
  <c r="H630" i="2" s="1"/>
  <c r="E630" i="2"/>
  <c r="P629" i="2"/>
  <c r="O629" i="2"/>
  <c r="Q629" i="2" s="1"/>
  <c r="L629" i="2"/>
  <c r="K629" i="2"/>
  <c r="I629" i="2"/>
  <c r="J629" i="2" s="1"/>
  <c r="F629" i="2"/>
  <c r="E629" i="2"/>
  <c r="G629" i="2" s="1"/>
  <c r="H629" i="2" s="1"/>
  <c r="P628" i="2"/>
  <c r="O628" i="2"/>
  <c r="Q628" i="2" s="1"/>
  <c r="L628" i="2"/>
  <c r="K628" i="2"/>
  <c r="J628" i="2"/>
  <c r="I628" i="2"/>
  <c r="F628" i="2"/>
  <c r="E628" i="2"/>
  <c r="G628" i="2" s="1"/>
  <c r="H628" i="2" s="1"/>
  <c r="P627" i="2"/>
  <c r="K627" i="2"/>
  <c r="O627" i="2" s="1"/>
  <c r="Q627" i="2" s="1"/>
  <c r="J627" i="2"/>
  <c r="I627" i="2"/>
  <c r="G627" i="2"/>
  <c r="H627" i="2" s="1"/>
  <c r="F627" i="2"/>
  <c r="E627" i="2"/>
  <c r="R626" i="2"/>
  <c r="S626" i="2" s="1"/>
  <c r="Q626" i="2"/>
  <c r="P626" i="2"/>
  <c r="O626" i="2"/>
  <c r="L626" i="2"/>
  <c r="K626" i="2"/>
  <c r="J626" i="2"/>
  <c r="I626" i="2"/>
  <c r="H626" i="2"/>
  <c r="G626" i="2"/>
  <c r="F626" i="2"/>
  <c r="E626" i="2"/>
  <c r="P625" i="2"/>
  <c r="O625" i="2"/>
  <c r="Q625" i="2" s="1"/>
  <c r="L625" i="2"/>
  <c r="K625" i="2"/>
  <c r="J625" i="2"/>
  <c r="I625" i="2"/>
  <c r="F625" i="2"/>
  <c r="E625" i="2"/>
  <c r="G625" i="2" s="1"/>
  <c r="H625" i="2" s="1"/>
  <c r="R625" i="2" s="1"/>
  <c r="S625" i="2" s="1"/>
  <c r="P624" i="2"/>
  <c r="O624" i="2"/>
  <c r="Q624" i="2" s="1"/>
  <c r="K624" i="2"/>
  <c r="L624" i="2" s="1"/>
  <c r="I624" i="2"/>
  <c r="J624" i="2" s="1"/>
  <c r="F624" i="2"/>
  <c r="G624" i="2" s="1"/>
  <c r="H624" i="2" s="1"/>
  <c r="R624" i="2" s="1"/>
  <c r="S624" i="2" s="1"/>
  <c r="E624" i="2"/>
  <c r="P623" i="2"/>
  <c r="K623" i="2"/>
  <c r="O623" i="2" s="1"/>
  <c r="Q623" i="2" s="1"/>
  <c r="J623" i="2"/>
  <c r="I623" i="2"/>
  <c r="F623" i="2"/>
  <c r="G623" i="2" s="1"/>
  <c r="H623" i="2" s="1"/>
  <c r="E623" i="2"/>
  <c r="P622" i="2"/>
  <c r="L622" i="2"/>
  <c r="K622" i="2"/>
  <c r="O622" i="2" s="1"/>
  <c r="Q622" i="2" s="1"/>
  <c r="J622" i="2"/>
  <c r="I622" i="2"/>
  <c r="H622" i="2"/>
  <c r="G622" i="2"/>
  <c r="F622" i="2"/>
  <c r="E622" i="2"/>
  <c r="P621" i="2"/>
  <c r="O621" i="2"/>
  <c r="Q621" i="2" s="1"/>
  <c r="L621" i="2"/>
  <c r="K621" i="2"/>
  <c r="I621" i="2"/>
  <c r="J621" i="2" s="1"/>
  <c r="F621" i="2"/>
  <c r="E621" i="2"/>
  <c r="G621" i="2" s="1"/>
  <c r="H621" i="2" s="1"/>
  <c r="P620" i="2"/>
  <c r="O620" i="2"/>
  <c r="Q620" i="2" s="1"/>
  <c r="K620" i="2"/>
  <c r="L620" i="2" s="1"/>
  <c r="J620" i="2"/>
  <c r="I620" i="2"/>
  <c r="F620" i="2"/>
  <c r="E620" i="2"/>
  <c r="G620" i="2" s="1"/>
  <c r="H620" i="2" s="1"/>
  <c r="P619" i="2"/>
  <c r="K619" i="2"/>
  <c r="O619" i="2" s="1"/>
  <c r="Q619" i="2" s="1"/>
  <c r="J619" i="2"/>
  <c r="I619" i="2"/>
  <c r="F619" i="2"/>
  <c r="G619" i="2" s="1"/>
  <c r="H619" i="2" s="1"/>
  <c r="E619" i="2"/>
  <c r="P618" i="2"/>
  <c r="L618" i="2"/>
  <c r="K618" i="2"/>
  <c r="O618" i="2" s="1"/>
  <c r="Q618" i="2" s="1"/>
  <c r="I618" i="2"/>
  <c r="J618" i="2" s="1"/>
  <c r="G618" i="2"/>
  <c r="H618" i="2" s="1"/>
  <c r="R618" i="2" s="1"/>
  <c r="S618" i="2" s="1"/>
  <c r="F618" i="2"/>
  <c r="E618" i="2"/>
  <c r="P617" i="2"/>
  <c r="O617" i="2"/>
  <c r="Q617" i="2" s="1"/>
  <c r="L617" i="2"/>
  <c r="K617" i="2"/>
  <c r="I617" i="2"/>
  <c r="J617" i="2" s="1"/>
  <c r="F617" i="2"/>
  <c r="E617" i="2"/>
  <c r="G617" i="2" s="1"/>
  <c r="H617" i="2" s="1"/>
  <c r="R617" i="2" s="1"/>
  <c r="S617" i="2" s="1"/>
  <c r="Q616" i="2"/>
  <c r="P616" i="2"/>
  <c r="O616" i="2"/>
  <c r="L616" i="2"/>
  <c r="K616" i="2"/>
  <c r="J616" i="2"/>
  <c r="I616" i="2"/>
  <c r="F616" i="2"/>
  <c r="E616" i="2"/>
  <c r="G616" i="2" s="1"/>
  <c r="H616" i="2" s="1"/>
  <c r="R616" i="2" s="1"/>
  <c r="S616" i="2" s="1"/>
  <c r="P615" i="2"/>
  <c r="L615" i="2"/>
  <c r="K615" i="2"/>
  <c r="O615" i="2" s="1"/>
  <c r="Q615" i="2" s="1"/>
  <c r="J615" i="2"/>
  <c r="I615" i="2"/>
  <c r="G615" i="2"/>
  <c r="H615" i="2" s="1"/>
  <c r="R615" i="2" s="1"/>
  <c r="S615" i="2" s="1"/>
  <c r="F615" i="2"/>
  <c r="E615" i="2"/>
  <c r="P614" i="2"/>
  <c r="K614" i="2"/>
  <c r="O614" i="2" s="1"/>
  <c r="Q614" i="2" s="1"/>
  <c r="I614" i="2"/>
  <c r="J614" i="2" s="1"/>
  <c r="F614" i="2"/>
  <c r="G614" i="2" s="1"/>
  <c r="H614" i="2" s="1"/>
  <c r="E614" i="2"/>
  <c r="P613" i="2"/>
  <c r="O613" i="2"/>
  <c r="Q613" i="2" s="1"/>
  <c r="L613" i="2"/>
  <c r="K613" i="2"/>
  <c r="I613" i="2"/>
  <c r="J613" i="2" s="1"/>
  <c r="F613" i="2"/>
  <c r="E613" i="2"/>
  <c r="G613" i="2" s="1"/>
  <c r="H613" i="2" s="1"/>
  <c r="P612" i="2"/>
  <c r="O612" i="2"/>
  <c r="Q612" i="2" s="1"/>
  <c r="L612" i="2"/>
  <c r="K612" i="2"/>
  <c r="J612" i="2"/>
  <c r="I612" i="2"/>
  <c r="F612" i="2"/>
  <c r="E612" i="2"/>
  <c r="G612" i="2" s="1"/>
  <c r="H612" i="2" s="1"/>
  <c r="P611" i="2"/>
  <c r="K611" i="2"/>
  <c r="O611" i="2" s="1"/>
  <c r="Q611" i="2" s="1"/>
  <c r="J611" i="2"/>
  <c r="I611" i="2"/>
  <c r="G611" i="2"/>
  <c r="H611" i="2" s="1"/>
  <c r="F611" i="2"/>
  <c r="E611" i="2"/>
  <c r="R610" i="2"/>
  <c r="S610" i="2" s="1"/>
  <c r="Q610" i="2"/>
  <c r="P610" i="2"/>
  <c r="O610" i="2"/>
  <c r="L610" i="2"/>
  <c r="K610" i="2"/>
  <c r="J610" i="2"/>
  <c r="I610" i="2"/>
  <c r="H610" i="2"/>
  <c r="G610" i="2"/>
  <c r="F610" i="2"/>
  <c r="E610" i="2"/>
  <c r="P609" i="2"/>
  <c r="O609" i="2"/>
  <c r="Q609" i="2" s="1"/>
  <c r="L609" i="2"/>
  <c r="K609" i="2"/>
  <c r="J609" i="2"/>
  <c r="I609" i="2"/>
  <c r="F609" i="2"/>
  <c r="E609" i="2"/>
  <c r="G609" i="2" s="1"/>
  <c r="H609" i="2" s="1"/>
  <c r="R609" i="2" s="1"/>
  <c r="S609" i="2" s="1"/>
  <c r="P608" i="2"/>
  <c r="O608" i="2"/>
  <c r="Q608" i="2" s="1"/>
  <c r="K608" i="2"/>
  <c r="L608" i="2" s="1"/>
  <c r="I608" i="2"/>
  <c r="J608" i="2" s="1"/>
  <c r="F608" i="2"/>
  <c r="G608" i="2" s="1"/>
  <c r="H608" i="2" s="1"/>
  <c r="E608" i="2"/>
  <c r="P607" i="2"/>
  <c r="K607" i="2"/>
  <c r="O607" i="2" s="1"/>
  <c r="Q607" i="2" s="1"/>
  <c r="J607" i="2"/>
  <c r="I607" i="2"/>
  <c r="F607" i="2"/>
  <c r="G607" i="2" s="1"/>
  <c r="H607" i="2" s="1"/>
  <c r="E607" i="2"/>
  <c r="P606" i="2"/>
  <c r="L606" i="2"/>
  <c r="K606" i="2"/>
  <c r="O606" i="2" s="1"/>
  <c r="Q606" i="2" s="1"/>
  <c r="J606" i="2"/>
  <c r="I606" i="2"/>
  <c r="H606" i="2"/>
  <c r="G606" i="2"/>
  <c r="F606" i="2"/>
  <c r="E606" i="2"/>
  <c r="P605" i="2"/>
  <c r="O605" i="2"/>
  <c r="Q605" i="2" s="1"/>
  <c r="L605" i="2"/>
  <c r="K605" i="2"/>
  <c r="I605" i="2"/>
  <c r="J605" i="2" s="1"/>
  <c r="F605" i="2"/>
  <c r="E605" i="2"/>
  <c r="G605" i="2" s="1"/>
  <c r="H605" i="2" s="1"/>
  <c r="P604" i="2"/>
  <c r="O604" i="2"/>
  <c r="Q604" i="2" s="1"/>
  <c r="K604" i="2"/>
  <c r="L604" i="2" s="1"/>
  <c r="I604" i="2"/>
  <c r="J604" i="2" s="1"/>
  <c r="F604" i="2"/>
  <c r="E604" i="2"/>
  <c r="G604" i="2" s="1"/>
  <c r="H604" i="2" s="1"/>
  <c r="P603" i="2"/>
  <c r="K603" i="2"/>
  <c r="O603" i="2" s="1"/>
  <c r="Q603" i="2" s="1"/>
  <c r="J603" i="2"/>
  <c r="I603" i="2"/>
  <c r="F603" i="2"/>
  <c r="G603" i="2" s="1"/>
  <c r="H603" i="2" s="1"/>
  <c r="E603" i="2"/>
  <c r="P602" i="2"/>
  <c r="L602" i="2"/>
  <c r="K602" i="2"/>
  <c r="O602" i="2" s="1"/>
  <c r="Q602" i="2" s="1"/>
  <c r="I602" i="2"/>
  <c r="J602" i="2" s="1"/>
  <c r="G602" i="2"/>
  <c r="H602" i="2" s="1"/>
  <c r="F602" i="2"/>
  <c r="E602" i="2"/>
  <c r="P601" i="2"/>
  <c r="O601" i="2"/>
  <c r="Q601" i="2" s="1"/>
  <c r="L601" i="2"/>
  <c r="K601" i="2"/>
  <c r="I601" i="2"/>
  <c r="J601" i="2" s="1"/>
  <c r="F601" i="2"/>
  <c r="E601" i="2"/>
  <c r="G601" i="2" s="1"/>
  <c r="H601" i="2" s="1"/>
  <c r="Q600" i="2"/>
  <c r="P600" i="2"/>
  <c r="O600" i="2"/>
  <c r="L600" i="2"/>
  <c r="K600" i="2"/>
  <c r="J600" i="2"/>
  <c r="I600" i="2"/>
  <c r="F600" i="2"/>
  <c r="E600" i="2"/>
  <c r="G600" i="2" s="1"/>
  <c r="H600" i="2" s="1"/>
  <c r="R600" i="2" s="1"/>
  <c r="S600" i="2" s="1"/>
  <c r="P599" i="2"/>
  <c r="L599" i="2"/>
  <c r="K599" i="2"/>
  <c r="O599" i="2" s="1"/>
  <c r="Q599" i="2" s="1"/>
  <c r="J599" i="2"/>
  <c r="I599" i="2"/>
  <c r="G599" i="2"/>
  <c r="H599" i="2" s="1"/>
  <c r="R599" i="2" s="1"/>
  <c r="S599" i="2" s="1"/>
  <c r="F599" i="2"/>
  <c r="E599" i="2"/>
  <c r="P598" i="2"/>
  <c r="K598" i="2"/>
  <c r="O598" i="2" s="1"/>
  <c r="Q598" i="2" s="1"/>
  <c r="I598" i="2"/>
  <c r="J598" i="2" s="1"/>
  <c r="F598" i="2"/>
  <c r="G598" i="2" s="1"/>
  <c r="H598" i="2" s="1"/>
  <c r="E598" i="2"/>
  <c r="P597" i="2"/>
  <c r="O597" i="2"/>
  <c r="Q597" i="2" s="1"/>
  <c r="L597" i="2"/>
  <c r="K597" i="2"/>
  <c r="I597" i="2"/>
  <c r="J597" i="2" s="1"/>
  <c r="F597" i="2"/>
  <c r="E597" i="2"/>
  <c r="G597" i="2" s="1"/>
  <c r="H597" i="2" s="1"/>
  <c r="P596" i="2"/>
  <c r="O596" i="2"/>
  <c r="Q596" i="2" s="1"/>
  <c r="L596" i="2"/>
  <c r="K596" i="2"/>
  <c r="J596" i="2"/>
  <c r="I596" i="2"/>
  <c r="F596" i="2"/>
  <c r="E596" i="2"/>
  <c r="G596" i="2" s="1"/>
  <c r="H596" i="2" s="1"/>
  <c r="R596" i="2" s="1"/>
  <c r="S596" i="2" s="1"/>
  <c r="P595" i="2"/>
  <c r="K595" i="2"/>
  <c r="O595" i="2" s="1"/>
  <c r="Q595" i="2" s="1"/>
  <c r="J595" i="2"/>
  <c r="I595" i="2"/>
  <c r="G595" i="2"/>
  <c r="H595" i="2" s="1"/>
  <c r="F595" i="2"/>
  <c r="E595" i="2"/>
  <c r="Q594" i="2"/>
  <c r="P594" i="2"/>
  <c r="O594" i="2"/>
  <c r="K594" i="2"/>
  <c r="L594" i="2" s="1"/>
  <c r="R594" i="2" s="1"/>
  <c r="S594" i="2" s="1"/>
  <c r="J594" i="2"/>
  <c r="I594" i="2"/>
  <c r="H594" i="2"/>
  <c r="G594" i="2"/>
  <c r="F594" i="2"/>
  <c r="E594" i="2"/>
  <c r="P593" i="2"/>
  <c r="O593" i="2"/>
  <c r="Q593" i="2" s="1"/>
  <c r="L593" i="2"/>
  <c r="K593" i="2"/>
  <c r="J593" i="2"/>
  <c r="I593" i="2"/>
  <c r="F593" i="2"/>
  <c r="E593" i="2"/>
  <c r="G593" i="2" s="1"/>
  <c r="H593" i="2" s="1"/>
  <c r="R593" i="2" s="1"/>
  <c r="S593" i="2" s="1"/>
  <c r="P592" i="2"/>
  <c r="O592" i="2"/>
  <c r="Q592" i="2" s="1"/>
  <c r="K592" i="2"/>
  <c r="L592" i="2" s="1"/>
  <c r="I592" i="2"/>
  <c r="J592" i="2" s="1"/>
  <c r="G592" i="2"/>
  <c r="H592" i="2" s="1"/>
  <c r="F592" i="2"/>
  <c r="E592" i="2"/>
  <c r="P591" i="2"/>
  <c r="K591" i="2"/>
  <c r="O591" i="2" s="1"/>
  <c r="Q591" i="2" s="1"/>
  <c r="J591" i="2"/>
  <c r="I591" i="2"/>
  <c r="F591" i="2"/>
  <c r="G591" i="2" s="1"/>
  <c r="H591" i="2" s="1"/>
  <c r="E591" i="2"/>
  <c r="P590" i="2"/>
  <c r="L590" i="2"/>
  <c r="K590" i="2"/>
  <c r="O590" i="2" s="1"/>
  <c r="Q590" i="2" s="1"/>
  <c r="J590" i="2"/>
  <c r="I590" i="2"/>
  <c r="H590" i="2"/>
  <c r="R590" i="2" s="1"/>
  <c r="S590" i="2" s="1"/>
  <c r="G590" i="2"/>
  <c r="F590" i="2"/>
  <c r="E590" i="2"/>
  <c r="P589" i="2"/>
  <c r="O589" i="2"/>
  <c r="Q589" i="2" s="1"/>
  <c r="L589" i="2"/>
  <c r="K589" i="2"/>
  <c r="I589" i="2"/>
  <c r="J589" i="2" s="1"/>
  <c r="F589" i="2"/>
  <c r="E589" i="2"/>
  <c r="G589" i="2" s="1"/>
  <c r="H589" i="2" s="1"/>
  <c r="P588" i="2"/>
  <c r="O588" i="2"/>
  <c r="Q588" i="2" s="1"/>
  <c r="K588" i="2"/>
  <c r="L588" i="2" s="1"/>
  <c r="I588" i="2"/>
  <c r="J588" i="2" s="1"/>
  <c r="F588" i="2"/>
  <c r="E588" i="2"/>
  <c r="G588" i="2" s="1"/>
  <c r="H588" i="2" s="1"/>
  <c r="R588" i="2" s="1"/>
  <c r="S588" i="2" s="1"/>
  <c r="P587" i="2"/>
  <c r="K587" i="2"/>
  <c r="O587" i="2" s="1"/>
  <c r="Q587" i="2" s="1"/>
  <c r="J587" i="2"/>
  <c r="I587" i="2"/>
  <c r="F587" i="2"/>
  <c r="G587" i="2" s="1"/>
  <c r="H587" i="2" s="1"/>
  <c r="E587" i="2"/>
  <c r="P586" i="2"/>
  <c r="L586" i="2"/>
  <c r="K586" i="2"/>
  <c r="O586" i="2" s="1"/>
  <c r="Q586" i="2" s="1"/>
  <c r="I586" i="2"/>
  <c r="J586" i="2" s="1"/>
  <c r="G586" i="2"/>
  <c r="H586" i="2" s="1"/>
  <c r="F586" i="2"/>
  <c r="E586" i="2"/>
  <c r="P585" i="2"/>
  <c r="O585" i="2"/>
  <c r="Q585" i="2" s="1"/>
  <c r="L585" i="2"/>
  <c r="K585" i="2"/>
  <c r="I585" i="2"/>
  <c r="J585" i="2" s="1"/>
  <c r="F585" i="2"/>
  <c r="E585" i="2"/>
  <c r="G585" i="2" s="1"/>
  <c r="H585" i="2" s="1"/>
  <c r="Q584" i="2"/>
  <c r="P584" i="2"/>
  <c r="O584" i="2"/>
  <c r="L584" i="2"/>
  <c r="K584" i="2"/>
  <c r="J584" i="2"/>
  <c r="I584" i="2"/>
  <c r="F584" i="2"/>
  <c r="E584" i="2"/>
  <c r="G584" i="2" s="1"/>
  <c r="H584" i="2" s="1"/>
  <c r="R584" i="2" s="1"/>
  <c r="S584" i="2" s="1"/>
  <c r="P583" i="2"/>
  <c r="L583" i="2"/>
  <c r="K583" i="2"/>
  <c r="O583" i="2" s="1"/>
  <c r="Q583" i="2" s="1"/>
  <c r="J583" i="2"/>
  <c r="I583" i="2"/>
  <c r="G583" i="2"/>
  <c r="H583" i="2" s="1"/>
  <c r="F583" i="2"/>
  <c r="E583" i="2"/>
  <c r="P582" i="2"/>
  <c r="K582" i="2"/>
  <c r="O582" i="2" s="1"/>
  <c r="Q582" i="2" s="1"/>
  <c r="I582" i="2"/>
  <c r="J582" i="2" s="1"/>
  <c r="F582" i="2"/>
  <c r="G582" i="2" s="1"/>
  <c r="H582" i="2" s="1"/>
  <c r="E582" i="2"/>
  <c r="P581" i="2"/>
  <c r="O581" i="2"/>
  <c r="Q581" i="2" s="1"/>
  <c r="L581" i="2"/>
  <c r="K581" i="2"/>
  <c r="I581" i="2"/>
  <c r="J581" i="2" s="1"/>
  <c r="F581" i="2"/>
  <c r="E581" i="2"/>
  <c r="G581" i="2" s="1"/>
  <c r="H581" i="2" s="1"/>
  <c r="R581" i="2" s="1"/>
  <c r="S581" i="2" s="1"/>
  <c r="P580" i="2"/>
  <c r="O580" i="2"/>
  <c r="Q580" i="2" s="1"/>
  <c r="L580" i="2"/>
  <c r="K580" i="2"/>
  <c r="J580" i="2"/>
  <c r="I580" i="2"/>
  <c r="F580" i="2"/>
  <c r="E580" i="2"/>
  <c r="G580" i="2" s="1"/>
  <c r="H580" i="2" s="1"/>
  <c r="R580" i="2" s="1"/>
  <c r="S580" i="2" s="1"/>
  <c r="P579" i="2"/>
  <c r="K579" i="2"/>
  <c r="O579" i="2" s="1"/>
  <c r="Q579" i="2" s="1"/>
  <c r="J579" i="2"/>
  <c r="I579" i="2"/>
  <c r="G579" i="2"/>
  <c r="H579" i="2" s="1"/>
  <c r="F579" i="2"/>
  <c r="E579" i="2"/>
  <c r="Q578" i="2"/>
  <c r="P578" i="2"/>
  <c r="O578" i="2"/>
  <c r="K578" i="2"/>
  <c r="L578" i="2" s="1"/>
  <c r="R578" i="2" s="1"/>
  <c r="S578" i="2" s="1"/>
  <c r="J578" i="2"/>
  <c r="I578" i="2"/>
  <c r="H578" i="2"/>
  <c r="G578" i="2"/>
  <c r="F578" i="2"/>
  <c r="E578" i="2"/>
  <c r="P577" i="2"/>
  <c r="O577" i="2"/>
  <c r="Q577" i="2" s="1"/>
  <c r="L577" i="2"/>
  <c r="K577" i="2"/>
  <c r="J577" i="2"/>
  <c r="I577" i="2"/>
  <c r="F577" i="2"/>
  <c r="E577" i="2"/>
  <c r="G577" i="2" s="1"/>
  <c r="H577" i="2" s="1"/>
  <c r="R577" i="2" s="1"/>
  <c r="S577" i="2" s="1"/>
  <c r="P576" i="2"/>
  <c r="O576" i="2"/>
  <c r="Q576" i="2" s="1"/>
  <c r="K576" i="2"/>
  <c r="L576" i="2" s="1"/>
  <c r="I576" i="2"/>
  <c r="J576" i="2" s="1"/>
  <c r="G576" i="2"/>
  <c r="H576" i="2" s="1"/>
  <c r="R576" i="2" s="1"/>
  <c r="S576" i="2" s="1"/>
  <c r="F576" i="2"/>
  <c r="E576" i="2"/>
  <c r="P575" i="2"/>
  <c r="K575" i="2"/>
  <c r="O575" i="2" s="1"/>
  <c r="Q575" i="2" s="1"/>
  <c r="J575" i="2"/>
  <c r="I575" i="2"/>
  <c r="F575" i="2"/>
  <c r="G575" i="2" s="1"/>
  <c r="H575" i="2" s="1"/>
  <c r="E575" i="2"/>
  <c r="P574" i="2"/>
  <c r="L574" i="2"/>
  <c r="K574" i="2"/>
  <c r="O574" i="2" s="1"/>
  <c r="Q574" i="2" s="1"/>
  <c r="J574" i="2"/>
  <c r="I574" i="2"/>
  <c r="H574" i="2"/>
  <c r="G574" i="2"/>
  <c r="F574" i="2"/>
  <c r="E574" i="2"/>
  <c r="P573" i="2"/>
  <c r="O573" i="2"/>
  <c r="Q573" i="2" s="1"/>
  <c r="L573" i="2"/>
  <c r="K573" i="2"/>
  <c r="I573" i="2"/>
  <c r="J573" i="2" s="1"/>
  <c r="F573" i="2"/>
  <c r="E573" i="2"/>
  <c r="G573" i="2" s="1"/>
  <c r="H573" i="2" s="1"/>
  <c r="P572" i="2"/>
  <c r="O572" i="2"/>
  <c r="Q572" i="2" s="1"/>
  <c r="K572" i="2"/>
  <c r="L572" i="2" s="1"/>
  <c r="I572" i="2"/>
  <c r="J572" i="2" s="1"/>
  <c r="F572" i="2"/>
  <c r="E572" i="2"/>
  <c r="G572" i="2" s="1"/>
  <c r="H572" i="2" s="1"/>
  <c r="P571" i="2"/>
  <c r="K571" i="2"/>
  <c r="O571" i="2" s="1"/>
  <c r="Q571" i="2" s="1"/>
  <c r="J571" i="2"/>
  <c r="I571" i="2"/>
  <c r="F571" i="2"/>
  <c r="G571" i="2" s="1"/>
  <c r="H571" i="2" s="1"/>
  <c r="E571" i="2"/>
  <c r="P570" i="2"/>
  <c r="L570" i="2"/>
  <c r="K570" i="2"/>
  <c r="O570" i="2" s="1"/>
  <c r="Q570" i="2" s="1"/>
  <c r="I570" i="2"/>
  <c r="J570" i="2" s="1"/>
  <c r="G570" i="2"/>
  <c r="H570" i="2" s="1"/>
  <c r="R570" i="2" s="1"/>
  <c r="S570" i="2" s="1"/>
  <c r="F570" i="2"/>
  <c r="E570" i="2"/>
  <c r="P569" i="2"/>
  <c r="O569" i="2"/>
  <c r="Q569" i="2" s="1"/>
  <c r="L569" i="2"/>
  <c r="K569" i="2"/>
  <c r="I569" i="2"/>
  <c r="J569" i="2" s="1"/>
  <c r="F569" i="2"/>
  <c r="E569" i="2"/>
  <c r="G569" i="2" s="1"/>
  <c r="H569" i="2" s="1"/>
  <c r="R569" i="2" s="1"/>
  <c r="S569" i="2" s="1"/>
  <c r="Q568" i="2"/>
  <c r="P568" i="2"/>
  <c r="O568" i="2"/>
  <c r="L568" i="2"/>
  <c r="K568" i="2"/>
  <c r="J568" i="2"/>
  <c r="I568" i="2"/>
  <c r="F568" i="2"/>
  <c r="E568" i="2"/>
  <c r="G568" i="2" s="1"/>
  <c r="H568" i="2" s="1"/>
  <c r="R568" i="2" s="1"/>
  <c r="S568" i="2" s="1"/>
  <c r="P567" i="2"/>
  <c r="L567" i="2"/>
  <c r="K567" i="2"/>
  <c r="O567" i="2" s="1"/>
  <c r="Q567" i="2" s="1"/>
  <c r="J567" i="2"/>
  <c r="I567" i="2"/>
  <c r="G567" i="2"/>
  <c r="H567" i="2" s="1"/>
  <c r="R567" i="2" s="1"/>
  <c r="S567" i="2" s="1"/>
  <c r="F567" i="2"/>
  <c r="E567" i="2"/>
  <c r="P566" i="2"/>
  <c r="K566" i="2"/>
  <c r="O566" i="2" s="1"/>
  <c r="Q566" i="2" s="1"/>
  <c r="I566" i="2"/>
  <c r="J566" i="2" s="1"/>
  <c r="F566" i="2"/>
  <c r="G566" i="2" s="1"/>
  <c r="H566" i="2" s="1"/>
  <c r="E566" i="2"/>
  <c r="P565" i="2"/>
  <c r="O565" i="2"/>
  <c r="Q565" i="2" s="1"/>
  <c r="L565" i="2"/>
  <c r="K565" i="2"/>
  <c r="I565" i="2"/>
  <c r="J565" i="2" s="1"/>
  <c r="F565" i="2"/>
  <c r="E565" i="2"/>
  <c r="G565" i="2" s="1"/>
  <c r="H565" i="2" s="1"/>
  <c r="P564" i="2"/>
  <c r="O564" i="2"/>
  <c r="Q564" i="2" s="1"/>
  <c r="L564" i="2"/>
  <c r="K564" i="2"/>
  <c r="J564" i="2"/>
  <c r="I564" i="2"/>
  <c r="F564" i="2"/>
  <c r="E564" i="2"/>
  <c r="G564" i="2" s="1"/>
  <c r="H564" i="2" s="1"/>
  <c r="P563" i="2"/>
  <c r="K563" i="2"/>
  <c r="O563" i="2" s="1"/>
  <c r="Q563" i="2" s="1"/>
  <c r="J563" i="2"/>
  <c r="I563" i="2"/>
  <c r="G563" i="2"/>
  <c r="H563" i="2" s="1"/>
  <c r="F563" i="2"/>
  <c r="E563" i="2"/>
  <c r="Q562" i="2"/>
  <c r="P562" i="2"/>
  <c r="O562" i="2"/>
  <c r="K562" i="2"/>
  <c r="L562" i="2" s="1"/>
  <c r="R562" i="2" s="1"/>
  <c r="S562" i="2" s="1"/>
  <c r="J562" i="2"/>
  <c r="I562" i="2"/>
  <c r="H562" i="2"/>
  <c r="G562" i="2"/>
  <c r="F562" i="2"/>
  <c r="E562" i="2"/>
  <c r="P561" i="2"/>
  <c r="O561" i="2"/>
  <c r="Q561" i="2" s="1"/>
  <c r="L561" i="2"/>
  <c r="K561" i="2"/>
  <c r="J561" i="2"/>
  <c r="I561" i="2"/>
  <c r="F561" i="2"/>
  <c r="E561" i="2"/>
  <c r="G561" i="2" s="1"/>
  <c r="H561" i="2" s="1"/>
  <c r="P560" i="2"/>
  <c r="O560" i="2"/>
  <c r="Q560" i="2" s="1"/>
  <c r="K560" i="2"/>
  <c r="L560" i="2" s="1"/>
  <c r="I560" i="2"/>
  <c r="J560" i="2" s="1"/>
  <c r="G560" i="2"/>
  <c r="H560" i="2" s="1"/>
  <c r="F560" i="2"/>
  <c r="E560" i="2"/>
  <c r="P559" i="2"/>
  <c r="K559" i="2"/>
  <c r="O559" i="2" s="1"/>
  <c r="Q559" i="2" s="1"/>
  <c r="J559" i="2"/>
  <c r="I559" i="2"/>
  <c r="F559" i="2"/>
  <c r="G559" i="2" s="1"/>
  <c r="H559" i="2" s="1"/>
  <c r="E559" i="2"/>
  <c r="P558" i="2"/>
  <c r="L558" i="2"/>
  <c r="K558" i="2"/>
  <c r="O558" i="2" s="1"/>
  <c r="Q558" i="2" s="1"/>
  <c r="J558" i="2"/>
  <c r="I558" i="2"/>
  <c r="H558" i="2"/>
  <c r="G558" i="2"/>
  <c r="F558" i="2"/>
  <c r="E558" i="2"/>
  <c r="P557" i="2"/>
  <c r="O557" i="2"/>
  <c r="Q557" i="2" s="1"/>
  <c r="L557" i="2"/>
  <c r="K557" i="2"/>
  <c r="I557" i="2"/>
  <c r="J557" i="2" s="1"/>
  <c r="F557" i="2"/>
  <c r="E557" i="2"/>
  <c r="G557" i="2" s="1"/>
  <c r="H557" i="2" s="1"/>
  <c r="P556" i="2"/>
  <c r="O556" i="2"/>
  <c r="Q556" i="2" s="1"/>
  <c r="K556" i="2"/>
  <c r="L556" i="2" s="1"/>
  <c r="I556" i="2"/>
  <c r="J556" i="2" s="1"/>
  <c r="F556" i="2"/>
  <c r="E556" i="2"/>
  <c r="G556" i="2" s="1"/>
  <c r="H556" i="2" s="1"/>
  <c r="P555" i="2"/>
  <c r="K555" i="2"/>
  <c r="O555" i="2" s="1"/>
  <c r="Q555" i="2" s="1"/>
  <c r="J555" i="2"/>
  <c r="I555" i="2"/>
  <c r="F555" i="2"/>
  <c r="E555" i="2"/>
  <c r="G555" i="2" s="1"/>
  <c r="H555" i="2" s="1"/>
  <c r="P554" i="2"/>
  <c r="L554" i="2"/>
  <c r="K554" i="2"/>
  <c r="O554" i="2" s="1"/>
  <c r="Q554" i="2" s="1"/>
  <c r="I554" i="2"/>
  <c r="J554" i="2" s="1"/>
  <c r="G554" i="2"/>
  <c r="H554" i="2" s="1"/>
  <c r="F554" i="2"/>
  <c r="E554" i="2"/>
  <c r="P553" i="2"/>
  <c r="O553" i="2"/>
  <c r="Q553" i="2" s="1"/>
  <c r="L553" i="2"/>
  <c r="K553" i="2"/>
  <c r="I553" i="2"/>
  <c r="J553" i="2" s="1"/>
  <c r="F553" i="2"/>
  <c r="E553" i="2"/>
  <c r="G553" i="2" s="1"/>
  <c r="H553" i="2" s="1"/>
  <c r="Q552" i="2"/>
  <c r="P552" i="2"/>
  <c r="O552" i="2"/>
  <c r="L552" i="2"/>
  <c r="K552" i="2"/>
  <c r="J552" i="2"/>
  <c r="I552" i="2"/>
  <c r="F552" i="2"/>
  <c r="E552" i="2"/>
  <c r="G552" i="2" s="1"/>
  <c r="H552" i="2" s="1"/>
  <c r="R552" i="2" s="1"/>
  <c r="S552" i="2" s="1"/>
  <c r="P551" i="2"/>
  <c r="L551" i="2"/>
  <c r="K551" i="2"/>
  <c r="O551" i="2" s="1"/>
  <c r="Q551" i="2" s="1"/>
  <c r="J551" i="2"/>
  <c r="I551" i="2"/>
  <c r="G551" i="2"/>
  <c r="H551" i="2" s="1"/>
  <c r="R551" i="2" s="1"/>
  <c r="S551" i="2" s="1"/>
  <c r="F551" i="2"/>
  <c r="E551" i="2"/>
  <c r="P550" i="2"/>
  <c r="K550" i="2"/>
  <c r="O550" i="2" s="1"/>
  <c r="Q550" i="2" s="1"/>
  <c r="I550" i="2"/>
  <c r="J550" i="2" s="1"/>
  <c r="F550" i="2"/>
  <c r="G550" i="2" s="1"/>
  <c r="H550" i="2" s="1"/>
  <c r="E550" i="2"/>
  <c r="P549" i="2"/>
  <c r="O549" i="2"/>
  <c r="Q549" i="2" s="1"/>
  <c r="L549" i="2"/>
  <c r="K549" i="2"/>
  <c r="I549" i="2"/>
  <c r="J549" i="2" s="1"/>
  <c r="F549" i="2"/>
  <c r="E549" i="2"/>
  <c r="G549" i="2" s="1"/>
  <c r="H549" i="2" s="1"/>
  <c r="P548" i="2"/>
  <c r="O548" i="2"/>
  <c r="Q548" i="2" s="1"/>
  <c r="L548" i="2"/>
  <c r="K548" i="2"/>
  <c r="J548" i="2"/>
  <c r="I548" i="2"/>
  <c r="F548" i="2"/>
  <c r="E548" i="2"/>
  <c r="G548" i="2" s="1"/>
  <c r="H548" i="2" s="1"/>
  <c r="P547" i="2"/>
  <c r="K547" i="2"/>
  <c r="O547" i="2" s="1"/>
  <c r="Q547" i="2" s="1"/>
  <c r="J547" i="2"/>
  <c r="I547" i="2"/>
  <c r="G547" i="2"/>
  <c r="H547" i="2" s="1"/>
  <c r="F547" i="2"/>
  <c r="E547" i="2"/>
  <c r="Q546" i="2"/>
  <c r="P546" i="2"/>
  <c r="O546" i="2"/>
  <c r="K546" i="2"/>
  <c r="L546" i="2" s="1"/>
  <c r="R546" i="2" s="1"/>
  <c r="S546" i="2" s="1"/>
  <c r="J546" i="2"/>
  <c r="I546" i="2"/>
  <c r="H546" i="2"/>
  <c r="G546" i="2"/>
  <c r="F546" i="2"/>
  <c r="E546" i="2"/>
  <c r="P545" i="2"/>
  <c r="O545" i="2"/>
  <c r="Q545" i="2" s="1"/>
  <c r="L545" i="2"/>
  <c r="K545" i="2"/>
  <c r="J545" i="2"/>
  <c r="I545" i="2"/>
  <c r="F545" i="2"/>
  <c r="E545" i="2"/>
  <c r="G545" i="2" s="1"/>
  <c r="H545" i="2" s="1"/>
  <c r="R545" i="2" s="1"/>
  <c r="S545" i="2" s="1"/>
  <c r="P544" i="2"/>
  <c r="O544" i="2"/>
  <c r="Q544" i="2" s="1"/>
  <c r="K544" i="2"/>
  <c r="L544" i="2" s="1"/>
  <c r="I544" i="2"/>
  <c r="J544" i="2" s="1"/>
  <c r="G544" i="2"/>
  <c r="H544" i="2" s="1"/>
  <c r="F544" i="2"/>
  <c r="E544" i="2"/>
  <c r="P543" i="2"/>
  <c r="K543" i="2"/>
  <c r="O543" i="2" s="1"/>
  <c r="Q543" i="2" s="1"/>
  <c r="J543" i="2"/>
  <c r="I543" i="2"/>
  <c r="F543" i="2"/>
  <c r="G543" i="2" s="1"/>
  <c r="H543" i="2" s="1"/>
  <c r="E543" i="2"/>
  <c r="P542" i="2"/>
  <c r="L542" i="2"/>
  <c r="K542" i="2"/>
  <c r="O542" i="2" s="1"/>
  <c r="Q542" i="2" s="1"/>
  <c r="J542" i="2"/>
  <c r="I542" i="2"/>
  <c r="H542" i="2"/>
  <c r="G542" i="2"/>
  <c r="F542" i="2"/>
  <c r="E542" i="2"/>
  <c r="P541" i="2"/>
  <c r="O541" i="2"/>
  <c r="Q541" i="2" s="1"/>
  <c r="L541" i="2"/>
  <c r="K541" i="2"/>
  <c r="I541" i="2"/>
  <c r="J541" i="2" s="1"/>
  <c r="F541" i="2"/>
  <c r="E541" i="2"/>
  <c r="G541" i="2" s="1"/>
  <c r="H541" i="2" s="1"/>
  <c r="R541" i="2" s="1"/>
  <c r="S541" i="2" s="1"/>
  <c r="P540" i="2"/>
  <c r="O540" i="2"/>
  <c r="Q540" i="2" s="1"/>
  <c r="K540" i="2"/>
  <c r="L540" i="2" s="1"/>
  <c r="I540" i="2"/>
  <c r="J540" i="2" s="1"/>
  <c r="F540" i="2"/>
  <c r="E540" i="2"/>
  <c r="G540" i="2" s="1"/>
  <c r="H540" i="2" s="1"/>
  <c r="P539" i="2"/>
  <c r="K539" i="2"/>
  <c r="O539" i="2" s="1"/>
  <c r="Q539" i="2" s="1"/>
  <c r="J539" i="2"/>
  <c r="I539" i="2"/>
  <c r="F539" i="2"/>
  <c r="E539" i="2"/>
  <c r="G539" i="2" s="1"/>
  <c r="H539" i="2" s="1"/>
  <c r="P538" i="2"/>
  <c r="L538" i="2"/>
  <c r="K538" i="2"/>
  <c r="O538" i="2" s="1"/>
  <c r="Q538" i="2" s="1"/>
  <c r="I538" i="2"/>
  <c r="J538" i="2" s="1"/>
  <c r="G538" i="2"/>
  <c r="H538" i="2" s="1"/>
  <c r="F538" i="2"/>
  <c r="E538" i="2"/>
  <c r="P537" i="2"/>
  <c r="O537" i="2"/>
  <c r="Q537" i="2" s="1"/>
  <c r="L537" i="2"/>
  <c r="K537" i="2"/>
  <c r="I537" i="2"/>
  <c r="J537" i="2" s="1"/>
  <c r="F537" i="2"/>
  <c r="E537" i="2"/>
  <c r="G537" i="2" s="1"/>
  <c r="H537" i="2" s="1"/>
  <c r="Q536" i="2"/>
  <c r="P536" i="2"/>
  <c r="O536" i="2"/>
  <c r="L536" i="2"/>
  <c r="K536" i="2"/>
  <c r="J536" i="2"/>
  <c r="I536" i="2"/>
  <c r="F536" i="2"/>
  <c r="E536" i="2"/>
  <c r="G536" i="2" s="1"/>
  <c r="H536" i="2" s="1"/>
  <c r="R536" i="2" s="1"/>
  <c r="S536" i="2" s="1"/>
  <c r="P535" i="2"/>
  <c r="L535" i="2"/>
  <c r="K535" i="2"/>
  <c r="O535" i="2" s="1"/>
  <c r="Q535" i="2" s="1"/>
  <c r="J535" i="2"/>
  <c r="I535" i="2"/>
  <c r="G535" i="2"/>
  <c r="H535" i="2" s="1"/>
  <c r="R535" i="2" s="1"/>
  <c r="S535" i="2" s="1"/>
  <c r="F535" i="2"/>
  <c r="E535" i="2"/>
  <c r="P534" i="2"/>
  <c r="K534" i="2"/>
  <c r="O534" i="2" s="1"/>
  <c r="Q534" i="2" s="1"/>
  <c r="I534" i="2"/>
  <c r="J534" i="2" s="1"/>
  <c r="F534" i="2"/>
  <c r="G534" i="2" s="1"/>
  <c r="H534" i="2" s="1"/>
  <c r="E534" i="2"/>
  <c r="P533" i="2"/>
  <c r="O533" i="2"/>
  <c r="Q533" i="2" s="1"/>
  <c r="L533" i="2"/>
  <c r="K533" i="2"/>
  <c r="I533" i="2"/>
  <c r="J533" i="2" s="1"/>
  <c r="F533" i="2"/>
  <c r="E533" i="2"/>
  <c r="G533" i="2" s="1"/>
  <c r="H533" i="2" s="1"/>
  <c r="R533" i="2" s="1"/>
  <c r="S533" i="2" s="1"/>
  <c r="P532" i="2"/>
  <c r="O532" i="2"/>
  <c r="Q532" i="2" s="1"/>
  <c r="L532" i="2"/>
  <c r="K532" i="2"/>
  <c r="J532" i="2"/>
  <c r="I532" i="2"/>
  <c r="F532" i="2"/>
  <c r="E532" i="2"/>
  <c r="G532" i="2" s="1"/>
  <c r="H532" i="2" s="1"/>
  <c r="P531" i="2"/>
  <c r="K531" i="2"/>
  <c r="O531" i="2" s="1"/>
  <c r="Q531" i="2" s="1"/>
  <c r="J531" i="2"/>
  <c r="I531" i="2"/>
  <c r="G531" i="2"/>
  <c r="H531" i="2" s="1"/>
  <c r="F531" i="2"/>
  <c r="E531" i="2"/>
  <c r="Q530" i="2"/>
  <c r="P530" i="2"/>
  <c r="O530" i="2"/>
  <c r="K530" i="2"/>
  <c r="L530" i="2" s="1"/>
  <c r="R530" i="2" s="1"/>
  <c r="S530" i="2" s="1"/>
  <c r="J530" i="2"/>
  <c r="I530" i="2"/>
  <c r="H530" i="2"/>
  <c r="G530" i="2"/>
  <c r="F530" i="2"/>
  <c r="E530" i="2"/>
  <c r="P529" i="2"/>
  <c r="O529" i="2"/>
  <c r="Q529" i="2" s="1"/>
  <c r="L529" i="2"/>
  <c r="K529" i="2"/>
  <c r="J529" i="2"/>
  <c r="I529" i="2"/>
  <c r="F529" i="2"/>
  <c r="E529" i="2"/>
  <c r="G529" i="2" s="1"/>
  <c r="H529" i="2" s="1"/>
  <c r="R529" i="2" s="1"/>
  <c r="S529" i="2" s="1"/>
  <c r="P528" i="2"/>
  <c r="O528" i="2"/>
  <c r="Q528" i="2" s="1"/>
  <c r="K528" i="2"/>
  <c r="L528" i="2" s="1"/>
  <c r="I528" i="2"/>
  <c r="J528" i="2" s="1"/>
  <c r="G528" i="2"/>
  <c r="H528" i="2" s="1"/>
  <c r="F528" i="2"/>
  <c r="E528" i="2"/>
  <c r="P527" i="2"/>
  <c r="K527" i="2"/>
  <c r="O527" i="2" s="1"/>
  <c r="Q527" i="2" s="1"/>
  <c r="J527" i="2"/>
  <c r="I527" i="2"/>
  <c r="F527" i="2"/>
  <c r="G527" i="2" s="1"/>
  <c r="H527" i="2" s="1"/>
  <c r="E527" i="2"/>
  <c r="P526" i="2"/>
  <c r="L526" i="2"/>
  <c r="K526" i="2"/>
  <c r="O526" i="2" s="1"/>
  <c r="Q526" i="2" s="1"/>
  <c r="J526" i="2"/>
  <c r="I526" i="2"/>
  <c r="H526" i="2"/>
  <c r="G526" i="2"/>
  <c r="F526" i="2"/>
  <c r="E526" i="2"/>
  <c r="P525" i="2"/>
  <c r="O525" i="2"/>
  <c r="Q525" i="2" s="1"/>
  <c r="L525" i="2"/>
  <c r="K525" i="2"/>
  <c r="I525" i="2"/>
  <c r="J525" i="2" s="1"/>
  <c r="F525" i="2"/>
  <c r="E525" i="2"/>
  <c r="G525" i="2" s="1"/>
  <c r="H525" i="2" s="1"/>
  <c r="P524" i="2"/>
  <c r="O524" i="2"/>
  <c r="Q524" i="2" s="1"/>
  <c r="K524" i="2"/>
  <c r="L524" i="2" s="1"/>
  <c r="I524" i="2"/>
  <c r="J524" i="2" s="1"/>
  <c r="F524" i="2"/>
  <c r="E524" i="2"/>
  <c r="G524" i="2" s="1"/>
  <c r="H524" i="2" s="1"/>
  <c r="P523" i="2"/>
  <c r="K523" i="2"/>
  <c r="O523" i="2" s="1"/>
  <c r="Q523" i="2" s="1"/>
  <c r="J523" i="2"/>
  <c r="I523" i="2"/>
  <c r="F523" i="2"/>
  <c r="E523" i="2"/>
  <c r="G523" i="2" s="1"/>
  <c r="H523" i="2" s="1"/>
  <c r="P522" i="2"/>
  <c r="L522" i="2"/>
  <c r="K522" i="2"/>
  <c r="O522" i="2" s="1"/>
  <c r="Q522" i="2" s="1"/>
  <c r="I522" i="2"/>
  <c r="J522" i="2" s="1"/>
  <c r="G522" i="2"/>
  <c r="H522" i="2" s="1"/>
  <c r="F522" i="2"/>
  <c r="E522" i="2"/>
  <c r="P521" i="2"/>
  <c r="O521" i="2"/>
  <c r="Q521" i="2" s="1"/>
  <c r="L521" i="2"/>
  <c r="K521" i="2"/>
  <c r="I521" i="2"/>
  <c r="J521" i="2" s="1"/>
  <c r="F521" i="2"/>
  <c r="E521" i="2"/>
  <c r="G521" i="2" s="1"/>
  <c r="H521" i="2" s="1"/>
  <c r="R521" i="2" s="1"/>
  <c r="S521" i="2" s="1"/>
  <c r="Q520" i="2"/>
  <c r="P520" i="2"/>
  <c r="O520" i="2"/>
  <c r="L520" i="2"/>
  <c r="K520" i="2"/>
  <c r="J520" i="2"/>
  <c r="I520" i="2"/>
  <c r="F520" i="2"/>
  <c r="E520" i="2"/>
  <c r="G520" i="2" s="1"/>
  <c r="H520" i="2" s="1"/>
  <c r="R520" i="2" s="1"/>
  <c r="S520" i="2" s="1"/>
  <c r="P519" i="2"/>
  <c r="L519" i="2"/>
  <c r="K519" i="2"/>
  <c r="O519" i="2" s="1"/>
  <c r="Q519" i="2" s="1"/>
  <c r="J519" i="2"/>
  <c r="I519" i="2"/>
  <c r="G519" i="2"/>
  <c r="H519" i="2" s="1"/>
  <c r="R519" i="2" s="1"/>
  <c r="S519" i="2" s="1"/>
  <c r="F519" i="2"/>
  <c r="E519" i="2"/>
  <c r="P518" i="2"/>
  <c r="K518" i="2"/>
  <c r="O518" i="2" s="1"/>
  <c r="Q518" i="2" s="1"/>
  <c r="I518" i="2"/>
  <c r="J518" i="2" s="1"/>
  <c r="F518" i="2"/>
  <c r="G518" i="2" s="1"/>
  <c r="H518" i="2" s="1"/>
  <c r="E518" i="2"/>
  <c r="P517" i="2"/>
  <c r="O517" i="2"/>
  <c r="Q517" i="2" s="1"/>
  <c r="L517" i="2"/>
  <c r="K517" i="2"/>
  <c r="I517" i="2"/>
  <c r="J517" i="2" s="1"/>
  <c r="F517" i="2"/>
  <c r="E517" i="2"/>
  <c r="G517" i="2" s="1"/>
  <c r="H517" i="2" s="1"/>
  <c r="P516" i="2"/>
  <c r="O516" i="2"/>
  <c r="Q516" i="2" s="1"/>
  <c r="L516" i="2"/>
  <c r="K516" i="2"/>
  <c r="J516" i="2"/>
  <c r="I516" i="2"/>
  <c r="F516" i="2"/>
  <c r="E516" i="2"/>
  <c r="G516" i="2" s="1"/>
  <c r="H516" i="2" s="1"/>
  <c r="P515" i="2"/>
  <c r="K515" i="2"/>
  <c r="O515" i="2" s="1"/>
  <c r="Q515" i="2" s="1"/>
  <c r="J515" i="2"/>
  <c r="I515" i="2"/>
  <c r="G515" i="2"/>
  <c r="H515" i="2" s="1"/>
  <c r="F515" i="2"/>
  <c r="E515" i="2"/>
  <c r="Q514" i="2"/>
  <c r="P514" i="2"/>
  <c r="O514" i="2"/>
  <c r="K514" i="2"/>
  <c r="L514" i="2" s="1"/>
  <c r="R514" i="2" s="1"/>
  <c r="S514" i="2" s="1"/>
  <c r="J514" i="2"/>
  <c r="I514" i="2"/>
  <c r="H514" i="2"/>
  <c r="G514" i="2"/>
  <c r="F514" i="2"/>
  <c r="E514" i="2"/>
  <c r="P513" i="2"/>
  <c r="O513" i="2"/>
  <c r="Q513" i="2" s="1"/>
  <c r="L513" i="2"/>
  <c r="K513" i="2"/>
  <c r="J513" i="2"/>
  <c r="I513" i="2"/>
  <c r="F513" i="2"/>
  <c r="E513" i="2"/>
  <c r="G513" i="2" s="1"/>
  <c r="H513" i="2" s="1"/>
  <c r="P512" i="2"/>
  <c r="O512" i="2"/>
  <c r="Q512" i="2" s="1"/>
  <c r="K512" i="2"/>
  <c r="L512" i="2" s="1"/>
  <c r="J512" i="2"/>
  <c r="I512" i="2"/>
  <c r="H512" i="2"/>
  <c r="F512" i="2"/>
  <c r="E512" i="2"/>
  <c r="P511" i="2"/>
  <c r="O511" i="2"/>
  <c r="Q511" i="2" s="1"/>
  <c r="L511" i="2"/>
  <c r="K511" i="2"/>
  <c r="J511" i="2"/>
  <c r="I511" i="2"/>
  <c r="F511" i="2"/>
  <c r="E511" i="2"/>
  <c r="G511" i="2" s="1"/>
  <c r="H511" i="2" s="1"/>
  <c r="P510" i="2"/>
  <c r="K510" i="2"/>
  <c r="O510" i="2" s="1"/>
  <c r="Q510" i="2" s="1"/>
  <c r="J510" i="2"/>
  <c r="I510" i="2"/>
  <c r="F510" i="2"/>
  <c r="G510" i="2" s="1"/>
  <c r="H510" i="2" s="1"/>
  <c r="E510" i="2"/>
  <c r="Q509" i="2"/>
  <c r="P509" i="2"/>
  <c r="O509" i="2"/>
  <c r="L509" i="2"/>
  <c r="K509" i="2"/>
  <c r="I509" i="2"/>
  <c r="J509" i="2" s="1"/>
  <c r="F509" i="2"/>
  <c r="G509" i="2" s="1"/>
  <c r="H509" i="2" s="1"/>
  <c r="E509" i="2"/>
  <c r="P508" i="2"/>
  <c r="O508" i="2"/>
  <c r="Q508" i="2" s="1"/>
  <c r="L508" i="2"/>
  <c r="K508" i="2"/>
  <c r="J508" i="2"/>
  <c r="I508" i="2"/>
  <c r="F508" i="2"/>
  <c r="E508" i="2"/>
  <c r="G508" i="2" s="1"/>
  <c r="H508" i="2" s="1"/>
  <c r="R508" i="2" s="1"/>
  <c r="S508" i="2" s="1"/>
  <c r="P507" i="2"/>
  <c r="O507" i="2"/>
  <c r="Q507" i="2" s="1"/>
  <c r="K507" i="2"/>
  <c r="L507" i="2" s="1"/>
  <c r="I507" i="2"/>
  <c r="J507" i="2" s="1"/>
  <c r="F507" i="2"/>
  <c r="G507" i="2" s="1"/>
  <c r="H507" i="2" s="1"/>
  <c r="R507" i="2" s="1"/>
  <c r="S507" i="2" s="1"/>
  <c r="E507" i="2"/>
  <c r="P506" i="2"/>
  <c r="K506" i="2"/>
  <c r="O506" i="2" s="1"/>
  <c r="Q506" i="2" s="1"/>
  <c r="J506" i="2"/>
  <c r="I506" i="2"/>
  <c r="F506" i="2"/>
  <c r="G506" i="2" s="1"/>
  <c r="H506" i="2" s="1"/>
  <c r="E506" i="2"/>
  <c r="P505" i="2"/>
  <c r="L505" i="2"/>
  <c r="K505" i="2"/>
  <c r="O505" i="2" s="1"/>
  <c r="Q505" i="2" s="1"/>
  <c r="J505" i="2"/>
  <c r="I505" i="2"/>
  <c r="H505" i="2"/>
  <c r="R505" i="2" s="1"/>
  <c r="S505" i="2" s="1"/>
  <c r="F505" i="2"/>
  <c r="E505" i="2"/>
  <c r="P504" i="2"/>
  <c r="L504" i="2"/>
  <c r="K504" i="2"/>
  <c r="O504" i="2" s="1"/>
  <c r="Q504" i="2" s="1"/>
  <c r="I504" i="2"/>
  <c r="J504" i="2" s="1"/>
  <c r="F504" i="2"/>
  <c r="G504" i="2" s="1"/>
  <c r="H504" i="2" s="1"/>
  <c r="E504" i="2"/>
  <c r="P503" i="2"/>
  <c r="O503" i="2"/>
  <c r="Q503" i="2" s="1"/>
  <c r="L503" i="2"/>
  <c r="K503" i="2"/>
  <c r="I503" i="2"/>
  <c r="J503" i="2" s="1"/>
  <c r="F503" i="2"/>
  <c r="E503" i="2"/>
  <c r="G503" i="2" s="1"/>
  <c r="H503" i="2" s="1"/>
  <c r="P502" i="2"/>
  <c r="O502" i="2"/>
  <c r="Q502" i="2" s="1"/>
  <c r="K502" i="2"/>
  <c r="L502" i="2" s="1"/>
  <c r="I502" i="2"/>
  <c r="J502" i="2" s="1"/>
  <c r="F502" i="2"/>
  <c r="E502" i="2"/>
  <c r="G502" i="2" s="1"/>
  <c r="H502" i="2" s="1"/>
  <c r="P501" i="2"/>
  <c r="K501" i="2"/>
  <c r="O501" i="2" s="1"/>
  <c r="Q501" i="2" s="1"/>
  <c r="J501" i="2"/>
  <c r="I501" i="2"/>
  <c r="F501" i="2"/>
  <c r="G501" i="2" s="1"/>
  <c r="H501" i="2" s="1"/>
  <c r="E501" i="2"/>
  <c r="Q500" i="2"/>
  <c r="P500" i="2"/>
  <c r="O500" i="2"/>
  <c r="L500" i="2"/>
  <c r="K500" i="2"/>
  <c r="J500" i="2"/>
  <c r="I500" i="2"/>
  <c r="H500" i="2"/>
  <c r="R500" i="2" s="1"/>
  <c r="S500" i="2" s="1"/>
  <c r="G500" i="2"/>
  <c r="F500" i="2"/>
  <c r="E500" i="2"/>
  <c r="P499" i="2"/>
  <c r="O499" i="2"/>
  <c r="Q499" i="2" s="1"/>
  <c r="L499" i="2"/>
  <c r="K499" i="2"/>
  <c r="I499" i="2"/>
  <c r="J499" i="2" s="1"/>
  <c r="F499" i="2"/>
  <c r="E499" i="2"/>
  <c r="G499" i="2" s="1"/>
  <c r="H499" i="2" s="1"/>
  <c r="P498" i="2"/>
  <c r="O498" i="2"/>
  <c r="Q498" i="2" s="1"/>
  <c r="K498" i="2"/>
  <c r="L498" i="2" s="1"/>
  <c r="J498" i="2"/>
  <c r="I498" i="2"/>
  <c r="H498" i="2"/>
  <c r="F498" i="2"/>
  <c r="E498" i="2"/>
  <c r="P497" i="2"/>
  <c r="O497" i="2"/>
  <c r="Q497" i="2" s="1"/>
  <c r="K497" i="2"/>
  <c r="L497" i="2" s="1"/>
  <c r="I497" i="2"/>
  <c r="J497" i="2" s="1"/>
  <c r="F497" i="2"/>
  <c r="E497" i="2"/>
  <c r="G497" i="2" s="1"/>
  <c r="H497" i="2" s="1"/>
  <c r="R497" i="2" s="1"/>
  <c r="S497" i="2" s="1"/>
  <c r="P496" i="2"/>
  <c r="K496" i="2"/>
  <c r="O496" i="2" s="1"/>
  <c r="Q496" i="2" s="1"/>
  <c r="J496" i="2"/>
  <c r="I496" i="2"/>
  <c r="F496" i="2"/>
  <c r="G496" i="2" s="1"/>
  <c r="H496" i="2" s="1"/>
  <c r="E496" i="2"/>
  <c r="Q495" i="2"/>
  <c r="P495" i="2"/>
  <c r="O495" i="2"/>
  <c r="L495" i="2"/>
  <c r="K495" i="2"/>
  <c r="I495" i="2"/>
  <c r="J495" i="2" s="1"/>
  <c r="H495" i="2"/>
  <c r="R495" i="2" s="1"/>
  <c r="S495" i="2" s="1"/>
  <c r="G495" i="2"/>
  <c r="F495" i="2"/>
  <c r="E495" i="2"/>
  <c r="P494" i="2"/>
  <c r="O494" i="2"/>
  <c r="Q494" i="2" s="1"/>
  <c r="L494" i="2"/>
  <c r="K494" i="2"/>
  <c r="I494" i="2"/>
  <c r="J494" i="2" s="1"/>
  <c r="R494" i="2" s="1"/>
  <c r="S494" i="2" s="1"/>
  <c r="H494" i="2"/>
  <c r="F494" i="2"/>
  <c r="E494" i="2"/>
  <c r="P493" i="2"/>
  <c r="O493" i="2"/>
  <c r="Q493" i="2" s="1"/>
  <c r="L493" i="2"/>
  <c r="K493" i="2"/>
  <c r="I493" i="2"/>
  <c r="J493" i="2" s="1"/>
  <c r="F493" i="2"/>
  <c r="E493" i="2"/>
  <c r="G493" i="2" s="1"/>
  <c r="H493" i="2" s="1"/>
  <c r="R493" i="2" s="1"/>
  <c r="S493" i="2" s="1"/>
  <c r="P492" i="2"/>
  <c r="O492" i="2"/>
  <c r="Q492" i="2" s="1"/>
  <c r="K492" i="2"/>
  <c r="L492" i="2" s="1"/>
  <c r="I492" i="2"/>
  <c r="J492" i="2" s="1"/>
  <c r="F492" i="2"/>
  <c r="E492" i="2"/>
  <c r="G492" i="2" s="1"/>
  <c r="H492" i="2" s="1"/>
  <c r="R492" i="2" s="1"/>
  <c r="S492" i="2" s="1"/>
  <c r="P491" i="2"/>
  <c r="K491" i="2"/>
  <c r="O491" i="2" s="1"/>
  <c r="Q491" i="2" s="1"/>
  <c r="J491" i="2"/>
  <c r="I491" i="2"/>
  <c r="F491" i="2"/>
  <c r="G491" i="2" s="1"/>
  <c r="H491" i="2" s="1"/>
  <c r="E491" i="2"/>
  <c r="Q490" i="2"/>
  <c r="P490" i="2"/>
  <c r="O490" i="2"/>
  <c r="L490" i="2"/>
  <c r="K490" i="2"/>
  <c r="I490" i="2"/>
  <c r="J490" i="2" s="1"/>
  <c r="H490" i="2"/>
  <c r="G490" i="2"/>
  <c r="F490" i="2"/>
  <c r="E490" i="2"/>
  <c r="P489" i="2"/>
  <c r="O489" i="2"/>
  <c r="Q489" i="2" s="1"/>
  <c r="L489" i="2"/>
  <c r="K489" i="2"/>
  <c r="I489" i="2"/>
  <c r="J489" i="2" s="1"/>
  <c r="F489" i="2"/>
  <c r="E489" i="2"/>
  <c r="G489" i="2" s="1"/>
  <c r="H489" i="2" s="1"/>
  <c r="P488" i="2"/>
  <c r="O488" i="2"/>
  <c r="Q488" i="2" s="1"/>
  <c r="K488" i="2"/>
  <c r="L488" i="2" s="1"/>
  <c r="J488" i="2"/>
  <c r="I488" i="2"/>
  <c r="F488" i="2"/>
  <c r="E488" i="2"/>
  <c r="G488" i="2" s="1"/>
  <c r="H488" i="2" s="1"/>
  <c r="P487" i="2"/>
  <c r="K487" i="2"/>
  <c r="O487" i="2" s="1"/>
  <c r="Q487" i="2" s="1"/>
  <c r="J487" i="2"/>
  <c r="I487" i="2"/>
  <c r="F487" i="2"/>
  <c r="G487" i="2" s="1"/>
  <c r="H487" i="2" s="1"/>
  <c r="E487" i="2"/>
  <c r="P486" i="2"/>
  <c r="L486" i="2"/>
  <c r="K486" i="2"/>
  <c r="O486" i="2" s="1"/>
  <c r="Q486" i="2" s="1"/>
  <c r="I486" i="2"/>
  <c r="J486" i="2" s="1"/>
  <c r="G486" i="2"/>
  <c r="H486" i="2" s="1"/>
  <c r="R486" i="2" s="1"/>
  <c r="S486" i="2" s="1"/>
  <c r="F486" i="2"/>
  <c r="E486" i="2"/>
  <c r="P485" i="2"/>
  <c r="O485" i="2"/>
  <c r="Q485" i="2" s="1"/>
  <c r="L485" i="2"/>
  <c r="K485" i="2"/>
  <c r="I485" i="2"/>
  <c r="J485" i="2" s="1"/>
  <c r="F485" i="2"/>
  <c r="E485" i="2"/>
  <c r="G485" i="2" s="1"/>
  <c r="H485" i="2" s="1"/>
  <c r="R485" i="2" s="1"/>
  <c r="S485" i="2" s="1"/>
  <c r="P484" i="2"/>
  <c r="O484" i="2"/>
  <c r="Q484" i="2" s="1"/>
  <c r="K484" i="2"/>
  <c r="L484" i="2" s="1"/>
  <c r="J484" i="2"/>
  <c r="I484" i="2"/>
  <c r="F484" i="2"/>
  <c r="E484" i="2"/>
  <c r="G484" i="2" s="1"/>
  <c r="H484" i="2" s="1"/>
  <c r="R484" i="2" s="1"/>
  <c r="S484" i="2" s="1"/>
  <c r="P483" i="2"/>
  <c r="K483" i="2"/>
  <c r="O483" i="2" s="1"/>
  <c r="Q483" i="2" s="1"/>
  <c r="J483" i="2"/>
  <c r="I483" i="2"/>
  <c r="G483" i="2"/>
  <c r="H483" i="2" s="1"/>
  <c r="F483" i="2"/>
  <c r="E483" i="2"/>
  <c r="P482" i="2"/>
  <c r="K482" i="2"/>
  <c r="O482" i="2" s="1"/>
  <c r="Q482" i="2" s="1"/>
  <c r="I482" i="2"/>
  <c r="J482" i="2" s="1"/>
  <c r="H482" i="2"/>
  <c r="G482" i="2"/>
  <c r="F482" i="2"/>
  <c r="E482" i="2"/>
  <c r="P481" i="2"/>
  <c r="O481" i="2"/>
  <c r="Q481" i="2" s="1"/>
  <c r="L481" i="2"/>
  <c r="K481" i="2"/>
  <c r="J481" i="2"/>
  <c r="I481" i="2"/>
  <c r="H481" i="2"/>
  <c r="F481" i="2"/>
  <c r="E481" i="2"/>
  <c r="P480" i="2"/>
  <c r="O480" i="2"/>
  <c r="Q480" i="2" s="1"/>
  <c r="L480" i="2"/>
  <c r="K480" i="2"/>
  <c r="I480" i="2"/>
  <c r="J480" i="2" s="1"/>
  <c r="F480" i="2"/>
  <c r="E480" i="2"/>
  <c r="G480" i="2" s="1"/>
  <c r="H480" i="2" s="1"/>
  <c r="P479" i="2"/>
  <c r="O479" i="2"/>
  <c r="Q479" i="2" s="1"/>
  <c r="K479" i="2"/>
  <c r="L479" i="2" s="1"/>
  <c r="J479" i="2"/>
  <c r="I479" i="2"/>
  <c r="F479" i="2"/>
  <c r="E479" i="2"/>
  <c r="G479" i="2" s="1"/>
  <c r="H479" i="2" s="1"/>
  <c r="P478" i="2"/>
  <c r="K478" i="2"/>
  <c r="O478" i="2" s="1"/>
  <c r="Q478" i="2" s="1"/>
  <c r="J478" i="2"/>
  <c r="I478" i="2"/>
  <c r="G478" i="2"/>
  <c r="H478" i="2" s="1"/>
  <c r="F478" i="2"/>
  <c r="E478" i="2"/>
  <c r="P477" i="2"/>
  <c r="K477" i="2"/>
  <c r="O477" i="2" s="1"/>
  <c r="Q477" i="2" s="1"/>
  <c r="I477" i="2"/>
  <c r="J477" i="2" s="1"/>
  <c r="F477" i="2"/>
  <c r="E477" i="2"/>
  <c r="G477" i="2" s="1"/>
  <c r="H477" i="2" s="1"/>
  <c r="P476" i="2"/>
  <c r="O476" i="2"/>
  <c r="Q476" i="2" s="1"/>
  <c r="L476" i="2"/>
  <c r="K476" i="2"/>
  <c r="I476" i="2"/>
  <c r="J476" i="2" s="1"/>
  <c r="F476" i="2"/>
  <c r="E476" i="2"/>
  <c r="G476" i="2" s="1"/>
  <c r="H476" i="2" s="1"/>
  <c r="P475" i="2"/>
  <c r="O475" i="2"/>
  <c r="Q475" i="2" s="1"/>
  <c r="L475" i="2"/>
  <c r="K475" i="2"/>
  <c r="J475" i="2"/>
  <c r="I475" i="2"/>
  <c r="F475" i="2"/>
  <c r="E475" i="2"/>
  <c r="G475" i="2" s="1"/>
  <c r="H475" i="2" s="1"/>
  <c r="P474" i="2"/>
  <c r="K474" i="2"/>
  <c r="O474" i="2" s="1"/>
  <c r="Q474" i="2" s="1"/>
  <c r="J474" i="2"/>
  <c r="I474" i="2"/>
  <c r="G474" i="2"/>
  <c r="H474" i="2" s="1"/>
  <c r="F474" i="2"/>
  <c r="E474" i="2"/>
  <c r="P473" i="2"/>
  <c r="L473" i="2"/>
  <c r="K473" i="2"/>
  <c r="O473" i="2" s="1"/>
  <c r="Q473" i="2" s="1"/>
  <c r="I473" i="2"/>
  <c r="J473" i="2" s="1"/>
  <c r="H473" i="2"/>
  <c r="G473" i="2"/>
  <c r="F473" i="2"/>
  <c r="E473" i="2"/>
  <c r="P472" i="2"/>
  <c r="O472" i="2"/>
  <c r="Q472" i="2" s="1"/>
  <c r="L472" i="2"/>
  <c r="K472" i="2"/>
  <c r="I472" i="2"/>
  <c r="J472" i="2" s="1"/>
  <c r="F472" i="2"/>
  <c r="E472" i="2"/>
  <c r="G472" i="2" s="1"/>
  <c r="H472" i="2" s="1"/>
  <c r="P471" i="2"/>
  <c r="O471" i="2"/>
  <c r="Q471" i="2" s="1"/>
  <c r="K471" i="2"/>
  <c r="L471" i="2" s="1"/>
  <c r="I471" i="2"/>
  <c r="J471" i="2" s="1"/>
  <c r="F471" i="2"/>
  <c r="E471" i="2"/>
  <c r="G471" i="2" s="1"/>
  <c r="H471" i="2" s="1"/>
  <c r="P470" i="2"/>
  <c r="K470" i="2"/>
  <c r="O470" i="2" s="1"/>
  <c r="Q470" i="2" s="1"/>
  <c r="J470" i="2"/>
  <c r="I470" i="2"/>
  <c r="F470" i="2"/>
  <c r="G470" i="2" s="1"/>
  <c r="H470" i="2" s="1"/>
  <c r="E470" i="2"/>
  <c r="P469" i="2"/>
  <c r="O469" i="2"/>
  <c r="Q469" i="2" s="1"/>
  <c r="L469" i="2"/>
  <c r="K469" i="2"/>
  <c r="J469" i="2"/>
  <c r="I469" i="2"/>
  <c r="H469" i="2"/>
  <c r="R469" i="2" s="1"/>
  <c r="S469" i="2" s="1"/>
  <c r="G469" i="2"/>
  <c r="F469" i="2"/>
  <c r="E469" i="2"/>
  <c r="P468" i="2"/>
  <c r="O468" i="2"/>
  <c r="Q468" i="2" s="1"/>
  <c r="L468" i="2"/>
  <c r="K468" i="2"/>
  <c r="I468" i="2"/>
  <c r="J468" i="2" s="1"/>
  <c r="F468" i="2"/>
  <c r="E468" i="2"/>
  <c r="G468" i="2" s="1"/>
  <c r="H468" i="2" s="1"/>
  <c r="P467" i="2"/>
  <c r="O467" i="2"/>
  <c r="Q467" i="2" s="1"/>
  <c r="K467" i="2"/>
  <c r="L467" i="2" s="1"/>
  <c r="J467" i="2"/>
  <c r="I467" i="2"/>
  <c r="H467" i="2"/>
  <c r="F467" i="2"/>
  <c r="E467" i="2"/>
  <c r="P466" i="2"/>
  <c r="O466" i="2"/>
  <c r="Q466" i="2" s="1"/>
  <c r="K466" i="2"/>
  <c r="L466" i="2" s="1"/>
  <c r="I466" i="2"/>
  <c r="J466" i="2" s="1"/>
  <c r="F466" i="2"/>
  <c r="E466" i="2"/>
  <c r="G466" i="2" s="1"/>
  <c r="H466" i="2" s="1"/>
  <c r="R466" i="2" s="1"/>
  <c r="S466" i="2" s="1"/>
  <c r="P465" i="2"/>
  <c r="K465" i="2"/>
  <c r="O465" i="2" s="1"/>
  <c r="Q465" i="2" s="1"/>
  <c r="J465" i="2"/>
  <c r="I465" i="2"/>
  <c r="F465" i="2"/>
  <c r="G465" i="2" s="1"/>
  <c r="H465" i="2" s="1"/>
  <c r="E465" i="2"/>
  <c r="Q464" i="2"/>
  <c r="P464" i="2"/>
  <c r="O464" i="2"/>
  <c r="L464" i="2"/>
  <c r="K464" i="2"/>
  <c r="I464" i="2"/>
  <c r="J464" i="2" s="1"/>
  <c r="F464" i="2"/>
  <c r="E464" i="2"/>
  <c r="G464" i="2" s="1"/>
  <c r="H464" i="2" s="1"/>
  <c r="P463" i="2"/>
  <c r="O463" i="2"/>
  <c r="Q463" i="2" s="1"/>
  <c r="L463" i="2"/>
  <c r="K463" i="2"/>
  <c r="I463" i="2"/>
  <c r="J463" i="2" s="1"/>
  <c r="F463" i="2"/>
  <c r="E463" i="2"/>
  <c r="G463" i="2" s="1"/>
  <c r="H463" i="2" s="1"/>
  <c r="P462" i="2"/>
  <c r="O462" i="2"/>
  <c r="Q462" i="2" s="1"/>
  <c r="K462" i="2"/>
  <c r="L462" i="2" s="1"/>
  <c r="J462" i="2"/>
  <c r="I462" i="2"/>
  <c r="F462" i="2"/>
  <c r="E462" i="2"/>
  <c r="G462" i="2" s="1"/>
  <c r="H462" i="2" s="1"/>
  <c r="Q461" i="2"/>
  <c r="P461" i="2"/>
  <c r="O461" i="2"/>
  <c r="L461" i="2"/>
  <c r="K461" i="2"/>
  <c r="J461" i="2"/>
  <c r="I461" i="2"/>
  <c r="F461" i="2"/>
  <c r="G461" i="2" s="1"/>
  <c r="H461" i="2" s="1"/>
  <c r="R461" i="2" s="1"/>
  <c r="S461" i="2" s="1"/>
  <c r="E461" i="2"/>
  <c r="P460" i="2"/>
  <c r="L460" i="2"/>
  <c r="K460" i="2"/>
  <c r="O460" i="2" s="1"/>
  <c r="Q460" i="2" s="1"/>
  <c r="I460" i="2"/>
  <c r="J460" i="2" s="1"/>
  <c r="G460" i="2"/>
  <c r="H460" i="2" s="1"/>
  <c r="F460" i="2"/>
  <c r="E460" i="2"/>
  <c r="P459" i="2"/>
  <c r="O459" i="2"/>
  <c r="Q459" i="2" s="1"/>
  <c r="L459" i="2"/>
  <c r="K459" i="2"/>
  <c r="I459" i="2"/>
  <c r="J459" i="2" s="1"/>
  <c r="R459" i="2" s="1"/>
  <c r="S459" i="2" s="1"/>
  <c r="H459" i="2"/>
  <c r="F459" i="2"/>
  <c r="E459" i="2"/>
  <c r="P458" i="2"/>
  <c r="O458" i="2"/>
  <c r="Q458" i="2" s="1"/>
  <c r="L458" i="2"/>
  <c r="K458" i="2"/>
  <c r="I458" i="2"/>
  <c r="J458" i="2" s="1"/>
  <c r="F458" i="2"/>
  <c r="E458" i="2"/>
  <c r="G458" i="2" s="1"/>
  <c r="H458" i="2" s="1"/>
  <c r="P457" i="2"/>
  <c r="O457" i="2"/>
  <c r="Q457" i="2" s="1"/>
  <c r="K457" i="2"/>
  <c r="L457" i="2" s="1"/>
  <c r="I457" i="2"/>
  <c r="J457" i="2" s="1"/>
  <c r="F457" i="2"/>
  <c r="E457" i="2"/>
  <c r="G457" i="2" s="1"/>
  <c r="H457" i="2" s="1"/>
  <c r="R457" i="2" s="1"/>
  <c r="S457" i="2" s="1"/>
  <c r="Q456" i="2"/>
  <c r="P456" i="2"/>
  <c r="O456" i="2"/>
  <c r="L456" i="2"/>
  <c r="K456" i="2"/>
  <c r="J456" i="2"/>
  <c r="I456" i="2"/>
  <c r="F456" i="2"/>
  <c r="G456" i="2" s="1"/>
  <c r="H456" i="2" s="1"/>
  <c r="R456" i="2" s="1"/>
  <c r="S456" i="2" s="1"/>
  <c r="E456" i="2"/>
  <c r="P455" i="2"/>
  <c r="L455" i="2"/>
  <c r="K455" i="2"/>
  <c r="O455" i="2" s="1"/>
  <c r="Q455" i="2" s="1"/>
  <c r="I455" i="2"/>
  <c r="J455" i="2" s="1"/>
  <c r="G455" i="2"/>
  <c r="H455" i="2" s="1"/>
  <c r="R455" i="2" s="1"/>
  <c r="S455" i="2" s="1"/>
  <c r="F455" i="2"/>
  <c r="E455" i="2"/>
  <c r="P454" i="2"/>
  <c r="O454" i="2"/>
  <c r="Q454" i="2" s="1"/>
  <c r="L454" i="2"/>
  <c r="K454" i="2"/>
  <c r="I454" i="2"/>
  <c r="J454" i="2" s="1"/>
  <c r="F454" i="2"/>
  <c r="E454" i="2"/>
  <c r="G454" i="2" s="1"/>
  <c r="H454" i="2" s="1"/>
  <c r="R454" i="2" s="1"/>
  <c r="S454" i="2" s="1"/>
  <c r="P453" i="2"/>
  <c r="O453" i="2"/>
  <c r="Q453" i="2" s="1"/>
  <c r="K453" i="2"/>
  <c r="L453" i="2" s="1"/>
  <c r="J453" i="2"/>
  <c r="I453" i="2"/>
  <c r="F453" i="2"/>
  <c r="E453" i="2"/>
  <c r="G453" i="2" s="1"/>
  <c r="H453" i="2" s="1"/>
  <c r="R453" i="2" s="1"/>
  <c r="S453" i="2" s="1"/>
  <c r="P452" i="2"/>
  <c r="K452" i="2"/>
  <c r="O452" i="2" s="1"/>
  <c r="Q452" i="2" s="1"/>
  <c r="J452" i="2"/>
  <c r="I452" i="2"/>
  <c r="G452" i="2"/>
  <c r="H452" i="2" s="1"/>
  <c r="F452" i="2"/>
  <c r="E452" i="2"/>
  <c r="P451" i="2"/>
  <c r="K451" i="2"/>
  <c r="O451" i="2" s="1"/>
  <c r="Q451" i="2" s="1"/>
  <c r="I451" i="2"/>
  <c r="J451" i="2" s="1"/>
  <c r="G451" i="2"/>
  <c r="H451" i="2" s="1"/>
  <c r="F451" i="2"/>
  <c r="E451" i="2"/>
  <c r="P450" i="2"/>
  <c r="O450" i="2"/>
  <c r="Q450" i="2" s="1"/>
  <c r="L450" i="2"/>
  <c r="K450" i="2"/>
  <c r="J450" i="2"/>
  <c r="I450" i="2"/>
  <c r="F450" i="2"/>
  <c r="E450" i="2"/>
  <c r="G450" i="2" s="1"/>
  <c r="H450" i="2" s="1"/>
  <c r="R450" i="2" s="1"/>
  <c r="S450" i="2" s="1"/>
  <c r="P449" i="2"/>
  <c r="O449" i="2"/>
  <c r="Q449" i="2" s="1"/>
  <c r="K449" i="2"/>
  <c r="L449" i="2" s="1"/>
  <c r="J449" i="2"/>
  <c r="I449" i="2"/>
  <c r="F449" i="2"/>
  <c r="E449" i="2"/>
  <c r="G449" i="2" s="1"/>
  <c r="H449" i="2" s="1"/>
  <c r="P448" i="2"/>
  <c r="K448" i="2"/>
  <c r="O448" i="2" s="1"/>
  <c r="Q448" i="2" s="1"/>
  <c r="J448" i="2"/>
  <c r="I448" i="2"/>
  <c r="G448" i="2"/>
  <c r="H448" i="2" s="1"/>
  <c r="F448" i="2"/>
  <c r="E448" i="2"/>
  <c r="P447" i="2"/>
  <c r="K447" i="2"/>
  <c r="O447" i="2" s="1"/>
  <c r="Q447" i="2" s="1"/>
  <c r="I447" i="2"/>
  <c r="J447" i="2" s="1"/>
  <c r="H447" i="2"/>
  <c r="G447" i="2"/>
  <c r="F447" i="2"/>
  <c r="E447" i="2"/>
  <c r="P446" i="2"/>
  <c r="O446" i="2"/>
  <c r="Q446" i="2" s="1"/>
  <c r="L446" i="2"/>
  <c r="K446" i="2"/>
  <c r="I446" i="2"/>
  <c r="J446" i="2" s="1"/>
  <c r="F446" i="2"/>
  <c r="E446" i="2"/>
  <c r="G446" i="2" s="1"/>
  <c r="H446" i="2" s="1"/>
  <c r="R446" i="2" s="1"/>
  <c r="S446" i="2" s="1"/>
  <c r="P445" i="2"/>
  <c r="K445" i="2"/>
  <c r="O445" i="2" s="1"/>
  <c r="Q445" i="2" s="1"/>
  <c r="I445" i="2"/>
  <c r="J445" i="2" s="1"/>
  <c r="F445" i="2"/>
  <c r="E445" i="2"/>
  <c r="G445" i="2" s="1"/>
  <c r="H445" i="2" s="1"/>
  <c r="P444" i="2"/>
  <c r="K444" i="2"/>
  <c r="O444" i="2" s="1"/>
  <c r="Q444" i="2" s="1"/>
  <c r="J444" i="2"/>
  <c r="I444" i="2"/>
  <c r="F444" i="2"/>
  <c r="G444" i="2" s="1"/>
  <c r="H444" i="2" s="1"/>
  <c r="E444" i="2"/>
  <c r="P443" i="2"/>
  <c r="L443" i="2"/>
  <c r="K443" i="2"/>
  <c r="O443" i="2" s="1"/>
  <c r="Q443" i="2" s="1"/>
  <c r="I443" i="2"/>
  <c r="J443" i="2" s="1"/>
  <c r="F443" i="2"/>
  <c r="E443" i="2"/>
  <c r="G443" i="2" s="1"/>
  <c r="H443" i="2" s="1"/>
  <c r="R443" i="2" s="1"/>
  <c r="S443" i="2" s="1"/>
  <c r="P442" i="2"/>
  <c r="O442" i="2"/>
  <c r="Q442" i="2" s="1"/>
  <c r="L442" i="2"/>
  <c r="K442" i="2"/>
  <c r="I442" i="2"/>
  <c r="J442" i="2" s="1"/>
  <c r="F442" i="2"/>
  <c r="E442" i="2"/>
  <c r="G442" i="2" s="1"/>
  <c r="H442" i="2" s="1"/>
  <c r="R442" i="2" s="1"/>
  <c r="S442" i="2" s="1"/>
  <c r="P441" i="2"/>
  <c r="O441" i="2"/>
  <c r="Q441" i="2" s="1"/>
  <c r="K441" i="2"/>
  <c r="L441" i="2" s="1"/>
  <c r="I441" i="2"/>
  <c r="J441" i="2" s="1"/>
  <c r="F441" i="2"/>
  <c r="E441" i="2"/>
  <c r="G441" i="2" s="1"/>
  <c r="H441" i="2" s="1"/>
  <c r="Q440" i="2"/>
  <c r="P440" i="2"/>
  <c r="O440" i="2"/>
  <c r="L440" i="2"/>
  <c r="K440" i="2"/>
  <c r="J440" i="2"/>
  <c r="I440" i="2"/>
  <c r="F440" i="2"/>
  <c r="G440" i="2" s="1"/>
  <c r="H440" i="2" s="1"/>
  <c r="R440" i="2" s="1"/>
  <c r="S440" i="2" s="1"/>
  <c r="E440" i="2"/>
  <c r="P439" i="2"/>
  <c r="L439" i="2"/>
  <c r="K439" i="2"/>
  <c r="O439" i="2" s="1"/>
  <c r="Q439" i="2" s="1"/>
  <c r="I439" i="2"/>
  <c r="J439" i="2" s="1"/>
  <c r="H439" i="2"/>
  <c r="F439" i="2"/>
  <c r="E439" i="2"/>
  <c r="P438" i="2"/>
  <c r="L438" i="2"/>
  <c r="K438" i="2"/>
  <c r="O438" i="2" s="1"/>
  <c r="Q438" i="2" s="1"/>
  <c r="I438" i="2"/>
  <c r="J438" i="2" s="1"/>
  <c r="F438" i="2"/>
  <c r="E438" i="2"/>
  <c r="G438" i="2" s="1"/>
  <c r="H438" i="2" s="1"/>
  <c r="P437" i="2"/>
  <c r="O437" i="2"/>
  <c r="Q437" i="2" s="1"/>
  <c r="L437" i="2"/>
  <c r="K437" i="2"/>
  <c r="I437" i="2"/>
  <c r="J437" i="2" s="1"/>
  <c r="F437" i="2"/>
  <c r="E437" i="2"/>
  <c r="G437" i="2" s="1"/>
  <c r="H437" i="2" s="1"/>
  <c r="P436" i="2"/>
  <c r="O436" i="2"/>
  <c r="Q436" i="2" s="1"/>
  <c r="K436" i="2"/>
  <c r="L436" i="2" s="1"/>
  <c r="I436" i="2"/>
  <c r="J436" i="2" s="1"/>
  <c r="F436" i="2"/>
  <c r="E436" i="2"/>
  <c r="G436" i="2" s="1"/>
  <c r="H436" i="2" s="1"/>
  <c r="R436" i="2" s="1"/>
  <c r="S436" i="2" s="1"/>
  <c r="Q435" i="2"/>
  <c r="P435" i="2"/>
  <c r="O435" i="2"/>
  <c r="L435" i="2"/>
  <c r="K435" i="2"/>
  <c r="J435" i="2"/>
  <c r="R435" i="2" s="1"/>
  <c r="S435" i="2" s="1"/>
  <c r="I435" i="2"/>
  <c r="H435" i="2"/>
  <c r="F435" i="2"/>
  <c r="E435" i="2"/>
  <c r="P434" i="2"/>
  <c r="K434" i="2"/>
  <c r="O434" i="2" s="1"/>
  <c r="Q434" i="2" s="1"/>
  <c r="I434" i="2"/>
  <c r="J434" i="2" s="1"/>
  <c r="F434" i="2"/>
  <c r="E434" i="2"/>
  <c r="G434" i="2" s="1"/>
  <c r="H434" i="2" s="1"/>
  <c r="P433" i="2"/>
  <c r="L433" i="2"/>
  <c r="K433" i="2"/>
  <c r="O433" i="2" s="1"/>
  <c r="Q433" i="2" s="1"/>
  <c r="I433" i="2"/>
  <c r="J433" i="2" s="1"/>
  <c r="F433" i="2"/>
  <c r="E433" i="2"/>
  <c r="G433" i="2" s="1"/>
  <c r="H433" i="2" s="1"/>
  <c r="R433" i="2" s="1"/>
  <c r="S433" i="2" s="1"/>
  <c r="P432" i="2"/>
  <c r="O432" i="2"/>
  <c r="Q432" i="2" s="1"/>
  <c r="L432" i="2"/>
  <c r="K432" i="2"/>
  <c r="I432" i="2"/>
  <c r="J432" i="2" s="1"/>
  <c r="F432" i="2"/>
  <c r="E432" i="2"/>
  <c r="G432" i="2" s="1"/>
  <c r="H432" i="2" s="1"/>
  <c r="P431" i="2"/>
  <c r="O431" i="2"/>
  <c r="Q431" i="2" s="1"/>
  <c r="K431" i="2"/>
  <c r="L431" i="2" s="1"/>
  <c r="I431" i="2"/>
  <c r="J431" i="2" s="1"/>
  <c r="F431" i="2"/>
  <c r="E431" i="2"/>
  <c r="G431" i="2" s="1"/>
  <c r="H431" i="2" s="1"/>
  <c r="Q430" i="2"/>
  <c r="P430" i="2"/>
  <c r="O430" i="2"/>
  <c r="L430" i="2"/>
  <c r="K430" i="2"/>
  <c r="J430" i="2"/>
  <c r="I430" i="2"/>
  <c r="F430" i="2"/>
  <c r="G430" i="2" s="1"/>
  <c r="H430" i="2" s="1"/>
  <c r="R430" i="2" s="1"/>
  <c r="S430" i="2" s="1"/>
  <c r="E430" i="2"/>
  <c r="Q429" i="2"/>
  <c r="P429" i="2"/>
  <c r="O429" i="2"/>
  <c r="L429" i="2"/>
  <c r="K429" i="2"/>
  <c r="I429" i="2"/>
  <c r="J429" i="2" s="1"/>
  <c r="G429" i="2"/>
  <c r="H429" i="2" s="1"/>
  <c r="F429" i="2"/>
  <c r="E429" i="2"/>
  <c r="P428" i="2"/>
  <c r="O428" i="2"/>
  <c r="Q428" i="2" s="1"/>
  <c r="L428" i="2"/>
  <c r="K428" i="2"/>
  <c r="I428" i="2"/>
  <c r="J428" i="2" s="1"/>
  <c r="F428" i="2"/>
  <c r="G428" i="2" s="1"/>
  <c r="H428" i="2" s="1"/>
  <c r="E428" i="2"/>
  <c r="P427" i="2"/>
  <c r="O427" i="2"/>
  <c r="Q427" i="2" s="1"/>
  <c r="L427" i="2"/>
  <c r="K427" i="2"/>
  <c r="J427" i="2"/>
  <c r="I427" i="2"/>
  <c r="F427" i="2"/>
  <c r="G427" i="2" s="1"/>
  <c r="H427" i="2" s="1"/>
  <c r="E427" i="2"/>
  <c r="P426" i="2"/>
  <c r="O426" i="2"/>
  <c r="Q426" i="2" s="1"/>
  <c r="K426" i="2"/>
  <c r="L426" i="2" s="1"/>
  <c r="J426" i="2"/>
  <c r="I426" i="2"/>
  <c r="G426" i="2"/>
  <c r="H426" i="2" s="1"/>
  <c r="F426" i="2"/>
  <c r="E426" i="2"/>
  <c r="P425" i="2"/>
  <c r="K425" i="2"/>
  <c r="O425" i="2" s="1"/>
  <c r="Q425" i="2" s="1"/>
  <c r="I425" i="2"/>
  <c r="J425" i="2" s="1"/>
  <c r="G425" i="2"/>
  <c r="H425" i="2" s="1"/>
  <c r="F425" i="2"/>
  <c r="E425" i="2"/>
  <c r="P424" i="2"/>
  <c r="O424" i="2"/>
  <c r="Q424" i="2" s="1"/>
  <c r="K424" i="2"/>
  <c r="L424" i="2" s="1"/>
  <c r="J424" i="2"/>
  <c r="I424" i="2"/>
  <c r="H424" i="2"/>
  <c r="R424" i="2" s="1"/>
  <c r="S424" i="2" s="1"/>
  <c r="F424" i="2"/>
  <c r="E424" i="2"/>
  <c r="P423" i="2"/>
  <c r="O423" i="2"/>
  <c r="Q423" i="2" s="1"/>
  <c r="L423" i="2"/>
  <c r="K423" i="2"/>
  <c r="I423" i="2"/>
  <c r="J423" i="2" s="1"/>
  <c r="F423" i="2"/>
  <c r="E423" i="2"/>
  <c r="G423" i="2" s="1"/>
  <c r="H423" i="2" s="1"/>
  <c r="R423" i="2" s="1"/>
  <c r="S423" i="2" s="1"/>
  <c r="P422" i="2"/>
  <c r="O422" i="2"/>
  <c r="Q422" i="2" s="1"/>
  <c r="L422" i="2"/>
  <c r="K422" i="2"/>
  <c r="J422" i="2"/>
  <c r="I422" i="2"/>
  <c r="F422" i="2"/>
  <c r="E422" i="2"/>
  <c r="P421" i="2"/>
  <c r="Q421" i="2" s="1"/>
  <c r="O421" i="2"/>
  <c r="L421" i="2"/>
  <c r="K421" i="2"/>
  <c r="J421" i="2"/>
  <c r="I421" i="2"/>
  <c r="G421" i="2"/>
  <c r="H421" i="2" s="1"/>
  <c r="R421" i="2" s="1"/>
  <c r="S421" i="2" s="1"/>
  <c r="F421" i="2"/>
  <c r="E421" i="2"/>
  <c r="P420" i="2"/>
  <c r="K420" i="2"/>
  <c r="O420" i="2" s="1"/>
  <c r="Q420" i="2" s="1"/>
  <c r="I420" i="2"/>
  <c r="J420" i="2" s="1"/>
  <c r="G420" i="2"/>
  <c r="H420" i="2" s="1"/>
  <c r="F420" i="2"/>
  <c r="E420" i="2"/>
  <c r="P419" i="2"/>
  <c r="O419" i="2"/>
  <c r="Q419" i="2" s="1"/>
  <c r="K419" i="2"/>
  <c r="L419" i="2" s="1"/>
  <c r="J419" i="2"/>
  <c r="I419" i="2"/>
  <c r="F419" i="2"/>
  <c r="E419" i="2"/>
  <c r="G419" i="2" s="1"/>
  <c r="H419" i="2" s="1"/>
  <c r="R419" i="2" s="1"/>
  <c r="S419" i="2" s="1"/>
  <c r="P418" i="2"/>
  <c r="O418" i="2"/>
  <c r="Q418" i="2" s="1"/>
  <c r="K418" i="2"/>
  <c r="L418" i="2" s="1"/>
  <c r="J418" i="2"/>
  <c r="I418" i="2"/>
  <c r="F418" i="2"/>
  <c r="E418" i="2"/>
  <c r="G418" i="2" s="1"/>
  <c r="H418" i="2" s="1"/>
  <c r="P417" i="2"/>
  <c r="K417" i="2"/>
  <c r="O417" i="2" s="1"/>
  <c r="Q417" i="2" s="1"/>
  <c r="J417" i="2"/>
  <c r="I417" i="2"/>
  <c r="G417" i="2"/>
  <c r="H417" i="2" s="1"/>
  <c r="F417" i="2"/>
  <c r="E417" i="2"/>
  <c r="P416" i="2"/>
  <c r="K416" i="2"/>
  <c r="O416" i="2" s="1"/>
  <c r="Q416" i="2" s="1"/>
  <c r="J416" i="2"/>
  <c r="I416" i="2"/>
  <c r="H416" i="2"/>
  <c r="G416" i="2"/>
  <c r="F416" i="2"/>
  <c r="E416" i="2"/>
  <c r="P415" i="2"/>
  <c r="O415" i="2"/>
  <c r="Q415" i="2" s="1"/>
  <c r="L415" i="2"/>
  <c r="K415" i="2"/>
  <c r="J415" i="2"/>
  <c r="I415" i="2"/>
  <c r="F415" i="2"/>
  <c r="E415" i="2"/>
  <c r="G415" i="2" s="1"/>
  <c r="H415" i="2" s="1"/>
  <c r="P414" i="2"/>
  <c r="K414" i="2"/>
  <c r="O414" i="2" s="1"/>
  <c r="Q414" i="2" s="1"/>
  <c r="I414" i="2"/>
  <c r="J414" i="2" s="1"/>
  <c r="F414" i="2"/>
  <c r="E414" i="2"/>
  <c r="G414" i="2" s="1"/>
  <c r="H414" i="2" s="1"/>
  <c r="P413" i="2"/>
  <c r="K413" i="2"/>
  <c r="I413" i="2"/>
  <c r="J413" i="2" s="1"/>
  <c r="F413" i="2"/>
  <c r="G413" i="2" s="1"/>
  <c r="H413" i="2" s="1"/>
  <c r="E413" i="2"/>
  <c r="P412" i="2"/>
  <c r="L412" i="2"/>
  <c r="K412" i="2"/>
  <c r="O412" i="2" s="1"/>
  <c r="Q412" i="2" s="1"/>
  <c r="I412" i="2"/>
  <c r="J412" i="2" s="1"/>
  <c r="F412" i="2"/>
  <c r="E412" i="2"/>
  <c r="G412" i="2" s="1"/>
  <c r="H412" i="2" s="1"/>
  <c r="R412" i="2" s="1"/>
  <c r="S412" i="2" s="1"/>
  <c r="P411" i="2"/>
  <c r="O411" i="2"/>
  <c r="Q411" i="2" s="1"/>
  <c r="L411" i="2"/>
  <c r="K411" i="2"/>
  <c r="I411" i="2"/>
  <c r="J411" i="2" s="1"/>
  <c r="F411" i="2"/>
  <c r="E411" i="2"/>
  <c r="G411" i="2" s="1"/>
  <c r="H411" i="2" s="1"/>
  <c r="R411" i="2" s="1"/>
  <c r="S411" i="2" s="1"/>
  <c r="P410" i="2"/>
  <c r="O410" i="2"/>
  <c r="Q410" i="2" s="1"/>
  <c r="K410" i="2"/>
  <c r="L410" i="2" s="1"/>
  <c r="I410" i="2"/>
  <c r="J410" i="2" s="1"/>
  <c r="F410" i="2"/>
  <c r="E410" i="2"/>
  <c r="G410" i="2" s="1"/>
  <c r="H410" i="2" s="1"/>
  <c r="Q409" i="2"/>
  <c r="P409" i="2"/>
  <c r="O409" i="2"/>
  <c r="L409" i="2"/>
  <c r="K409" i="2"/>
  <c r="J409" i="2"/>
  <c r="I409" i="2"/>
  <c r="F409" i="2"/>
  <c r="E409" i="2"/>
  <c r="G409" i="2" s="1"/>
  <c r="H409" i="2" s="1"/>
  <c r="R409" i="2" s="1"/>
  <c r="S409" i="2" s="1"/>
  <c r="Q408" i="2"/>
  <c r="P408" i="2"/>
  <c r="O408" i="2"/>
  <c r="L408" i="2"/>
  <c r="K408" i="2"/>
  <c r="I408" i="2"/>
  <c r="J408" i="2" s="1"/>
  <c r="G408" i="2"/>
  <c r="H408" i="2" s="1"/>
  <c r="F408" i="2"/>
  <c r="E408" i="2"/>
  <c r="P407" i="2"/>
  <c r="O407" i="2"/>
  <c r="Q407" i="2" s="1"/>
  <c r="L407" i="2"/>
  <c r="K407" i="2"/>
  <c r="I407" i="2"/>
  <c r="J407" i="2" s="1"/>
  <c r="F407" i="2"/>
  <c r="E407" i="2"/>
  <c r="G407" i="2" s="1"/>
  <c r="H407" i="2" s="1"/>
  <c r="P406" i="2"/>
  <c r="O406" i="2"/>
  <c r="Q406" i="2" s="1"/>
  <c r="L406" i="2"/>
  <c r="K406" i="2"/>
  <c r="J406" i="2"/>
  <c r="I406" i="2"/>
  <c r="F406" i="2"/>
  <c r="E406" i="2"/>
  <c r="P405" i="2"/>
  <c r="Q405" i="2" s="1"/>
  <c r="O405" i="2"/>
  <c r="L405" i="2"/>
  <c r="K405" i="2"/>
  <c r="J405" i="2"/>
  <c r="I405" i="2"/>
  <c r="G405" i="2"/>
  <c r="H405" i="2" s="1"/>
  <c r="F405" i="2"/>
  <c r="E405" i="2"/>
  <c r="P404" i="2"/>
  <c r="K404" i="2"/>
  <c r="O404" i="2" s="1"/>
  <c r="Q404" i="2" s="1"/>
  <c r="I404" i="2"/>
  <c r="J404" i="2" s="1"/>
  <c r="G404" i="2"/>
  <c r="H404" i="2" s="1"/>
  <c r="F404" i="2"/>
  <c r="E404" i="2"/>
  <c r="P403" i="2"/>
  <c r="O403" i="2"/>
  <c r="Q403" i="2" s="1"/>
  <c r="K403" i="2"/>
  <c r="L403" i="2" s="1"/>
  <c r="J403" i="2"/>
  <c r="I403" i="2"/>
  <c r="F403" i="2"/>
  <c r="E403" i="2"/>
  <c r="G403" i="2" s="1"/>
  <c r="H403" i="2" s="1"/>
  <c r="R403" i="2" s="1"/>
  <c r="S403" i="2" s="1"/>
  <c r="P402" i="2"/>
  <c r="O402" i="2"/>
  <c r="Q402" i="2" s="1"/>
  <c r="K402" i="2"/>
  <c r="L402" i="2" s="1"/>
  <c r="J402" i="2"/>
  <c r="I402" i="2"/>
  <c r="F402" i="2"/>
  <c r="E402" i="2"/>
  <c r="G402" i="2" s="1"/>
  <c r="H402" i="2" s="1"/>
  <c r="R402" i="2" s="1"/>
  <c r="S402" i="2" s="1"/>
  <c r="P401" i="2"/>
  <c r="K401" i="2"/>
  <c r="O401" i="2" s="1"/>
  <c r="Q401" i="2" s="1"/>
  <c r="J401" i="2"/>
  <c r="I401" i="2"/>
  <c r="G401" i="2"/>
  <c r="H401" i="2" s="1"/>
  <c r="F401" i="2"/>
  <c r="E401" i="2"/>
  <c r="P400" i="2"/>
  <c r="K400" i="2"/>
  <c r="O400" i="2" s="1"/>
  <c r="Q400" i="2" s="1"/>
  <c r="J400" i="2"/>
  <c r="I400" i="2"/>
  <c r="H400" i="2"/>
  <c r="G400" i="2"/>
  <c r="F400" i="2"/>
  <c r="E400" i="2"/>
  <c r="P399" i="2"/>
  <c r="O399" i="2"/>
  <c r="Q399" i="2" s="1"/>
  <c r="L399" i="2"/>
  <c r="K399" i="2"/>
  <c r="J399" i="2"/>
  <c r="I399" i="2"/>
  <c r="F399" i="2"/>
  <c r="E399" i="2"/>
  <c r="G399" i="2" s="1"/>
  <c r="H399" i="2" s="1"/>
  <c r="R399" i="2" s="1"/>
  <c r="S399" i="2" s="1"/>
  <c r="P398" i="2"/>
  <c r="K398" i="2"/>
  <c r="O398" i="2" s="1"/>
  <c r="I398" i="2"/>
  <c r="J398" i="2" s="1"/>
  <c r="F398" i="2"/>
  <c r="E398" i="2"/>
  <c r="G398" i="2" s="1"/>
  <c r="H398" i="2" s="1"/>
  <c r="P397" i="2"/>
  <c r="K397" i="2"/>
  <c r="I397" i="2"/>
  <c r="J397" i="2" s="1"/>
  <c r="F397" i="2"/>
  <c r="G397" i="2" s="1"/>
  <c r="H397" i="2" s="1"/>
  <c r="E397" i="2"/>
  <c r="P396" i="2"/>
  <c r="L396" i="2"/>
  <c r="K396" i="2"/>
  <c r="O396" i="2" s="1"/>
  <c r="Q396" i="2" s="1"/>
  <c r="I396" i="2"/>
  <c r="J396" i="2" s="1"/>
  <c r="H396" i="2"/>
  <c r="R396" i="2" s="1"/>
  <c r="S396" i="2" s="1"/>
  <c r="F396" i="2"/>
  <c r="E396" i="2"/>
  <c r="G396" i="2" s="1"/>
  <c r="P395" i="2"/>
  <c r="O395" i="2"/>
  <c r="Q395" i="2" s="1"/>
  <c r="L395" i="2"/>
  <c r="K395" i="2"/>
  <c r="I395" i="2"/>
  <c r="J395" i="2" s="1"/>
  <c r="F395" i="2"/>
  <c r="E395" i="2"/>
  <c r="G395" i="2" s="1"/>
  <c r="H395" i="2" s="1"/>
  <c r="R395" i="2" s="1"/>
  <c r="S395" i="2" s="1"/>
  <c r="P394" i="2"/>
  <c r="O394" i="2"/>
  <c r="Q394" i="2" s="1"/>
  <c r="K394" i="2"/>
  <c r="L394" i="2" s="1"/>
  <c r="I394" i="2"/>
  <c r="J394" i="2" s="1"/>
  <c r="F394" i="2"/>
  <c r="E394" i="2"/>
  <c r="G394" i="2" s="1"/>
  <c r="H394" i="2" s="1"/>
  <c r="R394" i="2" s="1"/>
  <c r="S394" i="2" s="1"/>
  <c r="Q393" i="2"/>
  <c r="P393" i="2"/>
  <c r="O393" i="2"/>
  <c r="L393" i="2"/>
  <c r="K393" i="2"/>
  <c r="J393" i="2"/>
  <c r="I393" i="2"/>
  <c r="F393" i="2"/>
  <c r="E393" i="2"/>
  <c r="G393" i="2" s="1"/>
  <c r="H393" i="2" s="1"/>
  <c r="R392" i="2"/>
  <c r="S392" i="2" s="1"/>
  <c r="Q392" i="2"/>
  <c r="P392" i="2"/>
  <c r="O392" i="2"/>
  <c r="L392" i="2"/>
  <c r="K392" i="2"/>
  <c r="I392" i="2"/>
  <c r="J392" i="2" s="1"/>
  <c r="G392" i="2"/>
  <c r="H392" i="2" s="1"/>
  <c r="F392" i="2"/>
  <c r="E392" i="2"/>
  <c r="P391" i="2"/>
  <c r="O391" i="2"/>
  <c r="Q391" i="2" s="1"/>
  <c r="L391" i="2"/>
  <c r="K391" i="2"/>
  <c r="I391" i="2"/>
  <c r="J391" i="2" s="1"/>
  <c r="F391" i="2"/>
  <c r="E391" i="2"/>
  <c r="G391" i="2" s="1"/>
  <c r="H391" i="2" s="1"/>
  <c r="P390" i="2"/>
  <c r="O390" i="2"/>
  <c r="Q390" i="2" s="1"/>
  <c r="L390" i="2"/>
  <c r="K390" i="2"/>
  <c r="J390" i="2"/>
  <c r="I390" i="2"/>
  <c r="F390" i="2"/>
  <c r="E390" i="2"/>
  <c r="P389" i="2"/>
  <c r="Q389" i="2" s="1"/>
  <c r="O389" i="2"/>
  <c r="L389" i="2"/>
  <c r="K389" i="2"/>
  <c r="J389" i="2"/>
  <c r="I389" i="2"/>
  <c r="G389" i="2"/>
  <c r="H389" i="2" s="1"/>
  <c r="R389" i="2" s="1"/>
  <c r="S389" i="2" s="1"/>
  <c r="F389" i="2"/>
  <c r="E389" i="2"/>
  <c r="P388" i="2"/>
  <c r="K388" i="2"/>
  <c r="L388" i="2" s="1"/>
  <c r="I388" i="2"/>
  <c r="J388" i="2" s="1"/>
  <c r="G388" i="2"/>
  <c r="H388" i="2" s="1"/>
  <c r="F388" i="2"/>
  <c r="E388" i="2"/>
  <c r="P387" i="2"/>
  <c r="O387" i="2"/>
  <c r="Q387" i="2" s="1"/>
  <c r="K387" i="2"/>
  <c r="L387" i="2" s="1"/>
  <c r="J387" i="2"/>
  <c r="I387" i="2"/>
  <c r="F387" i="2"/>
  <c r="E387" i="2"/>
  <c r="G387" i="2" s="1"/>
  <c r="H387" i="2" s="1"/>
  <c r="R387" i="2" s="1"/>
  <c r="S387" i="2" s="1"/>
  <c r="P386" i="2"/>
  <c r="O386" i="2"/>
  <c r="Q386" i="2" s="1"/>
  <c r="K386" i="2"/>
  <c r="L386" i="2" s="1"/>
  <c r="J386" i="2"/>
  <c r="I386" i="2"/>
  <c r="F386" i="2"/>
  <c r="E386" i="2"/>
  <c r="G386" i="2" s="1"/>
  <c r="H386" i="2" s="1"/>
  <c r="R386" i="2" s="1"/>
  <c r="S386" i="2" s="1"/>
  <c r="P385" i="2"/>
  <c r="K385" i="2"/>
  <c r="J385" i="2"/>
  <c r="I385" i="2"/>
  <c r="G385" i="2"/>
  <c r="H385" i="2" s="1"/>
  <c r="F385" i="2"/>
  <c r="E385" i="2"/>
  <c r="P384" i="2"/>
  <c r="K384" i="2"/>
  <c r="O384" i="2" s="1"/>
  <c r="Q384" i="2" s="1"/>
  <c r="J384" i="2"/>
  <c r="I384" i="2"/>
  <c r="G384" i="2"/>
  <c r="H384" i="2" s="1"/>
  <c r="F384" i="2"/>
  <c r="E384" i="2"/>
  <c r="P383" i="2"/>
  <c r="O383" i="2"/>
  <c r="L383" i="2"/>
  <c r="K383" i="2"/>
  <c r="J383" i="2"/>
  <c r="I383" i="2"/>
  <c r="F383" i="2"/>
  <c r="E383" i="2"/>
  <c r="G383" i="2" s="1"/>
  <c r="H383" i="2" s="1"/>
  <c r="P382" i="2"/>
  <c r="K382" i="2"/>
  <c r="I382" i="2"/>
  <c r="J382" i="2" s="1"/>
  <c r="F382" i="2"/>
  <c r="E382" i="2"/>
  <c r="G382" i="2" s="1"/>
  <c r="H382" i="2" s="1"/>
  <c r="P381" i="2"/>
  <c r="K381" i="2"/>
  <c r="I381" i="2"/>
  <c r="J381" i="2" s="1"/>
  <c r="F381" i="2"/>
  <c r="G381" i="2" s="1"/>
  <c r="H381" i="2" s="1"/>
  <c r="E381" i="2"/>
  <c r="P380" i="2"/>
  <c r="L380" i="2"/>
  <c r="K380" i="2"/>
  <c r="O380" i="2" s="1"/>
  <c r="Q380" i="2" s="1"/>
  <c r="I380" i="2"/>
  <c r="J380" i="2" s="1"/>
  <c r="F380" i="2"/>
  <c r="E380" i="2"/>
  <c r="G380" i="2" s="1"/>
  <c r="H380" i="2" s="1"/>
  <c r="P379" i="2"/>
  <c r="O379" i="2"/>
  <c r="Q379" i="2" s="1"/>
  <c r="L379" i="2"/>
  <c r="K379" i="2"/>
  <c r="I379" i="2"/>
  <c r="J379" i="2" s="1"/>
  <c r="F379" i="2"/>
  <c r="E379" i="2"/>
  <c r="G379" i="2" s="1"/>
  <c r="H379" i="2" s="1"/>
  <c r="R379" i="2" s="1"/>
  <c r="S379" i="2" s="1"/>
  <c r="Q378" i="2"/>
  <c r="P378" i="2"/>
  <c r="O378" i="2"/>
  <c r="K378" i="2"/>
  <c r="L378" i="2" s="1"/>
  <c r="I378" i="2"/>
  <c r="J378" i="2" s="1"/>
  <c r="F378" i="2"/>
  <c r="E378" i="2"/>
  <c r="G378" i="2" s="1"/>
  <c r="H378" i="2" s="1"/>
  <c r="R378" i="2" s="1"/>
  <c r="S378" i="2" s="1"/>
  <c r="P377" i="2"/>
  <c r="O377" i="2"/>
  <c r="Q377" i="2" s="1"/>
  <c r="L377" i="2"/>
  <c r="K377" i="2"/>
  <c r="J377" i="2"/>
  <c r="I377" i="2"/>
  <c r="F377" i="2"/>
  <c r="E377" i="2"/>
  <c r="Q376" i="2"/>
  <c r="P376" i="2"/>
  <c r="O376" i="2"/>
  <c r="L376" i="2"/>
  <c r="K376" i="2"/>
  <c r="J376" i="2"/>
  <c r="R376" i="2" s="1"/>
  <c r="S376" i="2" s="1"/>
  <c r="I376" i="2"/>
  <c r="G376" i="2"/>
  <c r="H376" i="2" s="1"/>
  <c r="F376" i="2"/>
  <c r="E376" i="2"/>
  <c r="P375" i="2"/>
  <c r="O375" i="2"/>
  <c r="Q375" i="2" s="1"/>
  <c r="L375" i="2"/>
  <c r="K375" i="2"/>
  <c r="I375" i="2"/>
  <c r="J375" i="2" s="1"/>
  <c r="G375" i="2"/>
  <c r="H375" i="2" s="1"/>
  <c r="R375" i="2" s="1"/>
  <c r="S375" i="2" s="1"/>
  <c r="F375" i="2"/>
  <c r="E375" i="2"/>
  <c r="Q374" i="2"/>
  <c r="P374" i="2"/>
  <c r="O374" i="2"/>
  <c r="L374" i="2"/>
  <c r="K374" i="2"/>
  <c r="I374" i="2"/>
  <c r="J374" i="2" s="1"/>
  <c r="F374" i="2"/>
  <c r="E374" i="2"/>
  <c r="Q373" i="2"/>
  <c r="P373" i="2"/>
  <c r="O373" i="2"/>
  <c r="L373" i="2"/>
  <c r="K373" i="2"/>
  <c r="J373" i="2"/>
  <c r="I373" i="2"/>
  <c r="F373" i="2"/>
  <c r="G373" i="2" s="1"/>
  <c r="H373" i="2" s="1"/>
  <c r="R373" i="2" s="1"/>
  <c r="S373" i="2" s="1"/>
  <c r="E373" i="2"/>
  <c r="P372" i="2"/>
  <c r="L372" i="2"/>
  <c r="K372" i="2"/>
  <c r="O372" i="2" s="1"/>
  <c r="Q372" i="2" s="1"/>
  <c r="I372" i="2"/>
  <c r="J372" i="2" s="1"/>
  <c r="F372" i="2"/>
  <c r="G372" i="2" s="1"/>
  <c r="H372" i="2" s="1"/>
  <c r="R372" i="2" s="1"/>
  <c r="S372" i="2" s="1"/>
  <c r="E372" i="2"/>
  <c r="P371" i="2"/>
  <c r="K371" i="2"/>
  <c r="O371" i="2" s="1"/>
  <c r="Q371" i="2" s="1"/>
  <c r="I371" i="2"/>
  <c r="J371" i="2" s="1"/>
  <c r="F371" i="2"/>
  <c r="E371" i="2"/>
  <c r="G371" i="2" s="1"/>
  <c r="H371" i="2" s="1"/>
  <c r="P370" i="2"/>
  <c r="O370" i="2"/>
  <c r="Q370" i="2" s="1"/>
  <c r="K370" i="2"/>
  <c r="L370" i="2" s="1"/>
  <c r="I370" i="2"/>
  <c r="J370" i="2" s="1"/>
  <c r="F370" i="2"/>
  <c r="E370" i="2"/>
  <c r="G370" i="2" s="1"/>
  <c r="H370" i="2" s="1"/>
  <c r="P369" i="2"/>
  <c r="K369" i="2"/>
  <c r="L369" i="2" s="1"/>
  <c r="J369" i="2"/>
  <c r="I369" i="2"/>
  <c r="F369" i="2"/>
  <c r="E369" i="2"/>
  <c r="G369" i="2" s="1"/>
  <c r="H369" i="2" s="1"/>
  <c r="P368" i="2"/>
  <c r="O368" i="2"/>
  <c r="Q368" i="2" s="1"/>
  <c r="K368" i="2"/>
  <c r="L368" i="2" s="1"/>
  <c r="J368" i="2"/>
  <c r="I368" i="2"/>
  <c r="F368" i="2"/>
  <c r="E368" i="2"/>
  <c r="G368" i="2" s="1"/>
  <c r="H368" i="2" s="1"/>
  <c r="R368" i="2" s="1"/>
  <c r="S368" i="2" s="1"/>
  <c r="P367" i="2"/>
  <c r="O367" i="2"/>
  <c r="Q367" i="2" s="1"/>
  <c r="K367" i="2"/>
  <c r="L367" i="2" s="1"/>
  <c r="J367" i="2"/>
  <c r="I367" i="2"/>
  <c r="F367" i="2"/>
  <c r="E367" i="2"/>
  <c r="G367" i="2" s="1"/>
  <c r="H367" i="2" s="1"/>
  <c r="R367" i="2" s="1"/>
  <c r="S367" i="2" s="1"/>
  <c r="P366" i="2"/>
  <c r="K366" i="2"/>
  <c r="L366" i="2" s="1"/>
  <c r="I366" i="2"/>
  <c r="J366" i="2" s="1"/>
  <c r="F366" i="2"/>
  <c r="G366" i="2" s="1"/>
  <c r="H366" i="2" s="1"/>
  <c r="E366" i="2"/>
  <c r="P365" i="2"/>
  <c r="K365" i="2"/>
  <c r="O365" i="2" s="1"/>
  <c r="Q365" i="2" s="1"/>
  <c r="J365" i="2"/>
  <c r="I365" i="2"/>
  <c r="F365" i="2"/>
  <c r="E365" i="2"/>
  <c r="G365" i="2" s="1"/>
  <c r="H365" i="2" s="1"/>
  <c r="Q364" i="2"/>
  <c r="P364" i="2"/>
  <c r="O364" i="2"/>
  <c r="L364" i="2"/>
  <c r="K364" i="2"/>
  <c r="I364" i="2"/>
  <c r="J364" i="2" s="1"/>
  <c r="G364" i="2"/>
  <c r="H364" i="2" s="1"/>
  <c r="R364" i="2" s="1"/>
  <c r="S364" i="2" s="1"/>
  <c r="F364" i="2"/>
  <c r="E364" i="2"/>
  <c r="P363" i="2"/>
  <c r="K363" i="2"/>
  <c r="O363" i="2" s="1"/>
  <c r="Q363" i="2" s="1"/>
  <c r="I363" i="2"/>
  <c r="J363" i="2" s="1"/>
  <c r="F363" i="2"/>
  <c r="E363" i="2"/>
  <c r="G363" i="2" s="1"/>
  <c r="H363" i="2" s="1"/>
  <c r="P362" i="2"/>
  <c r="K362" i="2"/>
  <c r="O362" i="2" s="1"/>
  <c r="Q362" i="2" s="1"/>
  <c r="J362" i="2"/>
  <c r="I362" i="2"/>
  <c r="G362" i="2"/>
  <c r="H362" i="2" s="1"/>
  <c r="F362" i="2"/>
  <c r="E362" i="2"/>
  <c r="P361" i="2"/>
  <c r="L361" i="2"/>
  <c r="K361" i="2"/>
  <c r="O361" i="2" s="1"/>
  <c r="Q361" i="2" s="1"/>
  <c r="J361" i="2"/>
  <c r="I361" i="2"/>
  <c r="F361" i="2"/>
  <c r="G361" i="2" s="1"/>
  <c r="H361" i="2" s="1"/>
  <c r="R361" i="2" s="1"/>
  <c r="S361" i="2" s="1"/>
  <c r="E361" i="2"/>
  <c r="P360" i="2"/>
  <c r="K360" i="2"/>
  <c r="O360" i="2" s="1"/>
  <c r="Q360" i="2" s="1"/>
  <c r="I360" i="2"/>
  <c r="J360" i="2" s="1"/>
  <c r="F360" i="2"/>
  <c r="E360" i="2"/>
  <c r="G360" i="2" s="1"/>
  <c r="H360" i="2" s="1"/>
  <c r="P359" i="2"/>
  <c r="O359" i="2"/>
  <c r="Q359" i="2" s="1"/>
  <c r="L359" i="2"/>
  <c r="K359" i="2"/>
  <c r="I359" i="2"/>
  <c r="J359" i="2" s="1"/>
  <c r="F359" i="2"/>
  <c r="E359" i="2"/>
  <c r="G359" i="2" s="1"/>
  <c r="H359" i="2" s="1"/>
  <c r="P358" i="2"/>
  <c r="O358" i="2"/>
  <c r="Q358" i="2" s="1"/>
  <c r="K358" i="2"/>
  <c r="L358" i="2" s="1"/>
  <c r="J358" i="2"/>
  <c r="I358" i="2"/>
  <c r="F358" i="2"/>
  <c r="E358" i="2"/>
  <c r="G358" i="2" s="1"/>
  <c r="H358" i="2" s="1"/>
  <c r="P357" i="2"/>
  <c r="K357" i="2"/>
  <c r="L357" i="2" s="1"/>
  <c r="I357" i="2"/>
  <c r="J357" i="2" s="1"/>
  <c r="F357" i="2"/>
  <c r="G357" i="2" s="1"/>
  <c r="H357" i="2" s="1"/>
  <c r="E357" i="2"/>
  <c r="P356" i="2"/>
  <c r="L356" i="2"/>
  <c r="K356" i="2"/>
  <c r="O356" i="2" s="1"/>
  <c r="Q356" i="2" s="1"/>
  <c r="I356" i="2"/>
  <c r="J356" i="2" s="1"/>
  <c r="F356" i="2"/>
  <c r="G356" i="2" s="1"/>
  <c r="H356" i="2" s="1"/>
  <c r="E356" i="2"/>
  <c r="P355" i="2"/>
  <c r="K355" i="2"/>
  <c r="O355" i="2" s="1"/>
  <c r="Q355" i="2" s="1"/>
  <c r="I355" i="2"/>
  <c r="J355" i="2" s="1"/>
  <c r="F355" i="2"/>
  <c r="E355" i="2"/>
  <c r="G355" i="2" s="1"/>
  <c r="H355" i="2" s="1"/>
  <c r="P354" i="2"/>
  <c r="O354" i="2"/>
  <c r="Q354" i="2" s="1"/>
  <c r="K354" i="2"/>
  <c r="L354" i="2" s="1"/>
  <c r="I354" i="2"/>
  <c r="J354" i="2" s="1"/>
  <c r="F354" i="2"/>
  <c r="E354" i="2"/>
  <c r="G354" i="2" s="1"/>
  <c r="H354" i="2" s="1"/>
  <c r="R354" i="2" s="1"/>
  <c r="S354" i="2" s="1"/>
  <c r="P353" i="2"/>
  <c r="O353" i="2"/>
  <c r="Q353" i="2" s="1"/>
  <c r="K353" i="2"/>
  <c r="L353" i="2" s="1"/>
  <c r="J353" i="2"/>
  <c r="I353" i="2"/>
  <c r="F353" i="2"/>
  <c r="E353" i="2"/>
  <c r="G353" i="2" s="1"/>
  <c r="H353" i="2" s="1"/>
  <c r="P352" i="2"/>
  <c r="K352" i="2"/>
  <c r="O352" i="2" s="1"/>
  <c r="Q352" i="2" s="1"/>
  <c r="J352" i="2"/>
  <c r="I352" i="2"/>
  <c r="G352" i="2"/>
  <c r="H352" i="2" s="1"/>
  <c r="F352" i="2"/>
  <c r="E352" i="2"/>
  <c r="Q351" i="2"/>
  <c r="P351" i="2"/>
  <c r="O351" i="2"/>
  <c r="L351" i="2"/>
  <c r="K351" i="2"/>
  <c r="I351" i="2"/>
  <c r="J351" i="2" s="1"/>
  <c r="G351" i="2"/>
  <c r="H351" i="2" s="1"/>
  <c r="R351" i="2" s="1"/>
  <c r="S351" i="2" s="1"/>
  <c r="F351" i="2"/>
  <c r="E351" i="2"/>
  <c r="P350" i="2"/>
  <c r="O350" i="2"/>
  <c r="Q350" i="2" s="1"/>
  <c r="L350" i="2"/>
  <c r="K350" i="2"/>
  <c r="J350" i="2"/>
  <c r="I350" i="2"/>
  <c r="F350" i="2"/>
  <c r="E350" i="2"/>
  <c r="G350" i="2" s="1"/>
  <c r="H350" i="2" s="1"/>
  <c r="Q349" i="2"/>
  <c r="P349" i="2"/>
  <c r="O349" i="2"/>
  <c r="L349" i="2"/>
  <c r="K349" i="2"/>
  <c r="I349" i="2"/>
  <c r="J349" i="2" s="1"/>
  <c r="F349" i="2"/>
  <c r="G349" i="2" s="1"/>
  <c r="H349" i="2" s="1"/>
  <c r="R349" i="2" s="1"/>
  <c r="S349" i="2" s="1"/>
  <c r="E349" i="2"/>
  <c r="P348" i="2"/>
  <c r="K348" i="2"/>
  <c r="O348" i="2" s="1"/>
  <c r="Q348" i="2" s="1"/>
  <c r="I348" i="2"/>
  <c r="J348" i="2" s="1"/>
  <c r="F348" i="2"/>
  <c r="G348" i="2" s="1"/>
  <c r="H348" i="2" s="1"/>
  <c r="E348" i="2"/>
  <c r="P347" i="2"/>
  <c r="K347" i="2"/>
  <c r="O347" i="2" s="1"/>
  <c r="Q347" i="2" s="1"/>
  <c r="I347" i="2"/>
  <c r="J347" i="2" s="1"/>
  <c r="F347" i="2"/>
  <c r="E347" i="2"/>
  <c r="G347" i="2" s="1"/>
  <c r="H347" i="2" s="1"/>
  <c r="P346" i="2"/>
  <c r="O346" i="2"/>
  <c r="Q346" i="2" s="1"/>
  <c r="K346" i="2"/>
  <c r="L346" i="2" s="1"/>
  <c r="I346" i="2"/>
  <c r="J346" i="2" s="1"/>
  <c r="R346" i="2" s="1"/>
  <c r="S346" i="2" s="1"/>
  <c r="H346" i="2"/>
  <c r="F346" i="2"/>
  <c r="E346" i="2"/>
  <c r="Q345" i="2"/>
  <c r="P345" i="2"/>
  <c r="O345" i="2"/>
  <c r="L345" i="2"/>
  <c r="K345" i="2"/>
  <c r="I345" i="2"/>
  <c r="J345" i="2" s="1"/>
  <c r="F345" i="2"/>
  <c r="E345" i="2"/>
  <c r="G345" i="2" s="1"/>
  <c r="H345" i="2" s="1"/>
  <c r="R345" i="2" s="1"/>
  <c r="S345" i="2" s="1"/>
  <c r="P344" i="2"/>
  <c r="L344" i="2"/>
  <c r="K344" i="2"/>
  <c r="O344" i="2" s="1"/>
  <c r="Q344" i="2" s="1"/>
  <c r="I344" i="2"/>
  <c r="J344" i="2" s="1"/>
  <c r="F344" i="2"/>
  <c r="G344" i="2" s="1"/>
  <c r="H344" i="2" s="1"/>
  <c r="R344" i="2" s="1"/>
  <c r="S344" i="2" s="1"/>
  <c r="E344" i="2"/>
  <c r="P343" i="2"/>
  <c r="L343" i="2"/>
  <c r="K343" i="2"/>
  <c r="O343" i="2" s="1"/>
  <c r="Q343" i="2" s="1"/>
  <c r="I343" i="2"/>
  <c r="J343" i="2" s="1"/>
  <c r="F343" i="2"/>
  <c r="G343" i="2" s="1"/>
  <c r="H343" i="2" s="1"/>
  <c r="E343" i="2"/>
  <c r="P342" i="2"/>
  <c r="K342" i="2"/>
  <c r="O342" i="2" s="1"/>
  <c r="Q342" i="2" s="1"/>
  <c r="I342" i="2"/>
  <c r="J342" i="2" s="1"/>
  <c r="F342" i="2"/>
  <c r="E342" i="2"/>
  <c r="G342" i="2" s="1"/>
  <c r="H342" i="2" s="1"/>
  <c r="P341" i="2"/>
  <c r="O341" i="2"/>
  <c r="Q341" i="2" s="1"/>
  <c r="K341" i="2"/>
  <c r="L341" i="2" s="1"/>
  <c r="I341" i="2"/>
  <c r="J341" i="2" s="1"/>
  <c r="F341" i="2"/>
  <c r="E341" i="2"/>
  <c r="G341" i="2" s="1"/>
  <c r="H341" i="2" s="1"/>
  <c r="P340" i="2"/>
  <c r="O340" i="2"/>
  <c r="Q340" i="2" s="1"/>
  <c r="K340" i="2"/>
  <c r="L340" i="2" s="1"/>
  <c r="J340" i="2"/>
  <c r="I340" i="2"/>
  <c r="F340" i="2"/>
  <c r="E340" i="2"/>
  <c r="G340" i="2" s="1"/>
  <c r="H340" i="2" s="1"/>
  <c r="P339" i="2"/>
  <c r="O339" i="2"/>
  <c r="Q339" i="2" s="1"/>
  <c r="K339" i="2"/>
  <c r="L339" i="2" s="1"/>
  <c r="J339" i="2"/>
  <c r="I339" i="2"/>
  <c r="G339" i="2"/>
  <c r="H339" i="2" s="1"/>
  <c r="F339" i="2"/>
  <c r="E339" i="2"/>
  <c r="Q338" i="2"/>
  <c r="P338" i="2"/>
  <c r="O338" i="2"/>
  <c r="L338" i="2"/>
  <c r="K338" i="2"/>
  <c r="J338" i="2"/>
  <c r="I338" i="2"/>
  <c r="G338" i="2"/>
  <c r="H338" i="2" s="1"/>
  <c r="R338" i="2" s="1"/>
  <c r="S338" i="2" s="1"/>
  <c r="F338" i="2"/>
  <c r="E338" i="2"/>
  <c r="P337" i="2"/>
  <c r="O337" i="2"/>
  <c r="Q337" i="2" s="1"/>
  <c r="L337" i="2"/>
  <c r="K337" i="2"/>
  <c r="J337" i="2"/>
  <c r="I337" i="2"/>
  <c r="G337" i="2"/>
  <c r="H337" i="2" s="1"/>
  <c r="F337" i="2"/>
  <c r="E337" i="2"/>
  <c r="P336" i="2"/>
  <c r="K336" i="2"/>
  <c r="L336" i="2" s="1"/>
  <c r="I336" i="2"/>
  <c r="J336" i="2" s="1"/>
  <c r="F336" i="2"/>
  <c r="G336" i="2" s="1"/>
  <c r="H336" i="2" s="1"/>
  <c r="E336" i="2"/>
  <c r="P335" i="2"/>
  <c r="K335" i="2"/>
  <c r="O335" i="2" s="1"/>
  <c r="Q335" i="2" s="1"/>
  <c r="I335" i="2"/>
  <c r="J335" i="2" s="1"/>
  <c r="F335" i="2"/>
  <c r="G335" i="2" s="1"/>
  <c r="H335" i="2" s="1"/>
  <c r="E335" i="2"/>
  <c r="P334" i="2"/>
  <c r="K334" i="2"/>
  <c r="O334" i="2" s="1"/>
  <c r="Q334" i="2" s="1"/>
  <c r="I334" i="2"/>
  <c r="J334" i="2" s="1"/>
  <c r="F334" i="2"/>
  <c r="E334" i="2"/>
  <c r="G334" i="2" s="1"/>
  <c r="H334" i="2" s="1"/>
  <c r="P333" i="2"/>
  <c r="O333" i="2"/>
  <c r="Q333" i="2" s="1"/>
  <c r="K333" i="2"/>
  <c r="L333" i="2" s="1"/>
  <c r="I333" i="2"/>
  <c r="J333" i="2" s="1"/>
  <c r="F333" i="2"/>
  <c r="E333" i="2"/>
  <c r="G333" i="2" s="1"/>
  <c r="H333" i="2" s="1"/>
  <c r="P332" i="2"/>
  <c r="O332" i="2"/>
  <c r="Q332" i="2" s="1"/>
  <c r="K332" i="2"/>
  <c r="L332" i="2" s="1"/>
  <c r="J332" i="2"/>
  <c r="I332" i="2"/>
  <c r="F332" i="2"/>
  <c r="E332" i="2"/>
  <c r="G332" i="2" s="1"/>
  <c r="H332" i="2" s="1"/>
  <c r="P331" i="2"/>
  <c r="K331" i="2"/>
  <c r="O331" i="2" s="1"/>
  <c r="Q331" i="2" s="1"/>
  <c r="J331" i="2"/>
  <c r="I331" i="2"/>
  <c r="F331" i="2"/>
  <c r="E331" i="2"/>
  <c r="G331" i="2" s="1"/>
  <c r="H331" i="2" s="1"/>
  <c r="Q330" i="2"/>
  <c r="P330" i="2"/>
  <c r="O330" i="2"/>
  <c r="L330" i="2"/>
  <c r="K330" i="2"/>
  <c r="I330" i="2"/>
  <c r="J330" i="2" s="1"/>
  <c r="G330" i="2"/>
  <c r="H330" i="2" s="1"/>
  <c r="F330" i="2"/>
  <c r="E330" i="2"/>
  <c r="Q329" i="2"/>
  <c r="P329" i="2"/>
  <c r="O329" i="2"/>
  <c r="L329" i="2"/>
  <c r="K329" i="2"/>
  <c r="I329" i="2"/>
  <c r="J329" i="2" s="1"/>
  <c r="F329" i="2"/>
  <c r="E329" i="2"/>
  <c r="G329" i="2" s="1"/>
  <c r="H329" i="2" s="1"/>
  <c r="P328" i="2"/>
  <c r="L328" i="2"/>
  <c r="K328" i="2"/>
  <c r="O328" i="2" s="1"/>
  <c r="Q328" i="2" s="1"/>
  <c r="I328" i="2"/>
  <c r="J328" i="2" s="1"/>
  <c r="F328" i="2"/>
  <c r="G328" i="2" s="1"/>
  <c r="H328" i="2" s="1"/>
  <c r="E328" i="2"/>
  <c r="P327" i="2"/>
  <c r="L327" i="2"/>
  <c r="K327" i="2"/>
  <c r="O327" i="2" s="1"/>
  <c r="Q327" i="2" s="1"/>
  <c r="I327" i="2"/>
  <c r="J327" i="2" s="1"/>
  <c r="F327" i="2"/>
  <c r="E327" i="2"/>
  <c r="G327" i="2" s="1"/>
  <c r="H327" i="2" s="1"/>
  <c r="P326" i="2"/>
  <c r="K326" i="2"/>
  <c r="O326" i="2" s="1"/>
  <c r="Q326" i="2" s="1"/>
  <c r="I326" i="2"/>
  <c r="J326" i="2" s="1"/>
  <c r="F326" i="2"/>
  <c r="E326" i="2"/>
  <c r="G326" i="2" s="1"/>
  <c r="H326" i="2" s="1"/>
  <c r="P325" i="2"/>
  <c r="O325" i="2"/>
  <c r="Q325" i="2" s="1"/>
  <c r="K325" i="2"/>
  <c r="L325" i="2" s="1"/>
  <c r="I325" i="2"/>
  <c r="J325" i="2" s="1"/>
  <c r="F325" i="2"/>
  <c r="E325" i="2"/>
  <c r="G325" i="2" s="1"/>
  <c r="H325" i="2" s="1"/>
  <c r="P324" i="2"/>
  <c r="O324" i="2"/>
  <c r="Q324" i="2" s="1"/>
  <c r="K324" i="2"/>
  <c r="L324" i="2" s="1"/>
  <c r="J324" i="2"/>
  <c r="I324" i="2"/>
  <c r="F324" i="2"/>
  <c r="E324" i="2"/>
  <c r="G324" i="2" s="1"/>
  <c r="H324" i="2" s="1"/>
  <c r="R324" i="2" s="1"/>
  <c r="S324" i="2" s="1"/>
  <c r="P323" i="2"/>
  <c r="O323" i="2"/>
  <c r="Q323" i="2" s="1"/>
  <c r="K323" i="2"/>
  <c r="L323" i="2" s="1"/>
  <c r="J323" i="2"/>
  <c r="I323" i="2"/>
  <c r="G323" i="2"/>
  <c r="H323" i="2" s="1"/>
  <c r="R323" i="2" s="1"/>
  <c r="S323" i="2" s="1"/>
  <c r="F323" i="2"/>
  <c r="E323" i="2"/>
  <c r="Q322" i="2"/>
  <c r="P322" i="2"/>
  <c r="O322" i="2"/>
  <c r="L322" i="2"/>
  <c r="K322" i="2"/>
  <c r="J322" i="2"/>
  <c r="I322" i="2"/>
  <c r="G322" i="2"/>
  <c r="H322" i="2" s="1"/>
  <c r="R322" i="2" s="1"/>
  <c r="S322" i="2" s="1"/>
  <c r="F322" i="2"/>
  <c r="E322" i="2"/>
  <c r="P321" i="2"/>
  <c r="O321" i="2"/>
  <c r="Q321" i="2" s="1"/>
  <c r="L321" i="2"/>
  <c r="K321" i="2"/>
  <c r="J321" i="2"/>
  <c r="I321" i="2"/>
  <c r="G321" i="2"/>
  <c r="H321" i="2" s="1"/>
  <c r="F321" i="2"/>
  <c r="E321" i="2"/>
  <c r="P320" i="2"/>
  <c r="K320" i="2"/>
  <c r="L320" i="2" s="1"/>
  <c r="I320" i="2"/>
  <c r="J320" i="2" s="1"/>
  <c r="F320" i="2"/>
  <c r="G320" i="2" s="1"/>
  <c r="H320" i="2" s="1"/>
  <c r="E320" i="2"/>
  <c r="P319" i="2"/>
  <c r="K319" i="2"/>
  <c r="O319" i="2" s="1"/>
  <c r="Q319" i="2" s="1"/>
  <c r="I319" i="2"/>
  <c r="J319" i="2" s="1"/>
  <c r="F319" i="2"/>
  <c r="G319" i="2" s="1"/>
  <c r="H319" i="2" s="1"/>
  <c r="E319" i="2"/>
  <c r="P318" i="2"/>
  <c r="K318" i="2"/>
  <c r="O318" i="2" s="1"/>
  <c r="Q318" i="2" s="1"/>
  <c r="I318" i="2"/>
  <c r="J318" i="2" s="1"/>
  <c r="F318" i="2"/>
  <c r="E318" i="2"/>
  <c r="G318" i="2" s="1"/>
  <c r="H318" i="2" s="1"/>
  <c r="P317" i="2"/>
  <c r="O317" i="2"/>
  <c r="Q317" i="2" s="1"/>
  <c r="K317" i="2"/>
  <c r="L317" i="2" s="1"/>
  <c r="I317" i="2"/>
  <c r="J317" i="2" s="1"/>
  <c r="F317" i="2"/>
  <c r="E317" i="2"/>
  <c r="G317" i="2" s="1"/>
  <c r="H317" i="2" s="1"/>
  <c r="R317" i="2" s="1"/>
  <c r="S317" i="2" s="1"/>
  <c r="P316" i="2"/>
  <c r="O316" i="2"/>
  <c r="Q316" i="2" s="1"/>
  <c r="K316" i="2"/>
  <c r="L316" i="2" s="1"/>
  <c r="J316" i="2"/>
  <c r="I316" i="2"/>
  <c r="F316" i="2"/>
  <c r="E316" i="2"/>
  <c r="G316" i="2" s="1"/>
  <c r="H316" i="2" s="1"/>
  <c r="R316" i="2" s="1"/>
  <c r="S316" i="2" s="1"/>
  <c r="P315" i="2"/>
  <c r="K315" i="2"/>
  <c r="O315" i="2" s="1"/>
  <c r="Q315" i="2" s="1"/>
  <c r="J315" i="2"/>
  <c r="I315" i="2"/>
  <c r="H315" i="2"/>
  <c r="F315" i="2"/>
  <c r="E315" i="2"/>
  <c r="P314" i="2"/>
  <c r="K314" i="2"/>
  <c r="O314" i="2" s="1"/>
  <c r="Q314" i="2" s="1"/>
  <c r="I314" i="2"/>
  <c r="J314" i="2" s="1"/>
  <c r="F314" i="2"/>
  <c r="G314" i="2" s="1"/>
  <c r="H314" i="2" s="1"/>
  <c r="E314" i="2"/>
  <c r="P313" i="2"/>
  <c r="K313" i="2"/>
  <c r="O313" i="2" s="1"/>
  <c r="Q313" i="2" s="1"/>
  <c r="I313" i="2"/>
  <c r="J313" i="2" s="1"/>
  <c r="F313" i="2"/>
  <c r="E313" i="2"/>
  <c r="G313" i="2" s="1"/>
  <c r="H313" i="2" s="1"/>
  <c r="P312" i="2"/>
  <c r="O312" i="2"/>
  <c r="Q312" i="2" s="1"/>
  <c r="K312" i="2"/>
  <c r="L312" i="2" s="1"/>
  <c r="I312" i="2"/>
  <c r="J312" i="2" s="1"/>
  <c r="F312" i="2"/>
  <c r="E312" i="2"/>
  <c r="G312" i="2" s="1"/>
  <c r="H312" i="2" s="1"/>
  <c r="P311" i="2"/>
  <c r="O311" i="2"/>
  <c r="Q311" i="2" s="1"/>
  <c r="K311" i="2"/>
  <c r="L311" i="2" s="1"/>
  <c r="J311" i="2"/>
  <c r="I311" i="2"/>
  <c r="F311" i="2"/>
  <c r="E311" i="2"/>
  <c r="G311" i="2" s="1"/>
  <c r="H311" i="2" s="1"/>
  <c r="P310" i="2"/>
  <c r="K310" i="2"/>
  <c r="O310" i="2" s="1"/>
  <c r="Q310" i="2" s="1"/>
  <c r="J310" i="2"/>
  <c r="I310" i="2"/>
  <c r="F310" i="2"/>
  <c r="E310" i="2"/>
  <c r="G310" i="2" s="1"/>
  <c r="H310" i="2" s="1"/>
  <c r="Q309" i="2"/>
  <c r="P309" i="2"/>
  <c r="O309" i="2"/>
  <c r="L309" i="2"/>
  <c r="K309" i="2"/>
  <c r="I309" i="2"/>
  <c r="J309" i="2" s="1"/>
  <c r="G309" i="2"/>
  <c r="H309" i="2" s="1"/>
  <c r="F309" i="2"/>
  <c r="E309" i="2"/>
  <c r="Q308" i="2"/>
  <c r="P308" i="2"/>
  <c r="O308" i="2"/>
  <c r="L308" i="2"/>
  <c r="K308" i="2"/>
  <c r="I308" i="2"/>
  <c r="J308" i="2" s="1"/>
  <c r="F308" i="2"/>
  <c r="E308" i="2"/>
  <c r="G308" i="2" s="1"/>
  <c r="H308" i="2" s="1"/>
  <c r="R308" i="2" s="1"/>
  <c r="S308" i="2" s="1"/>
  <c r="Q307" i="2"/>
  <c r="P307" i="2"/>
  <c r="O307" i="2"/>
  <c r="L307" i="2"/>
  <c r="K307" i="2"/>
  <c r="I307" i="2"/>
  <c r="J307" i="2" s="1"/>
  <c r="F307" i="2"/>
  <c r="G307" i="2" s="1"/>
  <c r="H307" i="2" s="1"/>
  <c r="R307" i="2" s="1"/>
  <c r="S307" i="2" s="1"/>
  <c r="E307" i="2"/>
  <c r="Q306" i="2"/>
  <c r="P306" i="2"/>
  <c r="O306" i="2"/>
  <c r="L306" i="2"/>
  <c r="K306" i="2"/>
  <c r="I306" i="2"/>
  <c r="J306" i="2" s="1"/>
  <c r="F306" i="2"/>
  <c r="G306" i="2" s="1"/>
  <c r="H306" i="2" s="1"/>
  <c r="R306" i="2" s="1"/>
  <c r="S306" i="2" s="1"/>
  <c r="E306" i="2"/>
  <c r="P305" i="2"/>
  <c r="K305" i="2"/>
  <c r="O305" i="2" s="1"/>
  <c r="Q305" i="2" s="1"/>
  <c r="I305" i="2"/>
  <c r="J305" i="2" s="1"/>
  <c r="F305" i="2"/>
  <c r="E305" i="2"/>
  <c r="G305" i="2" s="1"/>
  <c r="H305" i="2" s="1"/>
  <c r="P304" i="2"/>
  <c r="O304" i="2"/>
  <c r="Q304" i="2" s="1"/>
  <c r="K304" i="2"/>
  <c r="L304" i="2" s="1"/>
  <c r="I304" i="2"/>
  <c r="J304" i="2" s="1"/>
  <c r="F304" i="2"/>
  <c r="E304" i="2"/>
  <c r="G304" i="2" s="1"/>
  <c r="H304" i="2" s="1"/>
  <c r="R304" i="2" s="1"/>
  <c r="S304" i="2" s="1"/>
  <c r="P303" i="2"/>
  <c r="O303" i="2"/>
  <c r="Q303" i="2" s="1"/>
  <c r="K303" i="2"/>
  <c r="L303" i="2" s="1"/>
  <c r="J303" i="2"/>
  <c r="R303" i="2" s="1"/>
  <c r="S303" i="2" s="1"/>
  <c r="I303" i="2"/>
  <c r="H303" i="2"/>
  <c r="F303" i="2"/>
  <c r="E303" i="2"/>
  <c r="P302" i="2"/>
  <c r="L302" i="2"/>
  <c r="K302" i="2"/>
  <c r="O302" i="2" s="1"/>
  <c r="Q302" i="2" s="1"/>
  <c r="I302" i="2"/>
  <c r="J302" i="2" s="1"/>
  <c r="F302" i="2"/>
  <c r="G302" i="2" s="1"/>
  <c r="H302" i="2" s="1"/>
  <c r="R302" i="2" s="1"/>
  <c r="S302" i="2" s="1"/>
  <c r="E302" i="2"/>
  <c r="P301" i="2"/>
  <c r="L301" i="2"/>
  <c r="K301" i="2"/>
  <c r="O301" i="2" s="1"/>
  <c r="Q301" i="2" s="1"/>
  <c r="I301" i="2"/>
  <c r="J301" i="2" s="1"/>
  <c r="F301" i="2"/>
  <c r="G301" i="2" s="1"/>
  <c r="H301" i="2" s="1"/>
  <c r="E301" i="2"/>
  <c r="P300" i="2"/>
  <c r="L300" i="2"/>
  <c r="K300" i="2"/>
  <c r="O300" i="2" s="1"/>
  <c r="Q300" i="2" s="1"/>
  <c r="I300" i="2"/>
  <c r="J300" i="2" s="1"/>
  <c r="F300" i="2"/>
  <c r="E300" i="2"/>
  <c r="G300" i="2" s="1"/>
  <c r="H300" i="2" s="1"/>
  <c r="P299" i="2"/>
  <c r="O299" i="2"/>
  <c r="Q299" i="2" s="1"/>
  <c r="K299" i="2"/>
  <c r="L299" i="2" s="1"/>
  <c r="I299" i="2"/>
  <c r="J299" i="2" s="1"/>
  <c r="F299" i="2"/>
  <c r="E299" i="2"/>
  <c r="G299" i="2" s="1"/>
  <c r="H299" i="2" s="1"/>
  <c r="R299" i="2" s="1"/>
  <c r="S299" i="2" s="1"/>
  <c r="P298" i="2"/>
  <c r="O298" i="2"/>
  <c r="Q298" i="2" s="1"/>
  <c r="K298" i="2"/>
  <c r="L298" i="2" s="1"/>
  <c r="J298" i="2"/>
  <c r="I298" i="2"/>
  <c r="F298" i="2"/>
  <c r="E298" i="2"/>
  <c r="G298" i="2" s="1"/>
  <c r="H298" i="2" s="1"/>
  <c r="R298" i="2" s="1"/>
  <c r="S298" i="2" s="1"/>
  <c r="P297" i="2"/>
  <c r="O297" i="2"/>
  <c r="Q297" i="2" s="1"/>
  <c r="K297" i="2"/>
  <c r="L297" i="2" s="1"/>
  <c r="J297" i="2"/>
  <c r="I297" i="2"/>
  <c r="G297" i="2"/>
  <c r="H297" i="2" s="1"/>
  <c r="F297" i="2"/>
  <c r="E297" i="2"/>
  <c r="Q296" i="2"/>
  <c r="P296" i="2"/>
  <c r="O296" i="2"/>
  <c r="L296" i="2"/>
  <c r="K296" i="2"/>
  <c r="J296" i="2"/>
  <c r="I296" i="2"/>
  <c r="G296" i="2"/>
  <c r="H296" i="2" s="1"/>
  <c r="R296" i="2" s="1"/>
  <c r="S296" i="2" s="1"/>
  <c r="F296" i="2"/>
  <c r="E296" i="2"/>
  <c r="P295" i="2"/>
  <c r="O295" i="2"/>
  <c r="Q295" i="2" s="1"/>
  <c r="L295" i="2"/>
  <c r="K295" i="2"/>
  <c r="I295" i="2"/>
  <c r="J295" i="2" s="1"/>
  <c r="G295" i="2"/>
  <c r="H295" i="2" s="1"/>
  <c r="R295" i="2" s="1"/>
  <c r="S295" i="2" s="1"/>
  <c r="F295" i="2"/>
  <c r="E295" i="2"/>
  <c r="P294" i="2"/>
  <c r="K294" i="2"/>
  <c r="L294" i="2" s="1"/>
  <c r="J294" i="2"/>
  <c r="I294" i="2"/>
  <c r="F294" i="2"/>
  <c r="G294" i="2" s="1"/>
  <c r="H294" i="2" s="1"/>
  <c r="E294" i="2"/>
  <c r="P293" i="2"/>
  <c r="K293" i="2"/>
  <c r="O293" i="2" s="1"/>
  <c r="Q293" i="2" s="1"/>
  <c r="I293" i="2"/>
  <c r="J293" i="2" s="1"/>
  <c r="F293" i="2"/>
  <c r="G293" i="2" s="1"/>
  <c r="H293" i="2" s="1"/>
  <c r="E293" i="2"/>
  <c r="P292" i="2"/>
  <c r="K292" i="2"/>
  <c r="O292" i="2" s="1"/>
  <c r="Q292" i="2" s="1"/>
  <c r="I292" i="2"/>
  <c r="J292" i="2" s="1"/>
  <c r="F292" i="2"/>
  <c r="E292" i="2"/>
  <c r="G292" i="2" s="1"/>
  <c r="H292" i="2" s="1"/>
  <c r="P291" i="2"/>
  <c r="O291" i="2"/>
  <c r="Q291" i="2" s="1"/>
  <c r="K291" i="2"/>
  <c r="L291" i="2" s="1"/>
  <c r="I291" i="2"/>
  <c r="J291" i="2" s="1"/>
  <c r="F291" i="2"/>
  <c r="E291" i="2"/>
  <c r="G291" i="2" s="1"/>
  <c r="H291" i="2" s="1"/>
  <c r="R291" i="2" s="1"/>
  <c r="S291" i="2" s="1"/>
  <c r="P290" i="2"/>
  <c r="O290" i="2"/>
  <c r="Q290" i="2" s="1"/>
  <c r="K290" i="2"/>
  <c r="L290" i="2" s="1"/>
  <c r="J290" i="2"/>
  <c r="I290" i="2"/>
  <c r="F290" i="2"/>
  <c r="E290" i="2"/>
  <c r="G290" i="2" s="1"/>
  <c r="H290" i="2" s="1"/>
  <c r="P289" i="2"/>
  <c r="K289" i="2"/>
  <c r="O289" i="2" s="1"/>
  <c r="Q289" i="2" s="1"/>
  <c r="J289" i="2"/>
  <c r="I289" i="2"/>
  <c r="F289" i="2"/>
  <c r="E289" i="2"/>
  <c r="G289" i="2" s="1"/>
  <c r="H289" i="2" s="1"/>
  <c r="Q288" i="2"/>
  <c r="P288" i="2"/>
  <c r="O288" i="2"/>
  <c r="L288" i="2"/>
  <c r="K288" i="2"/>
  <c r="I288" i="2"/>
  <c r="J288" i="2" s="1"/>
  <c r="H288" i="2"/>
  <c r="G288" i="2"/>
  <c r="F288" i="2"/>
  <c r="E288" i="2"/>
  <c r="Q287" i="2"/>
  <c r="P287" i="2"/>
  <c r="O287" i="2"/>
  <c r="L287" i="2"/>
  <c r="K287" i="2"/>
  <c r="I287" i="2"/>
  <c r="J287" i="2" s="1"/>
  <c r="F287" i="2"/>
  <c r="E287" i="2"/>
  <c r="G287" i="2" s="1"/>
  <c r="H287" i="2" s="1"/>
  <c r="P286" i="2"/>
  <c r="L286" i="2"/>
  <c r="K286" i="2"/>
  <c r="O286" i="2" s="1"/>
  <c r="Q286" i="2" s="1"/>
  <c r="I286" i="2"/>
  <c r="J286" i="2" s="1"/>
  <c r="F286" i="2"/>
  <c r="G286" i="2" s="1"/>
  <c r="H286" i="2" s="1"/>
  <c r="E286" i="2"/>
  <c r="P285" i="2"/>
  <c r="K285" i="2"/>
  <c r="O285" i="2" s="1"/>
  <c r="Q285" i="2" s="1"/>
  <c r="I285" i="2"/>
  <c r="J285" i="2" s="1"/>
  <c r="F285" i="2"/>
  <c r="G285" i="2" s="1"/>
  <c r="H285" i="2" s="1"/>
  <c r="E285" i="2"/>
  <c r="P284" i="2"/>
  <c r="L284" i="2"/>
  <c r="K284" i="2"/>
  <c r="O284" i="2" s="1"/>
  <c r="Q284" i="2" s="1"/>
  <c r="I284" i="2"/>
  <c r="J284" i="2" s="1"/>
  <c r="F284" i="2"/>
  <c r="E284" i="2"/>
  <c r="G284" i="2" s="1"/>
  <c r="H284" i="2" s="1"/>
  <c r="R284" i="2" s="1"/>
  <c r="S284" i="2" s="1"/>
  <c r="P283" i="2"/>
  <c r="O283" i="2"/>
  <c r="Q283" i="2" s="1"/>
  <c r="K283" i="2"/>
  <c r="L283" i="2" s="1"/>
  <c r="I283" i="2"/>
  <c r="J283" i="2" s="1"/>
  <c r="F283" i="2"/>
  <c r="E283" i="2"/>
  <c r="G283" i="2" s="1"/>
  <c r="H283" i="2" s="1"/>
  <c r="P282" i="2"/>
  <c r="O282" i="2"/>
  <c r="Q282" i="2" s="1"/>
  <c r="K282" i="2"/>
  <c r="L282" i="2" s="1"/>
  <c r="J282" i="2"/>
  <c r="I282" i="2"/>
  <c r="F282" i="2"/>
  <c r="E282" i="2"/>
  <c r="G282" i="2" s="1"/>
  <c r="H282" i="2" s="1"/>
  <c r="P281" i="2"/>
  <c r="O281" i="2"/>
  <c r="Q281" i="2" s="1"/>
  <c r="K281" i="2"/>
  <c r="L281" i="2" s="1"/>
  <c r="J281" i="2"/>
  <c r="I281" i="2"/>
  <c r="G281" i="2"/>
  <c r="H281" i="2" s="1"/>
  <c r="F281" i="2"/>
  <c r="E281" i="2"/>
  <c r="Q280" i="2"/>
  <c r="P280" i="2"/>
  <c r="O280" i="2"/>
  <c r="L280" i="2"/>
  <c r="K280" i="2"/>
  <c r="J280" i="2"/>
  <c r="I280" i="2"/>
  <c r="G280" i="2"/>
  <c r="H280" i="2" s="1"/>
  <c r="R280" i="2" s="1"/>
  <c r="S280" i="2" s="1"/>
  <c r="F280" i="2"/>
  <c r="E280" i="2"/>
  <c r="P279" i="2"/>
  <c r="O279" i="2"/>
  <c r="Q279" i="2" s="1"/>
  <c r="L279" i="2"/>
  <c r="K279" i="2"/>
  <c r="I279" i="2"/>
  <c r="J279" i="2" s="1"/>
  <c r="G279" i="2"/>
  <c r="H279" i="2" s="1"/>
  <c r="F279" i="2"/>
  <c r="E279" i="2"/>
  <c r="P278" i="2"/>
  <c r="K278" i="2"/>
  <c r="L278" i="2" s="1"/>
  <c r="J278" i="2"/>
  <c r="I278" i="2"/>
  <c r="F278" i="2"/>
  <c r="G278" i="2" s="1"/>
  <c r="H278" i="2" s="1"/>
  <c r="E278" i="2"/>
  <c r="P277" i="2"/>
  <c r="K277" i="2"/>
  <c r="O277" i="2" s="1"/>
  <c r="Q277" i="2" s="1"/>
  <c r="I277" i="2"/>
  <c r="J277" i="2" s="1"/>
  <c r="F277" i="2"/>
  <c r="G277" i="2" s="1"/>
  <c r="H277" i="2" s="1"/>
  <c r="E277" i="2"/>
  <c r="P276" i="2"/>
  <c r="K276" i="2"/>
  <c r="O276" i="2" s="1"/>
  <c r="Q276" i="2" s="1"/>
  <c r="I276" i="2"/>
  <c r="J276" i="2" s="1"/>
  <c r="F276" i="2"/>
  <c r="E276" i="2"/>
  <c r="G276" i="2" s="1"/>
  <c r="H276" i="2" s="1"/>
  <c r="P275" i="2"/>
  <c r="O275" i="2"/>
  <c r="Q275" i="2" s="1"/>
  <c r="K275" i="2"/>
  <c r="L275" i="2" s="1"/>
  <c r="I275" i="2"/>
  <c r="J275" i="2" s="1"/>
  <c r="F275" i="2"/>
  <c r="E275" i="2"/>
  <c r="G275" i="2" s="1"/>
  <c r="H275" i="2" s="1"/>
  <c r="P274" i="2"/>
  <c r="O274" i="2"/>
  <c r="Q274" i="2" s="1"/>
  <c r="K274" i="2"/>
  <c r="L274" i="2" s="1"/>
  <c r="J274" i="2"/>
  <c r="I274" i="2"/>
  <c r="F274" i="2"/>
  <c r="E274" i="2"/>
  <c r="G274" i="2" s="1"/>
  <c r="H274" i="2" s="1"/>
  <c r="P273" i="2"/>
  <c r="K273" i="2"/>
  <c r="O273" i="2" s="1"/>
  <c r="Q273" i="2" s="1"/>
  <c r="J273" i="2"/>
  <c r="I273" i="2"/>
  <c r="F273" i="2"/>
  <c r="E273" i="2"/>
  <c r="G273" i="2" s="1"/>
  <c r="H273" i="2" s="1"/>
  <c r="Q272" i="2"/>
  <c r="P272" i="2"/>
  <c r="O272" i="2"/>
  <c r="L272" i="2"/>
  <c r="K272" i="2"/>
  <c r="I272" i="2"/>
  <c r="J272" i="2" s="1"/>
  <c r="H272" i="2"/>
  <c r="R272" i="2" s="1"/>
  <c r="S272" i="2" s="1"/>
  <c r="G272" i="2"/>
  <c r="F272" i="2"/>
  <c r="E272" i="2"/>
  <c r="Q271" i="2"/>
  <c r="P271" i="2"/>
  <c r="O271" i="2"/>
  <c r="L271" i="2"/>
  <c r="K271" i="2"/>
  <c r="I271" i="2"/>
  <c r="J271" i="2" s="1"/>
  <c r="F271" i="2"/>
  <c r="E271" i="2"/>
  <c r="G271" i="2" s="1"/>
  <c r="H271" i="2" s="1"/>
  <c r="P270" i="2"/>
  <c r="L270" i="2"/>
  <c r="K270" i="2"/>
  <c r="O270" i="2" s="1"/>
  <c r="Q270" i="2" s="1"/>
  <c r="I270" i="2"/>
  <c r="J270" i="2" s="1"/>
  <c r="F270" i="2"/>
  <c r="G270" i="2" s="1"/>
  <c r="H270" i="2" s="1"/>
  <c r="R270" i="2" s="1"/>
  <c r="S270" i="2" s="1"/>
  <c r="E270" i="2"/>
  <c r="P269" i="2"/>
  <c r="K269" i="2"/>
  <c r="O269" i="2" s="1"/>
  <c r="Q269" i="2" s="1"/>
  <c r="I269" i="2"/>
  <c r="J269" i="2" s="1"/>
  <c r="F269" i="2"/>
  <c r="G269" i="2" s="1"/>
  <c r="H269" i="2" s="1"/>
  <c r="E269" i="2"/>
  <c r="P268" i="2"/>
  <c r="L268" i="2"/>
  <c r="K268" i="2"/>
  <c r="O268" i="2" s="1"/>
  <c r="Q268" i="2" s="1"/>
  <c r="I268" i="2"/>
  <c r="J268" i="2" s="1"/>
  <c r="F268" i="2"/>
  <c r="E268" i="2"/>
  <c r="G268" i="2" s="1"/>
  <c r="H268" i="2" s="1"/>
  <c r="R268" i="2" s="1"/>
  <c r="S268" i="2" s="1"/>
  <c r="P267" i="2"/>
  <c r="O267" i="2"/>
  <c r="Q267" i="2" s="1"/>
  <c r="K267" i="2"/>
  <c r="L267" i="2" s="1"/>
  <c r="I267" i="2"/>
  <c r="J267" i="2" s="1"/>
  <c r="F267" i="2"/>
  <c r="E267" i="2"/>
  <c r="G267" i="2" s="1"/>
  <c r="H267" i="2" s="1"/>
  <c r="P266" i="2"/>
  <c r="O266" i="2"/>
  <c r="Q266" i="2" s="1"/>
  <c r="K266" i="2"/>
  <c r="L266" i="2" s="1"/>
  <c r="J266" i="2"/>
  <c r="I266" i="2"/>
  <c r="F266" i="2"/>
  <c r="E266" i="2"/>
  <c r="G266" i="2" s="1"/>
  <c r="H266" i="2" s="1"/>
  <c r="P265" i="2"/>
  <c r="O265" i="2"/>
  <c r="Q265" i="2" s="1"/>
  <c r="K265" i="2"/>
  <c r="L265" i="2" s="1"/>
  <c r="J265" i="2"/>
  <c r="I265" i="2"/>
  <c r="G265" i="2"/>
  <c r="H265" i="2" s="1"/>
  <c r="R265" i="2" s="1"/>
  <c r="S265" i="2" s="1"/>
  <c r="F265" i="2"/>
  <c r="E265" i="2"/>
  <c r="Q264" i="2"/>
  <c r="P264" i="2"/>
  <c r="O264" i="2"/>
  <c r="L264" i="2"/>
  <c r="K264" i="2"/>
  <c r="J264" i="2"/>
  <c r="I264" i="2"/>
  <c r="G264" i="2"/>
  <c r="H264" i="2" s="1"/>
  <c r="R264" i="2" s="1"/>
  <c r="S264" i="2" s="1"/>
  <c r="F264" i="2"/>
  <c r="E264" i="2"/>
  <c r="P263" i="2"/>
  <c r="O263" i="2"/>
  <c r="Q263" i="2" s="1"/>
  <c r="L263" i="2"/>
  <c r="K263" i="2"/>
  <c r="I263" i="2"/>
  <c r="J263" i="2" s="1"/>
  <c r="G263" i="2"/>
  <c r="H263" i="2" s="1"/>
  <c r="F263" i="2"/>
  <c r="E263" i="2"/>
  <c r="P262" i="2"/>
  <c r="K262" i="2"/>
  <c r="L262" i="2" s="1"/>
  <c r="J262" i="2"/>
  <c r="I262" i="2"/>
  <c r="F262" i="2"/>
  <c r="G262" i="2" s="1"/>
  <c r="H262" i="2" s="1"/>
  <c r="E262" i="2"/>
  <c r="P261" i="2"/>
  <c r="K261" i="2"/>
  <c r="O261" i="2" s="1"/>
  <c r="Q261" i="2" s="1"/>
  <c r="I261" i="2"/>
  <c r="J261" i="2" s="1"/>
  <c r="F261" i="2"/>
  <c r="G261" i="2" s="1"/>
  <c r="H261" i="2" s="1"/>
  <c r="E261" i="2"/>
  <c r="P260" i="2"/>
  <c r="K260" i="2"/>
  <c r="O260" i="2" s="1"/>
  <c r="Q260" i="2" s="1"/>
  <c r="I260" i="2"/>
  <c r="J260" i="2" s="1"/>
  <c r="F260" i="2"/>
  <c r="E260" i="2"/>
  <c r="G260" i="2" s="1"/>
  <c r="H260" i="2" s="1"/>
  <c r="P259" i="2"/>
  <c r="O259" i="2"/>
  <c r="Q259" i="2" s="1"/>
  <c r="K259" i="2"/>
  <c r="L259" i="2" s="1"/>
  <c r="I259" i="2"/>
  <c r="J259" i="2" s="1"/>
  <c r="F259" i="2"/>
  <c r="E259" i="2"/>
  <c r="G259" i="2" s="1"/>
  <c r="H259" i="2" s="1"/>
  <c r="P258" i="2"/>
  <c r="O258" i="2"/>
  <c r="Q258" i="2" s="1"/>
  <c r="K258" i="2"/>
  <c r="L258" i="2" s="1"/>
  <c r="J258" i="2"/>
  <c r="I258" i="2"/>
  <c r="F258" i="2"/>
  <c r="E258" i="2"/>
  <c r="G258" i="2" s="1"/>
  <c r="H258" i="2" s="1"/>
  <c r="R258" i="2" s="1"/>
  <c r="S258" i="2" s="1"/>
  <c r="P257" i="2"/>
  <c r="K257" i="2"/>
  <c r="O257" i="2" s="1"/>
  <c r="Q257" i="2" s="1"/>
  <c r="J257" i="2"/>
  <c r="I257" i="2"/>
  <c r="F257" i="2"/>
  <c r="E257" i="2"/>
  <c r="G257" i="2" s="1"/>
  <c r="H257" i="2" s="1"/>
  <c r="Q256" i="2"/>
  <c r="P256" i="2"/>
  <c r="O256" i="2"/>
  <c r="L256" i="2"/>
  <c r="K256" i="2"/>
  <c r="I256" i="2"/>
  <c r="J256" i="2" s="1"/>
  <c r="H256" i="2"/>
  <c r="G256" i="2"/>
  <c r="F256" i="2"/>
  <c r="E256" i="2"/>
  <c r="Q255" i="2"/>
  <c r="P255" i="2"/>
  <c r="O255" i="2"/>
  <c r="L255" i="2"/>
  <c r="K255" i="2"/>
  <c r="I255" i="2"/>
  <c r="J255" i="2" s="1"/>
  <c r="F255" i="2"/>
  <c r="E255" i="2"/>
  <c r="G255" i="2" s="1"/>
  <c r="H255" i="2" s="1"/>
  <c r="R255" i="2" s="1"/>
  <c r="S255" i="2" s="1"/>
  <c r="P254" i="2"/>
  <c r="L254" i="2"/>
  <c r="K254" i="2"/>
  <c r="O254" i="2" s="1"/>
  <c r="Q254" i="2" s="1"/>
  <c r="I254" i="2"/>
  <c r="J254" i="2" s="1"/>
  <c r="F254" i="2"/>
  <c r="G254" i="2" s="1"/>
  <c r="H254" i="2" s="1"/>
  <c r="E254" i="2"/>
  <c r="P253" i="2"/>
  <c r="K253" i="2"/>
  <c r="O253" i="2" s="1"/>
  <c r="Q253" i="2" s="1"/>
  <c r="I253" i="2"/>
  <c r="J253" i="2" s="1"/>
  <c r="F253" i="2"/>
  <c r="G253" i="2" s="1"/>
  <c r="H253" i="2" s="1"/>
  <c r="E253" i="2"/>
  <c r="P252" i="2"/>
  <c r="L252" i="2"/>
  <c r="K252" i="2"/>
  <c r="O252" i="2" s="1"/>
  <c r="Q252" i="2" s="1"/>
  <c r="I252" i="2"/>
  <c r="J252" i="2" s="1"/>
  <c r="F252" i="2"/>
  <c r="E252" i="2"/>
  <c r="G252" i="2" s="1"/>
  <c r="H252" i="2" s="1"/>
  <c r="P251" i="2"/>
  <c r="O251" i="2"/>
  <c r="Q251" i="2" s="1"/>
  <c r="K251" i="2"/>
  <c r="L251" i="2" s="1"/>
  <c r="I251" i="2"/>
  <c r="J251" i="2" s="1"/>
  <c r="F251" i="2"/>
  <c r="E251" i="2"/>
  <c r="G251" i="2" s="1"/>
  <c r="H251" i="2" s="1"/>
  <c r="R251" i="2" s="1"/>
  <c r="S251" i="2" s="1"/>
  <c r="P250" i="2"/>
  <c r="O250" i="2"/>
  <c r="Q250" i="2" s="1"/>
  <c r="K250" i="2"/>
  <c r="L250" i="2" s="1"/>
  <c r="J250" i="2"/>
  <c r="I250" i="2"/>
  <c r="F250" i="2"/>
  <c r="E250" i="2"/>
  <c r="G250" i="2" s="1"/>
  <c r="H250" i="2" s="1"/>
  <c r="P249" i="2"/>
  <c r="O249" i="2"/>
  <c r="Q249" i="2" s="1"/>
  <c r="K249" i="2"/>
  <c r="L249" i="2" s="1"/>
  <c r="J249" i="2"/>
  <c r="I249" i="2"/>
  <c r="G249" i="2"/>
  <c r="H249" i="2" s="1"/>
  <c r="F249" i="2"/>
  <c r="E249" i="2"/>
  <c r="Q248" i="2"/>
  <c r="P248" i="2"/>
  <c r="O248" i="2"/>
  <c r="L248" i="2"/>
  <c r="K248" i="2"/>
  <c r="J248" i="2"/>
  <c r="I248" i="2"/>
  <c r="G248" i="2"/>
  <c r="H248" i="2" s="1"/>
  <c r="R248" i="2" s="1"/>
  <c r="S248" i="2" s="1"/>
  <c r="F248" i="2"/>
  <c r="E248" i="2"/>
  <c r="P247" i="2"/>
  <c r="O247" i="2"/>
  <c r="Q247" i="2" s="1"/>
  <c r="L247" i="2"/>
  <c r="K247" i="2"/>
  <c r="I247" i="2"/>
  <c r="J247" i="2" s="1"/>
  <c r="R247" i="2" s="1"/>
  <c r="S247" i="2" s="1"/>
  <c r="H247" i="2"/>
  <c r="F247" i="2"/>
  <c r="E247" i="2"/>
  <c r="P246" i="2"/>
  <c r="O246" i="2"/>
  <c r="Q246" i="2" s="1"/>
  <c r="K246" i="2"/>
  <c r="L246" i="2" s="1"/>
  <c r="I246" i="2"/>
  <c r="J246" i="2" s="1"/>
  <c r="F246" i="2"/>
  <c r="E246" i="2"/>
  <c r="G246" i="2" s="1"/>
  <c r="H246" i="2" s="1"/>
  <c r="R246" i="2" s="1"/>
  <c r="S246" i="2" s="1"/>
  <c r="P245" i="2"/>
  <c r="O245" i="2"/>
  <c r="Q245" i="2" s="1"/>
  <c r="K245" i="2"/>
  <c r="L245" i="2" s="1"/>
  <c r="J245" i="2"/>
  <c r="I245" i="2"/>
  <c r="F245" i="2"/>
  <c r="E245" i="2"/>
  <c r="G245" i="2" s="1"/>
  <c r="H245" i="2" s="1"/>
  <c r="R245" i="2" s="1"/>
  <c r="S245" i="2" s="1"/>
  <c r="Q244" i="2"/>
  <c r="P244" i="2"/>
  <c r="O244" i="2"/>
  <c r="L244" i="2"/>
  <c r="K244" i="2"/>
  <c r="J244" i="2"/>
  <c r="I244" i="2"/>
  <c r="H244" i="2"/>
  <c r="R244" i="2" s="1"/>
  <c r="S244" i="2" s="1"/>
  <c r="G244" i="2"/>
  <c r="F244" i="2"/>
  <c r="E244" i="2"/>
  <c r="Q243" i="2"/>
  <c r="P243" i="2"/>
  <c r="O243" i="2"/>
  <c r="L243" i="2"/>
  <c r="K243" i="2"/>
  <c r="J243" i="2"/>
  <c r="I243" i="2"/>
  <c r="G243" i="2"/>
  <c r="H243" i="2" s="1"/>
  <c r="R243" i="2" s="1"/>
  <c r="S243" i="2" s="1"/>
  <c r="F243" i="2"/>
  <c r="E243" i="2"/>
  <c r="P242" i="2"/>
  <c r="O242" i="2"/>
  <c r="Q242" i="2" s="1"/>
  <c r="L242" i="2"/>
  <c r="K242" i="2"/>
  <c r="I242" i="2"/>
  <c r="J242" i="2" s="1"/>
  <c r="G242" i="2"/>
  <c r="H242" i="2" s="1"/>
  <c r="F242" i="2"/>
  <c r="E242" i="2"/>
  <c r="Q241" i="2"/>
  <c r="P241" i="2"/>
  <c r="O241" i="2"/>
  <c r="L241" i="2"/>
  <c r="K241" i="2"/>
  <c r="J241" i="2"/>
  <c r="I241" i="2"/>
  <c r="F241" i="2"/>
  <c r="G241" i="2" s="1"/>
  <c r="H241" i="2" s="1"/>
  <c r="R241" i="2" s="1"/>
  <c r="S241" i="2" s="1"/>
  <c r="E241" i="2"/>
  <c r="P240" i="2"/>
  <c r="L240" i="2"/>
  <c r="K240" i="2"/>
  <c r="O240" i="2" s="1"/>
  <c r="Q240" i="2" s="1"/>
  <c r="I240" i="2"/>
  <c r="J240" i="2" s="1"/>
  <c r="G240" i="2"/>
  <c r="H240" i="2" s="1"/>
  <c r="F240" i="2"/>
  <c r="E240" i="2"/>
  <c r="P239" i="2"/>
  <c r="K239" i="2"/>
  <c r="O239" i="2" s="1"/>
  <c r="Q239" i="2" s="1"/>
  <c r="I239" i="2"/>
  <c r="J239" i="2" s="1"/>
  <c r="F239" i="2"/>
  <c r="E239" i="2"/>
  <c r="G239" i="2" s="1"/>
  <c r="H239" i="2" s="1"/>
  <c r="P238" i="2"/>
  <c r="O238" i="2"/>
  <c r="Q238" i="2" s="1"/>
  <c r="K238" i="2"/>
  <c r="L238" i="2" s="1"/>
  <c r="J238" i="2"/>
  <c r="I238" i="2"/>
  <c r="F238" i="2"/>
  <c r="E238" i="2"/>
  <c r="G238" i="2" s="1"/>
  <c r="H238" i="2" s="1"/>
  <c r="P237" i="2"/>
  <c r="O237" i="2"/>
  <c r="Q237" i="2" s="1"/>
  <c r="K237" i="2"/>
  <c r="L237" i="2" s="1"/>
  <c r="J237" i="2"/>
  <c r="I237" i="2"/>
  <c r="F237" i="2"/>
  <c r="E237" i="2"/>
  <c r="G237" i="2" s="1"/>
  <c r="H237" i="2" s="1"/>
  <c r="R237" i="2" s="1"/>
  <c r="S237" i="2" s="1"/>
  <c r="P236" i="2"/>
  <c r="K236" i="2"/>
  <c r="O236" i="2" s="1"/>
  <c r="Q236" i="2" s="1"/>
  <c r="J236" i="2"/>
  <c r="I236" i="2"/>
  <c r="G236" i="2"/>
  <c r="H236" i="2" s="1"/>
  <c r="F236" i="2"/>
  <c r="E236" i="2"/>
  <c r="Q235" i="2"/>
  <c r="P235" i="2"/>
  <c r="O235" i="2"/>
  <c r="L235" i="2"/>
  <c r="K235" i="2"/>
  <c r="J235" i="2"/>
  <c r="I235" i="2"/>
  <c r="H235" i="2"/>
  <c r="R235" i="2" s="1"/>
  <c r="S235" i="2" s="1"/>
  <c r="G235" i="2"/>
  <c r="F235" i="2"/>
  <c r="E235" i="2"/>
  <c r="Q234" i="2"/>
  <c r="P234" i="2"/>
  <c r="O234" i="2"/>
  <c r="L234" i="2"/>
  <c r="K234" i="2"/>
  <c r="J234" i="2"/>
  <c r="I234" i="2"/>
  <c r="F234" i="2"/>
  <c r="E234" i="2"/>
  <c r="G234" i="2" s="1"/>
  <c r="H234" i="2" s="1"/>
  <c r="R234" i="2" s="1"/>
  <c r="S234" i="2" s="1"/>
  <c r="P233" i="2"/>
  <c r="L233" i="2"/>
  <c r="K233" i="2"/>
  <c r="O233" i="2" s="1"/>
  <c r="Q233" i="2" s="1"/>
  <c r="I233" i="2"/>
  <c r="J233" i="2" s="1"/>
  <c r="F233" i="2"/>
  <c r="G233" i="2" s="1"/>
  <c r="H233" i="2" s="1"/>
  <c r="R233" i="2" s="1"/>
  <c r="S233" i="2" s="1"/>
  <c r="E233" i="2"/>
  <c r="P232" i="2"/>
  <c r="K232" i="2"/>
  <c r="O232" i="2" s="1"/>
  <c r="Q232" i="2" s="1"/>
  <c r="I232" i="2"/>
  <c r="J232" i="2" s="1"/>
  <c r="F232" i="2"/>
  <c r="G232" i="2" s="1"/>
  <c r="H232" i="2" s="1"/>
  <c r="E232" i="2"/>
  <c r="P231" i="2"/>
  <c r="L231" i="2"/>
  <c r="K231" i="2"/>
  <c r="O231" i="2" s="1"/>
  <c r="Q231" i="2" s="1"/>
  <c r="I231" i="2"/>
  <c r="J231" i="2" s="1"/>
  <c r="F231" i="2"/>
  <c r="E231" i="2"/>
  <c r="G231" i="2" s="1"/>
  <c r="H231" i="2" s="1"/>
  <c r="P230" i="2"/>
  <c r="O230" i="2"/>
  <c r="Q230" i="2" s="1"/>
  <c r="K230" i="2"/>
  <c r="L230" i="2" s="1"/>
  <c r="I230" i="2"/>
  <c r="J230" i="2" s="1"/>
  <c r="F230" i="2"/>
  <c r="E230" i="2"/>
  <c r="G230" i="2" s="1"/>
  <c r="H230" i="2" s="1"/>
  <c r="P229" i="2"/>
  <c r="O229" i="2"/>
  <c r="Q229" i="2" s="1"/>
  <c r="K229" i="2"/>
  <c r="L229" i="2" s="1"/>
  <c r="J229" i="2"/>
  <c r="I229" i="2"/>
  <c r="F229" i="2"/>
  <c r="E229" i="2"/>
  <c r="G229" i="2" s="1"/>
  <c r="H229" i="2" s="1"/>
  <c r="Q228" i="2"/>
  <c r="P228" i="2"/>
  <c r="O228" i="2"/>
  <c r="L228" i="2"/>
  <c r="K228" i="2"/>
  <c r="J228" i="2"/>
  <c r="I228" i="2"/>
  <c r="H228" i="2"/>
  <c r="R228" i="2" s="1"/>
  <c r="S228" i="2" s="1"/>
  <c r="G228" i="2"/>
  <c r="F228" i="2"/>
  <c r="E228" i="2"/>
  <c r="Q227" i="2"/>
  <c r="P227" i="2"/>
  <c r="O227" i="2"/>
  <c r="L227" i="2"/>
  <c r="K227" i="2"/>
  <c r="J227" i="2"/>
  <c r="I227" i="2"/>
  <c r="G227" i="2"/>
  <c r="H227" i="2" s="1"/>
  <c r="R227" i="2" s="1"/>
  <c r="S227" i="2" s="1"/>
  <c r="F227" i="2"/>
  <c r="E227" i="2"/>
  <c r="P226" i="2"/>
  <c r="O226" i="2"/>
  <c r="Q226" i="2" s="1"/>
  <c r="L226" i="2"/>
  <c r="K226" i="2"/>
  <c r="I226" i="2"/>
  <c r="J226" i="2" s="1"/>
  <c r="G226" i="2"/>
  <c r="H226" i="2" s="1"/>
  <c r="F226" i="2"/>
  <c r="E226" i="2"/>
  <c r="P225" i="2"/>
  <c r="L225" i="2"/>
  <c r="K225" i="2"/>
  <c r="O225" i="2" s="1"/>
  <c r="Q225" i="2" s="1"/>
  <c r="J225" i="2"/>
  <c r="I225" i="2"/>
  <c r="H225" i="2"/>
  <c r="F225" i="2"/>
  <c r="E225" i="2"/>
  <c r="P224" i="2"/>
  <c r="O224" i="2"/>
  <c r="Q224" i="2" s="1"/>
  <c r="K224" i="2"/>
  <c r="L224" i="2" s="1"/>
  <c r="J224" i="2"/>
  <c r="I224" i="2"/>
  <c r="F224" i="2"/>
  <c r="E224" i="2"/>
  <c r="G224" i="2" s="1"/>
  <c r="H224" i="2" s="1"/>
  <c r="Q223" i="2"/>
  <c r="P223" i="2"/>
  <c r="O223" i="2"/>
  <c r="L223" i="2"/>
  <c r="K223" i="2"/>
  <c r="J223" i="2"/>
  <c r="I223" i="2"/>
  <c r="H223" i="2"/>
  <c r="R223" i="2" s="1"/>
  <c r="S223" i="2" s="1"/>
  <c r="G223" i="2"/>
  <c r="F223" i="2"/>
  <c r="E223" i="2"/>
  <c r="Q222" i="2"/>
  <c r="P222" i="2"/>
  <c r="O222" i="2"/>
  <c r="L222" i="2"/>
  <c r="K222" i="2"/>
  <c r="J222" i="2"/>
  <c r="I222" i="2"/>
  <c r="G222" i="2"/>
  <c r="H222" i="2" s="1"/>
  <c r="R222" i="2" s="1"/>
  <c r="S222" i="2" s="1"/>
  <c r="F222" i="2"/>
  <c r="E222" i="2"/>
  <c r="P221" i="2"/>
  <c r="O221" i="2"/>
  <c r="Q221" i="2" s="1"/>
  <c r="L221" i="2"/>
  <c r="K221" i="2"/>
  <c r="I221" i="2"/>
  <c r="J221" i="2" s="1"/>
  <c r="R221" i="2" s="1"/>
  <c r="S221" i="2" s="1"/>
  <c r="H221" i="2"/>
  <c r="F221" i="2"/>
  <c r="E221" i="2"/>
  <c r="P220" i="2"/>
  <c r="O220" i="2"/>
  <c r="Q220" i="2" s="1"/>
  <c r="K220" i="2"/>
  <c r="L220" i="2" s="1"/>
  <c r="I220" i="2"/>
  <c r="J220" i="2" s="1"/>
  <c r="F220" i="2"/>
  <c r="E220" i="2"/>
  <c r="G220" i="2" s="1"/>
  <c r="H220" i="2" s="1"/>
  <c r="P219" i="2"/>
  <c r="K219" i="2"/>
  <c r="O219" i="2" s="1"/>
  <c r="Q219" i="2" s="1"/>
  <c r="J219" i="2"/>
  <c r="I219" i="2"/>
  <c r="F219" i="2"/>
  <c r="E219" i="2"/>
  <c r="G219" i="2" s="1"/>
  <c r="H219" i="2" s="1"/>
  <c r="Q218" i="2"/>
  <c r="P218" i="2"/>
  <c r="O218" i="2"/>
  <c r="L218" i="2"/>
  <c r="K218" i="2"/>
  <c r="J218" i="2"/>
  <c r="I218" i="2"/>
  <c r="H218" i="2"/>
  <c r="R218" i="2" s="1"/>
  <c r="S218" i="2" s="1"/>
  <c r="G218" i="2"/>
  <c r="F218" i="2"/>
  <c r="E218" i="2"/>
  <c r="Q217" i="2"/>
  <c r="P217" i="2"/>
  <c r="O217" i="2"/>
  <c r="L217" i="2"/>
  <c r="K217" i="2"/>
  <c r="J217" i="2"/>
  <c r="I217" i="2"/>
  <c r="F217" i="2"/>
  <c r="E217" i="2"/>
  <c r="G217" i="2" s="1"/>
  <c r="H217" i="2" s="1"/>
  <c r="R217" i="2" s="1"/>
  <c r="S217" i="2" s="1"/>
  <c r="P216" i="2"/>
  <c r="O216" i="2"/>
  <c r="Q216" i="2" s="1"/>
  <c r="L216" i="2"/>
  <c r="K216" i="2"/>
  <c r="I216" i="2"/>
  <c r="J216" i="2" s="1"/>
  <c r="G216" i="2"/>
  <c r="H216" i="2" s="1"/>
  <c r="F216" i="2"/>
  <c r="E216" i="2"/>
  <c r="Q215" i="2"/>
  <c r="P215" i="2"/>
  <c r="O215" i="2"/>
  <c r="L215" i="2"/>
  <c r="K215" i="2"/>
  <c r="J215" i="2"/>
  <c r="I215" i="2"/>
  <c r="F215" i="2"/>
  <c r="G215" i="2" s="1"/>
  <c r="H215" i="2" s="1"/>
  <c r="R215" i="2" s="1"/>
  <c r="S215" i="2" s="1"/>
  <c r="E215" i="2"/>
  <c r="P214" i="2"/>
  <c r="L214" i="2"/>
  <c r="K214" i="2"/>
  <c r="O214" i="2" s="1"/>
  <c r="Q214" i="2" s="1"/>
  <c r="I214" i="2"/>
  <c r="J214" i="2" s="1"/>
  <c r="G214" i="2"/>
  <c r="H214" i="2" s="1"/>
  <c r="R214" i="2" s="1"/>
  <c r="S214" i="2" s="1"/>
  <c r="F214" i="2"/>
  <c r="E214" i="2"/>
  <c r="P213" i="2"/>
  <c r="K213" i="2"/>
  <c r="O213" i="2" s="1"/>
  <c r="Q213" i="2" s="1"/>
  <c r="I213" i="2"/>
  <c r="J213" i="2" s="1"/>
  <c r="F213" i="2"/>
  <c r="G213" i="2" s="1"/>
  <c r="H213" i="2" s="1"/>
  <c r="E213" i="2"/>
  <c r="P212" i="2"/>
  <c r="O212" i="2"/>
  <c r="Q212" i="2" s="1"/>
  <c r="K212" i="2"/>
  <c r="L212" i="2" s="1"/>
  <c r="J212" i="2"/>
  <c r="I212" i="2"/>
  <c r="F212" i="2"/>
  <c r="E212" i="2"/>
  <c r="G212" i="2" s="1"/>
  <c r="H212" i="2" s="1"/>
  <c r="P211" i="2"/>
  <c r="O211" i="2"/>
  <c r="Q211" i="2" s="1"/>
  <c r="K211" i="2"/>
  <c r="L211" i="2" s="1"/>
  <c r="J211" i="2"/>
  <c r="I211" i="2"/>
  <c r="F211" i="2"/>
  <c r="E211" i="2"/>
  <c r="G211" i="2" s="1"/>
  <c r="H211" i="2" s="1"/>
  <c r="P210" i="2"/>
  <c r="K210" i="2"/>
  <c r="O210" i="2" s="1"/>
  <c r="Q210" i="2" s="1"/>
  <c r="J210" i="2"/>
  <c r="I210" i="2"/>
  <c r="G210" i="2"/>
  <c r="H210" i="2" s="1"/>
  <c r="F210" i="2"/>
  <c r="E210" i="2"/>
  <c r="P209" i="2"/>
  <c r="O209" i="2"/>
  <c r="Q209" i="2" s="1"/>
  <c r="L209" i="2"/>
  <c r="K209" i="2"/>
  <c r="J209" i="2"/>
  <c r="I209" i="2"/>
  <c r="H209" i="2"/>
  <c r="R209" i="2" s="1"/>
  <c r="S209" i="2" s="1"/>
  <c r="G209" i="2"/>
  <c r="F209" i="2"/>
  <c r="E209" i="2"/>
  <c r="Q208" i="2"/>
  <c r="P208" i="2"/>
  <c r="O208" i="2"/>
  <c r="L208" i="2"/>
  <c r="K208" i="2"/>
  <c r="J208" i="2"/>
  <c r="I208" i="2"/>
  <c r="F208" i="2"/>
  <c r="E208" i="2"/>
  <c r="G208" i="2" s="1"/>
  <c r="H208" i="2" s="1"/>
  <c r="R208" i="2" s="1"/>
  <c r="S208" i="2" s="1"/>
  <c r="P207" i="2"/>
  <c r="L207" i="2"/>
  <c r="K207" i="2"/>
  <c r="O207" i="2" s="1"/>
  <c r="Q207" i="2" s="1"/>
  <c r="I207" i="2"/>
  <c r="J207" i="2" s="1"/>
  <c r="G207" i="2"/>
  <c r="H207" i="2" s="1"/>
  <c r="F207" i="2"/>
  <c r="E207" i="2"/>
  <c r="P206" i="2"/>
  <c r="K206" i="2"/>
  <c r="O206" i="2" s="1"/>
  <c r="Q206" i="2" s="1"/>
  <c r="I206" i="2"/>
  <c r="J206" i="2" s="1"/>
  <c r="F206" i="2"/>
  <c r="E206" i="2"/>
  <c r="G206" i="2" s="1"/>
  <c r="H206" i="2" s="1"/>
  <c r="P205" i="2"/>
  <c r="L205" i="2"/>
  <c r="K205" i="2"/>
  <c r="O205" i="2" s="1"/>
  <c r="Q205" i="2" s="1"/>
  <c r="I205" i="2"/>
  <c r="J205" i="2" s="1"/>
  <c r="F205" i="2"/>
  <c r="E205" i="2"/>
  <c r="G205" i="2" s="1"/>
  <c r="H205" i="2" s="1"/>
  <c r="R205" i="2" s="1"/>
  <c r="S205" i="2" s="1"/>
  <c r="P204" i="2"/>
  <c r="O204" i="2"/>
  <c r="Q204" i="2" s="1"/>
  <c r="K204" i="2"/>
  <c r="L204" i="2" s="1"/>
  <c r="I204" i="2"/>
  <c r="J204" i="2" s="1"/>
  <c r="F204" i="2"/>
  <c r="E204" i="2"/>
  <c r="G204" i="2" s="1"/>
  <c r="H204" i="2" s="1"/>
  <c r="P203" i="2"/>
  <c r="K203" i="2"/>
  <c r="O203" i="2" s="1"/>
  <c r="Q203" i="2" s="1"/>
  <c r="J203" i="2"/>
  <c r="I203" i="2"/>
  <c r="F203" i="2"/>
  <c r="E203" i="2"/>
  <c r="G203" i="2" s="1"/>
  <c r="H203" i="2" s="1"/>
  <c r="Q202" i="2"/>
  <c r="P202" i="2"/>
  <c r="O202" i="2"/>
  <c r="L202" i="2"/>
  <c r="K202" i="2"/>
  <c r="J202" i="2"/>
  <c r="I202" i="2"/>
  <c r="H202" i="2"/>
  <c r="R202" i="2" s="1"/>
  <c r="S202" i="2" s="1"/>
  <c r="G202" i="2"/>
  <c r="F202" i="2"/>
  <c r="E202" i="2"/>
  <c r="Q201" i="2"/>
  <c r="P201" i="2"/>
  <c r="O201" i="2"/>
  <c r="L201" i="2"/>
  <c r="K201" i="2"/>
  <c r="J201" i="2"/>
  <c r="I201" i="2"/>
  <c r="F201" i="2"/>
  <c r="E201" i="2"/>
  <c r="G201" i="2" s="1"/>
  <c r="H201" i="2" s="1"/>
  <c r="R201" i="2" s="1"/>
  <c r="S201" i="2" s="1"/>
  <c r="P200" i="2"/>
  <c r="O200" i="2"/>
  <c r="Q200" i="2" s="1"/>
  <c r="L200" i="2"/>
  <c r="K200" i="2"/>
  <c r="I200" i="2"/>
  <c r="J200" i="2" s="1"/>
  <c r="G200" i="2"/>
  <c r="H200" i="2" s="1"/>
  <c r="F200" i="2"/>
  <c r="E200" i="2"/>
  <c r="Q199" i="2"/>
  <c r="P199" i="2"/>
  <c r="O199" i="2"/>
  <c r="L199" i="2"/>
  <c r="K199" i="2"/>
  <c r="J199" i="2"/>
  <c r="I199" i="2"/>
  <c r="H199" i="2"/>
  <c r="R199" i="2" s="1"/>
  <c r="S199" i="2" s="1"/>
  <c r="F199" i="2"/>
  <c r="E199" i="2"/>
  <c r="P198" i="2"/>
  <c r="K198" i="2"/>
  <c r="O198" i="2" s="1"/>
  <c r="Q198" i="2" s="1"/>
  <c r="I198" i="2"/>
  <c r="J198" i="2" s="1"/>
  <c r="F198" i="2"/>
  <c r="E198" i="2"/>
  <c r="G198" i="2" s="1"/>
  <c r="H198" i="2" s="1"/>
  <c r="Q197" i="2"/>
  <c r="P197" i="2"/>
  <c r="O197" i="2"/>
  <c r="L197" i="2"/>
  <c r="K197" i="2"/>
  <c r="J197" i="2"/>
  <c r="I197" i="2"/>
  <c r="F197" i="2"/>
  <c r="E197" i="2"/>
  <c r="G197" i="2" s="1"/>
  <c r="H197" i="2" s="1"/>
  <c r="R197" i="2" s="1"/>
  <c r="S197" i="2" s="1"/>
  <c r="Q196" i="2"/>
  <c r="P196" i="2"/>
  <c r="O196" i="2"/>
  <c r="L196" i="2"/>
  <c r="K196" i="2"/>
  <c r="I196" i="2"/>
  <c r="J196" i="2" s="1"/>
  <c r="F196" i="2"/>
  <c r="E196" i="2"/>
  <c r="G196" i="2" s="1"/>
  <c r="H196" i="2" s="1"/>
  <c r="P195" i="2"/>
  <c r="O195" i="2"/>
  <c r="Q195" i="2" s="1"/>
  <c r="L195" i="2"/>
  <c r="K195" i="2"/>
  <c r="I195" i="2"/>
  <c r="J195" i="2" s="1"/>
  <c r="F195" i="2"/>
  <c r="G195" i="2" s="1"/>
  <c r="H195" i="2" s="1"/>
  <c r="E195" i="2"/>
  <c r="Q194" i="2"/>
  <c r="P194" i="2"/>
  <c r="O194" i="2"/>
  <c r="L194" i="2"/>
  <c r="K194" i="2"/>
  <c r="I194" i="2"/>
  <c r="J194" i="2" s="1"/>
  <c r="F194" i="2"/>
  <c r="G194" i="2" s="1"/>
  <c r="H194" i="2" s="1"/>
  <c r="R194" i="2" s="1"/>
  <c r="S194" i="2" s="1"/>
  <c r="E194" i="2"/>
  <c r="P193" i="2"/>
  <c r="L193" i="2"/>
  <c r="K193" i="2"/>
  <c r="O193" i="2" s="1"/>
  <c r="Q193" i="2" s="1"/>
  <c r="J193" i="2"/>
  <c r="I193" i="2"/>
  <c r="F193" i="2"/>
  <c r="G193" i="2" s="1"/>
  <c r="H193" i="2" s="1"/>
  <c r="E193" i="2"/>
  <c r="P192" i="2"/>
  <c r="K192" i="2"/>
  <c r="O192" i="2" s="1"/>
  <c r="Q192" i="2" s="1"/>
  <c r="I192" i="2"/>
  <c r="J192" i="2" s="1"/>
  <c r="F192" i="2"/>
  <c r="G192" i="2" s="1"/>
  <c r="H192" i="2" s="1"/>
  <c r="E192" i="2"/>
  <c r="P191" i="2"/>
  <c r="O191" i="2"/>
  <c r="Q191" i="2" s="1"/>
  <c r="K191" i="2"/>
  <c r="L191" i="2" s="1"/>
  <c r="J191" i="2"/>
  <c r="I191" i="2"/>
  <c r="F191" i="2"/>
  <c r="E191" i="2"/>
  <c r="G191" i="2" s="1"/>
  <c r="H191" i="2" s="1"/>
  <c r="R191" i="2" s="1"/>
  <c r="S191" i="2" s="1"/>
  <c r="P190" i="2"/>
  <c r="O190" i="2"/>
  <c r="Q190" i="2" s="1"/>
  <c r="K190" i="2"/>
  <c r="L190" i="2" s="1"/>
  <c r="J190" i="2"/>
  <c r="I190" i="2"/>
  <c r="F190" i="2"/>
  <c r="E190" i="2"/>
  <c r="G190" i="2" s="1"/>
  <c r="H190" i="2" s="1"/>
  <c r="R190" i="2" s="1"/>
  <c r="S190" i="2" s="1"/>
  <c r="P189" i="2"/>
  <c r="K189" i="2"/>
  <c r="O189" i="2" s="1"/>
  <c r="Q189" i="2" s="1"/>
  <c r="J189" i="2"/>
  <c r="I189" i="2"/>
  <c r="G189" i="2"/>
  <c r="H189" i="2" s="1"/>
  <c r="F189" i="2"/>
  <c r="E189" i="2"/>
  <c r="P188" i="2"/>
  <c r="O188" i="2"/>
  <c r="Q188" i="2" s="1"/>
  <c r="K188" i="2"/>
  <c r="L188" i="2" s="1"/>
  <c r="J188" i="2"/>
  <c r="I188" i="2"/>
  <c r="G188" i="2"/>
  <c r="H188" i="2" s="1"/>
  <c r="F188" i="2"/>
  <c r="E188" i="2"/>
  <c r="Q187" i="2"/>
  <c r="P187" i="2"/>
  <c r="O187" i="2"/>
  <c r="L187" i="2"/>
  <c r="K187" i="2"/>
  <c r="J187" i="2"/>
  <c r="I187" i="2"/>
  <c r="F187" i="2"/>
  <c r="E187" i="2"/>
  <c r="G187" i="2" s="1"/>
  <c r="H187" i="2" s="1"/>
  <c r="R187" i="2" s="1"/>
  <c r="S187" i="2" s="1"/>
  <c r="P186" i="2"/>
  <c r="K186" i="2"/>
  <c r="O186" i="2" s="1"/>
  <c r="Q186" i="2" s="1"/>
  <c r="I186" i="2"/>
  <c r="J186" i="2" s="1"/>
  <c r="G186" i="2"/>
  <c r="H186" i="2" s="1"/>
  <c r="F186" i="2"/>
  <c r="E186" i="2"/>
  <c r="P185" i="2"/>
  <c r="K185" i="2"/>
  <c r="O185" i="2" s="1"/>
  <c r="Q185" i="2" s="1"/>
  <c r="I185" i="2"/>
  <c r="J185" i="2" s="1"/>
  <c r="F185" i="2"/>
  <c r="E185" i="2"/>
  <c r="G185" i="2" s="1"/>
  <c r="H185" i="2" s="1"/>
  <c r="P184" i="2"/>
  <c r="K184" i="2"/>
  <c r="O184" i="2" s="1"/>
  <c r="Q184" i="2" s="1"/>
  <c r="I184" i="2"/>
  <c r="J184" i="2" s="1"/>
  <c r="F184" i="2"/>
  <c r="E184" i="2"/>
  <c r="G184" i="2" s="1"/>
  <c r="H184" i="2" s="1"/>
  <c r="P183" i="2"/>
  <c r="O183" i="2"/>
  <c r="Q183" i="2" s="1"/>
  <c r="L183" i="2"/>
  <c r="K183" i="2"/>
  <c r="I183" i="2"/>
  <c r="J183" i="2" s="1"/>
  <c r="F183" i="2"/>
  <c r="E183" i="2"/>
  <c r="G183" i="2" s="1"/>
  <c r="H183" i="2" s="1"/>
  <c r="P182" i="2"/>
  <c r="K182" i="2"/>
  <c r="O182" i="2" s="1"/>
  <c r="Q182" i="2" s="1"/>
  <c r="I182" i="2"/>
  <c r="J182" i="2" s="1"/>
  <c r="F182" i="2"/>
  <c r="E182" i="2"/>
  <c r="G182" i="2" s="1"/>
  <c r="H182" i="2" s="1"/>
  <c r="Q181" i="2"/>
  <c r="P181" i="2"/>
  <c r="O181" i="2"/>
  <c r="L181" i="2"/>
  <c r="K181" i="2"/>
  <c r="J181" i="2"/>
  <c r="I181" i="2"/>
  <c r="F181" i="2"/>
  <c r="E181" i="2"/>
  <c r="G181" i="2" s="1"/>
  <c r="H181" i="2" s="1"/>
  <c r="R181" i="2" s="1"/>
  <c r="S181" i="2" s="1"/>
  <c r="Q180" i="2"/>
  <c r="P180" i="2"/>
  <c r="O180" i="2"/>
  <c r="L180" i="2"/>
  <c r="K180" i="2"/>
  <c r="I180" i="2"/>
  <c r="J180" i="2" s="1"/>
  <c r="F180" i="2"/>
  <c r="E180" i="2"/>
  <c r="G180" i="2" s="1"/>
  <c r="H180" i="2" s="1"/>
  <c r="R180" i="2" s="1"/>
  <c r="S180" i="2" s="1"/>
  <c r="P179" i="2"/>
  <c r="O179" i="2"/>
  <c r="Q179" i="2" s="1"/>
  <c r="L179" i="2"/>
  <c r="K179" i="2"/>
  <c r="I179" i="2"/>
  <c r="J179" i="2" s="1"/>
  <c r="F179" i="2"/>
  <c r="G179" i="2" s="1"/>
  <c r="H179" i="2" s="1"/>
  <c r="E179" i="2"/>
  <c r="Q178" i="2"/>
  <c r="P178" i="2"/>
  <c r="O178" i="2"/>
  <c r="L178" i="2"/>
  <c r="K178" i="2"/>
  <c r="I178" i="2"/>
  <c r="J178" i="2" s="1"/>
  <c r="F178" i="2"/>
  <c r="G178" i="2" s="1"/>
  <c r="H178" i="2" s="1"/>
  <c r="E178" i="2"/>
  <c r="P177" i="2"/>
  <c r="L177" i="2"/>
  <c r="K177" i="2"/>
  <c r="O177" i="2" s="1"/>
  <c r="Q177" i="2" s="1"/>
  <c r="J177" i="2"/>
  <c r="I177" i="2"/>
  <c r="F177" i="2"/>
  <c r="G177" i="2" s="1"/>
  <c r="H177" i="2" s="1"/>
  <c r="R177" i="2" s="1"/>
  <c r="S177" i="2" s="1"/>
  <c r="E177" i="2"/>
  <c r="P176" i="2"/>
  <c r="K176" i="2"/>
  <c r="O176" i="2" s="1"/>
  <c r="Q176" i="2" s="1"/>
  <c r="I176" i="2"/>
  <c r="J176" i="2" s="1"/>
  <c r="F176" i="2"/>
  <c r="G176" i="2" s="1"/>
  <c r="H176" i="2" s="1"/>
  <c r="E176" i="2"/>
  <c r="P175" i="2"/>
  <c r="O175" i="2"/>
  <c r="Q175" i="2" s="1"/>
  <c r="K175" i="2"/>
  <c r="L175" i="2" s="1"/>
  <c r="J175" i="2"/>
  <c r="I175" i="2"/>
  <c r="F175" i="2"/>
  <c r="E175" i="2"/>
  <c r="G175" i="2" s="1"/>
  <c r="H175" i="2" s="1"/>
  <c r="P174" i="2"/>
  <c r="O174" i="2"/>
  <c r="Q174" i="2" s="1"/>
  <c r="K174" i="2"/>
  <c r="L174" i="2" s="1"/>
  <c r="J174" i="2"/>
  <c r="I174" i="2"/>
  <c r="F174" i="2"/>
  <c r="E174" i="2"/>
  <c r="G174" i="2" s="1"/>
  <c r="H174" i="2" s="1"/>
  <c r="P173" i="2"/>
  <c r="K173" i="2"/>
  <c r="O173" i="2" s="1"/>
  <c r="Q173" i="2" s="1"/>
  <c r="J173" i="2"/>
  <c r="I173" i="2"/>
  <c r="G173" i="2"/>
  <c r="H173" i="2" s="1"/>
  <c r="F173" i="2"/>
  <c r="E173" i="2"/>
  <c r="P172" i="2"/>
  <c r="O172" i="2"/>
  <c r="Q172" i="2" s="1"/>
  <c r="K172" i="2"/>
  <c r="L172" i="2" s="1"/>
  <c r="J172" i="2"/>
  <c r="I172" i="2"/>
  <c r="G172" i="2"/>
  <c r="H172" i="2" s="1"/>
  <c r="F172" i="2"/>
  <c r="E172" i="2"/>
  <c r="Q171" i="2"/>
  <c r="P171" i="2"/>
  <c r="O171" i="2"/>
  <c r="L171" i="2"/>
  <c r="K171" i="2"/>
  <c r="J171" i="2"/>
  <c r="I171" i="2"/>
  <c r="F171" i="2"/>
  <c r="E171" i="2"/>
  <c r="G171" i="2" s="1"/>
  <c r="H171" i="2" s="1"/>
  <c r="R171" i="2" s="1"/>
  <c r="S171" i="2" s="1"/>
  <c r="P170" i="2"/>
  <c r="K170" i="2"/>
  <c r="O170" i="2" s="1"/>
  <c r="Q170" i="2" s="1"/>
  <c r="I170" i="2"/>
  <c r="J170" i="2" s="1"/>
  <c r="G170" i="2"/>
  <c r="H170" i="2" s="1"/>
  <c r="F170" i="2"/>
  <c r="E170" i="2"/>
  <c r="P169" i="2"/>
  <c r="K169" i="2"/>
  <c r="O169" i="2" s="1"/>
  <c r="Q169" i="2" s="1"/>
  <c r="I169" i="2"/>
  <c r="J169" i="2" s="1"/>
  <c r="F169" i="2"/>
  <c r="E169" i="2"/>
  <c r="G169" i="2" s="1"/>
  <c r="H169" i="2" s="1"/>
  <c r="P168" i="2"/>
  <c r="K168" i="2"/>
  <c r="O168" i="2" s="1"/>
  <c r="Q168" i="2" s="1"/>
  <c r="I168" i="2"/>
  <c r="J168" i="2" s="1"/>
  <c r="F168" i="2"/>
  <c r="E168" i="2"/>
  <c r="G168" i="2" s="1"/>
  <c r="H168" i="2" s="1"/>
  <c r="P167" i="2"/>
  <c r="O167" i="2"/>
  <c r="Q167" i="2" s="1"/>
  <c r="L167" i="2"/>
  <c r="K167" i="2"/>
  <c r="I167" i="2"/>
  <c r="J167" i="2" s="1"/>
  <c r="F167" i="2"/>
  <c r="E167" i="2"/>
  <c r="G167" i="2" s="1"/>
  <c r="H167" i="2" s="1"/>
  <c r="P166" i="2"/>
  <c r="K166" i="2"/>
  <c r="O166" i="2" s="1"/>
  <c r="Q166" i="2" s="1"/>
  <c r="I166" i="2"/>
  <c r="J166" i="2" s="1"/>
  <c r="F166" i="2"/>
  <c r="E166" i="2"/>
  <c r="G166" i="2" s="1"/>
  <c r="H166" i="2" s="1"/>
  <c r="Q165" i="2"/>
  <c r="P165" i="2"/>
  <c r="O165" i="2"/>
  <c r="L165" i="2"/>
  <c r="K165" i="2"/>
  <c r="J165" i="2"/>
  <c r="I165" i="2"/>
  <c r="F165" i="2"/>
  <c r="E165" i="2"/>
  <c r="G165" i="2" s="1"/>
  <c r="H165" i="2" s="1"/>
  <c r="R165" i="2" s="1"/>
  <c r="S165" i="2" s="1"/>
  <c r="Q164" i="2"/>
  <c r="P164" i="2"/>
  <c r="O164" i="2"/>
  <c r="L164" i="2"/>
  <c r="K164" i="2"/>
  <c r="I164" i="2"/>
  <c r="J164" i="2" s="1"/>
  <c r="F164" i="2"/>
  <c r="E164" i="2"/>
  <c r="G164" i="2" s="1"/>
  <c r="H164" i="2" s="1"/>
  <c r="P163" i="2"/>
  <c r="O163" i="2"/>
  <c r="Q163" i="2" s="1"/>
  <c r="L163" i="2"/>
  <c r="K163" i="2"/>
  <c r="I163" i="2"/>
  <c r="J163" i="2" s="1"/>
  <c r="F163" i="2"/>
  <c r="G163" i="2" s="1"/>
  <c r="H163" i="2" s="1"/>
  <c r="R163" i="2" s="1"/>
  <c r="S163" i="2" s="1"/>
  <c r="E163" i="2"/>
  <c r="Q162" i="2"/>
  <c r="P162" i="2"/>
  <c r="O162" i="2"/>
  <c r="L162" i="2"/>
  <c r="K162" i="2"/>
  <c r="I162" i="2"/>
  <c r="J162" i="2" s="1"/>
  <c r="F162" i="2"/>
  <c r="G162" i="2" s="1"/>
  <c r="H162" i="2" s="1"/>
  <c r="E162" i="2"/>
  <c r="P161" i="2"/>
  <c r="L161" i="2"/>
  <c r="K161" i="2"/>
  <c r="O161" i="2" s="1"/>
  <c r="Q161" i="2" s="1"/>
  <c r="J161" i="2"/>
  <c r="I161" i="2"/>
  <c r="F161" i="2"/>
  <c r="G161" i="2" s="1"/>
  <c r="H161" i="2" s="1"/>
  <c r="E161" i="2"/>
  <c r="P160" i="2"/>
  <c r="K160" i="2"/>
  <c r="O160" i="2" s="1"/>
  <c r="Q160" i="2" s="1"/>
  <c r="I160" i="2"/>
  <c r="J160" i="2" s="1"/>
  <c r="F160" i="2"/>
  <c r="G160" i="2" s="1"/>
  <c r="H160" i="2" s="1"/>
  <c r="E160" i="2"/>
  <c r="P159" i="2"/>
  <c r="O159" i="2"/>
  <c r="Q159" i="2" s="1"/>
  <c r="K159" i="2"/>
  <c r="L159" i="2" s="1"/>
  <c r="J159" i="2"/>
  <c r="I159" i="2"/>
  <c r="F159" i="2"/>
  <c r="E159" i="2"/>
  <c r="G159" i="2" s="1"/>
  <c r="H159" i="2" s="1"/>
  <c r="P158" i="2"/>
  <c r="O158" i="2"/>
  <c r="Q158" i="2" s="1"/>
  <c r="K158" i="2"/>
  <c r="L158" i="2" s="1"/>
  <c r="J158" i="2"/>
  <c r="I158" i="2"/>
  <c r="F158" i="2"/>
  <c r="E158" i="2"/>
  <c r="G158" i="2" s="1"/>
  <c r="H158" i="2" s="1"/>
  <c r="P157" i="2"/>
  <c r="K157" i="2"/>
  <c r="O157" i="2" s="1"/>
  <c r="Q157" i="2" s="1"/>
  <c r="J157" i="2"/>
  <c r="I157" i="2"/>
  <c r="G157" i="2"/>
  <c r="H157" i="2" s="1"/>
  <c r="F157" i="2"/>
  <c r="E157" i="2"/>
  <c r="P156" i="2"/>
  <c r="O156" i="2"/>
  <c r="Q156" i="2" s="1"/>
  <c r="K156" i="2"/>
  <c r="L156" i="2" s="1"/>
  <c r="J156" i="2"/>
  <c r="I156" i="2"/>
  <c r="G156" i="2"/>
  <c r="H156" i="2" s="1"/>
  <c r="R156" i="2" s="1"/>
  <c r="S156" i="2" s="1"/>
  <c r="F156" i="2"/>
  <c r="E156" i="2"/>
  <c r="Q155" i="2"/>
  <c r="P155" i="2"/>
  <c r="O155" i="2"/>
  <c r="L155" i="2"/>
  <c r="K155" i="2"/>
  <c r="J155" i="2"/>
  <c r="I155" i="2"/>
  <c r="F155" i="2"/>
  <c r="E155" i="2"/>
  <c r="G155" i="2" s="1"/>
  <c r="H155" i="2" s="1"/>
  <c r="R155" i="2" s="1"/>
  <c r="S155" i="2" s="1"/>
  <c r="P154" i="2"/>
  <c r="K154" i="2"/>
  <c r="O154" i="2" s="1"/>
  <c r="Q154" i="2" s="1"/>
  <c r="I154" i="2"/>
  <c r="J154" i="2" s="1"/>
  <c r="G154" i="2"/>
  <c r="H154" i="2" s="1"/>
  <c r="F154" i="2"/>
  <c r="E154" i="2"/>
  <c r="P153" i="2"/>
  <c r="K153" i="2"/>
  <c r="O153" i="2" s="1"/>
  <c r="Q153" i="2" s="1"/>
  <c r="I153" i="2"/>
  <c r="J153" i="2" s="1"/>
  <c r="F153" i="2"/>
  <c r="E153" i="2"/>
  <c r="G153" i="2" s="1"/>
  <c r="H153" i="2" s="1"/>
  <c r="P152" i="2"/>
  <c r="K152" i="2"/>
  <c r="O152" i="2" s="1"/>
  <c r="Q152" i="2" s="1"/>
  <c r="I152" i="2"/>
  <c r="J152" i="2" s="1"/>
  <c r="F152" i="2"/>
  <c r="E152" i="2"/>
  <c r="G152" i="2" s="1"/>
  <c r="H152" i="2" s="1"/>
  <c r="P151" i="2"/>
  <c r="O151" i="2"/>
  <c r="Q151" i="2" s="1"/>
  <c r="L151" i="2"/>
  <c r="K151" i="2"/>
  <c r="I151" i="2"/>
  <c r="J151" i="2" s="1"/>
  <c r="F151" i="2"/>
  <c r="E151" i="2"/>
  <c r="G151" i="2" s="1"/>
  <c r="H151" i="2" s="1"/>
  <c r="P150" i="2"/>
  <c r="K150" i="2"/>
  <c r="O150" i="2" s="1"/>
  <c r="Q150" i="2" s="1"/>
  <c r="I150" i="2"/>
  <c r="J150" i="2" s="1"/>
  <c r="F150" i="2"/>
  <c r="E150" i="2"/>
  <c r="G150" i="2" s="1"/>
  <c r="H150" i="2" s="1"/>
  <c r="Q149" i="2"/>
  <c r="P149" i="2"/>
  <c r="O149" i="2"/>
  <c r="L149" i="2"/>
  <c r="K149" i="2"/>
  <c r="J149" i="2"/>
  <c r="I149" i="2"/>
  <c r="F149" i="2"/>
  <c r="E149" i="2"/>
  <c r="G149" i="2" s="1"/>
  <c r="H149" i="2" s="1"/>
  <c r="R149" i="2" s="1"/>
  <c r="S149" i="2" s="1"/>
  <c r="Q148" i="2"/>
  <c r="P148" i="2"/>
  <c r="O148" i="2"/>
  <c r="L148" i="2"/>
  <c r="K148" i="2"/>
  <c r="I148" i="2"/>
  <c r="J148" i="2" s="1"/>
  <c r="F148" i="2"/>
  <c r="E148" i="2"/>
  <c r="G148" i="2" s="1"/>
  <c r="H148" i="2" s="1"/>
  <c r="R148" i="2" s="1"/>
  <c r="S148" i="2" s="1"/>
  <c r="P147" i="2"/>
  <c r="O147" i="2"/>
  <c r="Q147" i="2" s="1"/>
  <c r="L147" i="2"/>
  <c r="K147" i="2"/>
  <c r="I147" i="2"/>
  <c r="J147" i="2" s="1"/>
  <c r="F147" i="2"/>
  <c r="G147" i="2" s="1"/>
  <c r="H147" i="2" s="1"/>
  <c r="E147" i="2"/>
  <c r="Q146" i="2"/>
  <c r="P146" i="2"/>
  <c r="O146" i="2"/>
  <c r="L146" i="2"/>
  <c r="K146" i="2"/>
  <c r="I146" i="2"/>
  <c r="J146" i="2" s="1"/>
  <c r="R146" i="2" s="1"/>
  <c r="S146" i="2" s="1"/>
  <c r="H146" i="2"/>
  <c r="F146" i="2"/>
  <c r="E146" i="2"/>
  <c r="P145" i="2"/>
  <c r="K145" i="2"/>
  <c r="O145" i="2" s="1"/>
  <c r="Q145" i="2" s="1"/>
  <c r="I145" i="2"/>
  <c r="J145" i="2" s="1"/>
  <c r="H145" i="2"/>
  <c r="F145" i="2"/>
  <c r="E145" i="2"/>
  <c r="P144" i="2"/>
  <c r="K144" i="2"/>
  <c r="O144" i="2" s="1"/>
  <c r="I144" i="2"/>
  <c r="J144" i="2" s="1"/>
  <c r="G144" i="2"/>
  <c r="H144" i="2" s="1"/>
  <c r="F144" i="2"/>
  <c r="E144" i="2"/>
  <c r="P143" i="2"/>
  <c r="K143" i="2"/>
  <c r="I143" i="2"/>
  <c r="J143" i="2" s="1"/>
  <c r="F143" i="2"/>
  <c r="E143" i="2"/>
  <c r="G143" i="2" s="1"/>
  <c r="H143" i="2" s="1"/>
  <c r="P142" i="2"/>
  <c r="K142" i="2"/>
  <c r="O142" i="2" s="1"/>
  <c r="Q142" i="2" s="1"/>
  <c r="I142" i="2"/>
  <c r="J142" i="2" s="1"/>
  <c r="H142" i="2"/>
  <c r="F142" i="2"/>
  <c r="E142" i="2"/>
  <c r="G142" i="2" s="1"/>
  <c r="P141" i="2"/>
  <c r="L141" i="2"/>
  <c r="K141" i="2"/>
  <c r="O141" i="2" s="1"/>
  <c r="Q141" i="2" s="1"/>
  <c r="I141" i="2"/>
  <c r="J141" i="2" s="1"/>
  <c r="H141" i="2"/>
  <c r="F141" i="2"/>
  <c r="E141" i="2"/>
  <c r="G141" i="2" s="1"/>
  <c r="P140" i="2"/>
  <c r="K140" i="2"/>
  <c r="I140" i="2"/>
  <c r="J140" i="2" s="1"/>
  <c r="F140" i="2"/>
  <c r="E140" i="2"/>
  <c r="G140" i="2" s="1"/>
  <c r="H140" i="2" s="1"/>
  <c r="Q139" i="2"/>
  <c r="P139" i="2"/>
  <c r="O139" i="2"/>
  <c r="L139" i="2"/>
  <c r="K139" i="2"/>
  <c r="J139" i="2"/>
  <c r="I139" i="2"/>
  <c r="H139" i="2"/>
  <c r="R139" i="2" s="1"/>
  <c r="S139" i="2" s="1"/>
  <c r="F139" i="2"/>
  <c r="E139" i="2"/>
  <c r="G139" i="2" s="1"/>
  <c r="Q138" i="2"/>
  <c r="P138" i="2"/>
  <c r="O138" i="2"/>
  <c r="L138" i="2"/>
  <c r="K138" i="2"/>
  <c r="I138" i="2"/>
  <c r="J138" i="2" s="1"/>
  <c r="F138" i="2"/>
  <c r="E138" i="2"/>
  <c r="G138" i="2" s="1"/>
  <c r="H138" i="2" s="1"/>
  <c r="R138" i="2" s="1"/>
  <c r="S138" i="2" s="1"/>
  <c r="P137" i="2"/>
  <c r="O137" i="2"/>
  <c r="Q137" i="2" s="1"/>
  <c r="L137" i="2"/>
  <c r="K137" i="2"/>
  <c r="I137" i="2"/>
  <c r="J137" i="2" s="1"/>
  <c r="F137" i="2"/>
  <c r="G137" i="2" s="1"/>
  <c r="H137" i="2" s="1"/>
  <c r="E137" i="2"/>
  <c r="Q136" i="2"/>
  <c r="P136" i="2"/>
  <c r="O136" i="2"/>
  <c r="K136" i="2"/>
  <c r="L136" i="2" s="1"/>
  <c r="I136" i="2"/>
  <c r="J136" i="2" s="1"/>
  <c r="F136" i="2"/>
  <c r="G136" i="2" s="1"/>
  <c r="H136" i="2" s="1"/>
  <c r="E136" i="2"/>
  <c r="P135" i="2"/>
  <c r="O135" i="2"/>
  <c r="Q135" i="2" s="1"/>
  <c r="L135" i="2"/>
  <c r="K135" i="2"/>
  <c r="J135" i="2"/>
  <c r="R135" i="2" s="1"/>
  <c r="S135" i="2" s="1"/>
  <c r="I135" i="2"/>
  <c r="H135" i="2"/>
  <c r="F135" i="2"/>
  <c r="E135" i="2"/>
  <c r="Q134" i="2"/>
  <c r="P134" i="2"/>
  <c r="O134" i="2"/>
  <c r="L134" i="2"/>
  <c r="K134" i="2"/>
  <c r="J134" i="2"/>
  <c r="I134" i="2"/>
  <c r="H134" i="2"/>
  <c r="R134" i="2" s="1"/>
  <c r="S134" i="2" s="1"/>
  <c r="F134" i="2"/>
  <c r="E134" i="2"/>
  <c r="G134" i="2" s="1"/>
  <c r="Q133" i="2"/>
  <c r="P133" i="2"/>
  <c r="O133" i="2"/>
  <c r="L133" i="2"/>
  <c r="K133" i="2"/>
  <c r="I133" i="2"/>
  <c r="J133" i="2" s="1"/>
  <c r="F133" i="2"/>
  <c r="E133" i="2"/>
  <c r="G133" i="2" s="1"/>
  <c r="H133" i="2" s="1"/>
  <c r="R133" i="2" s="1"/>
  <c r="S133" i="2" s="1"/>
  <c r="P132" i="2"/>
  <c r="O132" i="2"/>
  <c r="Q132" i="2" s="1"/>
  <c r="L132" i="2"/>
  <c r="K132" i="2"/>
  <c r="I132" i="2"/>
  <c r="J132" i="2" s="1"/>
  <c r="F132" i="2"/>
  <c r="G132" i="2" s="1"/>
  <c r="H132" i="2" s="1"/>
  <c r="E132" i="2"/>
  <c r="Q131" i="2"/>
  <c r="P131" i="2"/>
  <c r="O131" i="2"/>
  <c r="L131" i="2"/>
  <c r="K131" i="2"/>
  <c r="J131" i="2"/>
  <c r="I131" i="2"/>
  <c r="F131" i="2"/>
  <c r="G131" i="2" s="1"/>
  <c r="H131" i="2" s="1"/>
  <c r="E131" i="2"/>
  <c r="P130" i="2"/>
  <c r="O130" i="2"/>
  <c r="Q130" i="2" s="1"/>
  <c r="L130" i="2"/>
  <c r="K130" i="2"/>
  <c r="J130" i="2"/>
  <c r="I130" i="2"/>
  <c r="F130" i="2"/>
  <c r="G130" i="2" s="1"/>
  <c r="H130" i="2" s="1"/>
  <c r="R130" i="2" s="1"/>
  <c r="S130" i="2" s="1"/>
  <c r="E130" i="2"/>
  <c r="R129" i="2"/>
  <c r="S129" i="2" s="1"/>
  <c r="P129" i="2"/>
  <c r="O129" i="2"/>
  <c r="Q129" i="2" s="1"/>
  <c r="K129" i="2"/>
  <c r="L129" i="2" s="1"/>
  <c r="I129" i="2"/>
  <c r="J129" i="2" s="1"/>
  <c r="G129" i="2"/>
  <c r="H129" i="2" s="1"/>
  <c r="F129" i="2"/>
  <c r="E129" i="2"/>
  <c r="R128" i="2"/>
  <c r="S128" i="2" s="1"/>
  <c r="P128" i="2"/>
  <c r="O128" i="2"/>
  <c r="Q128" i="2" s="1"/>
  <c r="K128" i="2"/>
  <c r="L128" i="2" s="1"/>
  <c r="J128" i="2"/>
  <c r="I128" i="2"/>
  <c r="F128" i="2"/>
  <c r="G128" i="2" s="1"/>
  <c r="H128" i="2" s="1"/>
  <c r="E128" i="2"/>
  <c r="P127" i="2"/>
  <c r="O127" i="2"/>
  <c r="Q127" i="2" s="1"/>
  <c r="K127" i="2"/>
  <c r="L127" i="2" s="1"/>
  <c r="J127" i="2"/>
  <c r="I127" i="2"/>
  <c r="F127" i="2"/>
  <c r="E127" i="2"/>
  <c r="G127" i="2" s="1"/>
  <c r="H127" i="2" s="1"/>
  <c r="P126" i="2"/>
  <c r="K126" i="2"/>
  <c r="J126" i="2"/>
  <c r="I126" i="2"/>
  <c r="G126" i="2"/>
  <c r="H126" i="2" s="1"/>
  <c r="F126" i="2"/>
  <c r="E126" i="2"/>
  <c r="P125" i="2"/>
  <c r="O125" i="2"/>
  <c r="Q125" i="2" s="1"/>
  <c r="K125" i="2"/>
  <c r="L125" i="2" s="1"/>
  <c r="J125" i="2"/>
  <c r="I125" i="2"/>
  <c r="H125" i="2"/>
  <c r="G125" i="2"/>
  <c r="F125" i="2"/>
  <c r="E125" i="2"/>
  <c r="P124" i="2"/>
  <c r="L124" i="2"/>
  <c r="K124" i="2"/>
  <c r="O124" i="2" s="1"/>
  <c r="Q124" i="2" s="1"/>
  <c r="J124" i="2"/>
  <c r="I124" i="2"/>
  <c r="F124" i="2"/>
  <c r="E124" i="2"/>
  <c r="G124" i="2" s="1"/>
  <c r="H124" i="2" s="1"/>
  <c r="R124" i="2" s="1"/>
  <c r="S124" i="2" s="1"/>
  <c r="P123" i="2"/>
  <c r="K123" i="2"/>
  <c r="O123" i="2" s="1"/>
  <c r="Q123" i="2" s="1"/>
  <c r="I123" i="2"/>
  <c r="J123" i="2" s="1"/>
  <c r="G123" i="2"/>
  <c r="H123" i="2" s="1"/>
  <c r="F123" i="2"/>
  <c r="E123" i="2"/>
  <c r="P122" i="2"/>
  <c r="K122" i="2"/>
  <c r="I122" i="2"/>
  <c r="J122" i="2" s="1"/>
  <c r="F122" i="2"/>
  <c r="E122" i="2"/>
  <c r="G122" i="2" s="1"/>
  <c r="H122" i="2" s="1"/>
  <c r="P121" i="2"/>
  <c r="L121" i="2"/>
  <c r="K121" i="2"/>
  <c r="O121" i="2" s="1"/>
  <c r="Q121" i="2" s="1"/>
  <c r="I121" i="2"/>
  <c r="J121" i="2" s="1"/>
  <c r="H121" i="2"/>
  <c r="F121" i="2"/>
  <c r="E121" i="2"/>
  <c r="G121" i="2" s="1"/>
  <c r="P120" i="2"/>
  <c r="L120" i="2"/>
  <c r="K120" i="2"/>
  <c r="O120" i="2" s="1"/>
  <c r="Q120" i="2" s="1"/>
  <c r="I120" i="2"/>
  <c r="J120" i="2" s="1"/>
  <c r="F120" i="2"/>
  <c r="E120" i="2"/>
  <c r="P119" i="2"/>
  <c r="K119" i="2"/>
  <c r="I119" i="2"/>
  <c r="J119" i="2" s="1"/>
  <c r="F119" i="2"/>
  <c r="E119" i="2"/>
  <c r="Q118" i="2"/>
  <c r="R118" i="2" s="1"/>
  <c r="S118" i="2" s="1"/>
  <c r="P118" i="2"/>
  <c r="O118" i="2"/>
  <c r="L118" i="2"/>
  <c r="K118" i="2"/>
  <c r="J118" i="2"/>
  <c r="I118" i="2"/>
  <c r="H118" i="2"/>
  <c r="F118" i="2"/>
  <c r="E118" i="2"/>
  <c r="G118" i="2" s="1"/>
  <c r="P117" i="2"/>
  <c r="O117" i="2"/>
  <c r="Q117" i="2" s="1"/>
  <c r="L117" i="2"/>
  <c r="K117" i="2"/>
  <c r="I117" i="2"/>
  <c r="J117" i="2" s="1"/>
  <c r="F117" i="2"/>
  <c r="E117" i="2"/>
  <c r="G117" i="2" s="1"/>
  <c r="H117" i="2" s="1"/>
  <c r="R117" i="2" s="1"/>
  <c r="S117" i="2" s="1"/>
  <c r="P116" i="2"/>
  <c r="O116" i="2"/>
  <c r="Q116" i="2" s="1"/>
  <c r="L116" i="2"/>
  <c r="K116" i="2"/>
  <c r="J116" i="2"/>
  <c r="R116" i="2" s="1"/>
  <c r="S116" i="2" s="1"/>
  <c r="I116" i="2"/>
  <c r="F116" i="2"/>
  <c r="G116" i="2" s="1"/>
  <c r="H116" i="2" s="1"/>
  <c r="E116" i="2"/>
  <c r="P115" i="2"/>
  <c r="O115" i="2"/>
  <c r="Q115" i="2" s="1"/>
  <c r="L115" i="2"/>
  <c r="K115" i="2"/>
  <c r="I115" i="2"/>
  <c r="J115" i="2" s="1"/>
  <c r="F115" i="2"/>
  <c r="G115" i="2" s="1"/>
  <c r="H115" i="2" s="1"/>
  <c r="E115" i="2"/>
  <c r="P114" i="2"/>
  <c r="O114" i="2"/>
  <c r="Q114" i="2" s="1"/>
  <c r="L114" i="2"/>
  <c r="K114" i="2"/>
  <c r="J114" i="2"/>
  <c r="I114" i="2"/>
  <c r="G114" i="2"/>
  <c r="H114" i="2" s="1"/>
  <c r="R114" i="2" s="1"/>
  <c r="S114" i="2" s="1"/>
  <c r="F114" i="2"/>
  <c r="E114" i="2"/>
  <c r="P113" i="2"/>
  <c r="O113" i="2"/>
  <c r="Q113" i="2" s="1"/>
  <c r="K113" i="2"/>
  <c r="L113" i="2" s="1"/>
  <c r="I113" i="2"/>
  <c r="J113" i="2" s="1"/>
  <c r="G113" i="2"/>
  <c r="H113" i="2" s="1"/>
  <c r="R113" i="2" s="1"/>
  <c r="S113" i="2" s="1"/>
  <c r="F113" i="2"/>
  <c r="E113" i="2"/>
  <c r="P112" i="2"/>
  <c r="O112" i="2"/>
  <c r="K112" i="2"/>
  <c r="L112" i="2" s="1"/>
  <c r="J112" i="2"/>
  <c r="I112" i="2"/>
  <c r="H112" i="2"/>
  <c r="F112" i="2"/>
  <c r="G112" i="2" s="1"/>
  <c r="E112" i="2"/>
  <c r="P111" i="2"/>
  <c r="K111" i="2"/>
  <c r="L111" i="2" s="1"/>
  <c r="J111" i="2"/>
  <c r="I111" i="2"/>
  <c r="F111" i="2"/>
  <c r="E111" i="2"/>
  <c r="G111" i="2" s="1"/>
  <c r="H111" i="2" s="1"/>
  <c r="P110" i="2"/>
  <c r="K110" i="2"/>
  <c r="J110" i="2"/>
  <c r="I110" i="2"/>
  <c r="G110" i="2"/>
  <c r="H110" i="2" s="1"/>
  <c r="F110" i="2"/>
  <c r="E110" i="2"/>
  <c r="Q109" i="2"/>
  <c r="P109" i="2"/>
  <c r="O109" i="2"/>
  <c r="K109" i="2"/>
  <c r="L109" i="2" s="1"/>
  <c r="J109" i="2"/>
  <c r="I109" i="2"/>
  <c r="G109" i="2"/>
  <c r="H109" i="2" s="1"/>
  <c r="R109" i="2" s="1"/>
  <c r="S109" i="2" s="1"/>
  <c r="F109" i="2"/>
  <c r="E109" i="2"/>
  <c r="P108" i="2"/>
  <c r="L108" i="2"/>
  <c r="K108" i="2"/>
  <c r="O108" i="2" s="1"/>
  <c r="J108" i="2"/>
  <c r="I108" i="2"/>
  <c r="H108" i="2"/>
  <c r="F108" i="2"/>
  <c r="E108" i="2"/>
  <c r="G108" i="2" s="1"/>
  <c r="P107" i="2"/>
  <c r="K107" i="2"/>
  <c r="I107" i="2"/>
  <c r="J107" i="2" s="1"/>
  <c r="G107" i="2"/>
  <c r="H107" i="2" s="1"/>
  <c r="F107" i="2"/>
  <c r="E107" i="2"/>
  <c r="P106" i="2"/>
  <c r="K106" i="2"/>
  <c r="O106" i="2" s="1"/>
  <c r="Q106" i="2" s="1"/>
  <c r="I106" i="2"/>
  <c r="J106" i="2" s="1"/>
  <c r="H106" i="2"/>
  <c r="F106" i="2"/>
  <c r="E106" i="2"/>
  <c r="P105" i="2"/>
  <c r="K105" i="2"/>
  <c r="J105" i="2"/>
  <c r="I105" i="2"/>
  <c r="G105" i="2"/>
  <c r="H105" i="2" s="1"/>
  <c r="F105" i="2"/>
  <c r="E105" i="2"/>
  <c r="P104" i="2"/>
  <c r="K104" i="2"/>
  <c r="L104" i="2" s="1"/>
  <c r="J104" i="2"/>
  <c r="I104" i="2"/>
  <c r="F104" i="2"/>
  <c r="E104" i="2"/>
  <c r="G104" i="2" s="1"/>
  <c r="H104" i="2" s="1"/>
  <c r="P103" i="2"/>
  <c r="Q103" i="2" s="1"/>
  <c r="O103" i="2"/>
  <c r="L103" i="2"/>
  <c r="K103" i="2"/>
  <c r="J103" i="2"/>
  <c r="I103" i="2"/>
  <c r="H103" i="2"/>
  <c r="F103" i="2"/>
  <c r="E103" i="2"/>
  <c r="G103" i="2" s="1"/>
  <c r="P102" i="2"/>
  <c r="L102" i="2"/>
  <c r="K102" i="2"/>
  <c r="O102" i="2" s="1"/>
  <c r="Q102" i="2" s="1"/>
  <c r="I102" i="2"/>
  <c r="J102" i="2" s="1"/>
  <c r="G102" i="2"/>
  <c r="H102" i="2" s="1"/>
  <c r="F102" i="2"/>
  <c r="E102" i="2"/>
  <c r="P101" i="2"/>
  <c r="K101" i="2"/>
  <c r="O101" i="2" s="1"/>
  <c r="Q101" i="2" s="1"/>
  <c r="I101" i="2"/>
  <c r="J101" i="2" s="1"/>
  <c r="H101" i="2"/>
  <c r="F101" i="2"/>
  <c r="E101" i="2"/>
  <c r="G101" i="2" s="1"/>
  <c r="P100" i="2"/>
  <c r="L100" i="2"/>
  <c r="K100" i="2"/>
  <c r="O100" i="2" s="1"/>
  <c r="Q100" i="2" s="1"/>
  <c r="I100" i="2"/>
  <c r="J100" i="2" s="1"/>
  <c r="F100" i="2"/>
  <c r="E100" i="2"/>
  <c r="G100" i="2" s="1"/>
  <c r="H100" i="2" s="1"/>
  <c r="P99" i="2"/>
  <c r="O99" i="2"/>
  <c r="Q99" i="2" s="1"/>
  <c r="L99" i="2"/>
  <c r="K99" i="2"/>
  <c r="I99" i="2"/>
  <c r="J99" i="2" s="1"/>
  <c r="F99" i="2"/>
  <c r="E99" i="2"/>
  <c r="G99" i="2" s="1"/>
  <c r="H99" i="2" s="1"/>
  <c r="R99" i="2" s="1"/>
  <c r="S99" i="2" s="1"/>
  <c r="Q98" i="2"/>
  <c r="P98" i="2"/>
  <c r="O98" i="2"/>
  <c r="K98" i="2"/>
  <c r="L98" i="2" s="1"/>
  <c r="I98" i="2"/>
  <c r="J98" i="2" s="1"/>
  <c r="F98" i="2"/>
  <c r="E98" i="2"/>
  <c r="G98" i="2" s="1"/>
  <c r="H98" i="2" s="1"/>
  <c r="Q97" i="2"/>
  <c r="P97" i="2"/>
  <c r="O97" i="2"/>
  <c r="L97" i="2"/>
  <c r="K97" i="2"/>
  <c r="J97" i="2"/>
  <c r="I97" i="2"/>
  <c r="G97" i="2"/>
  <c r="H97" i="2" s="1"/>
  <c r="R97" i="2" s="1"/>
  <c r="S97" i="2" s="1"/>
  <c r="F97" i="2"/>
  <c r="E97" i="2"/>
  <c r="P96" i="2"/>
  <c r="O96" i="2"/>
  <c r="Q96" i="2" s="1"/>
  <c r="L96" i="2"/>
  <c r="K96" i="2"/>
  <c r="J96" i="2"/>
  <c r="I96" i="2"/>
  <c r="F96" i="2"/>
  <c r="E96" i="2"/>
  <c r="G96" i="2" s="1"/>
  <c r="H96" i="2" s="1"/>
  <c r="R96" i="2" s="1"/>
  <c r="S96" i="2" s="1"/>
  <c r="Q95" i="2"/>
  <c r="P95" i="2"/>
  <c r="O95" i="2"/>
  <c r="L95" i="2"/>
  <c r="K95" i="2"/>
  <c r="I95" i="2"/>
  <c r="J95" i="2" s="1"/>
  <c r="F95" i="2"/>
  <c r="E95" i="2"/>
  <c r="G95" i="2" s="1"/>
  <c r="H95" i="2" s="1"/>
  <c r="P94" i="2"/>
  <c r="O94" i="2"/>
  <c r="Q94" i="2" s="1"/>
  <c r="L94" i="2"/>
  <c r="K94" i="2"/>
  <c r="I94" i="2"/>
  <c r="J94" i="2" s="1"/>
  <c r="F94" i="2"/>
  <c r="G94" i="2" s="1"/>
  <c r="H94" i="2" s="1"/>
  <c r="E94" i="2"/>
  <c r="P93" i="2"/>
  <c r="K93" i="2"/>
  <c r="O93" i="2" s="1"/>
  <c r="Q93" i="2" s="1"/>
  <c r="J93" i="2"/>
  <c r="I93" i="2"/>
  <c r="H93" i="2"/>
  <c r="G93" i="2"/>
  <c r="F93" i="2"/>
  <c r="E93" i="2"/>
  <c r="P92" i="2"/>
  <c r="K92" i="2"/>
  <c r="O92" i="2" s="1"/>
  <c r="Q92" i="2" s="1"/>
  <c r="J92" i="2"/>
  <c r="I92" i="2"/>
  <c r="F92" i="2"/>
  <c r="E92" i="2"/>
  <c r="G92" i="2" s="1"/>
  <c r="H92" i="2" s="1"/>
  <c r="P91" i="2"/>
  <c r="O91" i="2"/>
  <c r="Q91" i="2" s="1"/>
  <c r="K91" i="2"/>
  <c r="L91" i="2" s="1"/>
  <c r="I91" i="2"/>
  <c r="J91" i="2" s="1"/>
  <c r="F91" i="2"/>
  <c r="E91" i="2"/>
  <c r="G91" i="2" s="1"/>
  <c r="H91" i="2" s="1"/>
  <c r="R91" i="2" s="1"/>
  <c r="S91" i="2" s="1"/>
  <c r="P90" i="2"/>
  <c r="K90" i="2"/>
  <c r="L90" i="2" s="1"/>
  <c r="J90" i="2"/>
  <c r="I90" i="2"/>
  <c r="F90" i="2"/>
  <c r="E90" i="2"/>
  <c r="G90" i="2" s="1"/>
  <c r="H90" i="2" s="1"/>
  <c r="P89" i="2"/>
  <c r="K89" i="2"/>
  <c r="O89" i="2" s="1"/>
  <c r="Q89" i="2" s="1"/>
  <c r="J89" i="2"/>
  <c r="I89" i="2"/>
  <c r="F89" i="2"/>
  <c r="E89" i="2"/>
  <c r="G89" i="2" s="1"/>
  <c r="H89" i="2" s="1"/>
  <c r="P88" i="2"/>
  <c r="L88" i="2"/>
  <c r="K88" i="2"/>
  <c r="O88" i="2" s="1"/>
  <c r="Q88" i="2" s="1"/>
  <c r="I88" i="2"/>
  <c r="J88" i="2" s="1"/>
  <c r="G88" i="2"/>
  <c r="H88" i="2" s="1"/>
  <c r="F88" i="2"/>
  <c r="E88" i="2"/>
  <c r="P87" i="2"/>
  <c r="K87" i="2"/>
  <c r="O87" i="2" s="1"/>
  <c r="Q87" i="2" s="1"/>
  <c r="J87" i="2"/>
  <c r="I87" i="2"/>
  <c r="F87" i="2"/>
  <c r="E87" i="2"/>
  <c r="G87" i="2" s="1"/>
  <c r="H87" i="2" s="1"/>
  <c r="P86" i="2"/>
  <c r="Q86" i="2" s="1"/>
  <c r="L86" i="2"/>
  <c r="K86" i="2"/>
  <c r="O86" i="2" s="1"/>
  <c r="J86" i="2"/>
  <c r="I86" i="2"/>
  <c r="G86" i="2"/>
  <c r="H86" i="2" s="1"/>
  <c r="F86" i="2"/>
  <c r="E86" i="2"/>
  <c r="P85" i="2"/>
  <c r="L85" i="2"/>
  <c r="K85" i="2"/>
  <c r="O85" i="2" s="1"/>
  <c r="Q85" i="2" s="1"/>
  <c r="I85" i="2"/>
  <c r="J85" i="2" s="1"/>
  <c r="F85" i="2"/>
  <c r="G85" i="2" s="1"/>
  <c r="H85" i="2" s="1"/>
  <c r="R85" i="2" s="1"/>
  <c r="S85" i="2" s="1"/>
  <c r="E85" i="2"/>
  <c r="P84" i="2"/>
  <c r="O84" i="2"/>
  <c r="Q84" i="2" s="1"/>
  <c r="L84" i="2"/>
  <c r="K84" i="2"/>
  <c r="I84" i="2"/>
  <c r="J84" i="2" s="1"/>
  <c r="H84" i="2"/>
  <c r="F84" i="2"/>
  <c r="E84" i="2"/>
  <c r="G84" i="2" s="1"/>
  <c r="P83" i="2"/>
  <c r="K83" i="2"/>
  <c r="O83" i="2" s="1"/>
  <c r="Q83" i="2" s="1"/>
  <c r="I83" i="2"/>
  <c r="J83" i="2" s="1"/>
  <c r="F83" i="2"/>
  <c r="E83" i="2"/>
  <c r="G83" i="2" s="1"/>
  <c r="H83" i="2" s="1"/>
  <c r="P82" i="2"/>
  <c r="K82" i="2"/>
  <c r="O82" i="2" s="1"/>
  <c r="Q82" i="2" s="1"/>
  <c r="I82" i="2"/>
  <c r="J82" i="2" s="1"/>
  <c r="F82" i="2"/>
  <c r="E82" i="2"/>
  <c r="G82" i="2" s="1"/>
  <c r="H82" i="2" s="1"/>
  <c r="P81" i="2"/>
  <c r="O81" i="2"/>
  <c r="Q81" i="2" s="1"/>
  <c r="K81" i="2"/>
  <c r="L81" i="2" s="1"/>
  <c r="I81" i="2"/>
  <c r="J81" i="2" s="1"/>
  <c r="F81" i="2"/>
  <c r="E81" i="2"/>
  <c r="G81" i="2" s="1"/>
  <c r="H81" i="2" s="1"/>
  <c r="Q80" i="2"/>
  <c r="P80" i="2"/>
  <c r="O80" i="2"/>
  <c r="L80" i="2"/>
  <c r="K80" i="2"/>
  <c r="J80" i="2"/>
  <c r="I80" i="2"/>
  <c r="F80" i="2"/>
  <c r="E80" i="2"/>
  <c r="G80" i="2" s="1"/>
  <c r="H80" i="2" s="1"/>
  <c r="R80" i="2" s="1"/>
  <c r="S80" i="2" s="1"/>
  <c r="P79" i="2"/>
  <c r="L79" i="2"/>
  <c r="K79" i="2"/>
  <c r="O79" i="2" s="1"/>
  <c r="Q79" i="2" s="1"/>
  <c r="I79" i="2"/>
  <c r="J79" i="2" s="1"/>
  <c r="F79" i="2"/>
  <c r="E79" i="2"/>
  <c r="G79" i="2" s="1"/>
  <c r="H79" i="2" s="1"/>
  <c r="P78" i="2"/>
  <c r="K78" i="2"/>
  <c r="O78" i="2" s="1"/>
  <c r="Q78" i="2" s="1"/>
  <c r="J78" i="2"/>
  <c r="I78" i="2"/>
  <c r="H78" i="2"/>
  <c r="G78" i="2"/>
  <c r="F78" i="2"/>
  <c r="E78" i="2"/>
  <c r="P77" i="2"/>
  <c r="K77" i="2"/>
  <c r="O77" i="2" s="1"/>
  <c r="Q77" i="2" s="1"/>
  <c r="I77" i="2"/>
  <c r="J77" i="2" s="1"/>
  <c r="F77" i="2"/>
  <c r="E77" i="2"/>
  <c r="G77" i="2" s="1"/>
  <c r="H77" i="2" s="1"/>
  <c r="P76" i="2"/>
  <c r="L76" i="2"/>
  <c r="K76" i="2"/>
  <c r="O76" i="2" s="1"/>
  <c r="Q76" i="2" s="1"/>
  <c r="J76" i="2"/>
  <c r="I76" i="2"/>
  <c r="F76" i="2"/>
  <c r="E76" i="2"/>
  <c r="G76" i="2" s="1"/>
  <c r="H76" i="2" s="1"/>
  <c r="R76" i="2" s="1"/>
  <c r="S76" i="2" s="1"/>
  <c r="P75" i="2"/>
  <c r="Q75" i="2" s="1"/>
  <c r="O75" i="2"/>
  <c r="K75" i="2"/>
  <c r="L75" i="2" s="1"/>
  <c r="I75" i="2"/>
  <c r="J75" i="2" s="1"/>
  <c r="F75" i="2"/>
  <c r="G75" i="2" s="1"/>
  <c r="H75" i="2" s="1"/>
  <c r="E75" i="2"/>
  <c r="P74" i="2"/>
  <c r="O74" i="2"/>
  <c r="Q74" i="2" s="1"/>
  <c r="L74" i="2"/>
  <c r="K74" i="2"/>
  <c r="J74" i="2"/>
  <c r="I74" i="2"/>
  <c r="F74" i="2"/>
  <c r="E74" i="2"/>
  <c r="G74" i="2" s="1"/>
  <c r="H74" i="2" s="1"/>
  <c r="P73" i="2"/>
  <c r="K73" i="2"/>
  <c r="O73" i="2" s="1"/>
  <c r="Q73" i="2" s="1"/>
  <c r="J73" i="2"/>
  <c r="I73" i="2"/>
  <c r="G73" i="2"/>
  <c r="H73" i="2" s="1"/>
  <c r="F73" i="2"/>
  <c r="E73" i="2"/>
  <c r="Q72" i="2"/>
  <c r="P72" i="2"/>
  <c r="O72" i="2"/>
  <c r="K72" i="2"/>
  <c r="L72" i="2" s="1"/>
  <c r="J72" i="2"/>
  <c r="I72" i="2"/>
  <c r="F72" i="2"/>
  <c r="G72" i="2" s="1"/>
  <c r="H72" i="2" s="1"/>
  <c r="R72" i="2" s="1"/>
  <c r="S72" i="2" s="1"/>
  <c r="E72" i="2"/>
  <c r="P71" i="2"/>
  <c r="K71" i="2"/>
  <c r="O71" i="2" s="1"/>
  <c r="Q71" i="2" s="1"/>
  <c r="I71" i="2"/>
  <c r="J71" i="2" s="1"/>
  <c r="F71" i="2"/>
  <c r="G71" i="2" s="1"/>
  <c r="H71" i="2" s="1"/>
  <c r="E71" i="2"/>
  <c r="Q70" i="2"/>
  <c r="P70" i="2"/>
  <c r="L70" i="2"/>
  <c r="K70" i="2"/>
  <c r="O70" i="2" s="1"/>
  <c r="I70" i="2"/>
  <c r="J70" i="2" s="1"/>
  <c r="G70" i="2"/>
  <c r="H70" i="2" s="1"/>
  <c r="R70" i="2" s="1"/>
  <c r="S70" i="2" s="1"/>
  <c r="F70" i="2"/>
  <c r="E70" i="2"/>
  <c r="P69" i="2"/>
  <c r="O69" i="2"/>
  <c r="Q69" i="2" s="1"/>
  <c r="K69" i="2"/>
  <c r="L69" i="2" s="1"/>
  <c r="I69" i="2"/>
  <c r="J69" i="2" s="1"/>
  <c r="F69" i="2"/>
  <c r="E69" i="2"/>
  <c r="G69" i="2" s="1"/>
  <c r="H69" i="2" s="1"/>
  <c r="R69" i="2" s="1"/>
  <c r="S69" i="2" s="1"/>
  <c r="P68" i="2"/>
  <c r="K68" i="2"/>
  <c r="O68" i="2" s="1"/>
  <c r="Q68" i="2" s="1"/>
  <c r="I68" i="2"/>
  <c r="J68" i="2" s="1"/>
  <c r="F68" i="2"/>
  <c r="E68" i="2"/>
  <c r="P67" i="2"/>
  <c r="L67" i="2"/>
  <c r="K67" i="2"/>
  <c r="O67" i="2" s="1"/>
  <c r="Q67" i="2" s="1"/>
  <c r="J67" i="2"/>
  <c r="I67" i="2"/>
  <c r="F67" i="2"/>
  <c r="E67" i="2"/>
  <c r="G67" i="2" s="1"/>
  <c r="H67" i="2" s="1"/>
  <c r="P66" i="2"/>
  <c r="O66" i="2"/>
  <c r="Q66" i="2" s="1"/>
  <c r="K66" i="2"/>
  <c r="L66" i="2" s="1"/>
  <c r="I66" i="2"/>
  <c r="J66" i="2" s="1"/>
  <c r="F66" i="2"/>
  <c r="G66" i="2" s="1"/>
  <c r="H66" i="2" s="1"/>
  <c r="R66" i="2" s="1"/>
  <c r="S66" i="2" s="1"/>
  <c r="E66" i="2"/>
  <c r="P65" i="2"/>
  <c r="L65" i="2"/>
  <c r="K65" i="2"/>
  <c r="O65" i="2" s="1"/>
  <c r="Q65" i="2" s="1"/>
  <c r="J65" i="2"/>
  <c r="I65" i="2"/>
  <c r="F65" i="2"/>
  <c r="E65" i="2"/>
  <c r="G65" i="2" s="1"/>
  <c r="H65" i="2" s="1"/>
  <c r="P64" i="2"/>
  <c r="O64" i="2"/>
  <c r="Q64" i="2" s="1"/>
  <c r="L64" i="2"/>
  <c r="K64" i="2"/>
  <c r="I64" i="2"/>
  <c r="J64" i="2" s="1"/>
  <c r="G64" i="2"/>
  <c r="H64" i="2" s="1"/>
  <c r="F64" i="2"/>
  <c r="E64" i="2"/>
  <c r="Q63" i="2"/>
  <c r="P63" i="2"/>
  <c r="O63" i="2"/>
  <c r="L63" i="2"/>
  <c r="K63" i="2"/>
  <c r="J63" i="2"/>
  <c r="I63" i="2"/>
  <c r="F63" i="2"/>
  <c r="E63" i="2"/>
  <c r="G63" i="2" s="1"/>
  <c r="H63" i="2" s="1"/>
  <c r="R63" i="2" s="1"/>
  <c r="S63" i="2" s="1"/>
  <c r="P62" i="2"/>
  <c r="K62" i="2"/>
  <c r="O62" i="2" s="1"/>
  <c r="Q62" i="2" s="1"/>
  <c r="I62" i="2"/>
  <c r="J62" i="2" s="1"/>
  <c r="F62" i="2"/>
  <c r="G62" i="2" s="1"/>
  <c r="H62" i="2" s="1"/>
  <c r="E62" i="2"/>
  <c r="Q61" i="2"/>
  <c r="P61" i="2"/>
  <c r="O61" i="2"/>
  <c r="K61" i="2"/>
  <c r="L61" i="2" s="1"/>
  <c r="I61" i="2"/>
  <c r="J61" i="2" s="1"/>
  <c r="F61" i="2"/>
  <c r="G61" i="2" s="1"/>
  <c r="H61" i="2" s="1"/>
  <c r="E61" i="2"/>
  <c r="P60" i="2"/>
  <c r="K60" i="2"/>
  <c r="O60" i="2" s="1"/>
  <c r="Q60" i="2" s="1"/>
  <c r="I60" i="2"/>
  <c r="J60" i="2" s="1"/>
  <c r="F60" i="2"/>
  <c r="E60" i="2"/>
  <c r="G60" i="2" s="1"/>
  <c r="H60" i="2" s="1"/>
  <c r="P59" i="2"/>
  <c r="K59" i="2"/>
  <c r="L59" i="2" s="1"/>
  <c r="I59" i="2"/>
  <c r="J59" i="2" s="1"/>
  <c r="G59" i="2"/>
  <c r="H59" i="2" s="1"/>
  <c r="F59" i="2"/>
  <c r="E59" i="2"/>
  <c r="P58" i="2"/>
  <c r="O58" i="2"/>
  <c r="Q58" i="2" s="1"/>
  <c r="K58" i="2"/>
  <c r="L58" i="2" s="1"/>
  <c r="J58" i="2"/>
  <c r="I58" i="2"/>
  <c r="F58" i="2"/>
  <c r="E58" i="2"/>
  <c r="G58" i="2" s="1"/>
  <c r="H58" i="2" s="1"/>
  <c r="R58" i="2" s="1"/>
  <c r="S58" i="2" s="1"/>
  <c r="P57" i="2"/>
  <c r="K57" i="2"/>
  <c r="O57" i="2" s="1"/>
  <c r="Q57" i="2" s="1"/>
  <c r="J57" i="2"/>
  <c r="I57" i="2"/>
  <c r="F57" i="2"/>
  <c r="E57" i="2"/>
  <c r="G57" i="2" s="1"/>
  <c r="H57" i="2" s="1"/>
  <c r="P56" i="2"/>
  <c r="O56" i="2"/>
  <c r="Q56" i="2" s="1"/>
  <c r="L56" i="2"/>
  <c r="K56" i="2"/>
  <c r="I56" i="2"/>
  <c r="J56" i="2" s="1"/>
  <c r="G56" i="2"/>
  <c r="H56" i="2" s="1"/>
  <c r="R56" i="2" s="1"/>
  <c r="S56" i="2" s="1"/>
  <c r="F56" i="2"/>
  <c r="E56" i="2"/>
  <c r="P55" i="2"/>
  <c r="L55" i="2"/>
  <c r="K55" i="2"/>
  <c r="O55" i="2" s="1"/>
  <c r="Q55" i="2" s="1"/>
  <c r="J55" i="2"/>
  <c r="I55" i="2"/>
  <c r="F55" i="2"/>
  <c r="E55" i="2"/>
  <c r="G55" i="2" s="1"/>
  <c r="H55" i="2" s="1"/>
  <c r="R55" i="2" s="1"/>
  <c r="S55" i="2" s="1"/>
  <c r="P54" i="2"/>
  <c r="Q54" i="2" s="1"/>
  <c r="L54" i="2"/>
  <c r="K54" i="2"/>
  <c r="O54" i="2" s="1"/>
  <c r="J54" i="2"/>
  <c r="I54" i="2"/>
  <c r="F54" i="2"/>
  <c r="E54" i="2"/>
  <c r="G54" i="2" s="1"/>
  <c r="H54" i="2" s="1"/>
  <c r="R54" i="2" s="1"/>
  <c r="S54" i="2" s="1"/>
  <c r="P53" i="2"/>
  <c r="L53" i="2"/>
  <c r="K53" i="2"/>
  <c r="O53" i="2" s="1"/>
  <c r="Q53" i="2" s="1"/>
  <c r="I53" i="2"/>
  <c r="J53" i="2" s="1"/>
  <c r="F53" i="2"/>
  <c r="G53" i="2" s="1"/>
  <c r="H53" i="2" s="1"/>
  <c r="E53" i="2"/>
  <c r="Q52" i="2"/>
  <c r="P52" i="2"/>
  <c r="O52" i="2"/>
  <c r="K52" i="2"/>
  <c r="L52" i="2" s="1"/>
  <c r="I52" i="2"/>
  <c r="J52" i="2" s="1"/>
  <c r="F52" i="2"/>
  <c r="G52" i="2" s="1"/>
  <c r="H52" i="2" s="1"/>
  <c r="E52" i="2"/>
  <c r="P51" i="2"/>
  <c r="L51" i="2"/>
  <c r="K51" i="2"/>
  <c r="O51" i="2" s="1"/>
  <c r="Q51" i="2" s="1"/>
  <c r="J51" i="2"/>
  <c r="I51" i="2"/>
  <c r="F51" i="2"/>
  <c r="E51" i="2"/>
  <c r="G51" i="2" s="1"/>
  <c r="H51" i="2" s="1"/>
  <c r="R51" i="2" s="1"/>
  <c r="S51" i="2" s="1"/>
  <c r="P50" i="2"/>
  <c r="K50" i="2"/>
  <c r="O50" i="2" s="1"/>
  <c r="Q50" i="2" s="1"/>
  <c r="I50" i="2"/>
  <c r="J50" i="2" s="1"/>
  <c r="H50" i="2"/>
  <c r="G50" i="2"/>
  <c r="F50" i="2"/>
  <c r="E50" i="2"/>
  <c r="Q49" i="2"/>
  <c r="P49" i="2"/>
  <c r="O49" i="2"/>
  <c r="L49" i="2"/>
  <c r="K49" i="2"/>
  <c r="J49" i="2"/>
  <c r="I49" i="2"/>
  <c r="F49" i="2"/>
  <c r="E49" i="2"/>
  <c r="G49" i="2" s="1"/>
  <c r="H49" i="2" s="1"/>
  <c r="R49" i="2" s="1"/>
  <c r="S49" i="2" s="1"/>
  <c r="P48" i="2"/>
  <c r="L48" i="2"/>
  <c r="K48" i="2"/>
  <c r="O48" i="2" s="1"/>
  <c r="Q48" i="2" s="1"/>
  <c r="J48" i="2"/>
  <c r="I48" i="2"/>
  <c r="F48" i="2"/>
  <c r="E48" i="2"/>
  <c r="G48" i="2" s="1"/>
  <c r="H48" i="2" s="1"/>
  <c r="P47" i="2"/>
  <c r="K47" i="2"/>
  <c r="O47" i="2" s="1"/>
  <c r="Q47" i="2" s="1"/>
  <c r="I47" i="2"/>
  <c r="J47" i="2" s="1"/>
  <c r="G47" i="2"/>
  <c r="H47" i="2" s="1"/>
  <c r="F47" i="2"/>
  <c r="E47" i="2"/>
  <c r="P46" i="2"/>
  <c r="O46" i="2"/>
  <c r="Q46" i="2" s="1"/>
  <c r="L46" i="2"/>
  <c r="K46" i="2"/>
  <c r="I46" i="2"/>
  <c r="J46" i="2" s="1"/>
  <c r="F46" i="2"/>
  <c r="E46" i="2"/>
  <c r="G46" i="2" s="1"/>
  <c r="H46" i="2" s="1"/>
  <c r="P45" i="2"/>
  <c r="L45" i="2"/>
  <c r="K45" i="2"/>
  <c r="O45" i="2" s="1"/>
  <c r="Q45" i="2" s="1"/>
  <c r="J45" i="2"/>
  <c r="I45" i="2"/>
  <c r="F45" i="2"/>
  <c r="E45" i="2"/>
  <c r="G45" i="2" s="1"/>
  <c r="H45" i="2" s="1"/>
  <c r="R45" i="2" s="1"/>
  <c r="S45" i="2" s="1"/>
  <c r="P44" i="2"/>
  <c r="K44" i="2"/>
  <c r="O44" i="2" s="1"/>
  <c r="Q44" i="2" s="1"/>
  <c r="I44" i="2"/>
  <c r="J44" i="2" s="1"/>
  <c r="F44" i="2"/>
  <c r="G44" i="2" s="1"/>
  <c r="H44" i="2" s="1"/>
  <c r="E44" i="2"/>
  <c r="P43" i="2"/>
  <c r="O43" i="2"/>
  <c r="Q43" i="2" s="1"/>
  <c r="K43" i="2"/>
  <c r="L43" i="2" s="1"/>
  <c r="J43" i="2"/>
  <c r="I43" i="2"/>
  <c r="F43" i="2"/>
  <c r="E43" i="2"/>
  <c r="G43" i="2" s="1"/>
  <c r="H43" i="2" s="1"/>
  <c r="P42" i="2"/>
  <c r="K42" i="2"/>
  <c r="O42" i="2" s="1"/>
  <c r="Q42" i="2" s="1"/>
  <c r="J42" i="2"/>
  <c r="I42" i="2"/>
  <c r="F42" i="2"/>
  <c r="E42" i="2"/>
  <c r="G42" i="2" s="1"/>
  <c r="H42" i="2" s="1"/>
  <c r="P41" i="2"/>
  <c r="O41" i="2"/>
  <c r="Q41" i="2" s="1"/>
  <c r="L41" i="2"/>
  <c r="K41" i="2"/>
  <c r="I41" i="2"/>
  <c r="J41" i="2" s="1"/>
  <c r="F41" i="2"/>
  <c r="E41" i="2"/>
  <c r="G41" i="2" s="1"/>
  <c r="H41" i="2" s="1"/>
  <c r="P40" i="2"/>
  <c r="O40" i="2"/>
  <c r="Q40" i="2" s="1"/>
  <c r="K40" i="2"/>
  <c r="L40" i="2" s="1"/>
  <c r="J40" i="2"/>
  <c r="I40" i="2"/>
  <c r="F40" i="2"/>
  <c r="E40" i="2"/>
  <c r="G40" i="2" s="1"/>
  <c r="H40" i="2" s="1"/>
  <c r="P39" i="2"/>
  <c r="L39" i="2"/>
  <c r="K39" i="2"/>
  <c r="O39" i="2" s="1"/>
  <c r="Q39" i="2" s="1"/>
  <c r="R39" i="2" s="1"/>
  <c r="S39" i="2" s="1"/>
  <c r="J39" i="2"/>
  <c r="I39" i="2"/>
  <c r="H39" i="2"/>
  <c r="F39" i="2"/>
  <c r="E39" i="2"/>
  <c r="P38" i="2"/>
  <c r="K38" i="2"/>
  <c r="O38" i="2" s="1"/>
  <c r="Q38" i="2" s="1"/>
  <c r="I38" i="2"/>
  <c r="J38" i="2" s="1"/>
  <c r="F38" i="2"/>
  <c r="E38" i="2"/>
  <c r="G38" i="2" s="1"/>
  <c r="H38" i="2" s="1"/>
  <c r="P37" i="2"/>
  <c r="K37" i="2"/>
  <c r="O37" i="2" s="1"/>
  <c r="Q37" i="2" s="1"/>
  <c r="J37" i="2"/>
  <c r="I37" i="2"/>
  <c r="F37" i="2"/>
  <c r="E37" i="2"/>
  <c r="G37" i="2" s="1"/>
  <c r="H37" i="2" s="1"/>
  <c r="P36" i="2"/>
  <c r="O36" i="2"/>
  <c r="Q36" i="2" s="1"/>
  <c r="L36" i="2"/>
  <c r="K36" i="2"/>
  <c r="I36" i="2"/>
  <c r="J36" i="2" s="1"/>
  <c r="F36" i="2"/>
  <c r="E36" i="2"/>
  <c r="G36" i="2" s="1"/>
  <c r="H36" i="2" s="1"/>
  <c r="P35" i="2"/>
  <c r="O35" i="2"/>
  <c r="Q35" i="2" s="1"/>
  <c r="K35" i="2"/>
  <c r="L35" i="2" s="1"/>
  <c r="J35" i="2"/>
  <c r="I35" i="2"/>
  <c r="F35" i="2"/>
  <c r="E35" i="2"/>
  <c r="G35" i="2" s="1"/>
  <c r="H35" i="2" s="1"/>
  <c r="R35" i="2" s="1"/>
  <c r="S35" i="2" s="1"/>
  <c r="Q34" i="2"/>
  <c r="P34" i="2"/>
  <c r="O34" i="2"/>
  <c r="L34" i="2"/>
  <c r="K34" i="2"/>
  <c r="J34" i="2"/>
  <c r="I34" i="2"/>
  <c r="F34" i="2"/>
  <c r="G34" i="2" s="1"/>
  <c r="H34" i="2" s="1"/>
  <c r="R34" i="2" s="1"/>
  <c r="S34" i="2" s="1"/>
  <c r="E34" i="2"/>
  <c r="P33" i="2"/>
  <c r="O33" i="2"/>
  <c r="Q33" i="2" s="1"/>
  <c r="L33" i="2"/>
  <c r="K33" i="2"/>
  <c r="I33" i="2"/>
  <c r="J33" i="2" s="1"/>
  <c r="F33" i="2"/>
  <c r="E33" i="2"/>
  <c r="G33" i="2" s="1"/>
  <c r="H33" i="2" s="1"/>
  <c r="R33" i="2" s="1"/>
  <c r="S33" i="2" s="1"/>
  <c r="P32" i="2"/>
  <c r="K32" i="2"/>
  <c r="O32" i="2" s="1"/>
  <c r="Q32" i="2" s="1"/>
  <c r="I32" i="2"/>
  <c r="J32" i="2" s="1"/>
  <c r="F32" i="2"/>
  <c r="E32" i="2"/>
  <c r="G32" i="2" s="1"/>
  <c r="H32" i="2" s="1"/>
  <c r="P31" i="2"/>
  <c r="O31" i="2"/>
  <c r="Q31" i="2" s="1"/>
  <c r="K31" i="2"/>
  <c r="L31" i="2" s="1"/>
  <c r="I31" i="2"/>
  <c r="J31" i="2" s="1"/>
  <c r="F31" i="2"/>
  <c r="G31" i="2" s="1"/>
  <c r="H31" i="2" s="1"/>
  <c r="E31" i="2"/>
  <c r="P30" i="2"/>
  <c r="K30" i="2"/>
  <c r="O30" i="2" s="1"/>
  <c r="Q30" i="2" s="1"/>
  <c r="J30" i="2"/>
  <c r="I30" i="2"/>
  <c r="F30" i="2"/>
  <c r="E30" i="2"/>
  <c r="G30" i="2" s="1"/>
  <c r="H30" i="2" s="1"/>
  <c r="P29" i="2"/>
  <c r="K29" i="2"/>
  <c r="O29" i="2" s="1"/>
  <c r="Q29" i="2" s="1"/>
  <c r="I29" i="2"/>
  <c r="J29" i="2" s="1"/>
  <c r="H29" i="2"/>
  <c r="G29" i="2"/>
  <c r="F29" i="2"/>
  <c r="E29" i="2"/>
  <c r="P28" i="2"/>
  <c r="O28" i="2"/>
  <c r="Q28" i="2" s="1"/>
  <c r="K28" i="2"/>
  <c r="L28" i="2" s="1"/>
  <c r="J28" i="2"/>
  <c r="I28" i="2"/>
  <c r="F28" i="2"/>
  <c r="E28" i="2"/>
  <c r="G28" i="2" s="1"/>
  <c r="H28" i="2" s="1"/>
  <c r="P27" i="2"/>
  <c r="L27" i="2"/>
  <c r="K27" i="2"/>
  <c r="O27" i="2" s="1"/>
  <c r="Q27" i="2" s="1"/>
  <c r="J27" i="2"/>
  <c r="I27" i="2"/>
  <c r="F27" i="2"/>
  <c r="E27" i="2"/>
  <c r="G27" i="2" s="1"/>
  <c r="H27" i="2" s="1"/>
  <c r="R27" i="2" s="1"/>
  <c r="S27" i="2" s="1"/>
  <c r="P26" i="2"/>
  <c r="K26" i="2"/>
  <c r="O26" i="2" s="1"/>
  <c r="Q26" i="2" s="1"/>
  <c r="I26" i="2"/>
  <c r="J26" i="2" s="1"/>
  <c r="G26" i="2"/>
  <c r="H26" i="2" s="1"/>
  <c r="F26" i="2"/>
  <c r="E26" i="2"/>
  <c r="P25" i="2"/>
  <c r="K25" i="2"/>
  <c r="O25" i="2" s="1"/>
  <c r="Q25" i="2" s="1"/>
  <c r="I25" i="2"/>
  <c r="J25" i="2" s="1"/>
  <c r="H25" i="2"/>
  <c r="F25" i="2"/>
  <c r="E25" i="2"/>
  <c r="P24" i="2"/>
  <c r="K24" i="2"/>
  <c r="O24" i="2" s="1"/>
  <c r="Q24" i="2" s="1"/>
  <c r="I24" i="2"/>
  <c r="J24" i="2" s="1"/>
  <c r="G24" i="2"/>
  <c r="H24" i="2" s="1"/>
  <c r="F24" i="2"/>
  <c r="E24" i="2"/>
  <c r="P23" i="2"/>
  <c r="O23" i="2"/>
  <c r="Q23" i="2" s="1"/>
  <c r="K23" i="2"/>
  <c r="L23" i="2" s="1"/>
  <c r="J23" i="2"/>
  <c r="I23" i="2"/>
  <c r="F23" i="2"/>
  <c r="E23" i="2"/>
  <c r="G23" i="2" s="1"/>
  <c r="H23" i="2" s="1"/>
  <c r="P22" i="2"/>
  <c r="K22" i="2"/>
  <c r="O22" i="2" s="1"/>
  <c r="Q22" i="2" s="1"/>
  <c r="J22" i="2"/>
  <c r="I22" i="2"/>
  <c r="F22" i="2"/>
  <c r="E22" i="2"/>
  <c r="G22" i="2" s="1"/>
  <c r="H22" i="2" s="1"/>
  <c r="P21" i="2"/>
  <c r="L21" i="2"/>
  <c r="K21" i="2"/>
  <c r="O21" i="2" s="1"/>
  <c r="Q21" i="2" s="1"/>
  <c r="I21" i="2"/>
  <c r="J21" i="2" s="1"/>
  <c r="G21" i="2"/>
  <c r="H21" i="2" s="1"/>
  <c r="R21" i="2" s="1"/>
  <c r="S21" i="2" s="1"/>
  <c r="F21" i="2"/>
  <c r="E21" i="2"/>
  <c r="P20" i="2"/>
  <c r="K20" i="2"/>
  <c r="O20" i="2" s="1"/>
  <c r="Q20" i="2" s="1"/>
  <c r="I20" i="2"/>
  <c r="J20" i="2" s="1"/>
  <c r="F20" i="2"/>
  <c r="E20" i="2"/>
  <c r="G20" i="2" s="1"/>
  <c r="H20" i="2" s="1"/>
  <c r="P19" i="2"/>
  <c r="L19" i="2"/>
  <c r="K19" i="2"/>
  <c r="O19" i="2" s="1"/>
  <c r="Q19" i="2" s="1"/>
  <c r="I19" i="2"/>
  <c r="J19" i="2" s="1"/>
  <c r="F19" i="2"/>
  <c r="E19" i="2"/>
  <c r="G19" i="2" s="1"/>
  <c r="H19" i="2" s="1"/>
  <c r="P18" i="2"/>
  <c r="K18" i="2"/>
  <c r="O18" i="2" s="1"/>
  <c r="Q18" i="2" s="1"/>
  <c r="I18" i="2"/>
  <c r="J18" i="2" s="1"/>
  <c r="F18" i="2"/>
  <c r="E18" i="2"/>
  <c r="G18" i="2" s="1"/>
  <c r="H18" i="2" s="1"/>
  <c r="P17" i="2"/>
  <c r="K17" i="2"/>
  <c r="O17" i="2" s="1"/>
  <c r="Q17" i="2" s="1"/>
  <c r="I17" i="2"/>
  <c r="J17" i="2" s="1"/>
  <c r="F17" i="2"/>
  <c r="E17" i="2"/>
  <c r="G17" i="2" s="1"/>
  <c r="H17" i="2" s="1"/>
  <c r="P16" i="2"/>
  <c r="K16" i="2"/>
  <c r="O16" i="2" s="1"/>
  <c r="Q16" i="2" s="1"/>
  <c r="I16" i="2"/>
  <c r="J16" i="2" s="1"/>
  <c r="F16" i="2"/>
  <c r="E16" i="2"/>
  <c r="G16" i="2" s="1"/>
  <c r="H16" i="2" s="1"/>
  <c r="P15" i="2"/>
  <c r="O15" i="2"/>
  <c r="Q15" i="2" s="1"/>
  <c r="L15" i="2"/>
  <c r="K15" i="2"/>
  <c r="I15" i="2"/>
  <c r="J15" i="2" s="1"/>
  <c r="F15" i="2"/>
  <c r="E15" i="2"/>
  <c r="G15" i="2" s="1"/>
  <c r="H15" i="2" s="1"/>
  <c r="R15" i="2" s="1"/>
  <c r="S15" i="2" s="1"/>
  <c r="P14" i="2"/>
  <c r="K14" i="2"/>
  <c r="O14" i="2" s="1"/>
  <c r="Q14" i="2" s="1"/>
  <c r="I14" i="2"/>
  <c r="J14" i="2" s="1"/>
  <c r="F14" i="2"/>
  <c r="E14" i="2"/>
  <c r="G14" i="2" s="1"/>
  <c r="H14" i="2" s="1"/>
  <c r="Q13" i="2"/>
  <c r="P13" i="2"/>
  <c r="O13" i="2"/>
  <c r="L13" i="2"/>
  <c r="K13" i="2"/>
  <c r="J13" i="2"/>
  <c r="I13" i="2"/>
  <c r="F13" i="2"/>
  <c r="G13" i="2" s="1"/>
  <c r="H13" i="2" s="1"/>
  <c r="R13" i="2" s="1"/>
  <c r="S13" i="2" s="1"/>
  <c r="E13" i="2"/>
  <c r="P12" i="2"/>
  <c r="O12" i="2"/>
  <c r="Q12" i="2" s="1"/>
  <c r="L12" i="2"/>
  <c r="K12" i="2"/>
  <c r="I12" i="2"/>
  <c r="J12" i="2" s="1"/>
  <c r="F12" i="2"/>
  <c r="E12" i="2"/>
  <c r="G12" i="2" s="1"/>
  <c r="H12" i="2" s="1"/>
  <c r="P11" i="2"/>
  <c r="K11" i="2"/>
  <c r="L11" i="2" s="1"/>
  <c r="I11" i="2"/>
  <c r="J11" i="2" s="1"/>
  <c r="F11" i="2"/>
  <c r="E11" i="2"/>
  <c r="G11" i="2" s="1"/>
  <c r="H11" i="2" s="1"/>
  <c r="P10" i="2"/>
  <c r="O10" i="2"/>
  <c r="Q10" i="2" s="1"/>
  <c r="K10" i="2"/>
  <c r="L10" i="2" s="1"/>
  <c r="I10" i="2"/>
  <c r="J10" i="2" s="1"/>
  <c r="F10" i="2"/>
  <c r="G10" i="2" s="1"/>
  <c r="H10" i="2" s="1"/>
  <c r="E10" i="2"/>
  <c r="P9" i="2"/>
  <c r="K9" i="2"/>
  <c r="L9" i="2" s="1"/>
  <c r="J9" i="2"/>
  <c r="I9" i="2"/>
  <c r="F9" i="2"/>
  <c r="E9" i="2"/>
  <c r="G9" i="2" s="1"/>
  <c r="H9" i="2" s="1"/>
  <c r="P8" i="2"/>
  <c r="K8" i="2"/>
  <c r="O8" i="2" s="1"/>
  <c r="Q8" i="2" s="1"/>
  <c r="I8" i="2"/>
  <c r="J8" i="2" s="1"/>
  <c r="G8" i="2"/>
  <c r="H8" i="2" s="1"/>
  <c r="F8" i="2"/>
  <c r="E8" i="2"/>
  <c r="P7" i="2"/>
  <c r="O7" i="2"/>
  <c r="Q7" i="2" s="1"/>
  <c r="K7" i="2"/>
  <c r="L7" i="2" s="1"/>
  <c r="J7" i="2"/>
  <c r="I7" i="2"/>
  <c r="F7" i="2"/>
  <c r="E7" i="2"/>
  <c r="G7" i="2" s="1"/>
  <c r="H7" i="2" s="1"/>
  <c r="R7" i="2" s="1"/>
  <c r="S7" i="2" s="1"/>
  <c r="P6" i="2"/>
  <c r="K6" i="2"/>
  <c r="O6" i="2" s="1"/>
  <c r="Q6" i="2" s="1"/>
  <c r="J6" i="2"/>
  <c r="I6" i="2"/>
  <c r="F6" i="2"/>
  <c r="E6" i="2"/>
  <c r="G6" i="2" s="1"/>
  <c r="H6" i="2" s="1"/>
  <c r="P5" i="2"/>
  <c r="K5" i="2"/>
  <c r="O5" i="2" s="1"/>
  <c r="Q5" i="2" s="1"/>
  <c r="I5" i="2"/>
  <c r="J5" i="2" s="1"/>
  <c r="H5" i="2"/>
  <c r="F5" i="2"/>
  <c r="E5" i="2"/>
  <c r="P4" i="2"/>
  <c r="K4" i="2"/>
  <c r="L4" i="2" s="1"/>
  <c r="J4" i="2"/>
  <c r="I4" i="2"/>
  <c r="F4" i="2"/>
  <c r="E4" i="2"/>
  <c r="G4" i="2" s="1"/>
  <c r="H4" i="2" s="1"/>
  <c r="P3" i="2"/>
  <c r="K3" i="2"/>
  <c r="O3" i="2" s="1"/>
  <c r="Q3" i="2" s="1"/>
  <c r="I3" i="2"/>
  <c r="J3" i="2" s="1"/>
  <c r="G3" i="2"/>
  <c r="H3" i="2" s="1"/>
  <c r="F3" i="2"/>
  <c r="E3" i="2"/>
  <c r="P2" i="2"/>
  <c r="O2" i="2"/>
  <c r="Q2" i="2" s="1"/>
  <c r="L2" i="2"/>
  <c r="K2" i="2"/>
  <c r="J2" i="2"/>
  <c r="I2" i="2"/>
  <c r="F2" i="2"/>
  <c r="E2" i="2"/>
  <c r="G2" i="2" s="1"/>
  <c r="H2" i="2" s="1"/>
  <c r="R2" i="2" s="1"/>
  <c r="S2" i="2" s="1"/>
  <c r="M109" i="1"/>
  <c r="L109" i="1"/>
  <c r="K109" i="1"/>
  <c r="J109" i="1"/>
  <c r="I109" i="1"/>
  <c r="H109" i="1"/>
  <c r="G109" i="1"/>
  <c r="F109" i="1"/>
  <c r="L107" i="1"/>
  <c r="K107" i="1"/>
  <c r="J107" i="1"/>
  <c r="I107" i="1"/>
  <c r="H107" i="1"/>
  <c r="G107" i="1"/>
  <c r="F107" i="1"/>
  <c r="L106" i="1"/>
  <c r="K106" i="1"/>
  <c r="J106" i="1"/>
  <c r="I106" i="1"/>
  <c r="H106" i="1"/>
  <c r="G106" i="1"/>
  <c r="F106" i="1"/>
  <c r="L105" i="1"/>
  <c r="K105" i="1"/>
  <c r="J105" i="1"/>
  <c r="I105" i="1"/>
  <c r="H105" i="1"/>
  <c r="G105" i="1"/>
  <c r="F105" i="1"/>
  <c r="L104" i="1"/>
  <c r="K104" i="1"/>
  <c r="J104" i="1"/>
  <c r="I104" i="1"/>
  <c r="H104" i="1"/>
  <c r="G104" i="1"/>
  <c r="F104" i="1"/>
  <c r="L103" i="1"/>
  <c r="K103" i="1"/>
  <c r="J103" i="1"/>
  <c r="I103" i="1"/>
  <c r="H103" i="1"/>
  <c r="G103" i="1"/>
  <c r="F103" i="1"/>
  <c r="L102" i="1"/>
  <c r="K102" i="1"/>
  <c r="J102" i="1"/>
  <c r="I102" i="1"/>
  <c r="H102" i="1"/>
  <c r="G102" i="1"/>
  <c r="F102" i="1"/>
  <c r="L101" i="1"/>
  <c r="K101" i="1"/>
  <c r="J101" i="1"/>
  <c r="I101" i="1"/>
  <c r="H101" i="1"/>
  <c r="G101" i="1"/>
  <c r="F101" i="1"/>
  <c r="L100" i="1"/>
  <c r="K100" i="1"/>
  <c r="J100" i="1"/>
  <c r="I100" i="1"/>
  <c r="H100" i="1"/>
  <c r="G100" i="1"/>
  <c r="F100" i="1"/>
  <c r="L99" i="1"/>
  <c r="K99" i="1"/>
  <c r="J99" i="1"/>
  <c r="I99" i="1"/>
  <c r="H99" i="1"/>
  <c r="G99" i="1"/>
  <c r="F99" i="1"/>
  <c r="L98" i="1"/>
  <c r="K98" i="1"/>
  <c r="J98" i="1"/>
  <c r="I98" i="1"/>
  <c r="H98" i="1"/>
  <c r="G98" i="1"/>
  <c r="F98" i="1"/>
  <c r="L97" i="1"/>
  <c r="K97" i="1"/>
  <c r="J97" i="1"/>
  <c r="I97" i="1"/>
  <c r="H97" i="1"/>
  <c r="G97" i="1"/>
  <c r="F97" i="1"/>
  <c r="L96" i="1"/>
  <c r="K96" i="1"/>
  <c r="J96" i="1"/>
  <c r="I96" i="1"/>
  <c r="H96" i="1"/>
  <c r="G96" i="1"/>
  <c r="F96" i="1"/>
  <c r="L48" i="1"/>
  <c r="L49" i="1" s="1"/>
  <c r="K48" i="1"/>
  <c r="K49" i="1" s="1"/>
  <c r="J48" i="1"/>
  <c r="J49" i="1" s="1"/>
  <c r="I48" i="1"/>
  <c r="I49" i="1" s="1"/>
  <c r="H48" i="1"/>
  <c r="H49" i="1" s="1"/>
  <c r="G48" i="1"/>
  <c r="G49" i="1" s="1"/>
  <c r="F48" i="1"/>
  <c r="F49" i="1" s="1"/>
  <c r="O44" i="1"/>
  <c r="N44" i="1"/>
  <c r="M44" i="1"/>
  <c r="K37" i="1"/>
  <c r="J37" i="1"/>
  <c r="I37" i="1"/>
  <c r="H37" i="1"/>
  <c r="G37" i="1"/>
  <c r="F37" i="1"/>
  <c r="K33" i="1"/>
  <c r="J33" i="1"/>
  <c r="I33" i="1"/>
  <c r="H33" i="1"/>
  <c r="G33" i="1"/>
  <c r="F33" i="1"/>
  <c r="K29" i="1"/>
  <c r="J29" i="1"/>
  <c r="I29" i="1"/>
  <c r="H29" i="1"/>
  <c r="G29" i="1"/>
  <c r="F29" i="1"/>
  <c r="F56" i="3" l="1"/>
  <c r="I56" i="3" s="1"/>
  <c r="J56" i="3" s="1"/>
  <c r="F72" i="3"/>
  <c r="I72" i="3" s="1"/>
  <c r="J72" i="3" s="1"/>
  <c r="F19" i="3"/>
  <c r="I19" i="3" s="1"/>
  <c r="J19" i="3" s="1"/>
  <c r="R12" i="2"/>
  <c r="S12" i="2" s="1"/>
  <c r="R30" i="2"/>
  <c r="S30" i="2" s="1"/>
  <c r="R61" i="2"/>
  <c r="S61" i="2" s="1"/>
  <c r="R75" i="2"/>
  <c r="S75" i="2" s="1"/>
  <c r="R23" i="2"/>
  <c r="S23" i="2" s="1"/>
  <c r="R40" i="2"/>
  <c r="S40" i="2" s="1"/>
  <c r="R95" i="2"/>
  <c r="S95" i="2" s="1"/>
  <c r="R28" i="2"/>
  <c r="S28" i="2" s="1"/>
  <c r="R10" i="2"/>
  <c r="S10" i="2" s="1"/>
  <c r="R18" i="2"/>
  <c r="S18" i="2" s="1"/>
  <c r="R52" i="2"/>
  <c r="S52" i="2" s="1"/>
  <c r="R43" i="2"/>
  <c r="S43" i="2" s="1"/>
  <c r="R48" i="2"/>
  <c r="S48" i="2" s="1"/>
  <c r="R64" i="2"/>
  <c r="S64" i="2" s="1"/>
  <c r="R88" i="2"/>
  <c r="S88" i="2" s="1"/>
  <c r="R115" i="2"/>
  <c r="S115" i="2" s="1"/>
  <c r="R74" i="2"/>
  <c r="S74" i="2" s="1"/>
  <c r="R71" i="2"/>
  <c r="S71" i="2" s="1"/>
  <c r="R26" i="2"/>
  <c r="S26" i="2" s="1"/>
  <c r="R31" i="2"/>
  <c r="S31" i="2" s="1"/>
  <c r="R36" i="2"/>
  <c r="S36" i="2" s="1"/>
  <c r="R81" i="2"/>
  <c r="S81" i="2" s="1"/>
  <c r="R86" i="2"/>
  <c r="S86" i="2" s="1"/>
  <c r="R41" i="2"/>
  <c r="S41" i="2" s="1"/>
  <c r="R46" i="2"/>
  <c r="S46" i="2" s="1"/>
  <c r="R67" i="2"/>
  <c r="S67" i="2" s="1"/>
  <c r="R79" i="2"/>
  <c r="S79" i="2" s="1"/>
  <c r="R19" i="2"/>
  <c r="S19" i="2" s="1"/>
  <c r="R60" i="2"/>
  <c r="S60" i="2" s="1"/>
  <c r="R84" i="2"/>
  <c r="S84" i="2" s="1"/>
  <c r="R100" i="2"/>
  <c r="S100" i="2" s="1"/>
  <c r="R53" i="2"/>
  <c r="S53" i="2" s="1"/>
  <c r="R65" i="2"/>
  <c r="S65" i="2" s="1"/>
  <c r="R94" i="2"/>
  <c r="S94" i="2" s="1"/>
  <c r="R98" i="2"/>
  <c r="S98" i="2" s="1"/>
  <c r="L25" i="2"/>
  <c r="R25" i="2" s="1"/>
  <c r="S25" i="2" s="1"/>
  <c r="G68" i="2"/>
  <c r="H68" i="2" s="1"/>
  <c r="R68" i="2" s="1"/>
  <c r="S68" i="2" s="1"/>
  <c r="L92" i="2"/>
  <c r="R92" i="2" s="1"/>
  <c r="S92" i="2" s="1"/>
  <c r="O122" i="2"/>
  <c r="Q122" i="2" s="1"/>
  <c r="L122" i="2"/>
  <c r="R122" i="2" s="1"/>
  <c r="S122" i="2" s="1"/>
  <c r="O126" i="2"/>
  <c r="Q126" i="2" s="1"/>
  <c r="L126" i="2"/>
  <c r="R126" i="2" s="1"/>
  <c r="S126" i="2" s="1"/>
  <c r="Q144" i="2"/>
  <c r="R226" i="2"/>
  <c r="S226" i="2" s="1"/>
  <c r="R263" i="2"/>
  <c r="S263" i="2" s="1"/>
  <c r="R358" i="2"/>
  <c r="S358" i="2" s="1"/>
  <c r="L17" i="2"/>
  <c r="R17" i="2" s="1"/>
  <c r="S17" i="2" s="1"/>
  <c r="L30" i="2"/>
  <c r="R106" i="2"/>
  <c r="S106" i="2" s="1"/>
  <c r="R108" i="2"/>
  <c r="S108" i="2" s="1"/>
  <c r="R136" i="2"/>
  <c r="S136" i="2" s="1"/>
  <c r="L20" i="2"/>
  <c r="R20" i="2" s="1"/>
  <c r="S20" i="2" s="1"/>
  <c r="L14" i="2"/>
  <c r="R14" i="2" s="1"/>
  <c r="S14" i="2" s="1"/>
  <c r="L60" i="2"/>
  <c r="L83" i="2"/>
  <c r="R83" i="2" s="1"/>
  <c r="S83" i="2" s="1"/>
  <c r="R103" i="2"/>
  <c r="S103" i="2" s="1"/>
  <c r="O104" i="2"/>
  <c r="Q104" i="2" s="1"/>
  <c r="R104" i="2" s="1"/>
  <c r="S104" i="2" s="1"/>
  <c r="O111" i="2"/>
  <c r="Q111" i="2" s="1"/>
  <c r="R111" i="2" s="1"/>
  <c r="S111" i="2" s="1"/>
  <c r="R161" i="2"/>
  <c r="S161" i="2" s="1"/>
  <c r="R210" i="2"/>
  <c r="S210" i="2" s="1"/>
  <c r="R230" i="2"/>
  <c r="S230" i="2" s="1"/>
  <c r="R312" i="2"/>
  <c r="S312" i="2" s="1"/>
  <c r="R327" i="2"/>
  <c r="S327" i="2" s="1"/>
  <c r="O4" i="2"/>
  <c r="Q4" i="2" s="1"/>
  <c r="R4" i="2" s="1"/>
  <c r="S4" i="2" s="1"/>
  <c r="O9" i="2"/>
  <c r="Q9" i="2" s="1"/>
  <c r="R9" i="2" s="1"/>
  <c r="S9" i="2" s="1"/>
  <c r="L78" i="2"/>
  <c r="R78" i="2" s="1"/>
  <c r="S78" i="2" s="1"/>
  <c r="L87" i="2"/>
  <c r="R87" i="2" s="1"/>
  <c r="S87" i="2" s="1"/>
  <c r="R127" i="2"/>
  <c r="S127" i="2" s="1"/>
  <c r="L142" i="2"/>
  <c r="R142" i="2" s="1"/>
  <c r="S142" i="2" s="1"/>
  <c r="R147" i="2"/>
  <c r="S147" i="2" s="1"/>
  <c r="R175" i="2"/>
  <c r="S175" i="2" s="1"/>
  <c r="R196" i="2"/>
  <c r="S196" i="2" s="1"/>
  <c r="R287" i="2"/>
  <c r="S287" i="2" s="1"/>
  <c r="R337" i="2"/>
  <c r="S337" i="2" s="1"/>
  <c r="R341" i="2"/>
  <c r="S341" i="2" s="1"/>
  <c r="R353" i="2"/>
  <c r="S353" i="2" s="1"/>
  <c r="L3" i="2"/>
  <c r="R3" i="2" s="1"/>
  <c r="S3" i="2" s="1"/>
  <c r="L8" i="2"/>
  <c r="R8" i="2" s="1"/>
  <c r="S8" i="2" s="1"/>
  <c r="L24" i="2"/>
  <c r="R24" i="2" s="1"/>
  <c r="S24" i="2" s="1"/>
  <c r="L29" i="2"/>
  <c r="R29" i="2" s="1"/>
  <c r="S29" i="2" s="1"/>
  <c r="L50" i="2"/>
  <c r="R50" i="2" s="1"/>
  <c r="S50" i="2" s="1"/>
  <c r="L73" i="2"/>
  <c r="R73" i="2" s="1"/>
  <c r="S73" i="2" s="1"/>
  <c r="L101" i="2"/>
  <c r="R101" i="2" s="1"/>
  <c r="S101" i="2" s="1"/>
  <c r="L106" i="2"/>
  <c r="Q108" i="2"/>
  <c r="R168" i="2"/>
  <c r="S168" i="2" s="1"/>
  <c r="R254" i="2"/>
  <c r="S254" i="2" s="1"/>
  <c r="R256" i="2"/>
  <c r="S256" i="2" s="1"/>
  <c r="R123" i="2"/>
  <c r="S123" i="2" s="1"/>
  <c r="R125" i="2"/>
  <c r="S125" i="2" s="1"/>
  <c r="R131" i="2"/>
  <c r="S131" i="2" s="1"/>
  <c r="O140" i="2"/>
  <c r="Q140" i="2" s="1"/>
  <c r="L140" i="2"/>
  <c r="R140" i="2" s="1"/>
  <c r="S140" i="2" s="1"/>
  <c r="R159" i="2"/>
  <c r="S159" i="2" s="1"/>
  <c r="R200" i="2"/>
  <c r="S200" i="2" s="1"/>
  <c r="R204" i="2"/>
  <c r="S204" i="2" s="1"/>
  <c r="R249" i="2"/>
  <c r="S249" i="2" s="1"/>
  <c r="R275" i="2"/>
  <c r="S275" i="2" s="1"/>
  <c r="R282" i="2"/>
  <c r="S282" i="2" s="1"/>
  <c r="R332" i="2"/>
  <c r="S332" i="2" s="1"/>
  <c r="L18" i="2"/>
  <c r="L44" i="2"/>
  <c r="R44" i="2" s="1"/>
  <c r="S44" i="2" s="1"/>
  <c r="O59" i="2"/>
  <c r="Q59" i="2" s="1"/>
  <c r="R59" i="2" s="1"/>
  <c r="S59" i="2" s="1"/>
  <c r="L68" i="2"/>
  <c r="L77" i="2"/>
  <c r="R77" i="2" s="1"/>
  <c r="S77" i="2" s="1"/>
  <c r="L82" i="2"/>
  <c r="R82" i="2" s="1"/>
  <c r="S82" i="2" s="1"/>
  <c r="R213" i="2"/>
  <c r="S213" i="2" s="1"/>
  <c r="R271" i="2"/>
  <c r="S271" i="2" s="1"/>
  <c r="R301" i="2"/>
  <c r="S301" i="2" s="1"/>
  <c r="R339" i="2"/>
  <c r="S339" i="2" s="1"/>
  <c r="R356" i="2"/>
  <c r="S356" i="2" s="1"/>
  <c r="R121" i="2"/>
  <c r="S121" i="2" s="1"/>
  <c r="R164" i="2"/>
  <c r="S164" i="2" s="1"/>
  <c r="R178" i="2"/>
  <c r="S178" i="2" s="1"/>
  <c r="R211" i="2"/>
  <c r="S211" i="2" s="1"/>
  <c r="R321" i="2"/>
  <c r="S321" i="2" s="1"/>
  <c r="R325" i="2"/>
  <c r="S325" i="2" s="1"/>
  <c r="R359" i="2"/>
  <c r="S359" i="2" s="1"/>
  <c r="R166" i="2"/>
  <c r="S166" i="2" s="1"/>
  <c r="R207" i="2"/>
  <c r="S207" i="2" s="1"/>
  <c r="R225" i="2"/>
  <c r="S225" i="2" s="1"/>
  <c r="R231" i="2"/>
  <c r="S231" i="2" s="1"/>
  <c r="R252" i="2"/>
  <c r="S252" i="2" s="1"/>
  <c r="R259" i="2"/>
  <c r="S259" i="2" s="1"/>
  <c r="R266" i="2"/>
  <c r="S266" i="2" s="1"/>
  <c r="R330" i="2"/>
  <c r="S330" i="2" s="1"/>
  <c r="R380" i="2"/>
  <c r="S380" i="2" s="1"/>
  <c r="L38" i="2"/>
  <c r="R38" i="2" s="1"/>
  <c r="S38" i="2" s="1"/>
  <c r="O90" i="2"/>
  <c r="Q90" i="2" s="1"/>
  <c r="R90" i="2" s="1"/>
  <c r="S90" i="2" s="1"/>
  <c r="R102" i="2"/>
  <c r="S102" i="2" s="1"/>
  <c r="O110" i="2"/>
  <c r="Q110" i="2" s="1"/>
  <c r="L110" i="2"/>
  <c r="R110" i="2" s="1"/>
  <c r="S110" i="2" s="1"/>
  <c r="G119" i="2"/>
  <c r="H119" i="2" s="1"/>
  <c r="R119" i="2" s="1"/>
  <c r="S119" i="2" s="1"/>
  <c r="R137" i="2"/>
  <c r="S137" i="2" s="1"/>
  <c r="R141" i="2"/>
  <c r="S141" i="2" s="1"/>
  <c r="O143" i="2"/>
  <c r="Q143" i="2" s="1"/>
  <c r="L143" i="2"/>
  <c r="R143" i="2" s="1"/>
  <c r="S143" i="2" s="1"/>
  <c r="R162" i="2"/>
  <c r="S162" i="2" s="1"/>
  <c r="R192" i="2"/>
  <c r="S192" i="2" s="1"/>
  <c r="R240" i="2"/>
  <c r="S240" i="2" s="1"/>
  <c r="R242" i="2"/>
  <c r="S242" i="2" s="1"/>
  <c r="R328" i="2"/>
  <c r="S328" i="2" s="1"/>
  <c r="R347" i="2"/>
  <c r="S347" i="2" s="1"/>
  <c r="L22" i="2"/>
  <c r="R22" i="2" s="1"/>
  <c r="S22" i="2" s="1"/>
  <c r="L32" i="2"/>
  <c r="R32" i="2" s="1"/>
  <c r="S32" i="2" s="1"/>
  <c r="L62" i="2"/>
  <c r="R62" i="2" s="1"/>
  <c r="S62" i="2" s="1"/>
  <c r="L71" i="2"/>
  <c r="O107" i="2"/>
  <c r="Q107" i="2" s="1"/>
  <c r="L107" i="2"/>
  <c r="R107" i="2" s="1"/>
  <c r="S107" i="2" s="1"/>
  <c r="Q112" i="2"/>
  <c r="R112" i="2" s="1"/>
  <c r="S112" i="2" s="1"/>
  <c r="R153" i="2"/>
  <c r="S153" i="2" s="1"/>
  <c r="R183" i="2"/>
  <c r="S183" i="2" s="1"/>
  <c r="R229" i="2"/>
  <c r="S229" i="2" s="1"/>
  <c r="R238" i="2"/>
  <c r="S238" i="2" s="1"/>
  <c r="R250" i="2"/>
  <c r="S250" i="2" s="1"/>
  <c r="R276" i="2"/>
  <c r="S276" i="2" s="1"/>
  <c r="R290" i="2"/>
  <c r="S290" i="2" s="1"/>
  <c r="R311" i="2"/>
  <c r="S311" i="2" s="1"/>
  <c r="R350" i="2"/>
  <c r="S350" i="2" s="1"/>
  <c r="O11" i="2"/>
  <c r="Q11" i="2" s="1"/>
  <c r="R11" i="2" s="1"/>
  <c r="S11" i="2" s="1"/>
  <c r="L16" i="2"/>
  <c r="R16" i="2" s="1"/>
  <c r="S16" i="2" s="1"/>
  <c r="L37" i="2"/>
  <c r="R37" i="2" s="1"/>
  <c r="S37" i="2" s="1"/>
  <c r="L42" i="2"/>
  <c r="R42" i="2" s="1"/>
  <c r="S42" i="2" s="1"/>
  <c r="L57" i="2"/>
  <c r="R57" i="2" s="1"/>
  <c r="S57" i="2" s="1"/>
  <c r="L89" i="2"/>
  <c r="R89" i="2" s="1"/>
  <c r="S89" i="2" s="1"/>
  <c r="L93" i="2"/>
  <c r="R93" i="2" s="1"/>
  <c r="S93" i="2" s="1"/>
  <c r="O105" i="2"/>
  <c r="Q105" i="2" s="1"/>
  <c r="L105" i="2"/>
  <c r="R105" i="2" s="1"/>
  <c r="S105" i="2" s="1"/>
  <c r="O119" i="2"/>
  <c r="Q119" i="2" s="1"/>
  <c r="L119" i="2"/>
  <c r="R174" i="2"/>
  <c r="S174" i="2" s="1"/>
  <c r="R216" i="2"/>
  <c r="S216" i="2" s="1"/>
  <c r="R220" i="2"/>
  <c r="S220" i="2" s="1"/>
  <c r="R283" i="2"/>
  <c r="S283" i="2" s="1"/>
  <c r="R297" i="2"/>
  <c r="S297" i="2" s="1"/>
  <c r="R333" i="2"/>
  <c r="S333" i="2" s="1"/>
  <c r="R340" i="2"/>
  <c r="S340" i="2" s="1"/>
  <c r="R357" i="2"/>
  <c r="S357" i="2" s="1"/>
  <c r="R362" i="2"/>
  <c r="S362" i="2" s="1"/>
  <c r="L6" i="2"/>
  <c r="R6" i="2" s="1"/>
  <c r="S6" i="2" s="1"/>
  <c r="L26" i="2"/>
  <c r="L47" i="2"/>
  <c r="R47" i="2" s="1"/>
  <c r="S47" i="2" s="1"/>
  <c r="R167" i="2"/>
  <c r="S167" i="2" s="1"/>
  <c r="R188" i="2"/>
  <c r="S188" i="2" s="1"/>
  <c r="R195" i="2"/>
  <c r="S195" i="2" s="1"/>
  <c r="R279" i="2"/>
  <c r="S279" i="2" s="1"/>
  <c r="R336" i="2"/>
  <c r="S336" i="2" s="1"/>
  <c r="L5" i="2"/>
  <c r="R5" i="2" s="1"/>
  <c r="S5" i="2" s="1"/>
  <c r="G120" i="2"/>
  <c r="H120" i="2" s="1"/>
  <c r="R120" i="2" s="1"/>
  <c r="S120" i="2" s="1"/>
  <c r="R132" i="2"/>
  <c r="S132" i="2" s="1"/>
  <c r="R158" i="2"/>
  <c r="S158" i="2" s="1"/>
  <c r="R193" i="2"/>
  <c r="S193" i="2" s="1"/>
  <c r="R212" i="2"/>
  <c r="S212" i="2" s="1"/>
  <c r="R274" i="2"/>
  <c r="S274" i="2" s="1"/>
  <c r="R286" i="2"/>
  <c r="S286" i="2" s="1"/>
  <c r="R288" i="2"/>
  <c r="S288" i="2" s="1"/>
  <c r="R293" i="2"/>
  <c r="S293" i="2" s="1"/>
  <c r="R309" i="2"/>
  <c r="S309" i="2" s="1"/>
  <c r="R329" i="2"/>
  <c r="S329" i="2" s="1"/>
  <c r="R370" i="2"/>
  <c r="S370" i="2" s="1"/>
  <c r="R151" i="2"/>
  <c r="S151" i="2" s="1"/>
  <c r="R172" i="2"/>
  <c r="S172" i="2" s="1"/>
  <c r="R179" i="2"/>
  <c r="S179" i="2" s="1"/>
  <c r="R224" i="2"/>
  <c r="S224" i="2" s="1"/>
  <c r="R267" i="2"/>
  <c r="S267" i="2" s="1"/>
  <c r="R281" i="2"/>
  <c r="S281" i="2" s="1"/>
  <c r="R300" i="2"/>
  <c r="S300" i="2" s="1"/>
  <c r="R343" i="2"/>
  <c r="S343" i="2" s="1"/>
  <c r="R381" i="2"/>
  <c r="S381" i="2" s="1"/>
  <c r="O262" i="2"/>
  <c r="Q262" i="2" s="1"/>
  <c r="R262" i="2" s="1"/>
  <c r="S262" i="2" s="1"/>
  <c r="O278" i="2"/>
  <c r="Q278" i="2" s="1"/>
  <c r="R278" i="2" s="1"/>
  <c r="S278" i="2" s="1"/>
  <c r="O294" i="2"/>
  <c r="Q294" i="2" s="1"/>
  <c r="R294" i="2" s="1"/>
  <c r="S294" i="2" s="1"/>
  <c r="O320" i="2"/>
  <c r="Q320" i="2" s="1"/>
  <c r="R320" i="2" s="1"/>
  <c r="S320" i="2" s="1"/>
  <c r="O336" i="2"/>
  <c r="Q336" i="2" s="1"/>
  <c r="O357" i="2"/>
  <c r="Q357" i="2" s="1"/>
  <c r="O366" i="2"/>
  <c r="Q366" i="2" s="1"/>
  <c r="R366" i="2" s="1"/>
  <c r="S366" i="2" s="1"/>
  <c r="R426" i="2"/>
  <c r="S426" i="2" s="1"/>
  <c r="R460" i="2"/>
  <c r="S460" i="2" s="1"/>
  <c r="R592" i="2"/>
  <c r="S592" i="2" s="1"/>
  <c r="G390" i="2"/>
  <c r="H390" i="2" s="1"/>
  <c r="R390" i="2" s="1"/>
  <c r="S390" i="2" s="1"/>
  <c r="G422" i="2"/>
  <c r="H422" i="2" s="1"/>
  <c r="R422" i="2" s="1"/>
  <c r="S422" i="2" s="1"/>
  <c r="R482" i="2"/>
  <c r="S482" i="2" s="1"/>
  <c r="R544" i="2"/>
  <c r="S544" i="2" s="1"/>
  <c r="L261" i="2"/>
  <c r="R261" i="2" s="1"/>
  <c r="S261" i="2" s="1"/>
  <c r="L277" i="2"/>
  <c r="R277" i="2" s="1"/>
  <c r="S277" i="2" s="1"/>
  <c r="L293" i="2"/>
  <c r="L314" i="2"/>
  <c r="R314" i="2" s="1"/>
  <c r="S314" i="2" s="1"/>
  <c r="L319" i="2"/>
  <c r="R319" i="2" s="1"/>
  <c r="S319" i="2" s="1"/>
  <c r="L335" i="2"/>
  <c r="R335" i="2" s="1"/>
  <c r="S335" i="2" s="1"/>
  <c r="Q398" i="2"/>
  <c r="L145" i="2"/>
  <c r="R145" i="2" s="1"/>
  <c r="S145" i="2" s="1"/>
  <c r="L150" i="2"/>
  <c r="R150" i="2" s="1"/>
  <c r="S150" i="2" s="1"/>
  <c r="L166" i="2"/>
  <c r="L182" i="2"/>
  <c r="R182" i="2" s="1"/>
  <c r="S182" i="2" s="1"/>
  <c r="L198" i="2"/>
  <c r="R198" i="2" s="1"/>
  <c r="S198" i="2" s="1"/>
  <c r="L203" i="2"/>
  <c r="R203" i="2" s="1"/>
  <c r="S203" i="2" s="1"/>
  <c r="L219" i="2"/>
  <c r="R219" i="2" s="1"/>
  <c r="S219" i="2" s="1"/>
  <c r="L365" i="2"/>
  <c r="R365" i="2" s="1"/>
  <c r="S365" i="2" s="1"/>
  <c r="G377" i="2"/>
  <c r="H377" i="2" s="1"/>
  <c r="R377" i="2" s="1"/>
  <c r="S377" i="2" s="1"/>
  <c r="R418" i="2"/>
  <c r="S418" i="2" s="1"/>
  <c r="R476" i="2"/>
  <c r="S476" i="2" s="1"/>
  <c r="R498" i="2"/>
  <c r="S498" i="2" s="1"/>
  <c r="R522" i="2"/>
  <c r="S522" i="2" s="1"/>
  <c r="R540" i="2"/>
  <c r="S540" i="2" s="1"/>
  <c r="R542" i="2"/>
  <c r="S542" i="2" s="1"/>
  <c r="R573" i="2"/>
  <c r="S573" i="2" s="1"/>
  <c r="R601" i="2"/>
  <c r="S601" i="2" s="1"/>
  <c r="R629" i="2"/>
  <c r="S629" i="2" s="1"/>
  <c r="R673" i="2"/>
  <c r="S673" i="2" s="1"/>
  <c r="O388" i="2"/>
  <c r="Q388" i="2" s="1"/>
  <c r="R388" i="2" s="1"/>
  <c r="S388" i="2" s="1"/>
  <c r="R407" i="2"/>
  <c r="S407" i="2" s="1"/>
  <c r="O413" i="2"/>
  <c r="Q413" i="2" s="1"/>
  <c r="R413" i="2" s="1"/>
  <c r="S413" i="2" s="1"/>
  <c r="L413" i="2"/>
  <c r="R467" i="2"/>
  <c r="S467" i="2" s="1"/>
  <c r="R525" i="2"/>
  <c r="S525" i="2" s="1"/>
  <c r="R553" i="2"/>
  <c r="S553" i="2" s="1"/>
  <c r="R564" i="2"/>
  <c r="S564" i="2" s="1"/>
  <c r="R566" i="2"/>
  <c r="S566" i="2" s="1"/>
  <c r="R579" i="2"/>
  <c r="S579" i="2" s="1"/>
  <c r="R608" i="2"/>
  <c r="S608" i="2" s="1"/>
  <c r="R612" i="2"/>
  <c r="S612" i="2" s="1"/>
  <c r="R621" i="2"/>
  <c r="S621" i="2" s="1"/>
  <c r="R647" i="2"/>
  <c r="S647" i="2" s="1"/>
  <c r="R654" i="2"/>
  <c r="S654" i="2" s="1"/>
  <c r="L160" i="2"/>
  <c r="R160" i="2" s="1"/>
  <c r="S160" i="2" s="1"/>
  <c r="L176" i="2"/>
  <c r="R176" i="2" s="1"/>
  <c r="S176" i="2" s="1"/>
  <c r="L192" i="2"/>
  <c r="L213" i="2"/>
  <c r="L239" i="2"/>
  <c r="R239" i="2" s="1"/>
  <c r="S239" i="2" s="1"/>
  <c r="L260" i="2"/>
  <c r="R260" i="2" s="1"/>
  <c r="S260" i="2" s="1"/>
  <c r="L276" i="2"/>
  <c r="L292" i="2"/>
  <c r="R292" i="2" s="1"/>
  <c r="S292" i="2" s="1"/>
  <c r="L313" i="2"/>
  <c r="R313" i="2" s="1"/>
  <c r="S313" i="2" s="1"/>
  <c r="L318" i="2"/>
  <c r="R318" i="2" s="1"/>
  <c r="S318" i="2" s="1"/>
  <c r="L334" i="2"/>
  <c r="R334" i="2" s="1"/>
  <c r="S334" i="2" s="1"/>
  <c r="L355" i="2"/>
  <c r="R355" i="2" s="1"/>
  <c r="S355" i="2" s="1"/>
  <c r="L360" i="2"/>
  <c r="R360" i="2" s="1"/>
  <c r="S360" i="2" s="1"/>
  <c r="O369" i="2"/>
  <c r="Q369" i="2" s="1"/>
  <c r="R369" i="2" s="1"/>
  <c r="S369" i="2" s="1"/>
  <c r="G374" i="2"/>
  <c r="H374" i="2" s="1"/>
  <c r="R374" i="2" s="1"/>
  <c r="S374" i="2" s="1"/>
  <c r="R405" i="2"/>
  <c r="S405" i="2" s="1"/>
  <c r="R463" i="2"/>
  <c r="S463" i="2" s="1"/>
  <c r="R472" i="2"/>
  <c r="S472" i="2" s="1"/>
  <c r="R503" i="2"/>
  <c r="S503" i="2" s="1"/>
  <c r="R516" i="2"/>
  <c r="S516" i="2" s="1"/>
  <c r="R527" i="2"/>
  <c r="S527" i="2" s="1"/>
  <c r="R438" i="2"/>
  <c r="S438" i="2" s="1"/>
  <c r="R479" i="2"/>
  <c r="S479" i="2" s="1"/>
  <c r="R481" i="2"/>
  <c r="S481" i="2" s="1"/>
  <c r="R488" i="2"/>
  <c r="S488" i="2" s="1"/>
  <c r="R560" i="2"/>
  <c r="S560" i="2" s="1"/>
  <c r="R597" i="2"/>
  <c r="S597" i="2" s="1"/>
  <c r="R634" i="2"/>
  <c r="S634" i="2" s="1"/>
  <c r="R641" i="2"/>
  <c r="S641" i="2" s="1"/>
  <c r="R643" i="2"/>
  <c r="S643" i="2" s="1"/>
  <c r="L123" i="2"/>
  <c r="L144" i="2"/>
  <c r="R144" i="2" s="1"/>
  <c r="S144" i="2" s="1"/>
  <c r="L154" i="2"/>
  <c r="R154" i="2" s="1"/>
  <c r="S154" i="2" s="1"/>
  <c r="L170" i="2"/>
  <c r="R170" i="2" s="1"/>
  <c r="S170" i="2" s="1"/>
  <c r="L186" i="2"/>
  <c r="R186" i="2" s="1"/>
  <c r="S186" i="2" s="1"/>
  <c r="R427" i="2"/>
  <c r="S427" i="2" s="1"/>
  <c r="R429" i="2"/>
  <c r="S429" i="2" s="1"/>
  <c r="R431" i="2"/>
  <c r="S431" i="2" s="1"/>
  <c r="R490" i="2"/>
  <c r="S490" i="2" s="1"/>
  <c r="R499" i="2"/>
  <c r="S499" i="2" s="1"/>
  <c r="R549" i="2"/>
  <c r="S549" i="2" s="1"/>
  <c r="R586" i="2"/>
  <c r="S586" i="2" s="1"/>
  <c r="R604" i="2"/>
  <c r="S604" i="2" s="1"/>
  <c r="R606" i="2"/>
  <c r="S606" i="2" s="1"/>
  <c r="R652" i="2"/>
  <c r="S652" i="2" s="1"/>
  <c r="R468" i="2"/>
  <c r="S468" i="2" s="1"/>
  <c r="R512" i="2"/>
  <c r="S512" i="2" s="1"/>
  <c r="R538" i="2"/>
  <c r="S538" i="2" s="1"/>
  <c r="R556" i="2"/>
  <c r="S556" i="2" s="1"/>
  <c r="R558" i="2"/>
  <c r="S558" i="2" s="1"/>
  <c r="R589" i="2"/>
  <c r="S589" i="2" s="1"/>
  <c r="R619" i="2"/>
  <c r="S619" i="2" s="1"/>
  <c r="R646" i="2"/>
  <c r="S646" i="2" s="1"/>
  <c r="R650" i="2"/>
  <c r="S650" i="2" s="1"/>
  <c r="R676" i="2"/>
  <c r="S676" i="2" s="1"/>
  <c r="O381" i="2"/>
  <c r="Q381" i="2" s="1"/>
  <c r="L381" i="2"/>
  <c r="Q383" i="2"/>
  <c r="R383" i="2" s="1"/>
  <c r="S383" i="2" s="1"/>
  <c r="R582" i="2"/>
  <c r="S582" i="2" s="1"/>
  <c r="L153" i="2"/>
  <c r="L169" i="2"/>
  <c r="R169" i="2" s="1"/>
  <c r="S169" i="2" s="1"/>
  <c r="L185" i="2"/>
  <c r="R185" i="2" s="1"/>
  <c r="S185" i="2" s="1"/>
  <c r="L206" i="2"/>
  <c r="R206" i="2" s="1"/>
  <c r="S206" i="2" s="1"/>
  <c r="L232" i="2"/>
  <c r="R232" i="2" s="1"/>
  <c r="S232" i="2" s="1"/>
  <c r="L253" i="2"/>
  <c r="R253" i="2" s="1"/>
  <c r="S253" i="2" s="1"/>
  <c r="L269" i="2"/>
  <c r="R269" i="2" s="1"/>
  <c r="S269" i="2" s="1"/>
  <c r="L285" i="2"/>
  <c r="R285" i="2" s="1"/>
  <c r="S285" i="2" s="1"/>
  <c r="L348" i="2"/>
  <c r="R348" i="2" s="1"/>
  <c r="S348" i="2" s="1"/>
  <c r="L363" i="2"/>
  <c r="R363" i="2" s="1"/>
  <c r="S363" i="2" s="1"/>
  <c r="L371" i="2"/>
  <c r="R371" i="2" s="1"/>
  <c r="S371" i="2" s="1"/>
  <c r="R391" i="2"/>
  <c r="S391" i="2" s="1"/>
  <c r="R532" i="2"/>
  <c r="S532" i="2" s="1"/>
  <c r="R543" i="2"/>
  <c r="S543" i="2" s="1"/>
  <c r="O385" i="2"/>
  <c r="Q385" i="2" s="1"/>
  <c r="L385" i="2"/>
  <c r="R385" i="2" s="1"/>
  <c r="S385" i="2" s="1"/>
  <c r="R393" i="2"/>
  <c r="S393" i="2" s="1"/>
  <c r="R415" i="2"/>
  <c r="S415" i="2" s="1"/>
  <c r="R475" i="2"/>
  <c r="S475" i="2" s="1"/>
  <c r="R561" i="2"/>
  <c r="S561" i="2" s="1"/>
  <c r="R628" i="2"/>
  <c r="S628" i="2" s="1"/>
  <c r="R637" i="2"/>
  <c r="S637" i="2" s="1"/>
  <c r="R688" i="2"/>
  <c r="S688" i="2" s="1"/>
  <c r="O397" i="2"/>
  <c r="Q397" i="2" s="1"/>
  <c r="R397" i="2" s="1"/>
  <c r="S397" i="2" s="1"/>
  <c r="L397" i="2"/>
  <c r="G406" i="2"/>
  <c r="H406" i="2" s="1"/>
  <c r="R406" i="2" s="1"/>
  <c r="S406" i="2" s="1"/>
  <c r="R441" i="2"/>
  <c r="S441" i="2" s="1"/>
  <c r="R464" i="2"/>
  <c r="S464" i="2" s="1"/>
  <c r="R511" i="2"/>
  <c r="S511" i="2" s="1"/>
  <c r="R513" i="2"/>
  <c r="S513" i="2" s="1"/>
  <c r="R528" i="2"/>
  <c r="S528" i="2" s="1"/>
  <c r="R565" i="2"/>
  <c r="S565" i="2" s="1"/>
  <c r="R602" i="2"/>
  <c r="S602" i="2" s="1"/>
  <c r="R613" i="2"/>
  <c r="S613" i="2" s="1"/>
  <c r="R642" i="2"/>
  <c r="S642" i="2" s="1"/>
  <c r="L152" i="2"/>
  <c r="R152" i="2" s="1"/>
  <c r="S152" i="2" s="1"/>
  <c r="L168" i="2"/>
  <c r="L184" i="2"/>
  <c r="R184" i="2" s="1"/>
  <c r="S184" i="2" s="1"/>
  <c r="L305" i="2"/>
  <c r="R305" i="2" s="1"/>
  <c r="S305" i="2" s="1"/>
  <c r="L326" i="2"/>
  <c r="R326" i="2" s="1"/>
  <c r="S326" i="2" s="1"/>
  <c r="L342" i="2"/>
  <c r="R342" i="2" s="1"/>
  <c r="S342" i="2" s="1"/>
  <c r="L347" i="2"/>
  <c r="R408" i="2"/>
  <c r="S408" i="2" s="1"/>
  <c r="R410" i="2"/>
  <c r="S410" i="2" s="1"/>
  <c r="R432" i="2"/>
  <c r="S432" i="2" s="1"/>
  <c r="R480" i="2"/>
  <c r="S480" i="2" s="1"/>
  <c r="R489" i="2"/>
  <c r="S489" i="2" s="1"/>
  <c r="R504" i="2"/>
  <c r="S504" i="2" s="1"/>
  <c r="R517" i="2"/>
  <c r="S517" i="2" s="1"/>
  <c r="R554" i="2"/>
  <c r="S554" i="2" s="1"/>
  <c r="R572" i="2"/>
  <c r="S572" i="2" s="1"/>
  <c r="R574" i="2"/>
  <c r="S574" i="2" s="1"/>
  <c r="R587" i="2"/>
  <c r="S587" i="2" s="1"/>
  <c r="R605" i="2"/>
  <c r="S605" i="2" s="1"/>
  <c r="R620" i="2"/>
  <c r="S620" i="2" s="1"/>
  <c r="R653" i="2"/>
  <c r="S653" i="2" s="1"/>
  <c r="R655" i="2"/>
  <c r="S655" i="2" s="1"/>
  <c r="L157" i="2"/>
  <c r="R157" i="2" s="1"/>
  <c r="S157" i="2" s="1"/>
  <c r="L173" i="2"/>
  <c r="R173" i="2" s="1"/>
  <c r="S173" i="2" s="1"/>
  <c r="L189" i="2"/>
  <c r="R189" i="2" s="1"/>
  <c r="S189" i="2" s="1"/>
  <c r="L210" i="2"/>
  <c r="L236" i="2"/>
  <c r="R236" i="2" s="1"/>
  <c r="S236" i="2" s="1"/>
  <c r="L257" i="2"/>
  <c r="R257" i="2" s="1"/>
  <c r="S257" i="2" s="1"/>
  <c r="L273" i="2"/>
  <c r="R273" i="2" s="1"/>
  <c r="S273" i="2" s="1"/>
  <c r="L289" i="2"/>
  <c r="R289" i="2" s="1"/>
  <c r="S289" i="2" s="1"/>
  <c r="L310" i="2"/>
  <c r="R310" i="2" s="1"/>
  <c r="S310" i="2" s="1"/>
  <c r="L315" i="2"/>
  <c r="R315" i="2" s="1"/>
  <c r="S315" i="2" s="1"/>
  <c r="L331" i="2"/>
  <c r="R331" i="2" s="1"/>
  <c r="S331" i="2" s="1"/>
  <c r="L352" i="2"/>
  <c r="R352" i="2" s="1"/>
  <c r="S352" i="2" s="1"/>
  <c r="L362" i="2"/>
  <c r="R462" i="2"/>
  <c r="S462" i="2" s="1"/>
  <c r="R524" i="2"/>
  <c r="S524" i="2" s="1"/>
  <c r="R526" i="2"/>
  <c r="S526" i="2" s="1"/>
  <c r="R557" i="2"/>
  <c r="S557" i="2" s="1"/>
  <c r="R585" i="2"/>
  <c r="S585" i="2" s="1"/>
  <c r="R598" i="2"/>
  <c r="S598" i="2" s="1"/>
  <c r="R622" i="2"/>
  <c r="S622" i="2" s="1"/>
  <c r="R658" i="2"/>
  <c r="S658" i="2" s="1"/>
  <c r="R660" i="2"/>
  <c r="S660" i="2" s="1"/>
  <c r="R686" i="2"/>
  <c r="S686" i="2" s="1"/>
  <c r="O382" i="2"/>
  <c r="Q382" i="2" s="1"/>
  <c r="L382" i="2"/>
  <c r="R382" i="2" s="1"/>
  <c r="S382" i="2" s="1"/>
  <c r="R398" i="2"/>
  <c r="S398" i="2" s="1"/>
  <c r="R428" i="2"/>
  <c r="S428" i="2" s="1"/>
  <c r="R437" i="2"/>
  <c r="S437" i="2" s="1"/>
  <c r="R439" i="2"/>
  <c r="S439" i="2" s="1"/>
  <c r="R449" i="2"/>
  <c r="S449" i="2" s="1"/>
  <c r="R458" i="2"/>
  <c r="S458" i="2" s="1"/>
  <c r="R471" i="2"/>
  <c r="S471" i="2" s="1"/>
  <c r="R473" i="2"/>
  <c r="S473" i="2" s="1"/>
  <c r="R502" i="2"/>
  <c r="S502" i="2" s="1"/>
  <c r="R509" i="2"/>
  <c r="S509" i="2" s="1"/>
  <c r="R537" i="2"/>
  <c r="S537" i="2" s="1"/>
  <c r="R548" i="2"/>
  <c r="S548" i="2" s="1"/>
  <c r="R563" i="2"/>
  <c r="S563" i="2" s="1"/>
  <c r="R583" i="2"/>
  <c r="S583" i="2" s="1"/>
  <c r="Q670" i="2"/>
  <c r="R670" i="2" s="1"/>
  <c r="S670" i="2" s="1"/>
  <c r="R734" i="2"/>
  <c r="S734" i="2" s="1"/>
  <c r="R745" i="2"/>
  <c r="S745" i="2" s="1"/>
  <c r="R779" i="2"/>
  <c r="S779" i="2" s="1"/>
  <c r="R799" i="2"/>
  <c r="S799" i="2" s="1"/>
  <c r="R976" i="2"/>
  <c r="S976" i="2" s="1"/>
  <c r="L384" i="2"/>
  <c r="R384" i="2" s="1"/>
  <c r="S384" i="2" s="1"/>
  <c r="L400" i="2"/>
  <c r="R400" i="2" s="1"/>
  <c r="S400" i="2" s="1"/>
  <c r="L416" i="2"/>
  <c r="R416" i="2" s="1"/>
  <c r="S416" i="2" s="1"/>
  <c r="L447" i="2"/>
  <c r="R447" i="2" s="1"/>
  <c r="S447" i="2" s="1"/>
  <c r="O716" i="2"/>
  <c r="Q716" i="2" s="1"/>
  <c r="L716" i="2"/>
  <c r="R736" i="2"/>
  <c r="S736" i="2" s="1"/>
  <c r="R743" i="2"/>
  <c r="S743" i="2" s="1"/>
  <c r="R761" i="2"/>
  <c r="S761" i="2" s="1"/>
  <c r="G820" i="2"/>
  <c r="H820" i="2" s="1"/>
  <c r="R820" i="2" s="1"/>
  <c r="S820" i="2" s="1"/>
  <c r="R822" i="2"/>
  <c r="S822" i="2" s="1"/>
  <c r="R845" i="2"/>
  <c r="S845" i="2" s="1"/>
  <c r="R847" i="2"/>
  <c r="S847" i="2" s="1"/>
  <c r="R877" i="2"/>
  <c r="S877" i="2" s="1"/>
  <c r="L452" i="2"/>
  <c r="R452" i="2" s="1"/>
  <c r="S452" i="2" s="1"/>
  <c r="L478" i="2"/>
  <c r="R478" i="2" s="1"/>
  <c r="S478" i="2" s="1"/>
  <c r="L483" i="2"/>
  <c r="R483" i="2" s="1"/>
  <c r="S483" i="2" s="1"/>
  <c r="L662" i="2"/>
  <c r="R662" i="2" s="1"/>
  <c r="S662" i="2" s="1"/>
  <c r="R706" i="2"/>
  <c r="S706" i="2" s="1"/>
  <c r="R759" i="2"/>
  <c r="S759" i="2" s="1"/>
  <c r="Q770" i="2"/>
  <c r="R770" i="2" s="1"/>
  <c r="S770" i="2" s="1"/>
  <c r="R777" i="2"/>
  <c r="S777" i="2" s="1"/>
  <c r="R795" i="2"/>
  <c r="S795" i="2" s="1"/>
  <c r="R861" i="2"/>
  <c r="S861" i="2" s="1"/>
  <c r="G679" i="2"/>
  <c r="H679" i="2" s="1"/>
  <c r="R691" i="2"/>
  <c r="S691" i="2" s="1"/>
  <c r="R719" i="2"/>
  <c r="S719" i="2" s="1"/>
  <c r="R739" i="2"/>
  <c r="S739" i="2" s="1"/>
  <c r="R748" i="2"/>
  <c r="S748" i="2" s="1"/>
  <c r="R775" i="2"/>
  <c r="S775" i="2" s="1"/>
  <c r="Q786" i="2"/>
  <c r="R786" i="2" s="1"/>
  <c r="S786" i="2" s="1"/>
  <c r="R793" i="2"/>
  <c r="S793" i="2" s="1"/>
  <c r="G836" i="2"/>
  <c r="H836" i="2" s="1"/>
  <c r="R836" i="2" s="1"/>
  <c r="S836" i="2" s="1"/>
  <c r="R838" i="2"/>
  <c r="S838" i="2" s="1"/>
  <c r="R872" i="2"/>
  <c r="S872" i="2" s="1"/>
  <c r="R886" i="2"/>
  <c r="S886" i="2" s="1"/>
  <c r="R898" i="2"/>
  <c r="S898" i="2" s="1"/>
  <c r="R926" i="2"/>
  <c r="S926" i="2" s="1"/>
  <c r="R959" i="2"/>
  <c r="S959" i="2" s="1"/>
  <c r="R685" i="2"/>
  <c r="S685" i="2" s="1"/>
  <c r="R702" i="2"/>
  <c r="S702" i="2" s="1"/>
  <c r="R755" i="2"/>
  <c r="S755" i="2" s="1"/>
  <c r="R764" i="2"/>
  <c r="S764" i="2" s="1"/>
  <c r="R784" i="2"/>
  <c r="S784" i="2" s="1"/>
  <c r="R791" i="2"/>
  <c r="S791" i="2" s="1"/>
  <c r="O811" i="2"/>
  <c r="Q811" i="2" s="1"/>
  <c r="R811" i="2" s="1"/>
  <c r="S811" i="2" s="1"/>
  <c r="L811" i="2"/>
  <c r="R814" i="2"/>
  <c r="S814" i="2" s="1"/>
  <c r="R870" i="2"/>
  <c r="S870" i="2" s="1"/>
  <c r="R882" i="2"/>
  <c r="S882" i="2" s="1"/>
  <c r="L404" i="2"/>
  <c r="R404" i="2" s="1"/>
  <c r="S404" i="2" s="1"/>
  <c r="L420" i="2"/>
  <c r="R420" i="2" s="1"/>
  <c r="S420" i="2" s="1"/>
  <c r="L425" i="2"/>
  <c r="R425" i="2" s="1"/>
  <c r="S425" i="2" s="1"/>
  <c r="L451" i="2"/>
  <c r="R451" i="2" s="1"/>
  <c r="S451" i="2" s="1"/>
  <c r="L477" i="2"/>
  <c r="R477" i="2" s="1"/>
  <c r="S477" i="2" s="1"/>
  <c r="L482" i="2"/>
  <c r="L518" i="2"/>
  <c r="R518" i="2" s="1"/>
  <c r="S518" i="2" s="1"/>
  <c r="L534" i="2"/>
  <c r="R534" i="2" s="1"/>
  <c r="S534" i="2" s="1"/>
  <c r="L550" i="2"/>
  <c r="R550" i="2" s="1"/>
  <c r="S550" i="2" s="1"/>
  <c r="L566" i="2"/>
  <c r="L582" i="2"/>
  <c r="L598" i="2"/>
  <c r="L614" i="2"/>
  <c r="R614" i="2" s="1"/>
  <c r="S614" i="2" s="1"/>
  <c r="L630" i="2"/>
  <c r="R630" i="2" s="1"/>
  <c r="S630" i="2" s="1"/>
  <c r="L635" i="2"/>
  <c r="R635" i="2" s="1"/>
  <c r="S635" i="2" s="1"/>
  <c r="L651" i="2"/>
  <c r="R651" i="2" s="1"/>
  <c r="S651" i="2" s="1"/>
  <c r="L681" i="2"/>
  <c r="R681" i="2" s="1"/>
  <c r="S681" i="2" s="1"/>
  <c r="R689" i="2"/>
  <c r="S689" i="2" s="1"/>
  <c r="R771" i="2"/>
  <c r="S771" i="2" s="1"/>
  <c r="R804" i="2"/>
  <c r="S804" i="2" s="1"/>
  <c r="O806" i="2"/>
  <c r="Q806" i="2" s="1"/>
  <c r="L806" i="2"/>
  <c r="R806" i="2" s="1"/>
  <c r="S806" i="2" s="1"/>
  <c r="R866" i="2"/>
  <c r="S866" i="2" s="1"/>
  <c r="R910" i="2"/>
  <c r="S910" i="2" s="1"/>
  <c r="R957" i="2"/>
  <c r="S957" i="2" s="1"/>
  <c r="L487" i="2"/>
  <c r="R487" i="2" s="1"/>
  <c r="S487" i="2" s="1"/>
  <c r="L523" i="2"/>
  <c r="R523" i="2" s="1"/>
  <c r="S523" i="2" s="1"/>
  <c r="L539" i="2"/>
  <c r="R539" i="2" s="1"/>
  <c r="S539" i="2" s="1"/>
  <c r="L555" i="2"/>
  <c r="R555" i="2" s="1"/>
  <c r="S555" i="2" s="1"/>
  <c r="L571" i="2"/>
  <c r="R571" i="2" s="1"/>
  <c r="S571" i="2" s="1"/>
  <c r="L587" i="2"/>
  <c r="L603" i="2"/>
  <c r="R603" i="2" s="1"/>
  <c r="S603" i="2" s="1"/>
  <c r="L619" i="2"/>
  <c r="L640" i="2"/>
  <c r="R640" i="2" s="1"/>
  <c r="S640" i="2" s="1"/>
  <c r="L656" i="2"/>
  <c r="R656" i="2" s="1"/>
  <c r="S656" i="2" s="1"/>
  <c r="L661" i="2"/>
  <c r="R661" i="2" s="1"/>
  <c r="S661" i="2" s="1"/>
  <c r="O669" i="2"/>
  <c r="Q669" i="2" s="1"/>
  <c r="R669" i="2" s="1"/>
  <c r="S669" i="2" s="1"/>
  <c r="R717" i="2"/>
  <c r="S717" i="2" s="1"/>
  <c r="R728" i="2"/>
  <c r="S728" i="2" s="1"/>
  <c r="R766" i="2"/>
  <c r="S766" i="2" s="1"/>
  <c r="O827" i="2"/>
  <c r="Q827" i="2" s="1"/>
  <c r="L827" i="2"/>
  <c r="R827" i="2" s="1"/>
  <c r="S827" i="2" s="1"/>
  <c r="R830" i="2"/>
  <c r="S830" i="2" s="1"/>
  <c r="R894" i="2"/>
  <c r="S894" i="2" s="1"/>
  <c r="R943" i="2"/>
  <c r="S943" i="2" s="1"/>
  <c r="R975" i="2"/>
  <c r="S975" i="2" s="1"/>
  <c r="L398" i="2"/>
  <c r="L414" i="2"/>
  <c r="R414" i="2" s="1"/>
  <c r="S414" i="2" s="1"/>
  <c r="L445" i="2"/>
  <c r="R445" i="2" s="1"/>
  <c r="S445" i="2" s="1"/>
  <c r="L665" i="2"/>
  <c r="R665" i="2" s="1"/>
  <c r="S665" i="2" s="1"/>
  <c r="O679" i="2"/>
  <c r="Q679" i="2" s="1"/>
  <c r="L679" i="2"/>
  <c r="O695" i="2"/>
  <c r="Q695" i="2" s="1"/>
  <c r="L695" i="2"/>
  <c r="R695" i="2" s="1"/>
  <c r="S695" i="2" s="1"/>
  <c r="R711" i="2"/>
  <c r="S711" i="2" s="1"/>
  <c r="R737" i="2"/>
  <c r="S737" i="2" s="1"/>
  <c r="G762" i="2"/>
  <c r="H762" i="2" s="1"/>
  <c r="R762" i="2" s="1"/>
  <c r="S762" i="2" s="1"/>
  <c r="R782" i="2"/>
  <c r="S782" i="2" s="1"/>
  <c r="R878" i="2"/>
  <c r="S878" i="2" s="1"/>
  <c r="R919" i="2"/>
  <c r="S919" i="2" s="1"/>
  <c r="R938" i="2"/>
  <c r="S938" i="2" s="1"/>
  <c r="G663" i="2"/>
  <c r="H663" i="2" s="1"/>
  <c r="O732" i="2"/>
  <c r="Q732" i="2" s="1"/>
  <c r="R732" i="2" s="1"/>
  <c r="S732" i="2" s="1"/>
  <c r="L732" i="2"/>
  <c r="G778" i="2"/>
  <c r="H778" i="2" s="1"/>
  <c r="R778" i="2" s="1"/>
  <c r="S778" i="2" s="1"/>
  <c r="R800" i="2"/>
  <c r="S800" i="2" s="1"/>
  <c r="R841" i="2"/>
  <c r="S841" i="2" s="1"/>
  <c r="O843" i="2"/>
  <c r="Q843" i="2" s="1"/>
  <c r="L843" i="2"/>
  <c r="R843" i="2" s="1"/>
  <c r="S843" i="2" s="1"/>
  <c r="R846" i="2"/>
  <c r="S846" i="2" s="1"/>
  <c r="R862" i="2"/>
  <c r="S862" i="2" s="1"/>
  <c r="R931" i="2"/>
  <c r="S931" i="2" s="1"/>
  <c r="R933" i="2"/>
  <c r="S933" i="2" s="1"/>
  <c r="R946" i="2"/>
  <c r="S946" i="2" s="1"/>
  <c r="R962" i="2"/>
  <c r="S962" i="2" s="1"/>
  <c r="R964" i="2"/>
  <c r="S964" i="2" s="1"/>
  <c r="R848" i="2"/>
  <c r="S848" i="2" s="1"/>
  <c r="L434" i="2"/>
  <c r="R434" i="2" s="1"/>
  <c r="S434" i="2" s="1"/>
  <c r="L444" i="2"/>
  <c r="R444" i="2" s="1"/>
  <c r="S444" i="2" s="1"/>
  <c r="L465" i="2"/>
  <c r="R465" i="2" s="1"/>
  <c r="S465" i="2" s="1"/>
  <c r="L470" i="2"/>
  <c r="R470" i="2" s="1"/>
  <c r="S470" i="2" s="1"/>
  <c r="L491" i="2"/>
  <c r="R491" i="2" s="1"/>
  <c r="S491" i="2" s="1"/>
  <c r="L496" i="2"/>
  <c r="R496" i="2" s="1"/>
  <c r="S496" i="2" s="1"/>
  <c r="L501" i="2"/>
  <c r="R501" i="2" s="1"/>
  <c r="S501" i="2" s="1"/>
  <c r="L506" i="2"/>
  <c r="R506" i="2" s="1"/>
  <c r="S506" i="2" s="1"/>
  <c r="L527" i="2"/>
  <c r="L543" i="2"/>
  <c r="L559" i="2"/>
  <c r="R559" i="2" s="1"/>
  <c r="S559" i="2" s="1"/>
  <c r="L575" i="2"/>
  <c r="R575" i="2" s="1"/>
  <c r="S575" i="2" s="1"/>
  <c r="L591" i="2"/>
  <c r="R591" i="2" s="1"/>
  <c r="S591" i="2" s="1"/>
  <c r="L607" i="2"/>
  <c r="R607" i="2" s="1"/>
  <c r="S607" i="2" s="1"/>
  <c r="L623" i="2"/>
  <c r="R623" i="2" s="1"/>
  <c r="S623" i="2" s="1"/>
  <c r="L644" i="2"/>
  <c r="R644" i="2" s="1"/>
  <c r="S644" i="2" s="1"/>
  <c r="L664" i="2"/>
  <c r="R664" i="2" s="1"/>
  <c r="S664" i="2" s="1"/>
  <c r="O668" i="2"/>
  <c r="Q668" i="2" s="1"/>
  <c r="L668" i="2"/>
  <c r="R668" i="2" s="1"/>
  <c r="S668" i="2" s="1"/>
  <c r="O700" i="2"/>
  <c r="Q700" i="2" s="1"/>
  <c r="R700" i="2" s="1"/>
  <c r="S700" i="2" s="1"/>
  <c r="L700" i="2"/>
  <c r="O737" i="2"/>
  <c r="Q737" i="2" s="1"/>
  <c r="L737" i="2"/>
  <c r="R785" i="2"/>
  <c r="S785" i="2" s="1"/>
  <c r="R839" i="2"/>
  <c r="S839" i="2" s="1"/>
  <c r="R857" i="2"/>
  <c r="S857" i="2" s="1"/>
  <c r="R887" i="2"/>
  <c r="S887" i="2" s="1"/>
  <c r="R922" i="2"/>
  <c r="S922" i="2" s="1"/>
  <c r="R953" i="2"/>
  <c r="S953" i="2" s="1"/>
  <c r="R969" i="2"/>
  <c r="S969" i="2" s="1"/>
  <c r="G678" i="2"/>
  <c r="H678" i="2" s="1"/>
  <c r="R678" i="2" s="1"/>
  <c r="S678" i="2" s="1"/>
  <c r="R690" i="2"/>
  <c r="S690" i="2" s="1"/>
  <c r="R733" i="2"/>
  <c r="S733" i="2" s="1"/>
  <c r="O753" i="2"/>
  <c r="Q753" i="2" s="1"/>
  <c r="L753" i="2"/>
  <c r="R753" i="2" s="1"/>
  <c r="S753" i="2" s="1"/>
  <c r="R817" i="2"/>
  <c r="S817" i="2" s="1"/>
  <c r="R819" i="2"/>
  <c r="S819" i="2" s="1"/>
  <c r="R821" i="2"/>
  <c r="S821" i="2" s="1"/>
  <c r="R871" i="2"/>
  <c r="S871" i="2" s="1"/>
  <c r="R915" i="2"/>
  <c r="S915" i="2" s="1"/>
  <c r="R917" i="2"/>
  <c r="S917" i="2" s="1"/>
  <c r="R944" i="2"/>
  <c r="S944" i="2" s="1"/>
  <c r="Q671" i="2"/>
  <c r="R671" i="2" s="1"/>
  <c r="S671" i="2" s="1"/>
  <c r="G694" i="2"/>
  <c r="H694" i="2" s="1"/>
  <c r="R694" i="2" s="1"/>
  <c r="S694" i="2" s="1"/>
  <c r="R767" i="2"/>
  <c r="S767" i="2" s="1"/>
  <c r="O769" i="2"/>
  <c r="Q769" i="2" s="1"/>
  <c r="L769" i="2"/>
  <c r="R769" i="2" s="1"/>
  <c r="S769" i="2" s="1"/>
  <c r="R899" i="2"/>
  <c r="S899" i="2" s="1"/>
  <c r="R901" i="2"/>
  <c r="S901" i="2" s="1"/>
  <c r="R906" i="2"/>
  <c r="S906" i="2" s="1"/>
  <c r="R913" i="2"/>
  <c r="S913" i="2" s="1"/>
  <c r="R960" i="2"/>
  <c r="S960" i="2" s="1"/>
  <c r="O785" i="2"/>
  <c r="Q785" i="2" s="1"/>
  <c r="L785" i="2"/>
  <c r="R815" i="2"/>
  <c r="S815" i="2" s="1"/>
  <c r="R826" i="2"/>
  <c r="S826" i="2" s="1"/>
  <c r="R833" i="2"/>
  <c r="S833" i="2" s="1"/>
  <c r="R835" i="2"/>
  <c r="S835" i="2" s="1"/>
  <c r="R837" i="2"/>
  <c r="S837" i="2" s="1"/>
  <c r="R883" i="2"/>
  <c r="S883" i="2" s="1"/>
  <c r="R885" i="2"/>
  <c r="S885" i="2" s="1"/>
  <c r="R890" i="2"/>
  <c r="S890" i="2" s="1"/>
  <c r="R897" i="2"/>
  <c r="S897" i="2" s="1"/>
  <c r="R934" i="2"/>
  <c r="S934" i="2" s="1"/>
  <c r="L401" i="2"/>
  <c r="R401" i="2" s="1"/>
  <c r="S401" i="2" s="1"/>
  <c r="L417" i="2"/>
  <c r="R417" i="2" s="1"/>
  <c r="S417" i="2" s="1"/>
  <c r="L448" i="2"/>
  <c r="R448" i="2" s="1"/>
  <c r="S448" i="2" s="1"/>
  <c r="L474" i="2"/>
  <c r="R474" i="2" s="1"/>
  <c r="S474" i="2" s="1"/>
  <c r="L510" i="2"/>
  <c r="R510" i="2" s="1"/>
  <c r="S510" i="2" s="1"/>
  <c r="L515" i="2"/>
  <c r="R515" i="2" s="1"/>
  <c r="S515" i="2" s="1"/>
  <c r="L531" i="2"/>
  <c r="R531" i="2" s="1"/>
  <c r="S531" i="2" s="1"/>
  <c r="L547" i="2"/>
  <c r="R547" i="2" s="1"/>
  <c r="S547" i="2" s="1"/>
  <c r="L563" i="2"/>
  <c r="L579" i="2"/>
  <c r="L595" i="2"/>
  <c r="R595" i="2" s="1"/>
  <c r="S595" i="2" s="1"/>
  <c r="L611" i="2"/>
  <c r="R611" i="2" s="1"/>
  <c r="S611" i="2" s="1"/>
  <c r="L627" i="2"/>
  <c r="R627" i="2" s="1"/>
  <c r="S627" i="2" s="1"/>
  <c r="L632" i="2"/>
  <c r="R632" i="2" s="1"/>
  <c r="S632" i="2" s="1"/>
  <c r="L648" i="2"/>
  <c r="R648" i="2" s="1"/>
  <c r="S648" i="2" s="1"/>
  <c r="L663" i="2"/>
  <c r="L667" i="2"/>
  <c r="R667" i="2" s="1"/>
  <c r="S667" i="2" s="1"/>
  <c r="R716" i="2"/>
  <c r="S716" i="2" s="1"/>
  <c r="R738" i="2"/>
  <c r="S738" i="2" s="1"/>
  <c r="R747" i="2"/>
  <c r="S747" i="2" s="1"/>
  <c r="R790" i="2"/>
  <c r="S790" i="2" s="1"/>
  <c r="R860" i="2"/>
  <c r="S860" i="2" s="1"/>
  <c r="R867" i="2"/>
  <c r="S867" i="2" s="1"/>
  <c r="R869" i="2"/>
  <c r="S869" i="2" s="1"/>
  <c r="R874" i="2"/>
  <c r="S874" i="2" s="1"/>
  <c r="R881" i="2"/>
  <c r="S881" i="2" s="1"/>
  <c r="R911" i="2"/>
  <c r="S911" i="2" s="1"/>
  <c r="R939" i="2"/>
  <c r="S939" i="2" s="1"/>
  <c r="R951" i="2"/>
  <c r="S951" i="2" s="1"/>
  <c r="L680" i="2"/>
  <c r="R680" i="2" s="1"/>
  <c r="S680" i="2" s="1"/>
  <c r="Q686" i="2"/>
  <c r="R697" i="2"/>
  <c r="S697" i="2" s="1"/>
  <c r="R701" i="2"/>
  <c r="S701" i="2" s="1"/>
  <c r="R712" i="2"/>
  <c r="S712" i="2" s="1"/>
  <c r="R729" i="2"/>
  <c r="S729" i="2" s="1"/>
  <c r="R754" i="2"/>
  <c r="S754" i="2" s="1"/>
  <c r="R763" i="2"/>
  <c r="S763" i="2" s="1"/>
  <c r="R801" i="2"/>
  <c r="S801" i="2" s="1"/>
  <c r="R831" i="2"/>
  <c r="S831" i="2" s="1"/>
  <c r="R849" i="2"/>
  <c r="S849" i="2" s="1"/>
  <c r="R851" i="2"/>
  <c r="S851" i="2" s="1"/>
  <c r="R853" i="2"/>
  <c r="S853" i="2" s="1"/>
  <c r="R858" i="2"/>
  <c r="S858" i="2" s="1"/>
  <c r="R865" i="2"/>
  <c r="S865" i="2" s="1"/>
  <c r="R895" i="2"/>
  <c r="S895" i="2" s="1"/>
  <c r="R920" i="2"/>
  <c r="S920" i="2" s="1"/>
  <c r="R930" i="2"/>
  <c r="S930" i="2" s="1"/>
  <c r="R958" i="2"/>
  <c r="S958" i="2" s="1"/>
  <c r="O807" i="2"/>
  <c r="Q807" i="2" s="1"/>
  <c r="R807" i="2" s="1"/>
  <c r="S807" i="2" s="1"/>
  <c r="O812" i="2"/>
  <c r="Q812" i="2" s="1"/>
  <c r="R812" i="2" s="1"/>
  <c r="S812" i="2" s="1"/>
  <c r="O828" i="2"/>
  <c r="Q828" i="2" s="1"/>
  <c r="R828" i="2" s="1"/>
  <c r="S828" i="2" s="1"/>
  <c r="O844" i="2"/>
  <c r="Q844" i="2" s="1"/>
  <c r="R844" i="2" s="1"/>
  <c r="S844" i="2" s="1"/>
  <c r="O860" i="2"/>
  <c r="Q860" i="2" s="1"/>
  <c r="O876" i="2"/>
  <c r="Q876" i="2" s="1"/>
  <c r="R876" i="2" s="1"/>
  <c r="S876" i="2" s="1"/>
  <c r="O892" i="2"/>
  <c r="Q892" i="2" s="1"/>
  <c r="R892" i="2" s="1"/>
  <c r="S892" i="2" s="1"/>
  <c r="O908" i="2"/>
  <c r="Q908" i="2" s="1"/>
  <c r="R908" i="2" s="1"/>
  <c r="S908" i="2" s="1"/>
  <c r="O924" i="2"/>
  <c r="Q924" i="2" s="1"/>
  <c r="R924" i="2" s="1"/>
  <c r="S924" i="2" s="1"/>
  <c r="O940" i="2"/>
  <c r="Q940" i="2" s="1"/>
  <c r="R940" i="2" s="1"/>
  <c r="S940" i="2" s="1"/>
  <c r="R1006" i="2"/>
  <c r="S1006" i="2" s="1"/>
  <c r="O1058" i="2"/>
  <c r="Q1058" i="2" s="1"/>
  <c r="L1058" i="2"/>
  <c r="R1058" i="2" s="1"/>
  <c r="S1058" i="2" s="1"/>
  <c r="G1075" i="2"/>
  <c r="H1075" i="2" s="1"/>
  <c r="R1127" i="2"/>
  <c r="S1127" i="2" s="1"/>
  <c r="R1146" i="2"/>
  <c r="S1146" i="2" s="1"/>
  <c r="R1153" i="2"/>
  <c r="S1153" i="2" s="1"/>
  <c r="R1225" i="2"/>
  <c r="S1225" i="2" s="1"/>
  <c r="R1344" i="2"/>
  <c r="S1344" i="2" s="1"/>
  <c r="R978" i="2"/>
  <c r="S978" i="2" s="1"/>
  <c r="O993" i="2"/>
  <c r="Q993" i="2" s="1"/>
  <c r="L993" i="2"/>
  <c r="R1020" i="2"/>
  <c r="S1020" i="2" s="1"/>
  <c r="O1079" i="2"/>
  <c r="Q1079" i="2" s="1"/>
  <c r="L1079" i="2"/>
  <c r="R1450" i="2"/>
  <c r="S1450" i="2" s="1"/>
  <c r="R1581" i="2"/>
  <c r="S1581" i="2" s="1"/>
  <c r="L859" i="2"/>
  <c r="R859" i="2" s="1"/>
  <c r="S859" i="2" s="1"/>
  <c r="L875" i="2"/>
  <c r="R875" i="2" s="1"/>
  <c r="S875" i="2" s="1"/>
  <c r="L891" i="2"/>
  <c r="R891" i="2" s="1"/>
  <c r="S891" i="2" s="1"/>
  <c r="L907" i="2"/>
  <c r="R907" i="2" s="1"/>
  <c r="S907" i="2" s="1"/>
  <c r="L923" i="2"/>
  <c r="R923" i="2" s="1"/>
  <c r="S923" i="2" s="1"/>
  <c r="L948" i="2"/>
  <c r="R948" i="2" s="1"/>
  <c r="S948" i="2" s="1"/>
  <c r="L967" i="2"/>
  <c r="R983" i="2"/>
  <c r="S983" i="2" s="1"/>
  <c r="R988" i="2"/>
  <c r="S988" i="2" s="1"/>
  <c r="R1158" i="2"/>
  <c r="S1158" i="2" s="1"/>
  <c r="O1173" i="2"/>
  <c r="Q1173" i="2" s="1"/>
  <c r="L1173" i="2"/>
  <c r="R1196" i="2"/>
  <c r="S1196" i="2" s="1"/>
  <c r="R1205" i="2"/>
  <c r="S1205" i="2" s="1"/>
  <c r="R1216" i="2"/>
  <c r="S1216" i="2" s="1"/>
  <c r="L684" i="2"/>
  <c r="R684" i="2" s="1"/>
  <c r="S684" i="2" s="1"/>
  <c r="L705" i="2"/>
  <c r="R705" i="2" s="1"/>
  <c r="S705" i="2" s="1"/>
  <c r="L721" i="2"/>
  <c r="R721" i="2" s="1"/>
  <c r="S721" i="2" s="1"/>
  <c r="L742" i="2"/>
  <c r="R742" i="2" s="1"/>
  <c r="S742" i="2" s="1"/>
  <c r="L758" i="2"/>
  <c r="R758" i="2" s="1"/>
  <c r="S758" i="2" s="1"/>
  <c r="L774" i="2"/>
  <c r="R774" i="2" s="1"/>
  <c r="S774" i="2" s="1"/>
  <c r="L790" i="2"/>
  <c r="L795" i="2"/>
  <c r="L816" i="2"/>
  <c r="R816" i="2" s="1"/>
  <c r="S816" i="2" s="1"/>
  <c r="L832" i="2"/>
  <c r="R832" i="2" s="1"/>
  <c r="S832" i="2" s="1"/>
  <c r="L848" i="2"/>
  <c r="L864" i="2"/>
  <c r="R864" i="2" s="1"/>
  <c r="S864" i="2" s="1"/>
  <c r="L880" i="2"/>
  <c r="R880" i="2" s="1"/>
  <c r="S880" i="2" s="1"/>
  <c r="L896" i="2"/>
  <c r="R896" i="2" s="1"/>
  <c r="S896" i="2" s="1"/>
  <c r="L912" i="2"/>
  <c r="R912" i="2" s="1"/>
  <c r="S912" i="2" s="1"/>
  <c r="L928" i="2"/>
  <c r="R928" i="2" s="1"/>
  <c r="S928" i="2" s="1"/>
  <c r="L963" i="2"/>
  <c r="R963" i="2" s="1"/>
  <c r="S963" i="2" s="1"/>
  <c r="L976" i="2"/>
  <c r="R1031" i="2"/>
  <c r="S1031" i="2" s="1"/>
  <c r="R1096" i="2"/>
  <c r="S1096" i="2" s="1"/>
  <c r="R1123" i="2"/>
  <c r="S1123" i="2" s="1"/>
  <c r="R1194" i="2"/>
  <c r="S1194" i="2" s="1"/>
  <c r="R1243" i="2"/>
  <c r="S1243" i="2" s="1"/>
  <c r="R1269" i="2"/>
  <c r="S1269" i="2" s="1"/>
  <c r="L943" i="2"/>
  <c r="L952" i="2"/>
  <c r="R952" i="2" s="1"/>
  <c r="S952" i="2" s="1"/>
  <c r="L956" i="2"/>
  <c r="R956" i="2" s="1"/>
  <c r="S956" i="2" s="1"/>
  <c r="Q973" i="2"/>
  <c r="R973" i="2" s="1"/>
  <c r="S973" i="2" s="1"/>
  <c r="L981" i="2"/>
  <c r="R981" i="2" s="1"/>
  <c r="S981" i="2" s="1"/>
  <c r="L1002" i="2"/>
  <c r="R1002" i="2" s="1"/>
  <c r="S1002" i="2" s="1"/>
  <c r="Q1004" i="2"/>
  <c r="R1004" i="2" s="1"/>
  <c r="S1004" i="2" s="1"/>
  <c r="L1008" i="2"/>
  <c r="R1008" i="2" s="1"/>
  <c r="S1008" i="2" s="1"/>
  <c r="R1016" i="2"/>
  <c r="S1016" i="2" s="1"/>
  <c r="Q1020" i="2"/>
  <c r="O1024" i="2"/>
  <c r="Q1024" i="2" s="1"/>
  <c r="R1024" i="2" s="1"/>
  <c r="S1024" i="2" s="1"/>
  <c r="L1024" i="2"/>
  <c r="Q1035" i="2"/>
  <c r="R1035" i="2" s="1"/>
  <c r="S1035" i="2" s="1"/>
  <c r="R1046" i="2"/>
  <c r="S1046" i="2" s="1"/>
  <c r="R1088" i="2"/>
  <c r="S1088" i="2" s="1"/>
  <c r="R1094" i="2"/>
  <c r="S1094" i="2" s="1"/>
  <c r="R1103" i="2"/>
  <c r="S1103" i="2" s="1"/>
  <c r="R1105" i="2"/>
  <c r="S1105" i="2" s="1"/>
  <c r="R1116" i="2"/>
  <c r="S1116" i="2" s="1"/>
  <c r="R1141" i="2"/>
  <c r="S1141" i="2" s="1"/>
  <c r="R1162" i="2"/>
  <c r="S1162" i="2" s="1"/>
  <c r="R1192" i="2"/>
  <c r="S1192" i="2" s="1"/>
  <c r="R1234" i="2"/>
  <c r="S1234" i="2" s="1"/>
  <c r="R1263" i="2"/>
  <c r="S1263" i="2" s="1"/>
  <c r="R992" i="2"/>
  <c r="S992" i="2" s="1"/>
  <c r="R994" i="2"/>
  <c r="S994" i="2" s="1"/>
  <c r="G1014" i="2"/>
  <c r="H1014" i="2" s="1"/>
  <c r="G1029" i="2"/>
  <c r="H1029" i="2" s="1"/>
  <c r="Q1039" i="2"/>
  <c r="R1055" i="2"/>
  <c r="S1055" i="2" s="1"/>
  <c r="G1156" i="2"/>
  <c r="H1156" i="2" s="1"/>
  <c r="R1184" i="2"/>
  <c r="S1184" i="2" s="1"/>
  <c r="R1188" i="2"/>
  <c r="S1188" i="2" s="1"/>
  <c r="Q1205" i="2"/>
  <c r="R1210" i="2"/>
  <c r="S1210" i="2" s="1"/>
  <c r="G1228" i="2"/>
  <c r="H1228" i="2" s="1"/>
  <c r="R1228" i="2" s="1"/>
  <c r="S1228" i="2" s="1"/>
  <c r="R1230" i="2"/>
  <c r="S1230" i="2" s="1"/>
  <c r="R1241" i="2"/>
  <c r="S1241" i="2" s="1"/>
  <c r="R1265" i="2"/>
  <c r="S1265" i="2" s="1"/>
  <c r="L683" i="2"/>
  <c r="R683" i="2" s="1"/>
  <c r="S683" i="2" s="1"/>
  <c r="L704" i="2"/>
  <c r="R704" i="2" s="1"/>
  <c r="S704" i="2" s="1"/>
  <c r="L720" i="2"/>
  <c r="R720" i="2" s="1"/>
  <c r="S720" i="2" s="1"/>
  <c r="L741" i="2"/>
  <c r="R741" i="2" s="1"/>
  <c r="S741" i="2" s="1"/>
  <c r="L757" i="2"/>
  <c r="R757" i="2" s="1"/>
  <c r="S757" i="2" s="1"/>
  <c r="L773" i="2"/>
  <c r="R773" i="2" s="1"/>
  <c r="S773" i="2" s="1"/>
  <c r="L789" i="2"/>
  <c r="R789" i="2" s="1"/>
  <c r="S789" i="2" s="1"/>
  <c r="L794" i="2"/>
  <c r="R794" i="2" s="1"/>
  <c r="S794" i="2" s="1"/>
  <c r="Q990" i="2"/>
  <c r="Q997" i="2"/>
  <c r="R997" i="2" s="1"/>
  <c r="S997" i="2" s="1"/>
  <c r="R999" i="2"/>
  <c r="S999" i="2" s="1"/>
  <c r="O1022" i="2"/>
  <c r="Q1022" i="2" s="1"/>
  <c r="L1022" i="2"/>
  <c r="R1022" i="2" s="1"/>
  <c r="S1022" i="2" s="1"/>
  <c r="R1128" i="2"/>
  <c r="S1128" i="2" s="1"/>
  <c r="R1199" i="2"/>
  <c r="S1199" i="2" s="1"/>
  <c r="R1237" i="2"/>
  <c r="S1237" i="2" s="1"/>
  <c r="O1433" i="2"/>
  <c r="Q1433" i="2" s="1"/>
  <c r="L1433" i="2"/>
  <c r="L688" i="2"/>
  <c r="L709" i="2"/>
  <c r="R709" i="2" s="1"/>
  <c r="S709" i="2" s="1"/>
  <c r="L725" i="2"/>
  <c r="R725" i="2" s="1"/>
  <c r="S725" i="2" s="1"/>
  <c r="O966" i="2"/>
  <c r="Q966" i="2" s="1"/>
  <c r="L966" i="2"/>
  <c r="R966" i="2" s="1"/>
  <c r="S966" i="2" s="1"/>
  <c r="L969" i="2"/>
  <c r="R1001" i="2"/>
  <c r="S1001" i="2" s="1"/>
  <c r="R1025" i="2"/>
  <c r="S1025" i="2" s="1"/>
  <c r="R1036" i="2"/>
  <c r="S1036" i="2" s="1"/>
  <c r="R1048" i="2"/>
  <c r="S1048" i="2" s="1"/>
  <c r="O1061" i="2"/>
  <c r="Q1061" i="2" s="1"/>
  <c r="L1061" i="2"/>
  <c r="R1061" i="2" s="1"/>
  <c r="S1061" i="2" s="1"/>
  <c r="R1130" i="2"/>
  <c r="S1130" i="2" s="1"/>
  <c r="R1137" i="2"/>
  <c r="S1137" i="2" s="1"/>
  <c r="R1143" i="2"/>
  <c r="S1143" i="2" s="1"/>
  <c r="O1168" i="2"/>
  <c r="Q1168" i="2" s="1"/>
  <c r="L1168" i="2"/>
  <c r="R1168" i="2" s="1"/>
  <c r="S1168" i="2" s="1"/>
  <c r="R1172" i="2"/>
  <c r="S1172" i="2" s="1"/>
  <c r="R1178" i="2"/>
  <c r="S1178" i="2" s="1"/>
  <c r="R1208" i="2"/>
  <c r="S1208" i="2" s="1"/>
  <c r="L751" i="2"/>
  <c r="R751" i="2" s="1"/>
  <c r="S751" i="2" s="1"/>
  <c r="L767" i="2"/>
  <c r="L783" i="2"/>
  <c r="R783" i="2" s="1"/>
  <c r="S783" i="2" s="1"/>
  <c r="L804" i="2"/>
  <c r="L809" i="2"/>
  <c r="R809" i="2" s="1"/>
  <c r="S809" i="2" s="1"/>
  <c r="L825" i="2"/>
  <c r="R825" i="2" s="1"/>
  <c r="S825" i="2" s="1"/>
  <c r="L841" i="2"/>
  <c r="L857" i="2"/>
  <c r="L873" i="2"/>
  <c r="R873" i="2" s="1"/>
  <c r="S873" i="2" s="1"/>
  <c r="L889" i="2"/>
  <c r="R889" i="2" s="1"/>
  <c r="S889" i="2" s="1"/>
  <c r="L905" i="2"/>
  <c r="R905" i="2" s="1"/>
  <c r="S905" i="2" s="1"/>
  <c r="L921" i="2"/>
  <c r="R921" i="2" s="1"/>
  <c r="S921" i="2" s="1"/>
  <c r="L937" i="2"/>
  <c r="R937" i="2" s="1"/>
  <c r="S937" i="2" s="1"/>
  <c r="L942" i="2"/>
  <c r="R942" i="2" s="1"/>
  <c r="S942" i="2" s="1"/>
  <c r="L951" i="2"/>
  <c r="Q985" i="2"/>
  <c r="Q999" i="2"/>
  <c r="O1014" i="2"/>
  <c r="Q1014" i="2" s="1"/>
  <c r="L1014" i="2"/>
  <c r="L1018" i="2"/>
  <c r="R1018" i="2" s="1"/>
  <c r="S1018" i="2" s="1"/>
  <c r="O1029" i="2"/>
  <c r="Q1029" i="2" s="1"/>
  <c r="L1029" i="2"/>
  <c r="O1082" i="2"/>
  <c r="Q1082" i="2" s="1"/>
  <c r="L1082" i="2"/>
  <c r="R1082" i="2" s="1"/>
  <c r="S1082" i="2" s="1"/>
  <c r="R1108" i="2"/>
  <c r="S1108" i="2" s="1"/>
  <c r="R1186" i="2"/>
  <c r="S1186" i="2" s="1"/>
  <c r="R1202" i="2"/>
  <c r="S1202" i="2" s="1"/>
  <c r="R1222" i="2"/>
  <c r="S1222" i="2" s="1"/>
  <c r="G979" i="2"/>
  <c r="H979" i="2" s="1"/>
  <c r="R979" i="2" s="1"/>
  <c r="S979" i="2" s="1"/>
  <c r="R1053" i="2"/>
  <c r="S1053" i="2" s="1"/>
  <c r="R1064" i="2"/>
  <c r="S1064" i="2" s="1"/>
  <c r="Q1080" i="2"/>
  <c r="R1080" i="2" s="1"/>
  <c r="S1080" i="2" s="1"/>
  <c r="R1093" i="2"/>
  <c r="S1093" i="2" s="1"/>
  <c r="R1110" i="2"/>
  <c r="S1110" i="2" s="1"/>
  <c r="R1161" i="2"/>
  <c r="S1161" i="2" s="1"/>
  <c r="G1220" i="2"/>
  <c r="H1220" i="2" s="1"/>
  <c r="R1220" i="2" s="1"/>
  <c r="S1220" i="2" s="1"/>
  <c r="R1246" i="2"/>
  <c r="S1246" i="2" s="1"/>
  <c r="R1257" i="2"/>
  <c r="S1257" i="2" s="1"/>
  <c r="R1275" i="2"/>
  <c r="S1275" i="2" s="1"/>
  <c r="O1044" i="2"/>
  <c r="Q1044" i="2" s="1"/>
  <c r="L1044" i="2"/>
  <c r="R1044" i="2" s="1"/>
  <c r="S1044" i="2" s="1"/>
  <c r="O1048" i="2"/>
  <c r="Q1048" i="2" s="1"/>
  <c r="L1048" i="2"/>
  <c r="R1097" i="2"/>
  <c r="S1097" i="2" s="1"/>
  <c r="L954" i="2"/>
  <c r="R954" i="2" s="1"/>
  <c r="S954" i="2" s="1"/>
  <c r="Q972" i="2"/>
  <c r="R972" i="2" s="1"/>
  <c r="S972" i="2" s="1"/>
  <c r="Q1005" i="2"/>
  <c r="G1011" i="2"/>
  <c r="H1011" i="2" s="1"/>
  <c r="R1011" i="2" s="1"/>
  <c r="S1011" i="2" s="1"/>
  <c r="G1019" i="2"/>
  <c r="H1019" i="2" s="1"/>
  <c r="R1023" i="2"/>
  <c r="S1023" i="2" s="1"/>
  <c r="G1034" i="2"/>
  <c r="H1034" i="2" s="1"/>
  <c r="Q1040" i="2"/>
  <c r="R1040" i="2" s="1"/>
  <c r="S1040" i="2" s="1"/>
  <c r="R1135" i="2"/>
  <c r="S1135" i="2" s="1"/>
  <c r="R1150" i="2"/>
  <c r="S1150" i="2" s="1"/>
  <c r="R1157" i="2"/>
  <c r="S1157" i="2" s="1"/>
  <c r="R1169" i="2"/>
  <c r="S1169" i="2" s="1"/>
  <c r="Q1174" i="2"/>
  <c r="R1174" i="2" s="1"/>
  <c r="S1174" i="2" s="1"/>
  <c r="R1233" i="2"/>
  <c r="S1233" i="2" s="1"/>
  <c r="R1277" i="2"/>
  <c r="S1277" i="2" s="1"/>
  <c r="L808" i="2"/>
  <c r="R808" i="2" s="1"/>
  <c r="S808" i="2" s="1"/>
  <c r="L813" i="2"/>
  <c r="R813" i="2" s="1"/>
  <c r="S813" i="2" s="1"/>
  <c r="L829" i="2"/>
  <c r="R829" i="2" s="1"/>
  <c r="S829" i="2" s="1"/>
  <c r="L845" i="2"/>
  <c r="L861" i="2"/>
  <c r="L877" i="2"/>
  <c r="L893" i="2"/>
  <c r="R893" i="2" s="1"/>
  <c r="S893" i="2" s="1"/>
  <c r="L909" i="2"/>
  <c r="R909" i="2" s="1"/>
  <c r="S909" i="2" s="1"/>
  <c r="L925" i="2"/>
  <c r="R925" i="2" s="1"/>
  <c r="S925" i="2" s="1"/>
  <c r="L941" i="2"/>
  <c r="R941" i="2" s="1"/>
  <c r="S941" i="2" s="1"/>
  <c r="O1003" i="2"/>
  <c r="Q1003" i="2" s="1"/>
  <c r="R1003" i="2" s="1"/>
  <c r="S1003" i="2" s="1"/>
  <c r="L1003" i="2"/>
  <c r="R1056" i="2"/>
  <c r="S1056" i="2" s="1"/>
  <c r="R1115" i="2"/>
  <c r="S1115" i="2" s="1"/>
  <c r="R1122" i="2"/>
  <c r="S1122" i="2" s="1"/>
  <c r="R1167" i="2"/>
  <c r="S1167" i="2" s="1"/>
  <c r="R1183" i="2"/>
  <c r="S1183" i="2" s="1"/>
  <c r="R1193" i="2"/>
  <c r="S1193" i="2" s="1"/>
  <c r="R1244" i="2"/>
  <c r="S1244" i="2" s="1"/>
  <c r="R1253" i="2"/>
  <c r="S1253" i="2" s="1"/>
  <c r="R1273" i="2"/>
  <c r="S1273" i="2" s="1"/>
  <c r="O961" i="2"/>
  <c r="Q961" i="2" s="1"/>
  <c r="L961" i="2"/>
  <c r="R961" i="2" s="1"/>
  <c r="S961" i="2" s="1"/>
  <c r="O982" i="2"/>
  <c r="Q982" i="2" s="1"/>
  <c r="R982" i="2" s="1"/>
  <c r="S982" i="2" s="1"/>
  <c r="O996" i="2"/>
  <c r="Q996" i="2" s="1"/>
  <c r="L996" i="2"/>
  <c r="R996" i="2" s="1"/>
  <c r="S996" i="2" s="1"/>
  <c r="O1038" i="2"/>
  <c r="Q1038" i="2" s="1"/>
  <c r="L1038" i="2"/>
  <c r="R1038" i="2" s="1"/>
  <c r="S1038" i="2" s="1"/>
  <c r="R1045" i="2"/>
  <c r="S1045" i="2" s="1"/>
  <c r="R1077" i="2"/>
  <c r="S1077" i="2" s="1"/>
  <c r="R1081" i="2"/>
  <c r="S1081" i="2" s="1"/>
  <c r="G1131" i="2"/>
  <c r="H1131" i="2" s="1"/>
  <c r="R1163" i="2"/>
  <c r="S1163" i="2" s="1"/>
  <c r="R1175" i="2"/>
  <c r="S1175" i="2" s="1"/>
  <c r="R1185" i="2"/>
  <c r="S1185" i="2" s="1"/>
  <c r="R1189" i="2"/>
  <c r="S1189" i="2" s="1"/>
  <c r="R1218" i="2"/>
  <c r="S1218" i="2" s="1"/>
  <c r="R967" i="2"/>
  <c r="S967" i="2" s="1"/>
  <c r="O971" i="2"/>
  <c r="Q971" i="2" s="1"/>
  <c r="L971" i="2"/>
  <c r="R971" i="2" s="1"/>
  <c r="S971" i="2" s="1"/>
  <c r="R986" i="2"/>
  <c r="S986" i="2" s="1"/>
  <c r="O989" i="2"/>
  <c r="Q989" i="2" s="1"/>
  <c r="L989" i="2"/>
  <c r="R989" i="2" s="1"/>
  <c r="S989" i="2" s="1"/>
  <c r="R993" i="2"/>
  <c r="S993" i="2" s="1"/>
  <c r="Q1015" i="2"/>
  <c r="R1015" i="2" s="1"/>
  <c r="S1015" i="2" s="1"/>
  <c r="O1019" i="2"/>
  <c r="Q1019" i="2" s="1"/>
  <c r="L1019" i="2"/>
  <c r="O1034" i="2"/>
  <c r="Q1034" i="2" s="1"/>
  <c r="L1034" i="2"/>
  <c r="R1041" i="2"/>
  <c r="S1041" i="2" s="1"/>
  <c r="R1079" i="2"/>
  <c r="S1079" i="2" s="1"/>
  <c r="R1138" i="2"/>
  <c r="S1138" i="2" s="1"/>
  <c r="R1191" i="2"/>
  <c r="S1191" i="2" s="1"/>
  <c r="O1204" i="2"/>
  <c r="Q1204" i="2" s="1"/>
  <c r="L1204" i="2"/>
  <c r="R1204" i="2" s="1"/>
  <c r="S1204" i="2" s="1"/>
  <c r="R1211" i="2"/>
  <c r="S1211" i="2" s="1"/>
  <c r="R1231" i="2"/>
  <c r="S1231" i="2" s="1"/>
  <c r="G1236" i="2"/>
  <c r="H1236" i="2" s="1"/>
  <c r="R1236" i="2" s="1"/>
  <c r="S1236" i="2" s="1"/>
  <c r="R1238" i="2"/>
  <c r="S1238" i="2" s="1"/>
  <c r="R1260" i="2"/>
  <c r="S1260" i="2" s="1"/>
  <c r="Q984" i="2"/>
  <c r="R984" i="2" s="1"/>
  <c r="S984" i="2" s="1"/>
  <c r="L991" i="2"/>
  <c r="R991" i="2" s="1"/>
  <c r="S991" i="2" s="1"/>
  <c r="R1026" i="2"/>
  <c r="S1026" i="2" s="1"/>
  <c r="R1028" i="2"/>
  <c r="S1028" i="2" s="1"/>
  <c r="R1039" i="2"/>
  <c r="S1039" i="2" s="1"/>
  <c r="R1049" i="2"/>
  <c r="S1049" i="2" s="1"/>
  <c r="G1054" i="2"/>
  <c r="H1054" i="2" s="1"/>
  <c r="R1054" i="2" s="1"/>
  <c r="S1054" i="2" s="1"/>
  <c r="Q1083" i="2"/>
  <c r="R1083" i="2" s="1"/>
  <c r="S1083" i="2" s="1"/>
  <c r="R1098" i="2"/>
  <c r="S1098" i="2" s="1"/>
  <c r="R1107" i="2"/>
  <c r="S1107" i="2" s="1"/>
  <c r="R1111" i="2"/>
  <c r="S1111" i="2" s="1"/>
  <c r="R1142" i="2"/>
  <c r="S1142" i="2" s="1"/>
  <c r="R1155" i="2"/>
  <c r="S1155" i="2" s="1"/>
  <c r="R1171" i="2"/>
  <c r="S1171" i="2" s="1"/>
  <c r="R1173" i="2"/>
  <c r="S1173" i="2" s="1"/>
  <c r="R1179" i="2"/>
  <c r="S1179" i="2" s="1"/>
  <c r="R1187" i="2"/>
  <c r="S1187" i="2" s="1"/>
  <c r="R1198" i="2"/>
  <c r="S1198" i="2" s="1"/>
  <c r="O1213" i="2"/>
  <c r="Q1213" i="2" s="1"/>
  <c r="L1213" i="2"/>
  <c r="R1213" i="2" s="1"/>
  <c r="S1213" i="2" s="1"/>
  <c r="R1286" i="2"/>
  <c r="S1286" i="2" s="1"/>
  <c r="O1309" i="2"/>
  <c r="Q1309" i="2" s="1"/>
  <c r="L1309" i="2"/>
  <c r="R1331" i="2"/>
  <c r="S1331" i="2" s="1"/>
  <c r="R1396" i="2"/>
  <c r="S1396" i="2" s="1"/>
  <c r="O1510" i="2"/>
  <c r="Q1510" i="2" s="1"/>
  <c r="L1510" i="2"/>
  <c r="R1541" i="2"/>
  <c r="S1541" i="2" s="1"/>
  <c r="L1010" i="2"/>
  <c r="R1010" i="2" s="1"/>
  <c r="S1010" i="2" s="1"/>
  <c r="L1030" i="2"/>
  <c r="R1030" i="2" s="1"/>
  <c r="S1030" i="2" s="1"/>
  <c r="L1050" i="2"/>
  <c r="R1050" i="2" s="1"/>
  <c r="S1050" i="2" s="1"/>
  <c r="L1066" i="2"/>
  <c r="R1066" i="2" s="1"/>
  <c r="S1066" i="2" s="1"/>
  <c r="L1071" i="2"/>
  <c r="R1071" i="2" s="1"/>
  <c r="S1071" i="2" s="1"/>
  <c r="L1087" i="2"/>
  <c r="R1087" i="2" s="1"/>
  <c r="S1087" i="2" s="1"/>
  <c r="L1092" i="2"/>
  <c r="R1092" i="2" s="1"/>
  <c r="S1092" i="2" s="1"/>
  <c r="L1097" i="2"/>
  <c r="L1102" i="2"/>
  <c r="R1102" i="2" s="1"/>
  <c r="S1102" i="2" s="1"/>
  <c r="L1112" i="2"/>
  <c r="R1112" i="2" s="1"/>
  <c r="S1112" i="2" s="1"/>
  <c r="L1117" i="2"/>
  <c r="R1117" i="2" s="1"/>
  <c r="S1117" i="2" s="1"/>
  <c r="L1132" i="2"/>
  <c r="R1132" i="2" s="1"/>
  <c r="S1132" i="2" s="1"/>
  <c r="L1147" i="2"/>
  <c r="R1147" i="2" s="1"/>
  <c r="S1147" i="2" s="1"/>
  <c r="L1217" i="2"/>
  <c r="R1217" i="2" s="1"/>
  <c r="S1217" i="2" s="1"/>
  <c r="L1221" i="2"/>
  <c r="R1221" i="2" s="1"/>
  <c r="S1221" i="2" s="1"/>
  <c r="R1312" i="2"/>
  <c r="S1312" i="2" s="1"/>
  <c r="R1347" i="2"/>
  <c r="S1347" i="2" s="1"/>
  <c r="R1349" i="2"/>
  <c r="S1349" i="2" s="1"/>
  <c r="O1386" i="2"/>
  <c r="Q1386" i="2" s="1"/>
  <c r="L1386" i="2"/>
  <c r="R1483" i="2"/>
  <c r="S1483" i="2" s="1"/>
  <c r="R1494" i="2"/>
  <c r="S1494" i="2" s="1"/>
  <c r="R1528" i="2"/>
  <c r="S1528" i="2" s="1"/>
  <c r="L985" i="2"/>
  <c r="R985" i="2" s="1"/>
  <c r="S985" i="2" s="1"/>
  <c r="L990" i="2"/>
  <c r="R990" i="2" s="1"/>
  <c r="S990" i="2" s="1"/>
  <c r="L1005" i="2"/>
  <c r="R1005" i="2" s="1"/>
  <c r="S1005" i="2" s="1"/>
  <c r="Q1225" i="2"/>
  <c r="R1543" i="2"/>
  <c r="S1543" i="2" s="1"/>
  <c r="R1547" i="2"/>
  <c r="S1547" i="2" s="1"/>
  <c r="G1250" i="2"/>
  <c r="H1250" i="2" s="1"/>
  <c r="R1250" i="2" s="1"/>
  <c r="S1250" i="2" s="1"/>
  <c r="R1304" i="2"/>
  <c r="S1304" i="2" s="1"/>
  <c r="R1314" i="2"/>
  <c r="S1314" i="2" s="1"/>
  <c r="R1319" i="2"/>
  <c r="S1319" i="2" s="1"/>
  <c r="R1327" i="2"/>
  <c r="S1327" i="2" s="1"/>
  <c r="R1372" i="2"/>
  <c r="S1372" i="2" s="1"/>
  <c r="O1417" i="2"/>
  <c r="Q1417" i="2" s="1"/>
  <c r="L1417" i="2"/>
  <c r="R1417" i="2" s="1"/>
  <c r="S1417" i="2" s="1"/>
  <c r="O1479" i="2"/>
  <c r="Q1479" i="2" s="1"/>
  <c r="L1479" i="2"/>
  <c r="R1479" i="2" s="1"/>
  <c r="S1479" i="2" s="1"/>
  <c r="Q1485" i="2"/>
  <c r="R1485" i="2" s="1"/>
  <c r="S1485" i="2" s="1"/>
  <c r="R1530" i="2"/>
  <c r="S1530" i="2" s="1"/>
  <c r="R1532" i="2"/>
  <c r="S1532" i="2" s="1"/>
  <c r="R1539" i="2"/>
  <c r="S1539" i="2" s="1"/>
  <c r="R1558" i="2"/>
  <c r="S1558" i="2" s="1"/>
  <c r="L1212" i="2"/>
  <c r="R1212" i="2" s="1"/>
  <c r="S1212" i="2" s="1"/>
  <c r="L1216" i="2"/>
  <c r="R1276" i="2"/>
  <c r="S1276" i="2" s="1"/>
  <c r="R1343" i="2"/>
  <c r="S1343" i="2" s="1"/>
  <c r="R1352" i="2"/>
  <c r="S1352" i="2" s="1"/>
  <c r="R1354" i="2"/>
  <c r="S1354" i="2" s="1"/>
  <c r="R1366" i="2"/>
  <c r="S1366" i="2" s="1"/>
  <c r="R1471" i="2"/>
  <c r="S1471" i="2" s="1"/>
  <c r="O1500" i="2"/>
  <c r="Q1500" i="2" s="1"/>
  <c r="L1500" i="2"/>
  <c r="R1500" i="2" s="1"/>
  <c r="S1500" i="2" s="1"/>
  <c r="R1515" i="2"/>
  <c r="S1515" i="2" s="1"/>
  <c r="R1537" i="2"/>
  <c r="S1537" i="2" s="1"/>
  <c r="L1588" i="2"/>
  <c r="R1588" i="2" s="1"/>
  <c r="S1588" i="2" s="1"/>
  <c r="O1588" i="2"/>
  <c r="Q1588" i="2" s="1"/>
  <c r="L1049" i="2"/>
  <c r="L1054" i="2"/>
  <c r="L1075" i="2"/>
  <c r="L1106" i="2"/>
  <c r="R1106" i="2" s="1"/>
  <c r="S1106" i="2" s="1"/>
  <c r="L1121" i="2"/>
  <c r="R1121" i="2" s="1"/>
  <c r="S1121" i="2" s="1"/>
  <c r="L1131" i="2"/>
  <c r="L1136" i="2"/>
  <c r="R1136" i="2" s="1"/>
  <c r="S1136" i="2" s="1"/>
  <c r="L1146" i="2"/>
  <c r="L1151" i="2"/>
  <c r="R1151" i="2" s="1"/>
  <c r="S1151" i="2" s="1"/>
  <c r="L1156" i="2"/>
  <c r="L1182" i="2"/>
  <c r="R1182" i="2" s="1"/>
  <c r="S1182" i="2" s="1"/>
  <c r="G1264" i="2"/>
  <c r="H1264" i="2" s="1"/>
  <c r="R1264" i="2" s="1"/>
  <c r="S1264" i="2" s="1"/>
  <c r="R1278" i="2"/>
  <c r="S1278" i="2" s="1"/>
  <c r="R1310" i="2"/>
  <c r="S1310" i="2" s="1"/>
  <c r="R1321" i="2"/>
  <c r="S1321" i="2" s="1"/>
  <c r="R1323" i="2"/>
  <c r="S1323" i="2" s="1"/>
  <c r="R1325" i="2"/>
  <c r="S1325" i="2" s="1"/>
  <c r="R1361" i="2"/>
  <c r="S1361" i="2" s="1"/>
  <c r="R1432" i="2"/>
  <c r="S1432" i="2" s="1"/>
  <c r="R1443" i="2"/>
  <c r="S1443" i="2" s="1"/>
  <c r="R1449" i="2"/>
  <c r="S1449" i="2" s="1"/>
  <c r="R1480" i="2"/>
  <c r="S1480" i="2" s="1"/>
  <c r="R1486" i="2"/>
  <c r="S1486" i="2" s="1"/>
  <c r="R1490" i="2"/>
  <c r="S1490" i="2" s="1"/>
  <c r="R1509" i="2"/>
  <c r="S1509" i="2" s="1"/>
  <c r="R1522" i="2"/>
  <c r="S1522" i="2" s="1"/>
  <c r="O1284" i="2"/>
  <c r="Q1284" i="2" s="1"/>
  <c r="L1284" i="2"/>
  <c r="R1284" i="2" s="1"/>
  <c r="S1284" i="2" s="1"/>
  <c r="O1329" i="2"/>
  <c r="Q1329" i="2" s="1"/>
  <c r="L1329" i="2"/>
  <c r="R1329" i="2" s="1"/>
  <c r="S1329" i="2" s="1"/>
  <c r="R1368" i="2"/>
  <c r="S1368" i="2" s="1"/>
  <c r="R1420" i="2"/>
  <c r="S1420" i="2" s="1"/>
  <c r="R1428" i="2"/>
  <c r="S1428" i="2" s="1"/>
  <c r="R1439" i="2"/>
  <c r="S1439" i="2" s="1"/>
  <c r="R1454" i="2"/>
  <c r="S1454" i="2" s="1"/>
  <c r="R1464" i="2"/>
  <c r="S1464" i="2" s="1"/>
  <c r="R1513" i="2"/>
  <c r="S1513" i="2" s="1"/>
  <c r="G1535" i="2"/>
  <c r="H1535" i="2" s="1"/>
  <c r="R1535" i="2" s="1"/>
  <c r="S1535" i="2" s="1"/>
  <c r="R1572" i="2"/>
  <c r="S1572" i="2" s="1"/>
  <c r="Q1232" i="2"/>
  <c r="R1232" i="2" s="1"/>
  <c r="S1232" i="2" s="1"/>
  <c r="O1345" i="2"/>
  <c r="Q1345" i="2" s="1"/>
  <c r="L1345" i="2"/>
  <c r="R1345" i="2" s="1"/>
  <c r="S1345" i="2" s="1"/>
  <c r="O1526" i="2"/>
  <c r="Q1526" i="2" s="1"/>
  <c r="L1526" i="2"/>
  <c r="R1526" i="2" s="1"/>
  <c r="S1526" i="2" s="1"/>
  <c r="O1619" i="2"/>
  <c r="Q1619" i="2" s="1"/>
  <c r="L1619" i="2"/>
  <c r="R1619" i="2" s="1"/>
  <c r="S1619" i="2" s="1"/>
  <c r="O1262" i="2"/>
  <c r="Q1262" i="2" s="1"/>
  <c r="L1262" i="2"/>
  <c r="R1262" i="2" s="1"/>
  <c r="S1262" i="2" s="1"/>
  <c r="R1285" i="2"/>
  <c r="S1285" i="2" s="1"/>
  <c r="R1330" i="2"/>
  <c r="S1330" i="2" s="1"/>
  <c r="R1332" i="2"/>
  <c r="S1332" i="2" s="1"/>
  <c r="R1392" i="2"/>
  <c r="S1392" i="2" s="1"/>
  <c r="R1399" i="2"/>
  <c r="S1399" i="2" s="1"/>
  <c r="R1414" i="2"/>
  <c r="S1414" i="2" s="1"/>
  <c r="R1482" i="2"/>
  <c r="S1482" i="2" s="1"/>
  <c r="Q1511" i="2"/>
  <c r="R1511" i="2" s="1"/>
  <c r="S1511" i="2" s="1"/>
  <c r="R1563" i="2"/>
  <c r="S1563" i="2" s="1"/>
  <c r="O1582" i="2"/>
  <c r="Q1582" i="2" s="1"/>
  <c r="L1582" i="2"/>
  <c r="L1125" i="2"/>
  <c r="R1125" i="2" s="1"/>
  <c r="S1125" i="2" s="1"/>
  <c r="L1140" i="2"/>
  <c r="R1140" i="2" s="1"/>
  <c r="S1140" i="2" s="1"/>
  <c r="L1145" i="2"/>
  <c r="R1145" i="2" s="1"/>
  <c r="S1145" i="2" s="1"/>
  <c r="L1160" i="2"/>
  <c r="R1160" i="2" s="1"/>
  <c r="S1160" i="2" s="1"/>
  <c r="L1165" i="2"/>
  <c r="R1165" i="2" s="1"/>
  <c r="S1165" i="2" s="1"/>
  <c r="L1196" i="2"/>
  <c r="L1201" i="2"/>
  <c r="R1201" i="2" s="1"/>
  <c r="S1201" i="2" s="1"/>
  <c r="L1219" i="2"/>
  <c r="R1219" i="2" s="1"/>
  <c r="S1219" i="2" s="1"/>
  <c r="L1227" i="2"/>
  <c r="R1227" i="2" s="1"/>
  <c r="S1227" i="2" s="1"/>
  <c r="L1235" i="2"/>
  <c r="R1235" i="2" s="1"/>
  <c r="S1235" i="2" s="1"/>
  <c r="G1255" i="2"/>
  <c r="H1255" i="2" s="1"/>
  <c r="R1255" i="2" s="1"/>
  <c r="S1255" i="2" s="1"/>
  <c r="G1271" i="2"/>
  <c r="H1271" i="2" s="1"/>
  <c r="R1271" i="2" s="1"/>
  <c r="S1271" i="2" s="1"/>
  <c r="O1289" i="2"/>
  <c r="Q1289" i="2" s="1"/>
  <c r="L1289" i="2"/>
  <c r="R1289" i="2" s="1"/>
  <c r="S1289" i="2" s="1"/>
  <c r="R1346" i="2"/>
  <c r="S1346" i="2" s="1"/>
  <c r="R1348" i="2"/>
  <c r="S1348" i="2" s="1"/>
  <c r="R1375" i="2"/>
  <c r="S1375" i="2" s="1"/>
  <c r="R1377" i="2"/>
  <c r="S1377" i="2" s="1"/>
  <c r="R1381" i="2"/>
  <c r="S1381" i="2" s="1"/>
  <c r="Q1387" i="2"/>
  <c r="R1387" i="2" s="1"/>
  <c r="S1387" i="2" s="1"/>
  <c r="R1416" i="2"/>
  <c r="S1416" i="2" s="1"/>
  <c r="R1427" i="2"/>
  <c r="S1427" i="2" s="1"/>
  <c r="L1572" i="2"/>
  <c r="O1572" i="2"/>
  <c r="Q1572" i="2" s="1"/>
  <c r="O1350" i="2"/>
  <c r="Q1350" i="2" s="1"/>
  <c r="L1350" i="2"/>
  <c r="R1350" i="2" s="1"/>
  <c r="S1350" i="2" s="1"/>
  <c r="R1423" i="2"/>
  <c r="S1423" i="2" s="1"/>
  <c r="R1499" i="2"/>
  <c r="S1499" i="2" s="1"/>
  <c r="O1505" i="2"/>
  <c r="Q1505" i="2" s="1"/>
  <c r="R1505" i="2" s="1"/>
  <c r="S1505" i="2" s="1"/>
  <c r="L1505" i="2"/>
  <c r="R1527" i="2"/>
  <c r="S1527" i="2" s="1"/>
  <c r="R1531" i="2"/>
  <c r="S1531" i="2" s="1"/>
  <c r="L1154" i="2"/>
  <c r="R1154" i="2" s="1"/>
  <c r="S1154" i="2" s="1"/>
  <c r="L1190" i="2"/>
  <c r="R1190" i="2" s="1"/>
  <c r="S1190" i="2" s="1"/>
  <c r="R1313" i="2"/>
  <c r="S1313" i="2" s="1"/>
  <c r="R1322" i="2"/>
  <c r="S1322" i="2" s="1"/>
  <c r="R1324" i="2"/>
  <c r="S1324" i="2" s="1"/>
  <c r="R1337" i="2"/>
  <c r="S1337" i="2" s="1"/>
  <c r="R1353" i="2"/>
  <c r="S1353" i="2" s="1"/>
  <c r="R1355" i="2"/>
  <c r="S1355" i="2" s="1"/>
  <c r="R1360" i="2"/>
  <c r="S1360" i="2" s="1"/>
  <c r="R1369" i="2"/>
  <c r="S1369" i="2" s="1"/>
  <c r="R1388" i="2"/>
  <c r="S1388" i="2" s="1"/>
  <c r="R1402" i="2"/>
  <c r="S1402" i="2" s="1"/>
  <c r="R1431" i="2"/>
  <c r="S1431" i="2" s="1"/>
  <c r="R1461" i="2"/>
  <c r="S1461" i="2" s="1"/>
  <c r="R1465" i="2"/>
  <c r="S1465" i="2" s="1"/>
  <c r="O1469" i="2"/>
  <c r="Q1469" i="2" s="1"/>
  <c r="L1469" i="2"/>
  <c r="R1469" i="2" s="1"/>
  <c r="S1469" i="2" s="1"/>
  <c r="O1484" i="2"/>
  <c r="Q1484" i="2" s="1"/>
  <c r="L1484" i="2"/>
  <c r="R1484" i="2" s="1"/>
  <c r="S1484" i="2" s="1"/>
  <c r="R1512" i="2"/>
  <c r="S1512" i="2" s="1"/>
  <c r="R1525" i="2"/>
  <c r="S1525" i="2" s="1"/>
  <c r="Q1561" i="2"/>
  <c r="R1561" i="2" s="1"/>
  <c r="S1561" i="2" s="1"/>
  <c r="R1578" i="2"/>
  <c r="S1578" i="2" s="1"/>
  <c r="L1047" i="2"/>
  <c r="R1047" i="2" s="1"/>
  <c r="S1047" i="2" s="1"/>
  <c r="L1057" i="2"/>
  <c r="R1057" i="2" s="1"/>
  <c r="S1057" i="2" s="1"/>
  <c r="L1078" i="2"/>
  <c r="R1078" i="2" s="1"/>
  <c r="S1078" i="2" s="1"/>
  <c r="L1124" i="2"/>
  <c r="R1124" i="2" s="1"/>
  <c r="S1124" i="2" s="1"/>
  <c r="L1139" i="2"/>
  <c r="R1139" i="2" s="1"/>
  <c r="S1139" i="2" s="1"/>
  <c r="L1144" i="2"/>
  <c r="R1144" i="2" s="1"/>
  <c r="S1144" i="2" s="1"/>
  <c r="L1159" i="2"/>
  <c r="R1159" i="2" s="1"/>
  <c r="S1159" i="2" s="1"/>
  <c r="L1164" i="2"/>
  <c r="R1164" i="2" s="1"/>
  <c r="S1164" i="2" s="1"/>
  <c r="L1195" i="2"/>
  <c r="R1195" i="2" s="1"/>
  <c r="S1195" i="2" s="1"/>
  <c r="L1200" i="2"/>
  <c r="R1200" i="2" s="1"/>
  <c r="S1200" i="2" s="1"/>
  <c r="L1214" i="2"/>
  <c r="R1214" i="2" s="1"/>
  <c r="S1214" i="2" s="1"/>
  <c r="L1258" i="2"/>
  <c r="R1258" i="2" s="1"/>
  <c r="S1258" i="2" s="1"/>
  <c r="O1269" i="2"/>
  <c r="Q1269" i="2" s="1"/>
  <c r="R1335" i="2"/>
  <c r="S1335" i="2" s="1"/>
  <c r="O1381" i="2"/>
  <c r="Q1381" i="2" s="1"/>
  <c r="L1381" i="2"/>
  <c r="R1390" i="2"/>
  <c r="S1390" i="2" s="1"/>
  <c r="R1433" i="2"/>
  <c r="S1433" i="2" s="1"/>
  <c r="Q1501" i="2"/>
  <c r="R1501" i="2" s="1"/>
  <c r="S1501" i="2" s="1"/>
  <c r="R1518" i="2"/>
  <c r="S1518" i="2" s="1"/>
  <c r="R1529" i="2"/>
  <c r="S1529" i="2" s="1"/>
  <c r="R1557" i="2"/>
  <c r="S1557" i="2" s="1"/>
  <c r="L1062" i="2"/>
  <c r="R1062" i="2" s="1"/>
  <c r="S1062" i="2" s="1"/>
  <c r="L1083" i="2"/>
  <c r="L1088" i="2"/>
  <c r="L1113" i="2"/>
  <c r="R1113" i="2" s="1"/>
  <c r="S1113" i="2" s="1"/>
  <c r="R1266" i="2"/>
  <c r="S1266" i="2" s="1"/>
  <c r="R1283" i="2"/>
  <c r="S1283" i="2" s="1"/>
  <c r="O1294" i="2"/>
  <c r="Q1294" i="2" s="1"/>
  <c r="R1294" i="2" s="1"/>
  <c r="S1294" i="2" s="1"/>
  <c r="L1294" i="2"/>
  <c r="R1305" i="2"/>
  <c r="S1305" i="2" s="1"/>
  <c r="R1318" i="2"/>
  <c r="S1318" i="2" s="1"/>
  <c r="R1320" i="2"/>
  <c r="S1320" i="2" s="1"/>
  <c r="R1326" i="2"/>
  <c r="S1326" i="2" s="1"/>
  <c r="R1328" i="2"/>
  <c r="S1328" i="2" s="1"/>
  <c r="R1340" i="2"/>
  <c r="S1340" i="2" s="1"/>
  <c r="R1384" i="2"/>
  <c r="S1384" i="2" s="1"/>
  <c r="R1411" i="2"/>
  <c r="S1411" i="2" s="1"/>
  <c r="R1419" i="2"/>
  <c r="S1419" i="2" s="1"/>
  <c r="R1470" i="2"/>
  <c r="S1470" i="2" s="1"/>
  <c r="O1474" i="2"/>
  <c r="Q1474" i="2" s="1"/>
  <c r="L1474" i="2"/>
  <c r="R1474" i="2" s="1"/>
  <c r="S1474" i="2" s="1"/>
  <c r="R1481" i="2"/>
  <c r="S1481" i="2" s="1"/>
  <c r="R1489" i="2"/>
  <c r="S1489" i="2" s="1"/>
  <c r="R1506" i="2"/>
  <c r="S1506" i="2" s="1"/>
  <c r="R1508" i="2"/>
  <c r="S1508" i="2" s="1"/>
  <c r="R1514" i="2"/>
  <c r="S1514" i="2" s="1"/>
  <c r="R1516" i="2"/>
  <c r="S1516" i="2" s="1"/>
  <c r="R1523" i="2"/>
  <c r="S1523" i="2" s="1"/>
  <c r="R1536" i="2"/>
  <c r="S1536" i="2" s="1"/>
  <c r="O1544" i="2"/>
  <c r="Q1544" i="2" s="1"/>
  <c r="L1544" i="2"/>
  <c r="R1544" i="2" s="1"/>
  <c r="S1544" i="2" s="1"/>
  <c r="L1252" i="2"/>
  <c r="R1252" i="2" s="1"/>
  <c r="S1252" i="2" s="1"/>
  <c r="R1309" i="2"/>
  <c r="S1309" i="2" s="1"/>
  <c r="R1365" i="2"/>
  <c r="S1365" i="2" s="1"/>
  <c r="R1367" i="2"/>
  <c r="S1367" i="2" s="1"/>
  <c r="O1371" i="2"/>
  <c r="Q1371" i="2" s="1"/>
  <c r="L1371" i="2"/>
  <c r="R1371" i="2" s="1"/>
  <c r="S1371" i="2" s="1"/>
  <c r="R1382" i="2"/>
  <c r="S1382" i="2" s="1"/>
  <c r="R1386" i="2"/>
  <c r="S1386" i="2" s="1"/>
  <c r="R1407" i="2"/>
  <c r="S1407" i="2" s="1"/>
  <c r="R1421" i="2"/>
  <c r="S1421" i="2" s="1"/>
  <c r="R1472" i="2"/>
  <c r="S1472" i="2" s="1"/>
  <c r="R1502" i="2"/>
  <c r="S1502" i="2" s="1"/>
  <c r="R1521" i="2"/>
  <c r="S1521" i="2" s="1"/>
  <c r="O1540" i="2"/>
  <c r="Q1540" i="2" s="1"/>
  <c r="R1540" i="2" s="1"/>
  <c r="S1540" i="2" s="1"/>
  <c r="L1540" i="2"/>
  <c r="G1550" i="2"/>
  <c r="H1550" i="2" s="1"/>
  <c r="R1550" i="2" s="1"/>
  <c r="S1550" i="2" s="1"/>
  <c r="O1590" i="2"/>
  <c r="Q1590" i="2" s="1"/>
  <c r="L1590" i="2"/>
  <c r="R1590" i="2" s="1"/>
  <c r="S1590" i="2" s="1"/>
  <c r="R1610" i="2"/>
  <c r="S1610" i="2" s="1"/>
  <c r="Q1639" i="2"/>
  <c r="R1593" i="2"/>
  <c r="S1593" i="2" s="1"/>
  <c r="R1601" i="2"/>
  <c r="S1601" i="2" s="1"/>
  <c r="R1672" i="2"/>
  <c r="S1672" i="2" s="1"/>
  <c r="L1334" i="2"/>
  <c r="R1334" i="2" s="1"/>
  <c r="S1334" i="2" s="1"/>
  <c r="L1391" i="2"/>
  <c r="R1391" i="2" s="1"/>
  <c r="S1391" i="2" s="1"/>
  <c r="L1401" i="2"/>
  <c r="R1401" i="2" s="1"/>
  <c r="S1401" i="2" s="1"/>
  <c r="L1406" i="2"/>
  <c r="R1406" i="2" s="1"/>
  <c r="S1406" i="2" s="1"/>
  <c r="L1422" i="2"/>
  <c r="R1422" i="2" s="1"/>
  <c r="S1422" i="2" s="1"/>
  <c r="L1438" i="2"/>
  <c r="R1438" i="2" s="1"/>
  <c r="S1438" i="2" s="1"/>
  <c r="L1448" i="2"/>
  <c r="R1448" i="2" s="1"/>
  <c r="S1448" i="2" s="1"/>
  <c r="L1453" i="2"/>
  <c r="R1453" i="2" s="1"/>
  <c r="S1453" i="2" s="1"/>
  <c r="G1538" i="2"/>
  <c r="H1538" i="2" s="1"/>
  <c r="R1538" i="2" s="1"/>
  <c r="S1538" i="2" s="1"/>
  <c r="L1553" i="2"/>
  <c r="Q1558" i="2"/>
  <c r="Q1563" i="2"/>
  <c r="G1571" i="2"/>
  <c r="H1571" i="2" s="1"/>
  <c r="R1571" i="2" s="1"/>
  <c r="S1571" i="2" s="1"/>
  <c r="O1580" i="2"/>
  <c r="Q1580" i="2" s="1"/>
  <c r="G1591" i="2"/>
  <c r="H1591" i="2" s="1"/>
  <c r="R1591" i="2" s="1"/>
  <c r="S1591" i="2" s="1"/>
  <c r="R1615" i="2"/>
  <c r="S1615" i="2" s="1"/>
  <c r="R1620" i="2"/>
  <c r="S1620" i="2" s="1"/>
  <c r="Q1667" i="2"/>
  <c r="R1667" i="2" s="1"/>
  <c r="S1667" i="2" s="1"/>
  <c r="Q1565" i="2"/>
  <c r="G1583" i="2"/>
  <c r="H1583" i="2" s="1"/>
  <c r="R1583" i="2" s="1"/>
  <c r="S1583" i="2" s="1"/>
  <c r="R1624" i="2"/>
  <c r="S1624" i="2" s="1"/>
  <c r="R1640" i="2"/>
  <c r="S1640" i="2" s="1"/>
  <c r="L1293" i="2"/>
  <c r="R1293" i="2" s="1"/>
  <c r="S1293" i="2" s="1"/>
  <c r="L1303" i="2"/>
  <c r="R1303" i="2" s="1"/>
  <c r="S1303" i="2" s="1"/>
  <c r="R1562" i="2"/>
  <c r="S1562" i="2" s="1"/>
  <c r="G1575" i="2"/>
  <c r="H1575" i="2" s="1"/>
  <c r="R1575" i="2" s="1"/>
  <c r="S1575" i="2" s="1"/>
  <c r="R1656" i="2"/>
  <c r="S1656" i="2" s="1"/>
  <c r="O1660" i="2"/>
  <c r="Q1660" i="2" s="1"/>
  <c r="L1660" i="2"/>
  <c r="R1660" i="2" s="1"/>
  <c r="S1660" i="2" s="1"/>
  <c r="R1686" i="2"/>
  <c r="S1686" i="2" s="1"/>
  <c r="O1928" i="2"/>
  <c r="Q1928" i="2" s="1"/>
  <c r="L1928" i="2"/>
  <c r="R1928" i="2" s="1"/>
  <c r="S1928" i="2" s="1"/>
  <c r="L1452" i="2"/>
  <c r="R1452" i="2" s="1"/>
  <c r="S1452" i="2" s="1"/>
  <c r="R1585" i="2"/>
  <c r="S1585" i="2" s="1"/>
  <c r="L1272" i="2"/>
  <c r="R1272" i="2" s="1"/>
  <c r="S1272" i="2" s="1"/>
  <c r="L1277" i="2"/>
  <c r="L1317" i="2"/>
  <c r="R1317" i="2" s="1"/>
  <c r="S1317" i="2" s="1"/>
  <c r="L1338" i="2"/>
  <c r="R1338" i="2" s="1"/>
  <c r="S1338" i="2" s="1"/>
  <c r="L1359" i="2"/>
  <c r="R1359" i="2" s="1"/>
  <c r="S1359" i="2" s="1"/>
  <c r="L1364" i="2"/>
  <c r="R1364" i="2" s="1"/>
  <c r="S1364" i="2" s="1"/>
  <c r="L1395" i="2"/>
  <c r="R1395" i="2" s="1"/>
  <c r="S1395" i="2" s="1"/>
  <c r="L1405" i="2"/>
  <c r="R1405" i="2" s="1"/>
  <c r="S1405" i="2" s="1"/>
  <c r="L1410" i="2"/>
  <c r="R1410" i="2" s="1"/>
  <c r="S1410" i="2" s="1"/>
  <c r="L1426" i="2"/>
  <c r="R1426" i="2" s="1"/>
  <c r="S1426" i="2" s="1"/>
  <c r="L1442" i="2"/>
  <c r="R1442" i="2" s="1"/>
  <c r="S1442" i="2" s="1"/>
  <c r="L1447" i="2"/>
  <c r="R1447" i="2" s="1"/>
  <c r="S1447" i="2" s="1"/>
  <c r="L1457" i="2"/>
  <c r="R1457" i="2" s="1"/>
  <c r="S1457" i="2" s="1"/>
  <c r="L1493" i="2"/>
  <c r="R1493" i="2" s="1"/>
  <c r="S1493" i="2" s="1"/>
  <c r="L1519" i="2"/>
  <c r="R1519" i="2" s="1"/>
  <c r="S1519" i="2" s="1"/>
  <c r="L1555" i="2"/>
  <c r="R1555" i="2" s="1"/>
  <c r="S1555" i="2" s="1"/>
  <c r="R1606" i="2"/>
  <c r="S1606" i="2" s="1"/>
  <c r="R1613" i="2"/>
  <c r="S1613" i="2" s="1"/>
  <c r="L1656" i="2"/>
  <c r="O1656" i="2"/>
  <c r="Q1656" i="2" s="1"/>
  <c r="R1661" i="2"/>
  <c r="S1661" i="2" s="1"/>
  <c r="L1524" i="2"/>
  <c r="R1524" i="2" s="1"/>
  <c r="S1524" i="2" s="1"/>
  <c r="G1554" i="2"/>
  <c r="H1554" i="2" s="1"/>
  <c r="R1554" i="2" s="1"/>
  <c r="S1554" i="2" s="1"/>
  <c r="O1562" i="2"/>
  <c r="Q1562" i="2" s="1"/>
  <c r="Q1591" i="2"/>
  <c r="R1629" i="2"/>
  <c r="S1629" i="2" s="1"/>
  <c r="O1638" i="2"/>
  <c r="Q1638" i="2" s="1"/>
  <c r="L1638" i="2"/>
  <c r="R1638" i="2" s="1"/>
  <c r="S1638" i="2" s="1"/>
  <c r="R1643" i="2"/>
  <c r="S1643" i="2" s="1"/>
  <c r="R1652" i="2"/>
  <c r="S1652" i="2" s="1"/>
  <c r="L1287" i="2"/>
  <c r="R1287" i="2" s="1"/>
  <c r="S1287" i="2" s="1"/>
  <c r="L1297" i="2"/>
  <c r="R1297" i="2" s="1"/>
  <c r="S1297" i="2" s="1"/>
  <c r="L1302" i="2"/>
  <c r="R1302" i="2" s="1"/>
  <c r="S1302" i="2" s="1"/>
  <c r="L1316" i="2"/>
  <c r="R1316" i="2" s="1"/>
  <c r="S1316" i="2" s="1"/>
  <c r="L1337" i="2"/>
  <c r="L1358" i="2"/>
  <c r="R1358" i="2" s="1"/>
  <c r="S1358" i="2" s="1"/>
  <c r="L1363" i="2"/>
  <c r="R1363" i="2" s="1"/>
  <c r="S1363" i="2" s="1"/>
  <c r="L1394" i="2"/>
  <c r="R1394" i="2" s="1"/>
  <c r="S1394" i="2" s="1"/>
  <c r="L1404" i="2"/>
  <c r="R1404" i="2" s="1"/>
  <c r="S1404" i="2" s="1"/>
  <c r="L1409" i="2"/>
  <c r="R1409" i="2" s="1"/>
  <c r="S1409" i="2" s="1"/>
  <c r="L1425" i="2"/>
  <c r="R1425" i="2" s="1"/>
  <c r="S1425" i="2" s="1"/>
  <c r="L1441" i="2"/>
  <c r="R1441" i="2" s="1"/>
  <c r="S1441" i="2" s="1"/>
  <c r="L1456" i="2"/>
  <c r="R1456" i="2" s="1"/>
  <c r="S1456" i="2" s="1"/>
  <c r="L1492" i="2"/>
  <c r="R1492" i="2" s="1"/>
  <c r="S1492" i="2" s="1"/>
  <c r="L1534" i="2"/>
  <c r="R1534" i="2" s="1"/>
  <c r="S1534" i="2" s="1"/>
  <c r="Q1581" i="2"/>
  <c r="Q1583" i="2"/>
  <c r="R1634" i="2"/>
  <c r="S1634" i="2" s="1"/>
  <c r="R1639" i="2"/>
  <c r="S1639" i="2" s="1"/>
  <c r="R1648" i="2"/>
  <c r="S1648" i="2" s="1"/>
  <c r="R1650" i="2"/>
  <c r="S1650" i="2" s="1"/>
  <c r="G1666" i="2"/>
  <c r="H1666" i="2" s="1"/>
  <c r="R1666" i="2" s="1"/>
  <c r="S1666" i="2" s="1"/>
  <c r="L1311" i="2"/>
  <c r="R1311" i="2" s="1"/>
  <c r="S1311" i="2" s="1"/>
  <c r="L1342" i="2"/>
  <c r="R1342" i="2" s="1"/>
  <c r="S1342" i="2" s="1"/>
  <c r="L1368" i="2"/>
  <c r="L1373" i="2"/>
  <c r="R1373" i="2" s="1"/>
  <c r="S1373" i="2" s="1"/>
  <c r="L1378" i="2"/>
  <c r="R1378" i="2" s="1"/>
  <c r="S1378" i="2" s="1"/>
  <c r="L1383" i="2"/>
  <c r="R1383" i="2" s="1"/>
  <c r="S1383" i="2" s="1"/>
  <c r="L1523" i="2"/>
  <c r="O1564" i="2"/>
  <c r="Q1564" i="2" s="1"/>
  <c r="R1564" i="2" s="1"/>
  <c r="S1564" i="2" s="1"/>
  <c r="R1568" i="2"/>
  <c r="S1568" i="2" s="1"/>
  <c r="R1798" i="2"/>
  <c r="S1798" i="2" s="1"/>
  <c r="L1291" i="2"/>
  <c r="R1291" i="2" s="1"/>
  <c r="S1291" i="2" s="1"/>
  <c r="G1556" i="2"/>
  <c r="H1556" i="2" s="1"/>
  <c r="R1556" i="2" s="1"/>
  <c r="S1556" i="2" s="1"/>
  <c r="O1566" i="2"/>
  <c r="Q1566" i="2" s="1"/>
  <c r="R1566" i="2" s="1"/>
  <c r="S1566" i="2" s="1"/>
  <c r="R1592" i="2"/>
  <c r="S1592" i="2" s="1"/>
  <c r="G1607" i="2"/>
  <c r="H1607" i="2" s="1"/>
  <c r="R1607" i="2" s="1"/>
  <c r="S1607" i="2" s="1"/>
  <c r="R1625" i="2"/>
  <c r="S1625" i="2" s="1"/>
  <c r="R1630" i="2"/>
  <c r="S1630" i="2" s="1"/>
  <c r="R1671" i="2"/>
  <c r="S1671" i="2" s="1"/>
  <c r="L1450" i="2"/>
  <c r="L1455" i="2"/>
  <c r="R1455" i="2" s="1"/>
  <c r="S1455" i="2" s="1"/>
  <c r="R1574" i="2"/>
  <c r="S1574" i="2" s="1"/>
  <c r="O1598" i="2"/>
  <c r="Q1598" i="2" s="1"/>
  <c r="L1598" i="2"/>
  <c r="R1598" i="2" s="1"/>
  <c r="S1598" i="2" s="1"/>
  <c r="R1621" i="2"/>
  <c r="S1621" i="2" s="1"/>
  <c r="G1646" i="2"/>
  <c r="H1646" i="2" s="1"/>
  <c r="R1646" i="2" s="1"/>
  <c r="S1646" i="2" s="1"/>
  <c r="R1655" i="2"/>
  <c r="S1655" i="2" s="1"/>
  <c r="R1669" i="2"/>
  <c r="S1669" i="2" s="1"/>
  <c r="L1522" i="2"/>
  <c r="L1537" i="2"/>
  <c r="O1541" i="2"/>
  <c r="Q1541" i="2" s="1"/>
  <c r="O1545" i="2"/>
  <c r="Q1545" i="2" s="1"/>
  <c r="R1545" i="2" s="1"/>
  <c r="S1545" i="2" s="1"/>
  <c r="G1553" i="2"/>
  <c r="H1553" i="2" s="1"/>
  <c r="R1553" i="2" s="1"/>
  <c r="S1553" i="2" s="1"/>
  <c r="O1568" i="2"/>
  <c r="Q1568" i="2" s="1"/>
  <c r="R1584" i="2"/>
  <c r="S1584" i="2" s="1"/>
  <c r="R1586" i="2"/>
  <c r="S1586" i="2" s="1"/>
  <c r="R1623" i="2"/>
  <c r="S1623" i="2" s="1"/>
  <c r="G1567" i="2"/>
  <c r="H1567" i="2" s="1"/>
  <c r="R1567" i="2" s="1"/>
  <c r="S1567" i="2" s="1"/>
  <c r="R1580" i="2"/>
  <c r="S1580" i="2" s="1"/>
  <c r="R1582" i="2"/>
  <c r="S1582" i="2" s="1"/>
  <c r="O1596" i="2"/>
  <c r="Q1596" i="2" s="1"/>
  <c r="R1596" i="2" s="1"/>
  <c r="S1596" i="2" s="1"/>
  <c r="R1612" i="2"/>
  <c r="S1612" i="2" s="1"/>
  <c r="O1614" i="2"/>
  <c r="Q1614" i="2" s="1"/>
  <c r="L1614" i="2"/>
  <c r="R1614" i="2" s="1"/>
  <c r="S1614" i="2" s="1"/>
  <c r="G1628" i="2"/>
  <c r="H1628" i="2" s="1"/>
  <c r="R1628" i="2" s="1"/>
  <c r="S1628" i="2" s="1"/>
  <c r="R1662" i="2"/>
  <c r="S1662" i="2" s="1"/>
  <c r="R1664" i="2"/>
  <c r="S1664" i="2" s="1"/>
  <c r="G1663" i="2"/>
  <c r="H1663" i="2" s="1"/>
  <c r="R1663" i="2" s="1"/>
  <c r="S1663" i="2" s="1"/>
  <c r="G1679" i="2"/>
  <c r="H1679" i="2" s="1"/>
  <c r="R1679" i="2" s="1"/>
  <c r="S1679" i="2" s="1"/>
  <c r="O1706" i="2"/>
  <c r="Q1706" i="2" s="1"/>
  <c r="R1706" i="2" s="1"/>
  <c r="S1706" i="2" s="1"/>
  <c r="L1706" i="2"/>
  <c r="R1744" i="2"/>
  <c r="S1744" i="2" s="1"/>
  <c r="O1759" i="2"/>
  <c r="Q1759" i="2" s="1"/>
  <c r="L1759" i="2"/>
  <c r="R1759" i="2" s="1"/>
  <c r="S1759" i="2" s="1"/>
  <c r="R1778" i="2"/>
  <c r="S1778" i="2" s="1"/>
  <c r="R1800" i="2"/>
  <c r="S1800" i="2" s="1"/>
  <c r="R1818" i="2"/>
  <c r="S1818" i="2" s="1"/>
  <c r="R1820" i="2"/>
  <c r="S1820" i="2" s="1"/>
  <c r="R1861" i="2"/>
  <c r="S1861" i="2" s="1"/>
  <c r="R1926" i="2"/>
  <c r="S1926" i="2" s="1"/>
  <c r="R1936" i="2"/>
  <c r="S1936" i="2" s="1"/>
  <c r="R1940" i="2"/>
  <c r="S1940" i="2" s="1"/>
  <c r="R1731" i="2"/>
  <c r="S1731" i="2" s="1"/>
  <c r="O1775" i="2"/>
  <c r="Q1775" i="2" s="1"/>
  <c r="R1775" i="2" s="1"/>
  <c r="S1775" i="2" s="1"/>
  <c r="L1775" i="2"/>
  <c r="R1791" i="2"/>
  <c r="S1791" i="2" s="1"/>
  <c r="R1809" i="2"/>
  <c r="S1809" i="2" s="1"/>
  <c r="R1832" i="2"/>
  <c r="S1832" i="2" s="1"/>
  <c r="R1850" i="2"/>
  <c r="S1850" i="2" s="1"/>
  <c r="R1868" i="2"/>
  <c r="S1868" i="2" s="1"/>
  <c r="R1877" i="2"/>
  <c r="S1877" i="2" s="1"/>
  <c r="R1922" i="2"/>
  <c r="S1922" i="2" s="1"/>
  <c r="R1674" i="2"/>
  <c r="S1674" i="2" s="1"/>
  <c r="R1685" i="2"/>
  <c r="S1685" i="2" s="1"/>
  <c r="L1690" i="2"/>
  <c r="R1690" i="2" s="1"/>
  <c r="S1690" i="2" s="1"/>
  <c r="O1692" i="2"/>
  <c r="Q1692" i="2" s="1"/>
  <c r="L1692" i="2"/>
  <c r="R1692" i="2" s="1"/>
  <c r="S1692" i="2" s="1"/>
  <c r="R1749" i="2"/>
  <c r="S1749" i="2" s="1"/>
  <c r="R1751" i="2"/>
  <c r="S1751" i="2" s="1"/>
  <c r="R1785" i="2"/>
  <c r="S1785" i="2" s="1"/>
  <c r="O1865" i="2"/>
  <c r="Q1865" i="2" s="1"/>
  <c r="L1865" i="2"/>
  <c r="R1884" i="2"/>
  <c r="S1884" i="2" s="1"/>
  <c r="R1918" i="2"/>
  <c r="S1918" i="2" s="1"/>
  <c r="R1974" i="2"/>
  <c r="S1974" i="2" s="1"/>
  <c r="L1576" i="2"/>
  <c r="R1576" i="2" s="1"/>
  <c r="S1576" i="2" s="1"/>
  <c r="L1592" i="2"/>
  <c r="L1608" i="2"/>
  <c r="R1608" i="2" s="1"/>
  <c r="S1608" i="2" s="1"/>
  <c r="L1629" i="2"/>
  <c r="L1633" i="2"/>
  <c r="L1642" i="2"/>
  <c r="R1642" i="2" s="1"/>
  <c r="S1642" i="2" s="1"/>
  <c r="L1647" i="2"/>
  <c r="R1647" i="2" s="1"/>
  <c r="S1647" i="2" s="1"/>
  <c r="R1738" i="2"/>
  <c r="S1738" i="2" s="1"/>
  <c r="R1747" i="2"/>
  <c r="S1747" i="2" s="1"/>
  <c r="R1776" i="2"/>
  <c r="S1776" i="2" s="1"/>
  <c r="R1823" i="2"/>
  <c r="S1823" i="2" s="1"/>
  <c r="R1841" i="2"/>
  <c r="S1841" i="2" s="1"/>
  <c r="R1875" i="2"/>
  <c r="S1875" i="2" s="1"/>
  <c r="R1900" i="2"/>
  <c r="S1900" i="2" s="1"/>
  <c r="R1911" i="2"/>
  <c r="S1911" i="2" s="1"/>
  <c r="R2041" i="2"/>
  <c r="S2041" i="2" s="1"/>
  <c r="L1565" i="2"/>
  <c r="R1565" i="2" s="1"/>
  <c r="S1565" i="2" s="1"/>
  <c r="L1581" i="2"/>
  <c r="L1597" i="2"/>
  <c r="R1597" i="2" s="1"/>
  <c r="S1597" i="2" s="1"/>
  <c r="L1613" i="2"/>
  <c r="L1618" i="2"/>
  <c r="R1618" i="2" s="1"/>
  <c r="S1618" i="2" s="1"/>
  <c r="L1637" i="2"/>
  <c r="R1637" i="2" s="1"/>
  <c r="S1637" i="2" s="1"/>
  <c r="L1651" i="2"/>
  <c r="R1651" i="2" s="1"/>
  <c r="S1651" i="2" s="1"/>
  <c r="L1666" i="2"/>
  <c r="L1669" i="2"/>
  <c r="R1687" i="2"/>
  <c r="S1687" i="2" s="1"/>
  <c r="R1707" i="2"/>
  <c r="S1707" i="2" s="1"/>
  <c r="R1765" i="2"/>
  <c r="S1765" i="2" s="1"/>
  <c r="R1767" i="2"/>
  <c r="S1767" i="2" s="1"/>
  <c r="R1839" i="2"/>
  <c r="S1839" i="2" s="1"/>
  <c r="R1866" i="2"/>
  <c r="S1866" i="2" s="1"/>
  <c r="O1881" i="2"/>
  <c r="Q1881" i="2" s="1"/>
  <c r="R1881" i="2" s="1"/>
  <c r="S1881" i="2" s="1"/>
  <c r="L1881" i="2"/>
  <c r="R1891" i="2"/>
  <c r="S1891" i="2" s="1"/>
  <c r="R1916" i="2"/>
  <c r="S1916" i="2" s="1"/>
  <c r="G1649" i="2"/>
  <c r="H1649" i="2" s="1"/>
  <c r="R1649" i="2" s="1"/>
  <c r="S1649" i="2" s="1"/>
  <c r="G1665" i="2"/>
  <c r="H1665" i="2" s="1"/>
  <c r="R1665" i="2" s="1"/>
  <c r="S1665" i="2" s="1"/>
  <c r="R1754" i="2"/>
  <c r="S1754" i="2" s="1"/>
  <c r="R1763" i="2"/>
  <c r="S1763" i="2" s="1"/>
  <c r="R1855" i="2"/>
  <c r="S1855" i="2" s="1"/>
  <c r="O1897" i="2"/>
  <c r="Q1897" i="2" s="1"/>
  <c r="L1897" i="2"/>
  <c r="R1897" i="2" s="1"/>
  <c r="S1897" i="2" s="1"/>
  <c r="R1907" i="2"/>
  <c r="S1907" i="2" s="1"/>
  <c r="R1951" i="2"/>
  <c r="S1951" i="2" s="1"/>
  <c r="Q1655" i="2"/>
  <c r="Q1671" i="2"/>
  <c r="O1683" i="2"/>
  <c r="Q1683" i="2" s="1"/>
  <c r="L1683" i="2"/>
  <c r="R1683" i="2" s="1"/>
  <c r="S1683" i="2" s="1"/>
  <c r="R1693" i="2"/>
  <c r="S1693" i="2" s="1"/>
  <c r="G1701" i="2"/>
  <c r="H1701" i="2" s="1"/>
  <c r="R1701" i="2" s="1"/>
  <c r="S1701" i="2" s="1"/>
  <c r="R1703" i="2"/>
  <c r="S1703" i="2" s="1"/>
  <c r="R1712" i="2"/>
  <c r="S1712" i="2" s="1"/>
  <c r="R1714" i="2"/>
  <c r="S1714" i="2" s="1"/>
  <c r="R1756" i="2"/>
  <c r="S1756" i="2" s="1"/>
  <c r="R1781" i="2"/>
  <c r="S1781" i="2" s="1"/>
  <c r="R1783" i="2"/>
  <c r="S1783" i="2" s="1"/>
  <c r="R1805" i="2"/>
  <c r="S1805" i="2" s="1"/>
  <c r="O1913" i="2"/>
  <c r="Q1913" i="2" s="1"/>
  <c r="L1913" i="2"/>
  <c r="R1913" i="2" s="1"/>
  <c r="S1913" i="2" s="1"/>
  <c r="R1923" i="2"/>
  <c r="S1923" i="2" s="1"/>
  <c r="L1612" i="2"/>
  <c r="L1617" i="2"/>
  <c r="R1617" i="2" s="1"/>
  <c r="S1617" i="2" s="1"/>
  <c r="L1632" i="2"/>
  <c r="R1632" i="2" s="1"/>
  <c r="S1632" i="2" s="1"/>
  <c r="L1641" i="2"/>
  <c r="R1641" i="2" s="1"/>
  <c r="S1641" i="2" s="1"/>
  <c r="L1671" i="2"/>
  <c r="R1792" i="2"/>
  <c r="S1792" i="2" s="1"/>
  <c r="R1821" i="2"/>
  <c r="S1821" i="2" s="1"/>
  <c r="R1828" i="2"/>
  <c r="S1828" i="2" s="1"/>
  <c r="R1937" i="2"/>
  <c r="S1937" i="2" s="1"/>
  <c r="O2011" i="2"/>
  <c r="Q2011" i="2" s="1"/>
  <c r="R2011" i="2" s="1"/>
  <c r="S2011" i="2" s="1"/>
  <c r="L2011" i="2"/>
  <c r="R1691" i="2"/>
  <c r="S1691" i="2" s="1"/>
  <c r="R1808" i="2"/>
  <c r="S1808" i="2" s="1"/>
  <c r="R1817" i="2"/>
  <c r="S1817" i="2" s="1"/>
  <c r="O2002" i="2"/>
  <c r="Q2002" i="2" s="1"/>
  <c r="L2002" i="2"/>
  <c r="L1606" i="2"/>
  <c r="L1627" i="2"/>
  <c r="R1627" i="2" s="1"/>
  <c r="S1627" i="2" s="1"/>
  <c r="O1654" i="2"/>
  <c r="Q1654" i="2" s="1"/>
  <c r="R1654" i="2" s="1"/>
  <c r="S1654" i="2" s="1"/>
  <c r="L1668" i="2"/>
  <c r="R1668" i="2" s="1"/>
  <c r="S1668" i="2" s="1"/>
  <c r="O1727" i="2"/>
  <c r="Q1727" i="2" s="1"/>
  <c r="L1727" i="2"/>
  <c r="R1727" i="2" s="1"/>
  <c r="S1727" i="2" s="1"/>
  <c r="R1730" i="2"/>
  <c r="S1730" i="2" s="1"/>
  <c r="O1796" i="2"/>
  <c r="Q1796" i="2" s="1"/>
  <c r="R1796" i="2" s="1"/>
  <c r="S1796" i="2" s="1"/>
  <c r="L1796" i="2"/>
  <c r="R1833" i="2"/>
  <c r="S1833" i="2" s="1"/>
  <c r="R1853" i="2"/>
  <c r="S1853" i="2" s="1"/>
  <c r="O1662" i="2"/>
  <c r="Q1662" i="2" s="1"/>
  <c r="Q1693" i="2"/>
  <c r="R1721" i="2"/>
  <c r="S1721" i="2" s="1"/>
  <c r="R1739" i="2"/>
  <c r="S1739" i="2" s="1"/>
  <c r="R1788" i="2"/>
  <c r="S1788" i="2" s="1"/>
  <c r="R1790" i="2"/>
  <c r="S1790" i="2" s="1"/>
  <c r="R1806" i="2"/>
  <c r="S1806" i="2" s="1"/>
  <c r="O1812" i="2"/>
  <c r="Q1812" i="2" s="1"/>
  <c r="R1812" i="2" s="1"/>
  <c r="S1812" i="2" s="1"/>
  <c r="L1812" i="2"/>
  <c r="R1840" i="2"/>
  <c r="S1840" i="2" s="1"/>
  <c r="R1842" i="2"/>
  <c r="S1842" i="2" s="1"/>
  <c r="R1847" i="2"/>
  <c r="S1847" i="2" s="1"/>
  <c r="R1849" i="2"/>
  <c r="S1849" i="2" s="1"/>
  <c r="R1885" i="2"/>
  <c r="S1885" i="2" s="1"/>
  <c r="R1919" i="2"/>
  <c r="S1919" i="2" s="1"/>
  <c r="R1930" i="2"/>
  <c r="S1930" i="2" s="1"/>
  <c r="L1631" i="2"/>
  <c r="R1631" i="2" s="1"/>
  <c r="S1631" i="2" s="1"/>
  <c r="R1670" i="2"/>
  <c r="S1670" i="2" s="1"/>
  <c r="O1678" i="2"/>
  <c r="Q1678" i="2" s="1"/>
  <c r="L1678" i="2"/>
  <c r="R1678" i="2" s="1"/>
  <c r="S1678" i="2" s="1"/>
  <c r="R1682" i="2"/>
  <c r="S1682" i="2" s="1"/>
  <c r="R1684" i="2"/>
  <c r="S1684" i="2" s="1"/>
  <c r="R1688" i="2"/>
  <c r="S1688" i="2" s="1"/>
  <c r="R1704" i="2"/>
  <c r="S1704" i="2" s="1"/>
  <c r="R1748" i="2"/>
  <c r="S1748" i="2" s="1"/>
  <c r="R1797" i="2"/>
  <c r="S1797" i="2" s="1"/>
  <c r="R1822" i="2"/>
  <c r="S1822" i="2" s="1"/>
  <c r="O1828" i="2"/>
  <c r="Q1828" i="2" s="1"/>
  <c r="L1828" i="2"/>
  <c r="R1856" i="2"/>
  <c r="S1856" i="2" s="1"/>
  <c r="R1876" i="2"/>
  <c r="S1876" i="2" s="1"/>
  <c r="R1878" i="2"/>
  <c r="S1878" i="2" s="1"/>
  <c r="L1653" i="2"/>
  <c r="R1653" i="2" s="1"/>
  <c r="S1653" i="2" s="1"/>
  <c r="L1680" i="2"/>
  <c r="R1680" i="2" s="1"/>
  <c r="S1680" i="2" s="1"/>
  <c r="R1737" i="2"/>
  <c r="S1737" i="2" s="1"/>
  <c r="R1755" i="2"/>
  <c r="S1755" i="2" s="1"/>
  <c r="R1768" i="2"/>
  <c r="S1768" i="2" s="1"/>
  <c r="R1813" i="2"/>
  <c r="S1813" i="2" s="1"/>
  <c r="R1838" i="2"/>
  <c r="S1838" i="2" s="1"/>
  <c r="O1844" i="2"/>
  <c r="Q1844" i="2" s="1"/>
  <c r="R1844" i="2" s="1"/>
  <c r="S1844" i="2" s="1"/>
  <c r="L1844" i="2"/>
  <c r="R1892" i="2"/>
  <c r="S1892" i="2" s="1"/>
  <c r="R1894" i="2"/>
  <c r="S1894" i="2" s="1"/>
  <c r="R1917" i="2"/>
  <c r="S1917" i="2" s="1"/>
  <c r="G1633" i="2"/>
  <c r="H1633" i="2" s="1"/>
  <c r="R1633" i="2" s="1"/>
  <c r="S1633" i="2" s="1"/>
  <c r="L1657" i="2"/>
  <c r="R1657" i="2" s="1"/>
  <c r="S1657" i="2" s="1"/>
  <c r="R1702" i="2"/>
  <c r="S1702" i="2" s="1"/>
  <c r="O1743" i="2"/>
  <c r="Q1743" i="2" s="1"/>
  <c r="L1743" i="2"/>
  <c r="R1743" i="2" s="1"/>
  <c r="S1743" i="2" s="1"/>
  <c r="R1757" i="2"/>
  <c r="S1757" i="2" s="1"/>
  <c r="R1762" i="2"/>
  <c r="S1762" i="2" s="1"/>
  <c r="R1764" i="2"/>
  <c r="S1764" i="2" s="1"/>
  <c r="R1829" i="2"/>
  <c r="S1829" i="2" s="1"/>
  <c r="R1854" i="2"/>
  <c r="S1854" i="2" s="1"/>
  <c r="R1908" i="2"/>
  <c r="S1908" i="2" s="1"/>
  <c r="R1910" i="2"/>
  <c r="S1910" i="2" s="1"/>
  <c r="R1950" i="2"/>
  <c r="S1950" i="2" s="1"/>
  <c r="R1753" i="2"/>
  <c r="S1753" i="2" s="1"/>
  <c r="R1771" i="2"/>
  <c r="S1771" i="2" s="1"/>
  <c r="R1784" i="2"/>
  <c r="S1784" i="2" s="1"/>
  <c r="R1802" i="2"/>
  <c r="S1802" i="2" s="1"/>
  <c r="R1804" i="2"/>
  <c r="S1804" i="2" s="1"/>
  <c r="R1845" i="2"/>
  <c r="S1845" i="2" s="1"/>
  <c r="R1858" i="2"/>
  <c r="S1858" i="2" s="1"/>
  <c r="R1865" i="2"/>
  <c r="S1865" i="2" s="1"/>
  <c r="R1924" i="2"/>
  <c r="S1924" i="2" s="1"/>
  <c r="O1707" i="2"/>
  <c r="Q1707" i="2" s="1"/>
  <c r="O1728" i="2"/>
  <c r="Q1728" i="2" s="1"/>
  <c r="R1728" i="2" s="1"/>
  <c r="S1728" i="2" s="1"/>
  <c r="O1744" i="2"/>
  <c r="Q1744" i="2" s="1"/>
  <c r="O1760" i="2"/>
  <c r="Q1760" i="2" s="1"/>
  <c r="R1760" i="2" s="1"/>
  <c r="S1760" i="2" s="1"/>
  <c r="O1776" i="2"/>
  <c r="Q1776" i="2" s="1"/>
  <c r="O1797" i="2"/>
  <c r="Q1797" i="2" s="1"/>
  <c r="O1813" i="2"/>
  <c r="Q1813" i="2" s="1"/>
  <c r="O1829" i="2"/>
  <c r="Q1829" i="2" s="1"/>
  <c r="O1845" i="2"/>
  <c r="Q1845" i="2" s="1"/>
  <c r="O1882" i="2"/>
  <c r="Q1882" i="2" s="1"/>
  <c r="R1882" i="2" s="1"/>
  <c r="S1882" i="2" s="1"/>
  <c r="O1898" i="2"/>
  <c r="Q1898" i="2" s="1"/>
  <c r="R1898" i="2" s="1"/>
  <c r="S1898" i="2" s="1"/>
  <c r="O1914" i="2"/>
  <c r="Q1914" i="2" s="1"/>
  <c r="R1914" i="2" s="1"/>
  <c r="S1914" i="2" s="1"/>
  <c r="G1927" i="2"/>
  <c r="H1927" i="2" s="1"/>
  <c r="R1927" i="2" s="1"/>
  <c r="S1927" i="2" s="1"/>
  <c r="O1933" i="2"/>
  <c r="Q1933" i="2" s="1"/>
  <c r="R1933" i="2" s="1"/>
  <c r="S1933" i="2" s="1"/>
  <c r="O1943" i="2"/>
  <c r="Q1943" i="2" s="1"/>
  <c r="G1991" i="2"/>
  <c r="H1991" i="2" s="1"/>
  <c r="R1991" i="2" s="1"/>
  <c r="S1991" i="2" s="1"/>
  <c r="R2016" i="2"/>
  <c r="S2016" i="2" s="1"/>
  <c r="O1955" i="2"/>
  <c r="Q1955" i="2" s="1"/>
  <c r="L1955" i="2"/>
  <c r="R1955" i="2" s="1"/>
  <c r="S1955" i="2" s="1"/>
  <c r="O1957" i="2"/>
  <c r="Q1957" i="2" s="1"/>
  <c r="L1957" i="2"/>
  <c r="R1957" i="2" s="1"/>
  <c r="S1957" i="2" s="1"/>
  <c r="O1966" i="2"/>
  <c r="Q1966" i="2" s="1"/>
  <c r="L1966" i="2"/>
  <c r="R1966" i="2" s="1"/>
  <c r="S1966" i="2" s="1"/>
  <c r="L1695" i="2"/>
  <c r="R1695" i="2" s="1"/>
  <c r="S1695" i="2" s="1"/>
  <c r="L1711" i="2"/>
  <c r="R1711" i="2" s="1"/>
  <c r="S1711" i="2" s="1"/>
  <c r="L1716" i="2"/>
  <c r="R1716" i="2" s="1"/>
  <c r="S1716" i="2" s="1"/>
  <c r="L1732" i="2"/>
  <c r="R1732" i="2" s="1"/>
  <c r="S1732" i="2" s="1"/>
  <c r="L1748" i="2"/>
  <c r="L1764" i="2"/>
  <c r="L1780" i="2"/>
  <c r="R1780" i="2" s="1"/>
  <c r="S1780" i="2" s="1"/>
  <c r="L1801" i="2"/>
  <c r="R1801" i="2" s="1"/>
  <c r="S1801" i="2" s="1"/>
  <c r="L1817" i="2"/>
  <c r="L1833" i="2"/>
  <c r="L1849" i="2"/>
  <c r="L1870" i="2"/>
  <c r="R1870" i="2" s="1"/>
  <c r="S1870" i="2" s="1"/>
  <c r="L1886" i="2"/>
  <c r="R1886" i="2" s="1"/>
  <c r="S1886" i="2" s="1"/>
  <c r="L1902" i="2"/>
  <c r="R1902" i="2" s="1"/>
  <c r="S1902" i="2" s="1"/>
  <c r="L1918" i="2"/>
  <c r="L1932" i="2"/>
  <c r="R1932" i="2" s="1"/>
  <c r="S1932" i="2" s="1"/>
  <c r="R1961" i="2"/>
  <c r="S1961" i="2" s="1"/>
  <c r="R1979" i="2"/>
  <c r="S1979" i="2" s="1"/>
  <c r="R2027" i="2"/>
  <c r="S2027" i="2" s="1"/>
  <c r="G1944" i="2"/>
  <c r="H1944" i="2" s="1"/>
  <c r="R1944" i="2" s="1"/>
  <c r="S1944" i="2" s="1"/>
  <c r="L1945" i="2"/>
  <c r="R1945" i="2" s="1"/>
  <c r="S1945" i="2" s="1"/>
  <c r="O1952" i="2"/>
  <c r="Q1952" i="2" s="1"/>
  <c r="R1952" i="2" s="1"/>
  <c r="S1952" i="2" s="1"/>
  <c r="O1974" i="2"/>
  <c r="Q1974" i="2" s="1"/>
  <c r="L1974" i="2"/>
  <c r="R1977" i="2"/>
  <c r="S1977" i="2" s="1"/>
  <c r="R1985" i="2"/>
  <c r="S1985" i="2" s="1"/>
  <c r="G2010" i="2"/>
  <c r="H2010" i="2" s="1"/>
  <c r="R2010" i="2" s="1"/>
  <c r="S2010" i="2" s="1"/>
  <c r="R2012" i="2"/>
  <c r="S2012" i="2" s="1"/>
  <c r="R2023" i="2"/>
  <c r="S2023" i="2" s="1"/>
  <c r="R2191" i="2"/>
  <c r="S2191" i="2" s="1"/>
  <c r="R1987" i="2"/>
  <c r="S1987" i="2" s="1"/>
  <c r="R2021" i="2"/>
  <c r="S2021" i="2" s="1"/>
  <c r="R1975" i="2"/>
  <c r="S1975" i="2" s="1"/>
  <c r="O2007" i="2"/>
  <c r="Q2007" i="2" s="1"/>
  <c r="L2007" i="2"/>
  <c r="R2007" i="2" s="1"/>
  <c r="S2007" i="2" s="1"/>
  <c r="O2106" i="2"/>
  <c r="Q2106" i="2" s="1"/>
  <c r="L2106" i="2"/>
  <c r="L1699" i="2"/>
  <c r="R1699" i="2" s="1"/>
  <c r="S1699" i="2" s="1"/>
  <c r="L1720" i="2"/>
  <c r="R1720" i="2" s="1"/>
  <c r="S1720" i="2" s="1"/>
  <c r="L1736" i="2"/>
  <c r="R1736" i="2" s="1"/>
  <c r="S1736" i="2" s="1"/>
  <c r="L1752" i="2"/>
  <c r="R1752" i="2" s="1"/>
  <c r="S1752" i="2" s="1"/>
  <c r="L1768" i="2"/>
  <c r="L1784" i="2"/>
  <c r="L1805" i="2"/>
  <c r="L1821" i="2"/>
  <c r="L1837" i="2"/>
  <c r="R1837" i="2" s="1"/>
  <c r="S1837" i="2" s="1"/>
  <c r="L1853" i="2"/>
  <c r="L1858" i="2"/>
  <c r="L1874" i="2"/>
  <c r="R1874" i="2" s="1"/>
  <c r="S1874" i="2" s="1"/>
  <c r="L1890" i="2"/>
  <c r="R1890" i="2" s="1"/>
  <c r="S1890" i="2" s="1"/>
  <c r="L1906" i="2"/>
  <c r="R1906" i="2" s="1"/>
  <c r="S1906" i="2" s="1"/>
  <c r="L1922" i="2"/>
  <c r="O1931" i="2"/>
  <c r="Q1931" i="2" s="1"/>
  <c r="R1931" i="2" s="1"/>
  <c r="S1931" i="2" s="1"/>
  <c r="O1935" i="2"/>
  <c r="Q1935" i="2" s="1"/>
  <c r="R1935" i="2" s="1"/>
  <c r="S1935" i="2" s="1"/>
  <c r="L1942" i="2"/>
  <c r="R1942" i="2" s="1"/>
  <c r="S1942" i="2" s="1"/>
  <c r="L1947" i="2"/>
  <c r="R1947" i="2" s="1"/>
  <c r="S1947" i="2" s="1"/>
  <c r="R1956" i="2"/>
  <c r="S1956" i="2" s="1"/>
  <c r="O1961" i="2"/>
  <c r="Q1961" i="2" s="1"/>
  <c r="Q1983" i="2"/>
  <c r="R1983" i="2" s="1"/>
  <c r="S1983" i="2" s="1"/>
  <c r="R2030" i="2"/>
  <c r="S2030" i="2" s="1"/>
  <c r="R1969" i="2"/>
  <c r="S1969" i="2" s="1"/>
  <c r="R2017" i="2"/>
  <c r="S2017" i="2" s="1"/>
  <c r="O2053" i="2"/>
  <c r="Q2053" i="2" s="1"/>
  <c r="L2053" i="2"/>
  <c r="R2053" i="2" s="1"/>
  <c r="S2053" i="2" s="1"/>
  <c r="R1971" i="2"/>
  <c r="S1971" i="2" s="1"/>
  <c r="Q1975" i="2"/>
  <c r="L1977" i="2"/>
  <c r="R1997" i="2"/>
  <c r="S1997" i="2" s="1"/>
  <c r="Q2003" i="2"/>
  <c r="R2003" i="2" s="1"/>
  <c r="S2003" i="2" s="1"/>
  <c r="R2015" i="2"/>
  <c r="S2015" i="2" s="1"/>
  <c r="Q1967" i="2"/>
  <c r="R1967" i="2" s="1"/>
  <c r="S1967" i="2" s="1"/>
  <c r="R1980" i="2"/>
  <c r="S1980" i="2" s="1"/>
  <c r="R1992" i="2"/>
  <c r="S1992" i="2" s="1"/>
  <c r="R1943" i="2"/>
  <c r="S1943" i="2" s="1"/>
  <c r="L1951" i="2"/>
  <c r="O1956" i="2"/>
  <c r="Q1956" i="2" s="1"/>
  <c r="Q1958" i="2"/>
  <c r="R1958" i="2" s="1"/>
  <c r="S1958" i="2" s="1"/>
  <c r="R1990" i="2"/>
  <c r="S1990" i="2" s="1"/>
  <c r="R2013" i="2"/>
  <c r="S2013" i="2" s="1"/>
  <c r="O2019" i="2"/>
  <c r="Q2019" i="2" s="1"/>
  <c r="L2019" i="2"/>
  <c r="R2019" i="2" s="1"/>
  <c r="S2019" i="2" s="1"/>
  <c r="L1708" i="2"/>
  <c r="R1708" i="2" s="1"/>
  <c r="S1708" i="2" s="1"/>
  <c r="L1729" i="2"/>
  <c r="R1729" i="2" s="1"/>
  <c r="S1729" i="2" s="1"/>
  <c r="L1745" i="2"/>
  <c r="R1745" i="2" s="1"/>
  <c r="S1745" i="2" s="1"/>
  <c r="L1761" i="2"/>
  <c r="R1761" i="2" s="1"/>
  <c r="S1761" i="2" s="1"/>
  <c r="L1777" i="2"/>
  <c r="R1777" i="2" s="1"/>
  <c r="S1777" i="2" s="1"/>
  <c r="L1798" i="2"/>
  <c r="L1814" i="2"/>
  <c r="R1814" i="2" s="1"/>
  <c r="S1814" i="2" s="1"/>
  <c r="L1830" i="2"/>
  <c r="R1830" i="2" s="1"/>
  <c r="S1830" i="2" s="1"/>
  <c r="L1846" i="2"/>
  <c r="R1846" i="2" s="1"/>
  <c r="S1846" i="2" s="1"/>
  <c r="L1867" i="2"/>
  <c r="R1867" i="2" s="1"/>
  <c r="S1867" i="2" s="1"/>
  <c r="L1883" i="2"/>
  <c r="R1883" i="2" s="1"/>
  <c r="S1883" i="2" s="1"/>
  <c r="L1899" i="2"/>
  <c r="R1899" i="2" s="1"/>
  <c r="S1899" i="2" s="1"/>
  <c r="L1915" i="2"/>
  <c r="R1915" i="2" s="1"/>
  <c r="S1915" i="2" s="1"/>
  <c r="O1934" i="2"/>
  <c r="Q1934" i="2" s="1"/>
  <c r="R1934" i="2" s="1"/>
  <c r="S1934" i="2" s="1"/>
  <c r="L1941" i="2"/>
  <c r="R1941" i="2" s="1"/>
  <c r="S1941" i="2" s="1"/>
  <c r="R2036" i="2"/>
  <c r="S2036" i="2" s="1"/>
  <c r="L2040" i="2"/>
  <c r="O2040" i="2"/>
  <c r="Q2040" i="2" s="1"/>
  <c r="R2056" i="2"/>
  <c r="S2056" i="2" s="1"/>
  <c r="L1872" i="2"/>
  <c r="R1872" i="2" s="1"/>
  <c r="S1872" i="2" s="1"/>
  <c r="L1888" i="2"/>
  <c r="R1888" i="2" s="1"/>
  <c r="S1888" i="2" s="1"/>
  <c r="L1904" i="2"/>
  <c r="R1904" i="2" s="1"/>
  <c r="S1904" i="2" s="1"/>
  <c r="L1920" i="2"/>
  <c r="R1920" i="2" s="1"/>
  <c r="S1920" i="2" s="1"/>
  <c r="L1946" i="2"/>
  <c r="R1946" i="2" s="1"/>
  <c r="S1946" i="2" s="1"/>
  <c r="Q1953" i="2"/>
  <c r="R1953" i="2" s="1"/>
  <c r="S1953" i="2" s="1"/>
  <c r="R1988" i="2"/>
  <c r="S1988" i="2" s="1"/>
  <c r="R2022" i="2"/>
  <c r="S2022" i="2" s="1"/>
  <c r="R2038" i="2"/>
  <c r="S2038" i="2" s="1"/>
  <c r="O1948" i="2"/>
  <c r="Q1948" i="2" s="1"/>
  <c r="R1948" i="2" s="1"/>
  <c r="S1948" i="2" s="1"/>
  <c r="L1948" i="2"/>
  <c r="R1998" i="2"/>
  <c r="S1998" i="2" s="1"/>
  <c r="R2000" i="2"/>
  <c r="S2000" i="2" s="1"/>
  <c r="R2002" i="2"/>
  <c r="S2002" i="2" s="1"/>
  <c r="R2059" i="2"/>
  <c r="S2059" i="2" s="1"/>
  <c r="L1929" i="2"/>
  <c r="R1929" i="2" s="1"/>
  <c r="S1929" i="2" s="1"/>
  <c r="O1982" i="2"/>
  <c r="Q1982" i="2" s="1"/>
  <c r="R1982" i="2" s="1"/>
  <c r="S1982" i="2" s="1"/>
  <c r="L1982" i="2"/>
  <c r="R1993" i="2"/>
  <c r="S1993" i="2" s="1"/>
  <c r="R2047" i="2"/>
  <c r="S2047" i="2" s="1"/>
  <c r="O2242" i="2"/>
  <c r="Q2242" i="2" s="1"/>
  <c r="R2242" i="2" s="1"/>
  <c r="S2242" i="2" s="1"/>
  <c r="L2242" i="2"/>
  <c r="R2089" i="2"/>
  <c r="S2089" i="2" s="1"/>
  <c r="R2100" i="2"/>
  <c r="S2100" i="2" s="1"/>
  <c r="R2128" i="2"/>
  <c r="S2128" i="2" s="1"/>
  <c r="R2137" i="2"/>
  <c r="S2137" i="2" s="1"/>
  <c r="O2152" i="2"/>
  <c r="Q2152" i="2" s="1"/>
  <c r="L2152" i="2"/>
  <c r="R2170" i="2"/>
  <c r="S2170" i="2" s="1"/>
  <c r="R2172" i="2"/>
  <c r="S2172" i="2" s="1"/>
  <c r="R2174" i="2"/>
  <c r="S2174" i="2" s="1"/>
  <c r="R2179" i="2"/>
  <c r="S2179" i="2" s="1"/>
  <c r="R2181" i="2"/>
  <c r="S2181" i="2" s="1"/>
  <c r="R2203" i="2"/>
  <c r="S2203" i="2" s="1"/>
  <c r="R2225" i="2"/>
  <c r="S2225" i="2" s="1"/>
  <c r="R2232" i="2"/>
  <c r="S2232" i="2" s="1"/>
  <c r="R2247" i="2"/>
  <c r="S2247" i="2" s="1"/>
  <c r="G2251" i="2"/>
  <c r="H2251" i="2" s="1"/>
  <c r="R2254" i="2"/>
  <c r="S2254" i="2" s="1"/>
  <c r="R2282" i="2"/>
  <c r="S2282" i="2" s="1"/>
  <c r="R2327" i="2"/>
  <c r="S2327" i="2" s="1"/>
  <c r="O2033" i="2"/>
  <c r="Q2033" i="2" s="1"/>
  <c r="L2033" i="2"/>
  <c r="R2033" i="2" s="1"/>
  <c r="S2033" i="2" s="1"/>
  <c r="O2058" i="2"/>
  <c r="Q2058" i="2" s="1"/>
  <c r="L2058" i="2"/>
  <c r="G2083" i="2"/>
  <c r="H2083" i="2" s="1"/>
  <c r="R2083" i="2" s="1"/>
  <c r="S2083" i="2" s="1"/>
  <c r="O2104" i="2"/>
  <c r="Q2104" i="2" s="1"/>
  <c r="L2104" i="2"/>
  <c r="R2104" i="2" s="1"/>
  <c r="S2104" i="2" s="1"/>
  <c r="R2124" i="2"/>
  <c r="S2124" i="2" s="1"/>
  <c r="G2161" i="2"/>
  <c r="H2161" i="2" s="1"/>
  <c r="R2276" i="2"/>
  <c r="S2276" i="2" s="1"/>
  <c r="R2278" i="2"/>
  <c r="S2278" i="2" s="1"/>
  <c r="R2289" i="2"/>
  <c r="S2289" i="2" s="1"/>
  <c r="L1997" i="2"/>
  <c r="O2042" i="2"/>
  <c r="Q2042" i="2" s="1"/>
  <c r="L2042" i="2"/>
  <c r="R2052" i="2"/>
  <c r="S2052" i="2" s="1"/>
  <c r="R2135" i="2"/>
  <c r="S2135" i="2" s="1"/>
  <c r="O2433" i="2"/>
  <c r="Q2433" i="2" s="1"/>
  <c r="L2433" i="2"/>
  <c r="L1960" i="2"/>
  <c r="R1960" i="2" s="1"/>
  <c r="S1960" i="2" s="1"/>
  <c r="L1981" i="2"/>
  <c r="R1981" i="2" s="1"/>
  <c r="S1981" i="2" s="1"/>
  <c r="L2006" i="2"/>
  <c r="R2006" i="2" s="1"/>
  <c r="S2006" i="2" s="1"/>
  <c r="L2014" i="2"/>
  <c r="L2018" i="2"/>
  <c r="R2018" i="2" s="1"/>
  <c r="S2018" i="2" s="1"/>
  <c r="L2050" i="2"/>
  <c r="R2050" i="2" s="1"/>
  <c r="S2050" i="2" s="1"/>
  <c r="R2075" i="2"/>
  <c r="S2075" i="2" s="1"/>
  <c r="Q2089" i="2"/>
  <c r="R2107" i="2"/>
  <c r="S2107" i="2" s="1"/>
  <c r="R2109" i="2"/>
  <c r="S2109" i="2" s="1"/>
  <c r="Q2137" i="2"/>
  <c r="R2192" i="2"/>
  <c r="S2192" i="2" s="1"/>
  <c r="R2201" i="2"/>
  <c r="S2201" i="2" s="1"/>
  <c r="Q2238" i="2"/>
  <c r="R2238" i="2" s="1"/>
  <c r="S2238" i="2" s="1"/>
  <c r="R2287" i="2"/>
  <c r="S2287" i="2" s="1"/>
  <c r="R2299" i="2"/>
  <c r="S2299" i="2" s="1"/>
  <c r="R2077" i="2"/>
  <c r="S2077" i="2" s="1"/>
  <c r="R2118" i="2"/>
  <c r="S2118" i="2" s="1"/>
  <c r="R2164" i="2"/>
  <c r="S2164" i="2" s="1"/>
  <c r="R2186" i="2"/>
  <c r="S2186" i="2" s="1"/>
  <c r="R2188" i="2"/>
  <c r="S2188" i="2" s="1"/>
  <c r="R2195" i="2"/>
  <c r="S2195" i="2" s="1"/>
  <c r="R2197" i="2"/>
  <c r="S2197" i="2" s="1"/>
  <c r="G2214" i="2"/>
  <c r="H2214" i="2" s="1"/>
  <c r="O2258" i="2"/>
  <c r="Q2258" i="2" s="1"/>
  <c r="L2258" i="2"/>
  <c r="R2258" i="2" s="1"/>
  <c r="S2258" i="2" s="1"/>
  <c r="R2272" i="2"/>
  <c r="S2272" i="2" s="1"/>
  <c r="O2289" i="2"/>
  <c r="Q2289" i="2" s="1"/>
  <c r="L2289" i="2"/>
  <c r="Q2001" i="2"/>
  <c r="R2001" i="2" s="1"/>
  <c r="S2001" i="2" s="1"/>
  <c r="L2029" i="2"/>
  <c r="R2029" i="2" s="1"/>
  <c r="S2029" i="2" s="1"/>
  <c r="L2035" i="2"/>
  <c r="R2035" i="2" s="1"/>
  <c r="S2035" i="2" s="1"/>
  <c r="L2039" i="2"/>
  <c r="R2039" i="2" s="1"/>
  <c r="S2039" i="2" s="1"/>
  <c r="G2049" i="2"/>
  <c r="H2049" i="2" s="1"/>
  <c r="L2055" i="2"/>
  <c r="R2055" i="2" s="1"/>
  <c r="S2055" i="2" s="1"/>
  <c r="R2092" i="2"/>
  <c r="S2092" i="2" s="1"/>
  <c r="R2096" i="2"/>
  <c r="S2096" i="2" s="1"/>
  <c r="R2140" i="2"/>
  <c r="S2140" i="2" s="1"/>
  <c r="R2147" i="2"/>
  <c r="S2147" i="2" s="1"/>
  <c r="R2153" i="2"/>
  <c r="S2153" i="2" s="1"/>
  <c r="R2199" i="2"/>
  <c r="S2199" i="2" s="1"/>
  <c r="R2219" i="2"/>
  <c r="S2219" i="2" s="1"/>
  <c r="G2267" i="2"/>
  <c r="H2267" i="2" s="1"/>
  <c r="R2386" i="2"/>
  <c r="S2386" i="2" s="1"/>
  <c r="G2031" i="2"/>
  <c r="H2031" i="2" s="1"/>
  <c r="R2031" i="2" s="1"/>
  <c r="S2031" i="2" s="1"/>
  <c r="G2051" i="2"/>
  <c r="H2051" i="2" s="1"/>
  <c r="R2094" i="2"/>
  <c r="S2094" i="2" s="1"/>
  <c r="R2116" i="2"/>
  <c r="S2116" i="2" s="1"/>
  <c r="O2168" i="2"/>
  <c r="Q2168" i="2" s="1"/>
  <c r="L2168" i="2"/>
  <c r="R2168" i="2" s="1"/>
  <c r="S2168" i="2" s="1"/>
  <c r="G2177" i="2"/>
  <c r="H2177" i="2" s="1"/>
  <c r="Q2201" i="2"/>
  <c r="G2230" i="2"/>
  <c r="H2230" i="2" s="1"/>
  <c r="R2230" i="2" s="1"/>
  <c r="S2230" i="2" s="1"/>
  <c r="O2120" i="2"/>
  <c r="Q2120" i="2" s="1"/>
  <c r="R2120" i="2" s="1"/>
  <c r="S2120" i="2" s="1"/>
  <c r="L2120" i="2"/>
  <c r="G2129" i="2"/>
  <c r="H2129" i="2" s="1"/>
  <c r="R2129" i="2" s="1"/>
  <c r="S2129" i="2" s="1"/>
  <c r="R2136" i="2"/>
  <c r="S2136" i="2" s="1"/>
  <c r="R2217" i="2"/>
  <c r="S2217" i="2" s="1"/>
  <c r="Q2243" i="2"/>
  <c r="R2243" i="2" s="1"/>
  <c r="S2243" i="2" s="1"/>
  <c r="L1990" i="2"/>
  <c r="L1995" i="2"/>
  <c r="R1995" i="2" s="1"/>
  <c r="S1995" i="2" s="1"/>
  <c r="O2000" i="2"/>
  <c r="Q2000" i="2" s="1"/>
  <c r="L2009" i="2"/>
  <c r="R2009" i="2" s="1"/>
  <c r="S2009" i="2" s="1"/>
  <c r="L2013" i="2"/>
  <c r="O2021" i="2"/>
  <c r="Q2021" i="2" s="1"/>
  <c r="R2086" i="2"/>
  <c r="S2086" i="2" s="1"/>
  <c r="R2103" i="2"/>
  <c r="S2103" i="2" s="1"/>
  <c r="R2202" i="2"/>
  <c r="S2202" i="2" s="1"/>
  <c r="O2221" i="2"/>
  <c r="Q2221" i="2" s="1"/>
  <c r="R2221" i="2" s="1"/>
  <c r="S2221" i="2" s="1"/>
  <c r="L2221" i="2"/>
  <c r="R2224" i="2"/>
  <c r="S2224" i="2" s="1"/>
  <c r="R2255" i="2"/>
  <c r="S2255" i="2" s="1"/>
  <c r="O2274" i="2"/>
  <c r="Q2274" i="2" s="1"/>
  <c r="L2274" i="2"/>
  <c r="R2274" i="2" s="1"/>
  <c r="S2274" i="2" s="1"/>
  <c r="R2290" i="2"/>
  <c r="S2290" i="2" s="1"/>
  <c r="R2295" i="2"/>
  <c r="S2295" i="2" s="1"/>
  <c r="L1979" i="2"/>
  <c r="L2004" i="2"/>
  <c r="R2004" i="2" s="1"/>
  <c r="S2004" i="2" s="1"/>
  <c r="O2057" i="2"/>
  <c r="Q2057" i="2" s="1"/>
  <c r="R2057" i="2" s="1"/>
  <c r="S2057" i="2" s="1"/>
  <c r="O2090" i="2"/>
  <c r="Q2090" i="2" s="1"/>
  <c r="L2090" i="2"/>
  <c r="R2090" i="2" s="1"/>
  <c r="S2090" i="2" s="1"/>
  <c r="Q2105" i="2"/>
  <c r="R2105" i="2" s="1"/>
  <c r="S2105" i="2" s="1"/>
  <c r="R2114" i="2"/>
  <c r="S2114" i="2" s="1"/>
  <c r="R2123" i="2"/>
  <c r="S2123" i="2" s="1"/>
  <c r="R2180" i="2"/>
  <c r="S2180" i="2" s="1"/>
  <c r="R2233" i="2"/>
  <c r="S2233" i="2" s="1"/>
  <c r="R2246" i="2"/>
  <c r="S2246" i="2" s="1"/>
  <c r="R2259" i="2"/>
  <c r="S2259" i="2" s="1"/>
  <c r="L2028" i="2"/>
  <c r="R2028" i="2" s="1"/>
  <c r="S2028" i="2" s="1"/>
  <c r="G2040" i="2"/>
  <c r="H2040" i="2" s="1"/>
  <c r="O2041" i="2"/>
  <c r="Q2041" i="2" s="1"/>
  <c r="O2049" i="2"/>
  <c r="Q2049" i="2" s="1"/>
  <c r="L2049" i="2"/>
  <c r="L2051" i="2"/>
  <c r="R2084" i="2"/>
  <c r="S2084" i="2" s="1"/>
  <c r="R2132" i="2"/>
  <c r="S2132" i="2" s="1"/>
  <c r="R2156" i="2"/>
  <c r="S2156" i="2" s="1"/>
  <c r="R2158" i="2"/>
  <c r="S2158" i="2" s="1"/>
  <c r="R2160" i="2"/>
  <c r="S2160" i="2" s="1"/>
  <c r="O2184" i="2"/>
  <c r="Q2184" i="2" s="1"/>
  <c r="L2184" i="2"/>
  <c r="R2184" i="2" s="1"/>
  <c r="S2184" i="2" s="1"/>
  <c r="G2193" i="2"/>
  <c r="H2193" i="2" s="1"/>
  <c r="R2253" i="2"/>
  <c r="S2253" i="2" s="1"/>
  <c r="R2061" i="2"/>
  <c r="S2061" i="2" s="1"/>
  <c r="R2072" i="2"/>
  <c r="S2072" i="2" s="1"/>
  <c r="O2088" i="2"/>
  <c r="Q2088" i="2" s="1"/>
  <c r="L2088" i="2"/>
  <c r="R2088" i="2" s="1"/>
  <c r="S2088" i="2" s="1"/>
  <c r="R2106" i="2"/>
  <c r="S2106" i="2" s="1"/>
  <c r="O2136" i="2"/>
  <c r="Q2136" i="2" s="1"/>
  <c r="L2136" i="2"/>
  <c r="G2145" i="2"/>
  <c r="H2145" i="2" s="1"/>
  <c r="R2163" i="2"/>
  <c r="S2163" i="2" s="1"/>
  <c r="R2165" i="2"/>
  <c r="S2165" i="2" s="1"/>
  <c r="R2198" i="2"/>
  <c r="S2198" i="2" s="1"/>
  <c r="O2237" i="2"/>
  <c r="Q2237" i="2" s="1"/>
  <c r="R2237" i="2" s="1"/>
  <c r="S2237" i="2" s="1"/>
  <c r="L2237" i="2"/>
  <c r="L1978" i="2"/>
  <c r="R1978" i="2" s="1"/>
  <c r="S1978" i="2" s="1"/>
  <c r="L2008" i="2"/>
  <c r="R2008" i="2" s="1"/>
  <c r="S2008" i="2" s="1"/>
  <c r="L2020" i="2"/>
  <c r="R2020" i="2" s="1"/>
  <c r="S2020" i="2" s="1"/>
  <c r="L2024" i="2"/>
  <c r="R2024" i="2" s="1"/>
  <c r="S2024" i="2" s="1"/>
  <c r="O2031" i="2"/>
  <c r="Q2031" i="2" s="1"/>
  <c r="L2034" i="2"/>
  <c r="R2034" i="2" s="1"/>
  <c r="S2034" i="2" s="1"/>
  <c r="Q2059" i="2"/>
  <c r="R2110" i="2"/>
  <c r="S2110" i="2" s="1"/>
  <c r="R2121" i="2"/>
  <c r="S2121" i="2" s="1"/>
  <c r="R2141" i="2"/>
  <c r="S2141" i="2" s="1"/>
  <c r="R2152" i="2"/>
  <c r="S2152" i="2" s="1"/>
  <c r="R2178" i="2"/>
  <c r="S2178" i="2" s="1"/>
  <c r="R2187" i="2"/>
  <c r="S2187" i="2" s="1"/>
  <c r="R2288" i="2"/>
  <c r="S2288" i="2" s="1"/>
  <c r="R2293" i="2"/>
  <c r="S2293" i="2" s="1"/>
  <c r="R2300" i="2"/>
  <c r="S2300" i="2" s="1"/>
  <c r="L2310" i="2"/>
  <c r="R2310" i="2" s="1"/>
  <c r="S2310" i="2" s="1"/>
  <c r="O2310" i="2"/>
  <c r="Q2310" i="2" s="1"/>
  <c r="G2014" i="2"/>
  <c r="H2014" i="2" s="1"/>
  <c r="Q2043" i="2"/>
  <c r="R2043" i="2" s="1"/>
  <c r="S2043" i="2" s="1"/>
  <c r="R2045" i="2"/>
  <c r="S2045" i="2" s="1"/>
  <c r="G2058" i="2"/>
  <c r="H2058" i="2" s="1"/>
  <c r="R2058" i="2" s="1"/>
  <c r="S2058" i="2" s="1"/>
  <c r="G2067" i="2"/>
  <c r="H2067" i="2" s="1"/>
  <c r="R2067" i="2" s="1"/>
  <c r="S2067" i="2" s="1"/>
  <c r="R2078" i="2"/>
  <c r="S2078" i="2" s="1"/>
  <c r="R2091" i="2"/>
  <c r="S2091" i="2" s="1"/>
  <c r="R2093" i="2"/>
  <c r="S2093" i="2" s="1"/>
  <c r="G2115" i="2"/>
  <c r="H2115" i="2" s="1"/>
  <c r="R2115" i="2" s="1"/>
  <c r="S2115" i="2" s="1"/>
  <c r="R2117" i="2"/>
  <c r="S2117" i="2" s="1"/>
  <c r="R2139" i="2"/>
  <c r="S2139" i="2" s="1"/>
  <c r="R2213" i="2"/>
  <c r="S2213" i="2" s="1"/>
  <c r="R2240" i="2"/>
  <c r="S2240" i="2" s="1"/>
  <c r="R2271" i="2"/>
  <c r="S2271" i="2" s="1"/>
  <c r="R2275" i="2"/>
  <c r="S2275" i="2" s="1"/>
  <c r="G2026" i="2"/>
  <c r="H2026" i="2" s="1"/>
  <c r="R2026" i="2" s="1"/>
  <c r="S2026" i="2" s="1"/>
  <c r="G2042" i="2"/>
  <c r="H2042" i="2" s="1"/>
  <c r="R2042" i="2" s="1"/>
  <c r="S2042" i="2" s="1"/>
  <c r="O2074" i="2"/>
  <c r="Q2074" i="2" s="1"/>
  <c r="L2074" i="2"/>
  <c r="R2102" i="2"/>
  <c r="S2102" i="2" s="1"/>
  <c r="R2148" i="2"/>
  <c r="S2148" i="2" s="1"/>
  <c r="Q2169" i="2"/>
  <c r="R2169" i="2" s="1"/>
  <c r="S2169" i="2" s="1"/>
  <c r="O2200" i="2"/>
  <c r="Q2200" i="2" s="1"/>
  <c r="L2200" i="2"/>
  <c r="R2200" i="2" s="1"/>
  <c r="S2200" i="2" s="1"/>
  <c r="G2209" i="2"/>
  <c r="H2209" i="2" s="1"/>
  <c r="R2209" i="2" s="1"/>
  <c r="S2209" i="2" s="1"/>
  <c r="R2211" i="2"/>
  <c r="S2211" i="2" s="1"/>
  <c r="R2216" i="2"/>
  <c r="S2216" i="2" s="1"/>
  <c r="R2218" i="2"/>
  <c r="S2218" i="2" s="1"/>
  <c r="Q2222" i="2"/>
  <c r="R2222" i="2" s="1"/>
  <c r="S2222" i="2" s="1"/>
  <c r="R2260" i="2"/>
  <c r="S2260" i="2" s="1"/>
  <c r="R2262" i="2"/>
  <c r="S2262" i="2" s="1"/>
  <c r="R2264" i="2"/>
  <c r="S2264" i="2" s="1"/>
  <c r="R2266" i="2"/>
  <c r="S2266" i="2" s="1"/>
  <c r="R2291" i="2"/>
  <c r="S2291" i="2" s="1"/>
  <c r="R2298" i="2"/>
  <c r="S2298" i="2" s="1"/>
  <c r="O2275" i="2"/>
  <c r="Q2275" i="2" s="1"/>
  <c r="L2298" i="2"/>
  <c r="R2339" i="2"/>
  <c r="S2339" i="2" s="1"/>
  <c r="R2370" i="2"/>
  <c r="S2370" i="2" s="1"/>
  <c r="R2415" i="2"/>
  <c r="S2415" i="2" s="1"/>
  <c r="G2296" i="2"/>
  <c r="H2296" i="2" s="1"/>
  <c r="R2296" i="2" s="1"/>
  <c r="S2296" i="2" s="1"/>
  <c r="G2309" i="2"/>
  <c r="H2309" i="2" s="1"/>
  <c r="R2309" i="2" s="1"/>
  <c r="S2309" i="2" s="1"/>
  <c r="R2314" i="2"/>
  <c r="S2314" i="2" s="1"/>
  <c r="G2319" i="2"/>
  <c r="H2319" i="2" s="1"/>
  <c r="R2319" i="2" s="1"/>
  <c r="S2319" i="2" s="1"/>
  <c r="O2361" i="2"/>
  <c r="Q2361" i="2" s="1"/>
  <c r="L2361" i="2"/>
  <c r="R2361" i="2" s="1"/>
  <c r="S2361" i="2" s="1"/>
  <c r="O2326" i="2"/>
  <c r="Q2326" i="2" s="1"/>
  <c r="L2326" i="2"/>
  <c r="R2326" i="2" s="1"/>
  <c r="S2326" i="2" s="1"/>
  <c r="R2337" i="2"/>
  <c r="S2337" i="2" s="1"/>
  <c r="R2348" i="2"/>
  <c r="S2348" i="2" s="1"/>
  <c r="Q2352" i="2"/>
  <c r="R2357" i="2"/>
  <c r="S2357" i="2" s="1"/>
  <c r="O2377" i="2"/>
  <c r="Q2377" i="2" s="1"/>
  <c r="L2377" i="2"/>
  <c r="R2377" i="2" s="1"/>
  <c r="S2377" i="2" s="1"/>
  <c r="L2082" i="2"/>
  <c r="R2082" i="2" s="1"/>
  <c r="S2082" i="2" s="1"/>
  <c r="L2098" i="2"/>
  <c r="R2098" i="2" s="1"/>
  <c r="S2098" i="2" s="1"/>
  <c r="L2114" i="2"/>
  <c r="L2130" i="2"/>
  <c r="R2130" i="2" s="1"/>
  <c r="S2130" i="2" s="1"/>
  <c r="L2146" i="2"/>
  <c r="R2146" i="2" s="1"/>
  <c r="S2146" i="2" s="1"/>
  <c r="L2162" i="2"/>
  <c r="R2162" i="2" s="1"/>
  <c r="S2162" i="2" s="1"/>
  <c r="L2178" i="2"/>
  <c r="L2194" i="2"/>
  <c r="R2194" i="2" s="1"/>
  <c r="S2194" i="2" s="1"/>
  <c r="L2215" i="2"/>
  <c r="R2215" i="2" s="1"/>
  <c r="S2215" i="2" s="1"/>
  <c r="L2231" i="2"/>
  <c r="R2231" i="2" s="1"/>
  <c r="S2231" i="2" s="1"/>
  <c r="L2252" i="2"/>
  <c r="R2252" i="2" s="1"/>
  <c r="S2252" i="2" s="1"/>
  <c r="L2268" i="2"/>
  <c r="R2268" i="2" s="1"/>
  <c r="S2268" i="2" s="1"/>
  <c r="L2284" i="2"/>
  <c r="R2284" i="2" s="1"/>
  <c r="S2284" i="2" s="1"/>
  <c r="L2293" i="2"/>
  <c r="L2297" i="2"/>
  <c r="R2297" i="2" s="1"/>
  <c r="S2297" i="2" s="1"/>
  <c r="L2304" i="2"/>
  <c r="R2304" i="2" s="1"/>
  <c r="S2304" i="2" s="1"/>
  <c r="O2312" i="2"/>
  <c r="Q2312" i="2" s="1"/>
  <c r="R2323" i="2"/>
  <c r="S2323" i="2" s="1"/>
  <c r="R2391" i="2"/>
  <c r="S2391" i="2" s="1"/>
  <c r="O2393" i="2"/>
  <c r="Q2393" i="2" s="1"/>
  <c r="L2393" i="2"/>
  <c r="R2393" i="2" s="1"/>
  <c r="S2393" i="2" s="1"/>
  <c r="R2574" i="2"/>
  <c r="S2574" i="2" s="1"/>
  <c r="L2071" i="2"/>
  <c r="R2071" i="2" s="1"/>
  <c r="S2071" i="2" s="1"/>
  <c r="L2087" i="2"/>
  <c r="R2087" i="2" s="1"/>
  <c r="S2087" i="2" s="1"/>
  <c r="L2103" i="2"/>
  <c r="L2119" i="2"/>
  <c r="R2119" i="2" s="1"/>
  <c r="S2119" i="2" s="1"/>
  <c r="L2135" i="2"/>
  <c r="L2151" i="2"/>
  <c r="R2151" i="2" s="1"/>
  <c r="S2151" i="2" s="1"/>
  <c r="L2167" i="2"/>
  <c r="R2167" i="2" s="1"/>
  <c r="S2167" i="2" s="1"/>
  <c r="L2183" i="2"/>
  <c r="R2183" i="2" s="1"/>
  <c r="S2183" i="2" s="1"/>
  <c r="L2199" i="2"/>
  <c r="G2303" i="2"/>
  <c r="H2303" i="2" s="1"/>
  <c r="R2303" i="2" s="1"/>
  <c r="S2303" i="2" s="1"/>
  <c r="L2314" i="2"/>
  <c r="R2316" i="2"/>
  <c r="S2316" i="2" s="1"/>
  <c r="R2335" i="2"/>
  <c r="S2335" i="2" s="1"/>
  <c r="R2366" i="2"/>
  <c r="S2366" i="2" s="1"/>
  <c r="R2407" i="2"/>
  <c r="S2407" i="2" s="1"/>
  <c r="O2409" i="2"/>
  <c r="Q2409" i="2" s="1"/>
  <c r="L2409" i="2"/>
  <c r="R2409" i="2" s="1"/>
  <c r="S2409" i="2" s="1"/>
  <c r="L2065" i="2"/>
  <c r="R2065" i="2" s="1"/>
  <c r="S2065" i="2" s="1"/>
  <c r="L2081" i="2"/>
  <c r="R2081" i="2" s="1"/>
  <c r="S2081" i="2" s="1"/>
  <c r="L2097" i="2"/>
  <c r="R2097" i="2" s="1"/>
  <c r="S2097" i="2" s="1"/>
  <c r="L2113" i="2"/>
  <c r="R2113" i="2" s="1"/>
  <c r="S2113" i="2" s="1"/>
  <c r="L2129" i="2"/>
  <c r="L2145" i="2"/>
  <c r="L2161" i="2"/>
  <c r="L2177" i="2"/>
  <c r="L2193" i="2"/>
  <c r="L2209" i="2"/>
  <c r="L2214" i="2"/>
  <c r="L2230" i="2"/>
  <c r="L2251" i="2"/>
  <c r="L2267" i="2"/>
  <c r="L2292" i="2"/>
  <c r="R2292" i="2" s="1"/>
  <c r="S2292" i="2" s="1"/>
  <c r="L2306" i="2"/>
  <c r="R2306" i="2" s="1"/>
  <c r="S2306" i="2" s="1"/>
  <c r="R2353" i="2"/>
  <c r="S2353" i="2" s="1"/>
  <c r="R2364" i="2"/>
  <c r="S2364" i="2" s="1"/>
  <c r="R2387" i="2"/>
  <c r="S2387" i="2" s="1"/>
  <c r="R2398" i="2"/>
  <c r="S2398" i="2" s="1"/>
  <c r="O2329" i="2"/>
  <c r="Q2329" i="2" s="1"/>
  <c r="R2329" i="2" s="1"/>
  <c r="S2329" i="2" s="1"/>
  <c r="L2329" i="2"/>
  <c r="G2360" i="2"/>
  <c r="H2360" i="2" s="1"/>
  <c r="R2360" i="2" s="1"/>
  <c r="S2360" i="2" s="1"/>
  <c r="R2403" i="2"/>
  <c r="S2403" i="2" s="1"/>
  <c r="R2405" i="2"/>
  <c r="S2405" i="2" s="1"/>
  <c r="R2351" i="2"/>
  <c r="S2351" i="2" s="1"/>
  <c r="Q2378" i="2"/>
  <c r="R2378" i="2" s="1"/>
  <c r="S2378" i="2" s="1"/>
  <c r="R2396" i="2"/>
  <c r="S2396" i="2" s="1"/>
  <c r="R2414" i="2"/>
  <c r="S2414" i="2" s="1"/>
  <c r="O2335" i="2"/>
  <c r="Q2335" i="2" s="1"/>
  <c r="R2369" i="2"/>
  <c r="S2369" i="2" s="1"/>
  <c r="Q2394" i="2"/>
  <c r="R2394" i="2" s="1"/>
  <c r="S2394" i="2" s="1"/>
  <c r="R2410" i="2"/>
  <c r="S2410" i="2" s="1"/>
  <c r="R2419" i="2"/>
  <c r="S2419" i="2" s="1"/>
  <c r="R2439" i="2"/>
  <c r="S2439" i="2" s="1"/>
  <c r="R2324" i="2"/>
  <c r="S2324" i="2" s="1"/>
  <c r="R2376" i="2"/>
  <c r="S2376" i="2" s="1"/>
  <c r="R2412" i="2"/>
  <c r="S2412" i="2" s="1"/>
  <c r="L2122" i="2"/>
  <c r="R2122" i="2" s="1"/>
  <c r="S2122" i="2" s="1"/>
  <c r="L2138" i="2"/>
  <c r="R2138" i="2" s="1"/>
  <c r="S2138" i="2" s="1"/>
  <c r="L2154" i="2"/>
  <c r="R2154" i="2" s="1"/>
  <c r="S2154" i="2" s="1"/>
  <c r="L2170" i="2"/>
  <c r="L2186" i="2"/>
  <c r="L2202" i="2"/>
  <c r="L2223" i="2"/>
  <c r="R2223" i="2" s="1"/>
  <c r="S2223" i="2" s="1"/>
  <c r="L2239" i="2"/>
  <c r="R2239" i="2" s="1"/>
  <c r="S2239" i="2" s="1"/>
  <c r="L2244" i="2"/>
  <c r="R2244" i="2" s="1"/>
  <c r="S2244" i="2" s="1"/>
  <c r="L2260" i="2"/>
  <c r="L2276" i="2"/>
  <c r="L2311" i="2"/>
  <c r="R2311" i="2" s="1"/>
  <c r="S2311" i="2" s="1"/>
  <c r="O2313" i="2"/>
  <c r="Q2313" i="2" s="1"/>
  <c r="L2313" i="2"/>
  <c r="R2313" i="2" s="1"/>
  <c r="S2313" i="2" s="1"/>
  <c r="R2367" i="2"/>
  <c r="S2367" i="2" s="1"/>
  <c r="R2372" i="2"/>
  <c r="S2372" i="2" s="1"/>
  <c r="R2392" i="2"/>
  <c r="S2392" i="2" s="1"/>
  <c r="R2401" i="2"/>
  <c r="S2401" i="2" s="1"/>
  <c r="Q2410" i="2"/>
  <c r="G2328" i="2"/>
  <c r="H2328" i="2" s="1"/>
  <c r="R2328" i="2" s="1"/>
  <c r="S2328" i="2" s="1"/>
  <c r="R2330" i="2"/>
  <c r="S2330" i="2" s="1"/>
  <c r="R2383" i="2"/>
  <c r="S2383" i="2" s="1"/>
  <c r="R2388" i="2"/>
  <c r="S2388" i="2" s="1"/>
  <c r="R2428" i="2"/>
  <c r="S2428" i="2" s="1"/>
  <c r="R2332" i="2"/>
  <c r="S2332" i="2" s="1"/>
  <c r="O2345" i="2"/>
  <c r="Q2345" i="2" s="1"/>
  <c r="L2345" i="2"/>
  <c r="R2345" i="2" s="1"/>
  <c r="S2345" i="2" s="1"/>
  <c r="R2365" i="2"/>
  <c r="S2365" i="2" s="1"/>
  <c r="R2399" i="2"/>
  <c r="S2399" i="2" s="1"/>
  <c r="R2408" i="2"/>
  <c r="S2408" i="2" s="1"/>
  <c r="O2430" i="2"/>
  <c r="Q2430" i="2" s="1"/>
  <c r="L2430" i="2"/>
  <c r="R2433" i="2"/>
  <c r="S2433" i="2" s="1"/>
  <c r="O2492" i="2"/>
  <c r="Q2492" i="2" s="1"/>
  <c r="L2492" i="2"/>
  <c r="R2492" i="2" s="1"/>
  <c r="S2492" i="2" s="1"/>
  <c r="G2312" i="2"/>
  <c r="H2312" i="2" s="1"/>
  <c r="R2312" i="2" s="1"/>
  <c r="S2312" i="2" s="1"/>
  <c r="Q2320" i="2"/>
  <c r="R2320" i="2" s="1"/>
  <c r="S2320" i="2" s="1"/>
  <c r="L2322" i="2"/>
  <c r="R2322" i="2" s="1"/>
  <c r="S2322" i="2" s="1"/>
  <c r="Q2330" i="2"/>
  <c r="Q2336" i="2"/>
  <c r="R2341" i="2"/>
  <c r="S2341" i="2" s="1"/>
  <c r="R2381" i="2"/>
  <c r="S2381" i="2" s="1"/>
  <c r="R2404" i="2"/>
  <c r="S2404" i="2" s="1"/>
  <c r="R2446" i="2"/>
  <c r="S2446" i="2" s="1"/>
  <c r="R2457" i="2"/>
  <c r="S2457" i="2" s="1"/>
  <c r="R2451" i="2"/>
  <c r="S2451" i="2" s="1"/>
  <c r="R2477" i="2"/>
  <c r="S2477" i="2" s="1"/>
  <c r="R2512" i="2"/>
  <c r="S2512" i="2" s="1"/>
  <c r="R2516" i="2"/>
  <c r="S2516" i="2" s="1"/>
  <c r="R2530" i="2"/>
  <c r="S2530" i="2" s="1"/>
  <c r="R2581" i="2"/>
  <c r="S2581" i="2" s="1"/>
  <c r="R2453" i="2"/>
  <c r="S2453" i="2" s="1"/>
  <c r="R2469" i="2"/>
  <c r="S2469" i="2" s="1"/>
  <c r="R2481" i="2"/>
  <c r="S2481" i="2" s="1"/>
  <c r="R2524" i="2"/>
  <c r="S2524" i="2" s="1"/>
  <c r="R2544" i="2"/>
  <c r="S2544" i="2" s="1"/>
  <c r="R2548" i="2"/>
  <c r="S2548" i="2" s="1"/>
  <c r="R2555" i="2"/>
  <c r="S2555" i="2" s="1"/>
  <c r="Q2557" i="2"/>
  <c r="R2557" i="2" s="1"/>
  <c r="S2557" i="2" s="1"/>
  <c r="R2591" i="2"/>
  <c r="S2591" i="2" s="1"/>
  <c r="O2427" i="2"/>
  <c r="Q2427" i="2" s="1"/>
  <c r="G2443" i="2"/>
  <c r="H2443" i="2" s="1"/>
  <c r="O2455" i="2"/>
  <c r="Q2455" i="2" s="1"/>
  <c r="L2455" i="2"/>
  <c r="R2455" i="2" s="1"/>
  <c r="S2455" i="2" s="1"/>
  <c r="Q2490" i="2"/>
  <c r="R2490" i="2" s="1"/>
  <c r="S2490" i="2" s="1"/>
  <c r="G2501" i="2"/>
  <c r="H2501" i="2" s="1"/>
  <c r="R2501" i="2" s="1"/>
  <c r="S2501" i="2" s="1"/>
  <c r="R2519" i="2"/>
  <c r="S2519" i="2" s="1"/>
  <c r="G2570" i="2"/>
  <c r="H2570" i="2" s="1"/>
  <c r="R2570" i="2" s="1"/>
  <c r="S2570" i="2" s="1"/>
  <c r="R2572" i="2"/>
  <c r="S2572" i="2" s="1"/>
  <c r="O2457" i="2"/>
  <c r="Q2457" i="2" s="1"/>
  <c r="L2457" i="2"/>
  <c r="O2471" i="2"/>
  <c r="Q2471" i="2" s="1"/>
  <c r="L2471" i="2"/>
  <c r="R2471" i="2" s="1"/>
  <c r="S2471" i="2" s="1"/>
  <c r="R2488" i="2"/>
  <c r="S2488" i="2" s="1"/>
  <c r="O2596" i="2"/>
  <c r="Q2596" i="2" s="1"/>
  <c r="L2596" i="2"/>
  <c r="R2596" i="2" s="1"/>
  <c r="S2596" i="2" s="1"/>
  <c r="R2646" i="2"/>
  <c r="S2646" i="2" s="1"/>
  <c r="G2440" i="2"/>
  <c r="H2440" i="2" s="1"/>
  <c r="R2440" i="2" s="1"/>
  <c r="S2440" i="2" s="1"/>
  <c r="O2446" i="2"/>
  <c r="Q2446" i="2" s="1"/>
  <c r="R2467" i="2"/>
  <c r="S2467" i="2" s="1"/>
  <c r="O2508" i="2"/>
  <c r="Q2508" i="2" s="1"/>
  <c r="L2508" i="2"/>
  <c r="R2508" i="2" s="1"/>
  <c r="S2508" i="2" s="1"/>
  <c r="R2560" i="2"/>
  <c r="S2560" i="2" s="1"/>
  <c r="R2564" i="2"/>
  <c r="S2564" i="2" s="1"/>
  <c r="R2599" i="2"/>
  <c r="S2599" i="2" s="1"/>
  <c r="Q2453" i="2"/>
  <c r="R2465" i="2"/>
  <c r="S2465" i="2" s="1"/>
  <c r="R2486" i="2"/>
  <c r="S2486" i="2" s="1"/>
  <c r="R2517" i="2"/>
  <c r="S2517" i="2" s="1"/>
  <c r="O2524" i="2"/>
  <c r="Q2524" i="2" s="1"/>
  <c r="L2524" i="2"/>
  <c r="R2575" i="2"/>
  <c r="S2575" i="2" s="1"/>
  <c r="R2577" i="2"/>
  <c r="S2577" i="2" s="1"/>
  <c r="R2582" i="2"/>
  <c r="S2582" i="2" s="1"/>
  <c r="L2338" i="2"/>
  <c r="R2338" i="2" s="1"/>
  <c r="S2338" i="2" s="1"/>
  <c r="L2354" i="2"/>
  <c r="R2354" i="2" s="1"/>
  <c r="S2354" i="2" s="1"/>
  <c r="L2370" i="2"/>
  <c r="L2386" i="2"/>
  <c r="L2402" i="2"/>
  <c r="R2402" i="2" s="1"/>
  <c r="S2402" i="2" s="1"/>
  <c r="L2418" i="2"/>
  <c r="R2418" i="2" s="1"/>
  <c r="S2418" i="2" s="1"/>
  <c r="R2480" i="2"/>
  <c r="S2480" i="2" s="1"/>
  <c r="R2533" i="2"/>
  <c r="S2533" i="2" s="1"/>
  <c r="O2540" i="2"/>
  <c r="Q2540" i="2" s="1"/>
  <c r="L2540" i="2"/>
  <c r="R2540" i="2" s="1"/>
  <c r="S2540" i="2" s="1"/>
  <c r="R2551" i="2"/>
  <c r="S2551" i="2" s="1"/>
  <c r="R2592" i="2"/>
  <c r="S2592" i="2" s="1"/>
  <c r="L2327" i="2"/>
  <c r="L2343" i="2"/>
  <c r="R2343" i="2" s="1"/>
  <c r="S2343" i="2" s="1"/>
  <c r="L2359" i="2"/>
  <c r="R2359" i="2" s="1"/>
  <c r="S2359" i="2" s="1"/>
  <c r="L2375" i="2"/>
  <c r="R2375" i="2" s="1"/>
  <c r="S2375" i="2" s="1"/>
  <c r="L2391" i="2"/>
  <c r="L2407" i="2"/>
  <c r="L2426" i="2"/>
  <c r="R2426" i="2" s="1"/>
  <c r="S2426" i="2" s="1"/>
  <c r="O2443" i="2"/>
  <c r="Q2443" i="2" s="1"/>
  <c r="L2443" i="2"/>
  <c r="Q2448" i="2"/>
  <c r="R2448" i="2" s="1"/>
  <c r="S2448" i="2" s="1"/>
  <c r="R2472" i="2"/>
  <c r="S2472" i="2" s="1"/>
  <c r="R2474" i="2"/>
  <c r="S2474" i="2" s="1"/>
  <c r="R2484" i="2"/>
  <c r="S2484" i="2" s="1"/>
  <c r="R2513" i="2"/>
  <c r="S2513" i="2" s="1"/>
  <c r="G2549" i="2"/>
  <c r="H2549" i="2" s="1"/>
  <c r="R2549" i="2" s="1"/>
  <c r="S2549" i="2" s="1"/>
  <c r="R2456" i="2"/>
  <c r="S2456" i="2" s="1"/>
  <c r="R2509" i="2"/>
  <c r="S2509" i="2" s="1"/>
  <c r="R2585" i="2"/>
  <c r="S2585" i="2" s="1"/>
  <c r="R2604" i="2"/>
  <c r="S2604" i="2" s="1"/>
  <c r="O2606" i="2"/>
  <c r="Q2606" i="2" s="1"/>
  <c r="L2606" i="2"/>
  <c r="R2606" i="2" s="1"/>
  <c r="S2606" i="2" s="1"/>
  <c r="O2445" i="2"/>
  <c r="Q2445" i="2" s="1"/>
  <c r="L2445" i="2"/>
  <c r="R2445" i="2" s="1"/>
  <c r="S2445" i="2" s="1"/>
  <c r="R2458" i="2"/>
  <c r="S2458" i="2" s="1"/>
  <c r="R2536" i="2"/>
  <c r="S2536" i="2" s="1"/>
  <c r="O2556" i="2"/>
  <c r="Q2556" i="2" s="1"/>
  <c r="L2556" i="2"/>
  <c r="R2556" i="2" s="1"/>
  <c r="S2556" i="2" s="1"/>
  <c r="R2578" i="2"/>
  <c r="S2578" i="2" s="1"/>
  <c r="O2587" i="2"/>
  <c r="Q2587" i="2" s="1"/>
  <c r="L2587" i="2"/>
  <c r="R2587" i="2" s="1"/>
  <c r="S2587" i="2" s="1"/>
  <c r="R2611" i="2"/>
  <c r="S2611" i="2" s="1"/>
  <c r="R2615" i="2"/>
  <c r="S2615" i="2" s="1"/>
  <c r="L2342" i="2"/>
  <c r="R2342" i="2" s="1"/>
  <c r="S2342" i="2" s="1"/>
  <c r="L2358" i="2"/>
  <c r="R2358" i="2" s="1"/>
  <c r="S2358" i="2" s="1"/>
  <c r="L2374" i="2"/>
  <c r="R2374" i="2" s="1"/>
  <c r="S2374" i="2" s="1"/>
  <c r="L2390" i="2"/>
  <c r="R2390" i="2" s="1"/>
  <c r="S2390" i="2" s="1"/>
  <c r="L2406" i="2"/>
  <c r="R2406" i="2" s="1"/>
  <c r="S2406" i="2" s="1"/>
  <c r="G2424" i="2"/>
  <c r="H2424" i="2" s="1"/>
  <c r="R2424" i="2" s="1"/>
  <c r="S2424" i="2" s="1"/>
  <c r="R2494" i="2"/>
  <c r="S2494" i="2" s="1"/>
  <c r="R2502" i="2"/>
  <c r="S2502" i="2" s="1"/>
  <c r="G2565" i="2"/>
  <c r="H2565" i="2" s="1"/>
  <c r="R2565" i="2" s="1"/>
  <c r="S2565" i="2" s="1"/>
  <c r="O2592" i="2"/>
  <c r="Q2592" i="2" s="1"/>
  <c r="L2592" i="2"/>
  <c r="O2431" i="2"/>
  <c r="Q2431" i="2" s="1"/>
  <c r="L2431" i="2"/>
  <c r="R2431" i="2" s="1"/>
  <c r="S2431" i="2" s="1"/>
  <c r="O2452" i="2"/>
  <c r="Q2452" i="2" s="1"/>
  <c r="L2452" i="2"/>
  <c r="R2452" i="2" s="1"/>
  <c r="S2452" i="2" s="1"/>
  <c r="R2498" i="2"/>
  <c r="S2498" i="2" s="1"/>
  <c r="R2583" i="2"/>
  <c r="S2583" i="2" s="1"/>
  <c r="L2336" i="2"/>
  <c r="L2352" i="2"/>
  <c r="R2352" i="2" s="1"/>
  <c r="S2352" i="2" s="1"/>
  <c r="L2368" i="2"/>
  <c r="R2368" i="2" s="1"/>
  <c r="S2368" i="2" s="1"/>
  <c r="L2384" i="2"/>
  <c r="R2384" i="2" s="1"/>
  <c r="S2384" i="2" s="1"/>
  <c r="L2400" i="2"/>
  <c r="R2400" i="2" s="1"/>
  <c r="S2400" i="2" s="1"/>
  <c r="L2416" i="2"/>
  <c r="R2416" i="2" s="1"/>
  <c r="S2416" i="2" s="1"/>
  <c r="G2427" i="2"/>
  <c r="H2427" i="2" s="1"/>
  <c r="R2427" i="2" s="1"/>
  <c r="S2427" i="2" s="1"/>
  <c r="G2436" i="2"/>
  <c r="H2436" i="2" s="1"/>
  <c r="R2436" i="2" s="1"/>
  <c r="S2436" i="2" s="1"/>
  <c r="O2447" i="2"/>
  <c r="Q2447" i="2" s="1"/>
  <c r="L2447" i="2"/>
  <c r="R2447" i="2" s="1"/>
  <c r="S2447" i="2" s="1"/>
  <c r="Q2456" i="2"/>
  <c r="G2464" i="2"/>
  <c r="H2464" i="2" s="1"/>
  <c r="R2464" i="2" s="1"/>
  <c r="S2464" i="2" s="1"/>
  <c r="G2466" i="2"/>
  <c r="H2466" i="2" s="1"/>
  <c r="R2466" i="2" s="1"/>
  <c r="S2466" i="2" s="1"/>
  <c r="R2500" i="2"/>
  <c r="S2500" i="2" s="1"/>
  <c r="Q2509" i="2"/>
  <c r="R2518" i="2"/>
  <c r="S2518" i="2" s="1"/>
  <c r="R2552" i="2"/>
  <c r="S2552" i="2" s="1"/>
  <c r="R2559" i="2"/>
  <c r="S2559" i="2" s="1"/>
  <c r="R2561" i="2"/>
  <c r="S2561" i="2" s="1"/>
  <c r="R2569" i="2"/>
  <c r="S2569" i="2" s="1"/>
  <c r="R2571" i="2"/>
  <c r="S2571" i="2" s="1"/>
  <c r="R2593" i="2"/>
  <c r="S2593" i="2" s="1"/>
  <c r="R2444" i="2"/>
  <c r="S2444" i="2" s="1"/>
  <c r="R2485" i="2"/>
  <c r="S2485" i="2" s="1"/>
  <c r="O2489" i="2"/>
  <c r="Q2489" i="2" s="1"/>
  <c r="L2489" i="2"/>
  <c r="R2489" i="2" s="1"/>
  <c r="S2489" i="2" s="1"/>
  <c r="R2523" i="2"/>
  <c r="S2523" i="2" s="1"/>
  <c r="R2534" i="2"/>
  <c r="S2534" i="2" s="1"/>
  <c r="R2576" i="2"/>
  <c r="S2576" i="2" s="1"/>
  <c r="R2588" i="2"/>
  <c r="S2588" i="2" s="1"/>
  <c r="R2598" i="2"/>
  <c r="S2598" i="2" s="1"/>
  <c r="R2603" i="2"/>
  <c r="S2603" i="2" s="1"/>
  <c r="R2430" i="2"/>
  <c r="S2430" i="2" s="1"/>
  <c r="R2510" i="2"/>
  <c r="S2510" i="2" s="1"/>
  <c r="R2514" i="2"/>
  <c r="S2514" i="2" s="1"/>
  <c r="R2539" i="2"/>
  <c r="S2539" i="2" s="1"/>
  <c r="Q2541" i="2"/>
  <c r="R2541" i="2" s="1"/>
  <c r="S2541" i="2" s="1"/>
  <c r="G2602" i="2"/>
  <c r="H2602" i="2" s="1"/>
  <c r="R2616" i="2"/>
  <c r="S2616" i="2" s="1"/>
  <c r="R2618" i="2"/>
  <c r="S2618" i="2" s="1"/>
  <c r="R2628" i="2"/>
  <c r="S2628" i="2" s="1"/>
  <c r="R2655" i="2"/>
  <c r="S2655" i="2" s="1"/>
  <c r="R2675" i="2"/>
  <c r="S2675" i="2" s="1"/>
  <c r="R2700" i="2"/>
  <c r="S2700" i="2" s="1"/>
  <c r="R2709" i="2"/>
  <c r="S2709" i="2" s="1"/>
  <c r="R2626" i="2"/>
  <c r="S2626" i="2" s="1"/>
  <c r="R2635" i="2"/>
  <c r="S2635" i="2" s="1"/>
  <c r="R2637" i="2"/>
  <c r="S2637" i="2" s="1"/>
  <c r="R2666" i="2"/>
  <c r="S2666" i="2" s="1"/>
  <c r="R2688" i="2"/>
  <c r="S2688" i="2" s="1"/>
  <c r="R2732" i="2"/>
  <c r="S2732" i="2" s="1"/>
  <c r="R2620" i="2"/>
  <c r="S2620" i="2" s="1"/>
  <c r="R2622" i="2"/>
  <c r="S2622" i="2" s="1"/>
  <c r="R2673" i="2"/>
  <c r="S2673" i="2" s="1"/>
  <c r="R2680" i="2"/>
  <c r="S2680" i="2" s="1"/>
  <c r="Q2722" i="2"/>
  <c r="R2722" i="2" s="1"/>
  <c r="S2722" i="2" s="1"/>
  <c r="R2736" i="2"/>
  <c r="S2736" i="2" s="1"/>
  <c r="G2594" i="2"/>
  <c r="H2594" i="2" s="1"/>
  <c r="R2594" i="2" s="1"/>
  <c r="S2594" i="2" s="1"/>
  <c r="G2613" i="2"/>
  <c r="H2613" i="2" s="1"/>
  <c r="R2613" i="2" s="1"/>
  <c r="S2613" i="2" s="1"/>
  <c r="R2703" i="2"/>
  <c r="S2703" i="2" s="1"/>
  <c r="R2707" i="2"/>
  <c r="S2707" i="2" s="1"/>
  <c r="R2725" i="2"/>
  <c r="S2725" i="2" s="1"/>
  <c r="L2454" i="2"/>
  <c r="R2454" i="2" s="1"/>
  <c r="S2454" i="2" s="1"/>
  <c r="L2470" i="2"/>
  <c r="R2470" i="2" s="1"/>
  <c r="S2470" i="2" s="1"/>
  <c r="L2491" i="2"/>
  <c r="R2491" i="2" s="1"/>
  <c r="S2491" i="2" s="1"/>
  <c r="L2507" i="2"/>
  <c r="R2507" i="2" s="1"/>
  <c r="S2507" i="2" s="1"/>
  <c r="L2523" i="2"/>
  <c r="L2539" i="2"/>
  <c r="L2555" i="2"/>
  <c r="R2644" i="2"/>
  <c r="S2644" i="2" s="1"/>
  <c r="R2660" i="2"/>
  <c r="S2660" i="2" s="1"/>
  <c r="R2662" i="2"/>
  <c r="S2662" i="2" s="1"/>
  <c r="O2696" i="2"/>
  <c r="Q2696" i="2" s="1"/>
  <c r="R2696" i="2" s="1"/>
  <c r="S2696" i="2" s="1"/>
  <c r="L2696" i="2"/>
  <c r="G2730" i="2"/>
  <c r="H2730" i="2" s="1"/>
  <c r="R2743" i="2"/>
  <c r="S2743" i="2" s="1"/>
  <c r="L2595" i="2"/>
  <c r="R2595" i="2" s="1"/>
  <c r="S2595" i="2" s="1"/>
  <c r="L2602" i="2"/>
  <c r="O2622" i="2"/>
  <c r="Q2622" i="2" s="1"/>
  <c r="L2622" i="2"/>
  <c r="R2631" i="2"/>
  <c r="S2631" i="2" s="1"/>
  <c r="R2699" i="2"/>
  <c r="S2699" i="2" s="1"/>
  <c r="R2656" i="2"/>
  <c r="S2656" i="2" s="1"/>
  <c r="R2739" i="2"/>
  <c r="S2739" i="2" s="1"/>
  <c r="L2469" i="2"/>
  <c r="L2490" i="2"/>
  <c r="L2506" i="2"/>
  <c r="R2506" i="2" s="1"/>
  <c r="S2506" i="2" s="1"/>
  <c r="L2522" i="2"/>
  <c r="R2522" i="2" s="1"/>
  <c r="S2522" i="2" s="1"/>
  <c r="L2538" i="2"/>
  <c r="R2538" i="2" s="1"/>
  <c r="S2538" i="2" s="1"/>
  <c r="L2554" i="2"/>
  <c r="R2554" i="2" s="1"/>
  <c r="S2554" i="2" s="1"/>
  <c r="L2575" i="2"/>
  <c r="L2585" i="2"/>
  <c r="L2598" i="2"/>
  <c r="R2667" i="2"/>
  <c r="S2667" i="2" s="1"/>
  <c r="R2676" i="2"/>
  <c r="S2676" i="2" s="1"/>
  <c r="R2697" i="2"/>
  <c r="S2697" i="2" s="1"/>
  <c r="R2623" i="2"/>
  <c r="S2623" i="2" s="1"/>
  <c r="O2629" i="2"/>
  <c r="Q2629" i="2" s="1"/>
  <c r="L2629" i="2"/>
  <c r="G2636" i="2"/>
  <c r="H2636" i="2" s="1"/>
  <c r="R2636" i="2" s="1"/>
  <c r="S2636" i="2" s="1"/>
  <c r="R2654" i="2"/>
  <c r="S2654" i="2" s="1"/>
  <c r="O2721" i="2"/>
  <c r="Q2721" i="2" s="1"/>
  <c r="L2721" i="2"/>
  <c r="R2721" i="2" s="1"/>
  <c r="S2721" i="2" s="1"/>
  <c r="R2726" i="2"/>
  <c r="S2726" i="2" s="1"/>
  <c r="R2647" i="2"/>
  <c r="S2647" i="2" s="1"/>
  <c r="O2701" i="2"/>
  <c r="Q2701" i="2" s="1"/>
  <c r="L2701" i="2"/>
  <c r="R2701" i="2" s="1"/>
  <c r="S2701" i="2" s="1"/>
  <c r="L2505" i="2"/>
  <c r="R2505" i="2" s="1"/>
  <c r="S2505" i="2" s="1"/>
  <c r="L2521" i="2"/>
  <c r="R2521" i="2" s="1"/>
  <c r="S2521" i="2" s="1"/>
  <c r="L2537" i="2"/>
  <c r="R2537" i="2" s="1"/>
  <c r="S2537" i="2" s="1"/>
  <c r="L2553" i="2"/>
  <c r="R2553" i="2" s="1"/>
  <c r="S2553" i="2" s="1"/>
  <c r="L2574" i="2"/>
  <c r="L2579" i="2"/>
  <c r="R2579" i="2" s="1"/>
  <c r="S2579" i="2" s="1"/>
  <c r="L2584" i="2"/>
  <c r="R2584" i="2" s="1"/>
  <c r="S2584" i="2" s="1"/>
  <c r="L2589" i="2"/>
  <c r="R2589" i="2" s="1"/>
  <c r="S2589" i="2" s="1"/>
  <c r="O2601" i="2"/>
  <c r="Q2601" i="2" s="1"/>
  <c r="L2601" i="2"/>
  <c r="R2601" i="2" s="1"/>
  <c r="S2601" i="2" s="1"/>
  <c r="L2610" i="2"/>
  <c r="R2610" i="2" s="1"/>
  <c r="S2610" i="2" s="1"/>
  <c r="L2615" i="2"/>
  <c r="O2617" i="2"/>
  <c r="Q2617" i="2" s="1"/>
  <c r="L2617" i="2"/>
  <c r="R2617" i="2" s="1"/>
  <c r="S2617" i="2" s="1"/>
  <c r="R2632" i="2"/>
  <c r="S2632" i="2" s="1"/>
  <c r="R2731" i="2"/>
  <c r="S2731" i="2" s="1"/>
  <c r="L2473" i="2"/>
  <c r="R2473" i="2" s="1"/>
  <c r="S2473" i="2" s="1"/>
  <c r="L2494" i="2"/>
  <c r="L2510" i="2"/>
  <c r="L2526" i="2"/>
  <c r="R2526" i="2" s="1"/>
  <c r="S2526" i="2" s="1"/>
  <c r="L2542" i="2"/>
  <c r="R2542" i="2" s="1"/>
  <c r="S2542" i="2" s="1"/>
  <c r="L2558" i="2"/>
  <c r="R2558" i="2" s="1"/>
  <c r="S2558" i="2" s="1"/>
  <c r="R2621" i="2"/>
  <c r="S2621" i="2" s="1"/>
  <c r="R2645" i="2"/>
  <c r="S2645" i="2" s="1"/>
  <c r="R2715" i="2"/>
  <c r="S2715" i="2" s="1"/>
  <c r="R2724" i="2"/>
  <c r="S2724" i="2" s="1"/>
  <c r="O2850" i="2"/>
  <c r="Q2850" i="2" s="1"/>
  <c r="L2850" i="2"/>
  <c r="Q2607" i="2"/>
  <c r="R2607" i="2" s="1"/>
  <c r="S2607" i="2" s="1"/>
  <c r="O2634" i="2"/>
  <c r="Q2634" i="2" s="1"/>
  <c r="L2634" i="2"/>
  <c r="R2634" i="2" s="1"/>
  <c r="S2634" i="2" s="1"/>
  <c r="R2652" i="2"/>
  <c r="S2652" i="2" s="1"/>
  <c r="R2659" i="2"/>
  <c r="S2659" i="2" s="1"/>
  <c r="O2665" i="2"/>
  <c r="Q2665" i="2" s="1"/>
  <c r="L2665" i="2"/>
  <c r="R2665" i="2" s="1"/>
  <c r="S2665" i="2" s="1"/>
  <c r="R2704" i="2"/>
  <c r="S2704" i="2" s="1"/>
  <c r="R2711" i="2"/>
  <c r="S2711" i="2" s="1"/>
  <c r="R2650" i="2"/>
  <c r="S2650" i="2" s="1"/>
  <c r="G2643" i="2"/>
  <c r="H2643" i="2" s="1"/>
  <c r="R2657" i="2"/>
  <c r="S2657" i="2" s="1"/>
  <c r="R2670" i="2"/>
  <c r="S2670" i="2" s="1"/>
  <c r="R2729" i="2"/>
  <c r="S2729" i="2" s="1"/>
  <c r="R2756" i="2"/>
  <c r="S2756" i="2" s="1"/>
  <c r="L2752" i="2"/>
  <c r="R2752" i="2" s="1"/>
  <c r="S2752" i="2" s="1"/>
  <c r="Q2758" i="2"/>
  <c r="L2783" i="2"/>
  <c r="R2785" i="2"/>
  <c r="S2785" i="2" s="1"/>
  <c r="O2798" i="2"/>
  <c r="Q2798" i="2" s="1"/>
  <c r="L2798" i="2"/>
  <c r="R2798" i="2" s="1"/>
  <c r="S2798" i="2" s="1"/>
  <c r="R2818" i="2"/>
  <c r="S2818" i="2" s="1"/>
  <c r="R2924" i="2"/>
  <c r="S2924" i="2" s="1"/>
  <c r="R2755" i="2"/>
  <c r="S2755" i="2" s="1"/>
  <c r="O2762" i="2"/>
  <c r="Q2762" i="2" s="1"/>
  <c r="L2762" i="2"/>
  <c r="R2788" i="2"/>
  <c r="S2788" i="2" s="1"/>
  <c r="R2799" i="2"/>
  <c r="S2799" i="2" s="1"/>
  <c r="R2810" i="2"/>
  <c r="S2810" i="2" s="1"/>
  <c r="O2824" i="2"/>
  <c r="Q2824" i="2" s="1"/>
  <c r="R2824" i="2" s="1"/>
  <c r="S2824" i="2" s="1"/>
  <c r="L2824" i="2"/>
  <c r="R2827" i="2"/>
  <c r="S2827" i="2" s="1"/>
  <c r="R2889" i="2"/>
  <c r="S2889" i="2" s="1"/>
  <c r="R2892" i="2"/>
  <c r="S2892" i="2" s="1"/>
  <c r="L2649" i="2"/>
  <c r="R2649" i="2" s="1"/>
  <c r="S2649" i="2" s="1"/>
  <c r="L2716" i="2"/>
  <c r="R2716" i="2" s="1"/>
  <c r="S2716" i="2" s="1"/>
  <c r="L2726" i="2"/>
  <c r="L2740" i="2"/>
  <c r="R2740" i="2" s="1"/>
  <c r="S2740" i="2" s="1"/>
  <c r="R2829" i="2"/>
  <c r="S2829" i="2" s="1"/>
  <c r="R2859" i="2"/>
  <c r="S2859" i="2" s="1"/>
  <c r="R2866" i="2"/>
  <c r="S2866" i="2" s="1"/>
  <c r="R2914" i="2"/>
  <c r="S2914" i="2" s="1"/>
  <c r="L2644" i="2"/>
  <c r="L2690" i="2"/>
  <c r="R2690" i="2" s="1"/>
  <c r="S2690" i="2" s="1"/>
  <c r="L2711" i="2"/>
  <c r="R2763" i="2"/>
  <c r="S2763" i="2" s="1"/>
  <c r="G2786" i="2"/>
  <c r="H2786" i="2" s="1"/>
  <c r="R2786" i="2" s="1"/>
  <c r="S2786" i="2" s="1"/>
  <c r="R2808" i="2"/>
  <c r="S2808" i="2" s="1"/>
  <c r="R2844" i="2"/>
  <c r="S2844" i="2" s="1"/>
  <c r="R2862" i="2"/>
  <c r="S2862" i="2" s="1"/>
  <c r="R2887" i="2"/>
  <c r="S2887" i="2" s="1"/>
  <c r="O3044" i="2"/>
  <c r="Q3044" i="2" s="1"/>
  <c r="L3044" i="2"/>
  <c r="R2782" i="2"/>
  <c r="S2782" i="2" s="1"/>
  <c r="R2797" i="2"/>
  <c r="S2797" i="2" s="1"/>
  <c r="R2804" i="2"/>
  <c r="S2804" i="2" s="1"/>
  <c r="O2814" i="2"/>
  <c r="Q2814" i="2" s="1"/>
  <c r="L2814" i="2"/>
  <c r="R2814" i="2" s="1"/>
  <c r="S2814" i="2" s="1"/>
  <c r="R2849" i="2"/>
  <c r="S2849" i="2" s="1"/>
  <c r="R2851" i="2"/>
  <c r="S2851" i="2" s="1"/>
  <c r="O2753" i="2"/>
  <c r="Q2753" i="2" s="1"/>
  <c r="L2753" i="2"/>
  <c r="R2753" i="2" s="1"/>
  <c r="S2753" i="2" s="1"/>
  <c r="R2757" i="2"/>
  <c r="S2757" i="2" s="1"/>
  <c r="O2866" i="2"/>
  <c r="Q2866" i="2" s="1"/>
  <c r="L2866" i="2"/>
  <c r="G2890" i="2"/>
  <c r="H2890" i="2" s="1"/>
  <c r="L2643" i="2"/>
  <c r="L2653" i="2"/>
  <c r="R2653" i="2" s="1"/>
  <c r="S2653" i="2" s="1"/>
  <c r="L2674" i="2"/>
  <c r="R2674" i="2" s="1"/>
  <c r="S2674" i="2" s="1"/>
  <c r="L2679" i="2"/>
  <c r="R2679" i="2" s="1"/>
  <c r="S2679" i="2" s="1"/>
  <c r="L2710" i="2"/>
  <c r="R2710" i="2" s="1"/>
  <c r="S2710" i="2" s="1"/>
  <c r="L2730" i="2"/>
  <c r="R2793" i="2"/>
  <c r="S2793" i="2" s="1"/>
  <c r="R2815" i="2"/>
  <c r="S2815" i="2" s="1"/>
  <c r="R2836" i="2"/>
  <c r="S2836" i="2" s="1"/>
  <c r="R2838" i="2"/>
  <c r="S2838" i="2" s="1"/>
  <c r="R2840" i="2"/>
  <c r="S2840" i="2" s="1"/>
  <c r="L2627" i="2"/>
  <c r="R2627" i="2" s="1"/>
  <c r="S2627" i="2" s="1"/>
  <c r="L2632" i="2"/>
  <c r="L2658" i="2"/>
  <c r="R2658" i="2" s="1"/>
  <c r="S2658" i="2" s="1"/>
  <c r="L2663" i="2"/>
  <c r="R2663" i="2" s="1"/>
  <c r="S2663" i="2" s="1"/>
  <c r="L2684" i="2"/>
  <c r="R2684" i="2" s="1"/>
  <c r="S2684" i="2" s="1"/>
  <c r="L2719" i="2"/>
  <c r="R2719" i="2" s="1"/>
  <c r="S2719" i="2" s="1"/>
  <c r="G2748" i="2"/>
  <c r="H2748" i="2" s="1"/>
  <c r="R2748" i="2" s="1"/>
  <c r="S2748" i="2" s="1"/>
  <c r="O2749" i="2"/>
  <c r="Q2749" i="2" s="1"/>
  <c r="L2749" i="2"/>
  <c r="R2749" i="2" s="1"/>
  <c r="S2749" i="2" s="1"/>
  <c r="R2776" i="2"/>
  <c r="S2776" i="2" s="1"/>
  <c r="R2802" i="2"/>
  <c r="S2802" i="2" s="1"/>
  <c r="R2819" i="2"/>
  <c r="S2819" i="2" s="1"/>
  <c r="R2832" i="2"/>
  <c r="S2832" i="2" s="1"/>
  <c r="R2869" i="2"/>
  <c r="S2869" i="2" s="1"/>
  <c r="R2871" i="2"/>
  <c r="S2871" i="2" s="1"/>
  <c r="G2875" i="2"/>
  <c r="H2875" i="2" s="1"/>
  <c r="G2885" i="2"/>
  <c r="H2885" i="2" s="1"/>
  <c r="R2901" i="2"/>
  <c r="S2901" i="2" s="1"/>
  <c r="O2757" i="2"/>
  <c r="Q2757" i="2" s="1"/>
  <c r="L2757" i="2"/>
  <c r="R2800" i="2"/>
  <c r="S2800" i="2" s="1"/>
  <c r="R2811" i="2"/>
  <c r="S2811" i="2" s="1"/>
  <c r="R2830" i="2"/>
  <c r="S2830" i="2" s="1"/>
  <c r="R2845" i="2"/>
  <c r="S2845" i="2" s="1"/>
  <c r="R2860" i="2"/>
  <c r="S2860" i="2" s="1"/>
  <c r="R2897" i="2"/>
  <c r="S2897" i="2" s="1"/>
  <c r="Q2739" i="2"/>
  <c r="R2768" i="2"/>
  <c r="S2768" i="2" s="1"/>
  <c r="R2809" i="2"/>
  <c r="S2809" i="2" s="1"/>
  <c r="R2813" i="2"/>
  <c r="S2813" i="2" s="1"/>
  <c r="G2750" i="2"/>
  <c r="H2750" i="2" s="1"/>
  <c r="R2754" i="2"/>
  <c r="S2754" i="2" s="1"/>
  <c r="G2758" i="2"/>
  <c r="H2758" i="2" s="1"/>
  <c r="R2772" i="2"/>
  <c r="S2772" i="2" s="1"/>
  <c r="G2781" i="2"/>
  <c r="H2781" i="2" s="1"/>
  <c r="R2781" i="2" s="1"/>
  <c r="S2781" i="2" s="1"/>
  <c r="R2787" i="2"/>
  <c r="S2787" i="2" s="1"/>
  <c r="R2796" i="2"/>
  <c r="S2796" i="2" s="1"/>
  <c r="R2828" i="2"/>
  <c r="S2828" i="2" s="1"/>
  <c r="L2723" i="2"/>
  <c r="R2723" i="2" s="1"/>
  <c r="S2723" i="2" s="1"/>
  <c r="R2783" i="2"/>
  <c r="S2783" i="2" s="1"/>
  <c r="R2822" i="2"/>
  <c r="S2822" i="2" s="1"/>
  <c r="R2848" i="2"/>
  <c r="S2848" i="2" s="1"/>
  <c r="R2852" i="2"/>
  <c r="S2852" i="2" s="1"/>
  <c r="R2854" i="2"/>
  <c r="S2854" i="2" s="1"/>
  <c r="R2856" i="2"/>
  <c r="S2856" i="2" s="1"/>
  <c r="R2895" i="2"/>
  <c r="S2895" i="2" s="1"/>
  <c r="L2646" i="2"/>
  <c r="L2651" i="2"/>
  <c r="R2651" i="2" s="1"/>
  <c r="S2651" i="2" s="1"/>
  <c r="L2672" i="2"/>
  <c r="R2672" i="2" s="1"/>
  <c r="S2672" i="2" s="1"/>
  <c r="L2677" i="2"/>
  <c r="R2677" i="2" s="1"/>
  <c r="S2677" i="2" s="1"/>
  <c r="L2708" i="2"/>
  <c r="R2708" i="2" s="1"/>
  <c r="S2708" i="2" s="1"/>
  <c r="L2713" i="2"/>
  <c r="R2713" i="2" s="1"/>
  <c r="S2713" i="2" s="1"/>
  <c r="O2746" i="2"/>
  <c r="Q2746" i="2" s="1"/>
  <c r="L2746" i="2"/>
  <c r="R2746" i="2" s="1"/>
  <c r="S2746" i="2" s="1"/>
  <c r="O2834" i="2"/>
  <c r="Q2834" i="2" s="1"/>
  <c r="L2834" i="2"/>
  <c r="R2834" i="2" s="1"/>
  <c r="S2834" i="2" s="1"/>
  <c r="L2620" i="2"/>
  <c r="L2625" i="2"/>
  <c r="R2625" i="2" s="1"/>
  <c r="S2625" i="2" s="1"/>
  <c r="L2656" i="2"/>
  <c r="L2661" i="2"/>
  <c r="R2661" i="2" s="1"/>
  <c r="S2661" i="2" s="1"/>
  <c r="L2682" i="2"/>
  <c r="R2682" i="2" s="1"/>
  <c r="S2682" i="2" s="1"/>
  <c r="L2687" i="2"/>
  <c r="R2687" i="2" s="1"/>
  <c r="S2687" i="2" s="1"/>
  <c r="L2692" i="2"/>
  <c r="R2692" i="2" s="1"/>
  <c r="S2692" i="2" s="1"/>
  <c r="L2733" i="2"/>
  <c r="R2733" i="2" s="1"/>
  <c r="S2733" i="2" s="1"/>
  <c r="O2738" i="2"/>
  <c r="Q2738" i="2" s="1"/>
  <c r="R2738" i="2" s="1"/>
  <c r="S2738" i="2" s="1"/>
  <c r="L2741" i="2"/>
  <c r="R2741" i="2" s="1"/>
  <c r="S2741" i="2" s="1"/>
  <c r="Q2754" i="2"/>
  <c r="G2807" i="2"/>
  <c r="H2807" i="2" s="1"/>
  <c r="R2837" i="2"/>
  <c r="S2837" i="2" s="1"/>
  <c r="R2839" i="2"/>
  <c r="S2839" i="2" s="1"/>
  <c r="G2843" i="2"/>
  <c r="H2843" i="2" s="1"/>
  <c r="R2850" i="2"/>
  <c r="S2850" i="2" s="1"/>
  <c r="R2861" i="2"/>
  <c r="S2861" i="2" s="1"/>
  <c r="R2876" i="2"/>
  <c r="S2876" i="2" s="1"/>
  <c r="R2886" i="2"/>
  <c r="S2886" i="2" s="1"/>
  <c r="R2902" i="2"/>
  <c r="S2902" i="2" s="1"/>
  <c r="R2911" i="2"/>
  <c r="S2911" i="2" s="1"/>
  <c r="Q2750" i="2"/>
  <c r="R2762" i="2"/>
  <c r="S2762" i="2" s="1"/>
  <c r="R2792" i="2"/>
  <c r="S2792" i="2" s="1"/>
  <c r="R2846" i="2"/>
  <c r="S2846" i="2" s="1"/>
  <c r="R2918" i="2"/>
  <c r="S2918" i="2" s="1"/>
  <c r="Q2930" i="2"/>
  <c r="R3006" i="2"/>
  <c r="S3006" i="2" s="1"/>
  <c r="R3013" i="2"/>
  <c r="S3013" i="2" s="1"/>
  <c r="R2933" i="2"/>
  <c r="S2933" i="2" s="1"/>
  <c r="O2937" i="2"/>
  <c r="Q2937" i="2" s="1"/>
  <c r="L2937" i="2"/>
  <c r="R2937" i="2" s="1"/>
  <c r="S2937" i="2" s="1"/>
  <c r="R2974" i="2"/>
  <c r="S2974" i="2" s="1"/>
  <c r="R2992" i="2"/>
  <c r="S2992" i="2" s="1"/>
  <c r="R3054" i="2"/>
  <c r="S3054" i="2" s="1"/>
  <c r="L2767" i="2"/>
  <c r="R2767" i="2" s="1"/>
  <c r="S2767" i="2" s="1"/>
  <c r="L2772" i="2"/>
  <c r="L2777" i="2"/>
  <c r="R2777" i="2" s="1"/>
  <c r="S2777" i="2" s="1"/>
  <c r="L2803" i="2"/>
  <c r="R2803" i="2" s="1"/>
  <c r="S2803" i="2" s="1"/>
  <c r="L2919" i="2"/>
  <c r="R2919" i="2" s="1"/>
  <c r="S2919" i="2" s="1"/>
  <c r="R2942" i="2"/>
  <c r="S2942" i="2" s="1"/>
  <c r="O3002" i="2"/>
  <c r="Q3002" i="2" s="1"/>
  <c r="L3002" i="2"/>
  <c r="R3002" i="2" s="1"/>
  <c r="S3002" i="2" s="1"/>
  <c r="R3026" i="2"/>
  <c r="S3026" i="2" s="1"/>
  <c r="R3030" i="2"/>
  <c r="S3030" i="2" s="1"/>
  <c r="R3047" i="2"/>
  <c r="S3047" i="2" s="1"/>
  <c r="R3062" i="2"/>
  <c r="S3062" i="2" s="1"/>
  <c r="L2844" i="2"/>
  <c r="L2860" i="2"/>
  <c r="L2876" i="2"/>
  <c r="L2881" i="2"/>
  <c r="R2881" i="2" s="1"/>
  <c r="S2881" i="2" s="1"/>
  <c r="G2925" i="2"/>
  <c r="H2925" i="2" s="1"/>
  <c r="R2925" i="2" s="1"/>
  <c r="S2925" i="2" s="1"/>
  <c r="R2940" i="2"/>
  <c r="S2940" i="2" s="1"/>
  <c r="R2965" i="2"/>
  <c r="S2965" i="2" s="1"/>
  <c r="R3022" i="2"/>
  <c r="S3022" i="2" s="1"/>
  <c r="R3039" i="2"/>
  <c r="S3039" i="2" s="1"/>
  <c r="R3069" i="2"/>
  <c r="S3069" i="2" s="1"/>
  <c r="R2929" i="2"/>
  <c r="S2929" i="2" s="1"/>
  <c r="R2938" i="2"/>
  <c r="S2938" i="2" s="1"/>
  <c r="O2913" i="2"/>
  <c r="Q2913" i="2" s="1"/>
  <c r="R2913" i="2" s="1"/>
  <c r="S2913" i="2" s="1"/>
  <c r="R2957" i="2"/>
  <c r="S2957" i="2" s="1"/>
  <c r="O2960" i="2"/>
  <c r="Q2960" i="2" s="1"/>
  <c r="L2960" i="2"/>
  <c r="R2960" i="2" s="1"/>
  <c r="S2960" i="2" s="1"/>
  <c r="R2981" i="2"/>
  <c r="S2981" i="2" s="1"/>
  <c r="R3009" i="2"/>
  <c r="S3009" i="2" s="1"/>
  <c r="R3052" i="2"/>
  <c r="S3052" i="2" s="1"/>
  <c r="L2807" i="2"/>
  <c r="L2843" i="2"/>
  <c r="L2859" i="2"/>
  <c r="L2875" i="2"/>
  <c r="L2880" i="2"/>
  <c r="R2880" i="2" s="1"/>
  <c r="S2880" i="2" s="1"/>
  <c r="L2885" i="2"/>
  <c r="L2890" i="2"/>
  <c r="L2895" i="2"/>
  <c r="L2900" i="2"/>
  <c r="R2900" i="2" s="1"/>
  <c r="S2900" i="2" s="1"/>
  <c r="L2910" i="2"/>
  <c r="R2910" i="2" s="1"/>
  <c r="S2910" i="2" s="1"/>
  <c r="R2947" i="2"/>
  <c r="S2947" i="2" s="1"/>
  <c r="R2953" i="2"/>
  <c r="S2953" i="2" s="1"/>
  <c r="R2963" i="2"/>
  <c r="S2963" i="2" s="1"/>
  <c r="R2999" i="2"/>
  <c r="S2999" i="2" s="1"/>
  <c r="R3001" i="2"/>
  <c r="S3001" i="2" s="1"/>
  <c r="R3018" i="2"/>
  <c r="S3018" i="2" s="1"/>
  <c r="R3033" i="2"/>
  <c r="S3033" i="2" s="1"/>
  <c r="L2848" i="2"/>
  <c r="L2864" i="2"/>
  <c r="R2864" i="2" s="1"/>
  <c r="S2864" i="2" s="1"/>
  <c r="G2920" i="2"/>
  <c r="H2920" i="2" s="1"/>
  <c r="R2920" i="2" s="1"/>
  <c r="S2920" i="2" s="1"/>
  <c r="R2968" i="2"/>
  <c r="S2968" i="2" s="1"/>
  <c r="O2976" i="2"/>
  <c r="Q2976" i="2" s="1"/>
  <c r="L2976" i="2"/>
  <c r="R2976" i="2" s="1"/>
  <c r="S2976" i="2" s="1"/>
  <c r="R3020" i="2"/>
  <c r="S3020" i="2" s="1"/>
  <c r="O2929" i="2"/>
  <c r="Q2929" i="2" s="1"/>
  <c r="L2929" i="2"/>
  <c r="R2979" i="2"/>
  <c r="S2979" i="2" s="1"/>
  <c r="R2991" i="2"/>
  <c r="S2991" i="2" s="1"/>
  <c r="O3028" i="2"/>
  <c r="Q3028" i="2" s="1"/>
  <c r="R3028" i="2" s="1"/>
  <c r="S3028" i="2" s="1"/>
  <c r="L3028" i="2"/>
  <c r="L2775" i="2"/>
  <c r="R2775" i="2" s="1"/>
  <c r="S2775" i="2" s="1"/>
  <c r="L2780" i="2"/>
  <c r="R2780" i="2" s="1"/>
  <c r="S2780" i="2" s="1"/>
  <c r="L2785" i="2"/>
  <c r="L2806" i="2"/>
  <c r="R2806" i="2" s="1"/>
  <c r="S2806" i="2" s="1"/>
  <c r="L2884" i="2"/>
  <c r="R2884" i="2" s="1"/>
  <c r="S2884" i="2" s="1"/>
  <c r="L2889" i="2"/>
  <c r="L2894" i="2"/>
  <c r="R2894" i="2" s="1"/>
  <c r="S2894" i="2" s="1"/>
  <c r="O2915" i="2"/>
  <c r="Q2915" i="2" s="1"/>
  <c r="R2915" i="2" s="1"/>
  <c r="S2915" i="2" s="1"/>
  <c r="L2915" i="2"/>
  <c r="R2966" i="2"/>
  <c r="S2966" i="2" s="1"/>
  <c r="R2977" i="2"/>
  <c r="S2977" i="2" s="1"/>
  <c r="R3012" i="2"/>
  <c r="S3012" i="2" s="1"/>
  <c r="R3070" i="2"/>
  <c r="S3070" i="2" s="1"/>
  <c r="L2847" i="2"/>
  <c r="R2847" i="2" s="1"/>
  <c r="S2847" i="2" s="1"/>
  <c r="L2863" i="2"/>
  <c r="R2863" i="2" s="1"/>
  <c r="S2863" i="2" s="1"/>
  <c r="L2879" i="2"/>
  <c r="R2879" i="2" s="1"/>
  <c r="S2879" i="2" s="1"/>
  <c r="R2930" i="2"/>
  <c r="S2930" i="2" s="1"/>
  <c r="R2939" i="2"/>
  <c r="S2939" i="2" s="1"/>
  <c r="R3029" i="2"/>
  <c r="S3029" i="2" s="1"/>
  <c r="R3031" i="2"/>
  <c r="S3031" i="2" s="1"/>
  <c r="R3038" i="2"/>
  <c r="S3038" i="2" s="1"/>
  <c r="R3042" i="2"/>
  <c r="S3042" i="2" s="1"/>
  <c r="R3046" i="2"/>
  <c r="S3046" i="2" s="1"/>
  <c r="R3048" i="2"/>
  <c r="S3048" i="2" s="1"/>
  <c r="R3077" i="2"/>
  <c r="S3077" i="2" s="1"/>
  <c r="R3130" i="2"/>
  <c r="S3130" i="2" s="1"/>
  <c r="O2903" i="2"/>
  <c r="Q2903" i="2" s="1"/>
  <c r="R2903" i="2" s="1"/>
  <c r="S2903" i="2" s="1"/>
  <c r="G2908" i="2"/>
  <c r="H2908" i="2" s="1"/>
  <c r="R2908" i="2" s="1"/>
  <c r="S2908" i="2" s="1"/>
  <c r="R2971" i="2"/>
  <c r="S2971" i="2" s="1"/>
  <c r="R2973" i="2"/>
  <c r="S2973" i="2" s="1"/>
  <c r="R2982" i="2"/>
  <c r="S2982" i="2" s="1"/>
  <c r="O3007" i="2"/>
  <c r="Q3007" i="2" s="1"/>
  <c r="R3007" i="2" s="1"/>
  <c r="S3007" i="2" s="1"/>
  <c r="L3007" i="2"/>
  <c r="R3063" i="2"/>
  <c r="S3063" i="2" s="1"/>
  <c r="O2906" i="2"/>
  <c r="Q2906" i="2" s="1"/>
  <c r="L2906" i="2"/>
  <c r="R2906" i="2" s="1"/>
  <c r="S2906" i="2" s="1"/>
  <c r="R2926" i="2"/>
  <c r="S2926" i="2" s="1"/>
  <c r="O2955" i="2"/>
  <c r="Q2955" i="2" s="1"/>
  <c r="L2955" i="2"/>
  <c r="R2955" i="2" s="1"/>
  <c r="S2955" i="2" s="1"/>
  <c r="R2975" i="2"/>
  <c r="S2975" i="2" s="1"/>
  <c r="R2987" i="2"/>
  <c r="S2987" i="2" s="1"/>
  <c r="R3023" i="2"/>
  <c r="S3023" i="2" s="1"/>
  <c r="R3025" i="2"/>
  <c r="S3025" i="2" s="1"/>
  <c r="R3040" i="2"/>
  <c r="S3040" i="2" s="1"/>
  <c r="L3079" i="2"/>
  <c r="R3079" i="2" s="1"/>
  <c r="S3079" i="2" s="1"/>
  <c r="O3079" i="2"/>
  <c r="Q3079" i="2" s="1"/>
  <c r="L2789" i="2"/>
  <c r="R2789" i="2" s="1"/>
  <c r="S2789" i="2" s="1"/>
  <c r="L2794" i="2"/>
  <c r="R2794" i="2" s="1"/>
  <c r="S2794" i="2" s="1"/>
  <c r="L2810" i="2"/>
  <c r="L2820" i="2"/>
  <c r="R2820" i="2" s="1"/>
  <c r="S2820" i="2" s="1"/>
  <c r="L2846" i="2"/>
  <c r="L2862" i="2"/>
  <c r="L2878" i="2"/>
  <c r="R2878" i="2" s="1"/>
  <c r="S2878" i="2" s="1"/>
  <c r="L2888" i="2"/>
  <c r="R2888" i="2" s="1"/>
  <c r="S2888" i="2" s="1"/>
  <c r="R2996" i="2"/>
  <c r="S2996" i="2" s="1"/>
  <c r="R3008" i="2"/>
  <c r="S3008" i="2" s="1"/>
  <c r="R3010" i="2"/>
  <c r="S3010" i="2" s="1"/>
  <c r="R3017" i="2"/>
  <c r="S3017" i="2" s="1"/>
  <c r="R3021" i="2"/>
  <c r="S3021" i="2" s="1"/>
  <c r="R3044" i="2"/>
  <c r="S3044" i="2" s="1"/>
  <c r="R3053" i="2"/>
  <c r="S3053" i="2" s="1"/>
  <c r="O3072" i="2"/>
  <c r="Q3072" i="2" s="1"/>
  <c r="L3072" i="2"/>
  <c r="R2928" i="2"/>
  <c r="S2928" i="2" s="1"/>
  <c r="O2932" i="2"/>
  <c r="Q2932" i="2" s="1"/>
  <c r="L2932" i="2"/>
  <c r="R2932" i="2" s="1"/>
  <c r="S2932" i="2" s="1"/>
  <c r="R2935" i="2"/>
  <c r="S2935" i="2" s="1"/>
  <c r="O2945" i="2"/>
  <c r="Q2945" i="2" s="1"/>
  <c r="L2945" i="2"/>
  <c r="R2945" i="2" s="1"/>
  <c r="S2945" i="2" s="1"/>
  <c r="G2956" i="2"/>
  <c r="H2956" i="2" s="1"/>
  <c r="R2956" i="2" s="1"/>
  <c r="S2956" i="2" s="1"/>
  <c r="R2962" i="2"/>
  <c r="S2962" i="2" s="1"/>
  <c r="R2964" i="2"/>
  <c r="S2964" i="2" s="1"/>
  <c r="R3058" i="2"/>
  <c r="S3058" i="2" s="1"/>
  <c r="Q3074" i="2"/>
  <c r="R3106" i="2"/>
  <c r="S3106" i="2" s="1"/>
  <c r="R3111" i="2"/>
  <c r="S3111" i="2" s="1"/>
  <c r="O3196" i="2"/>
  <c r="Q3196" i="2" s="1"/>
  <c r="L3196" i="2"/>
  <c r="R3113" i="2"/>
  <c r="S3113" i="2" s="1"/>
  <c r="R3172" i="2"/>
  <c r="S3172" i="2" s="1"/>
  <c r="R3309" i="2"/>
  <c r="S3309" i="2" s="1"/>
  <c r="L2965" i="2"/>
  <c r="L2981" i="2"/>
  <c r="L3012" i="2"/>
  <c r="L3033" i="2"/>
  <c r="L3049" i="2"/>
  <c r="R3049" i="2" s="1"/>
  <c r="S3049" i="2" s="1"/>
  <c r="L3054" i="2"/>
  <c r="R3085" i="2"/>
  <c r="S3085" i="2" s="1"/>
  <c r="O3095" i="2"/>
  <c r="Q3095" i="2" s="1"/>
  <c r="L3095" i="2"/>
  <c r="R3095" i="2" s="1"/>
  <c r="S3095" i="2" s="1"/>
  <c r="R3108" i="2"/>
  <c r="S3108" i="2" s="1"/>
  <c r="R3122" i="2"/>
  <c r="S3122" i="2" s="1"/>
  <c r="L2934" i="2"/>
  <c r="R2934" i="2" s="1"/>
  <c r="S2934" i="2" s="1"/>
  <c r="L2949" i="2"/>
  <c r="R2949" i="2" s="1"/>
  <c r="S2949" i="2" s="1"/>
  <c r="L2970" i="2"/>
  <c r="R2970" i="2" s="1"/>
  <c r="S2970" i="2" s="1"/>
  <c r="L2986" i="2"/>
  <c r="R2986" i="2" s="1"/>
  <c r="S2986" i="2" s="1"/>
  <c r="Q3069" i="2"/>
  <c r="R3118" i="2"/>
  <c r="S3118" i="2" s="1"/>
  <c r="R3156" i="2"/>
  <c r="S3156" i="2" s="1"/>
  <c r="R3197" i="2"/>
  <c r="S3197" i="2" s="1"/>
  <c r="R3271" i="2"/>
  <c r="S3271" i="2" s="1"/>
  <c r="G3064" i="2"/>
  <c r="H3064" i="2" s="1"/>
  <c r="R3064" i="2" s="1"/>
  <c r="S3064" i="2" s="1"/>
  <c r="O3076" i="2"/>
  <c r="Q3076" i="2" s="1"/>
  <c r="R3076" i="2" s="1"/>
  <c r="S3076" i="2" s="1"/>
  <c r="L3076" i="2"/>
  <c r="G3104" i="2"/>
  <c r="H3104" i="2" s="1"/>
  <c r="R3124" i="2"/>
  <c r="S3124" i="2" s="1"/>
  <c r="R3182" i="2"/>
  <c r="S3182" i="2" s="1"/>
  <c r="L3011" i="2"/>
  <c r="R3011" i="2" s="1"/>
  <c r="S3011" i="2" s="1"/>
  <c r="L3032" i="2"/>
  <c r="R3032" i="2" s="1"/>
  <c r="S3032" i="2" s="1"/>
  <c r="L3048" i="2"/>
  <c r="L3053" i="2"/>
  <c r="R3126" i="2"/>
  <c r="S3126" i="2" s="1"/>
  <c r="O3137" i="2"/>
  <c r="Q3137" i="2" s="1"/>
  <c r="R3137" i="2" s="1"/>
  <c r="S3137" i="2" s="1"/>
  <c r="L3137" i="2"/>
  <c r="O3153" i="2"/>
  <c r="Q3153" i="2" s="1"/>
  <c r="L3153" i="2"/>
  <c r="R3153" i="2" s="1"/>
  <c r="S3153" i="2" s="1"/>
  <c r="R3158" i="2"/>
  <c r="S3158" i="2" s="1"/>
  <c r="R3175" i="2"/>
  <c r="S3175" i="2" s="1"/>
  <c r="R3180" i="2"/>
  <c r="S3180" i="2" s="1"/>
  <c r="L2933" i="2"/>
  <c r="L2969" i="2"/>
  <c r="R2969" i="2" s="1"/>
  <c r="S2969" i="2" s="1"/>
  <c r="L2985" i="2"/>
  <c r="R2985" i="2" s="1"/>
  <c r="S2985" i="2" s="1"/>
  <c r="R3100" i="2"/>
  <c r="S3100" i="2" s="1"/>
  <c r="R3114" i="2"/>
  <c r="S3114" i="2" s="1"/>
  <c r="R3131" i="2"/>
  <c r="S3131" i="2" s="1"/>
  <c r="R3142" i="2"/>
  <c r="S3142" i="2" s="1"/>
  <c r="R3163" i="2"/>
  <c r="S3163" i="2" s="1"/>
  <c r="G3082" i="2"/>
  <c r="H3082" i="2" s="1"/>
  <c r="R3082" i="2" s="1"/>
  <c r="S3082" i="2" s="1"/>
  <c r="O3087" i="2"/>
  <c r="Q3087" i="2" s="1"/>
  <c r="L3087" i="2"/>
  <c r="R3087" i="2" s="1"/>
  <c r="S3087" i="2" s="1"/>
  <c r="R3116" i="2"/>
  <c r="S3116" i="2" s="1"/>
  <c r="R3147" i="2"/>
  <c r="S3147" i="2" s="1"/>
  <c r="R3173" i="2"/>
  <c r="S3173" i="2" s="1"/>
  <c r="R3187" i="2"/>
  <c r="S3187" i="2" s="1"/>
  <c r="G3198" i="2"/>
  <c r="H3198" i="2" s="1"/>
  <c r="R3051" i="2"/>
  <c r="S3051" i="2" s="1"/>
  <c r="O3071" i="2"/>
  <c r="Q3071" i="2" s="1"/>
  <c r="L3071" i="2"/>
  <c r="R3071" i="2" s="1"/>
  <c r="S3071" i="2" s="1"/>
  <c r="O3073" i="2"/>
  <c r="Q3073" i="2" s="1"/>
  <c r="R3073" i="2" s="1"/>
  <c r="S3073" i="2" s="1"/>
  <c r="L3073" i="2"/>
  <c r="L2968" i="2"/>
  <c r="L2984" i="2"/>
  <c r="R2984" i="2" s="1"/>
  <c r="S2984" i="2" s="1"/>
  <c r="L2989" i="2"/>
  <c r="R2989" i="2" s="1"/>
  <c r="S2989" i="2" s="1"/>
  <c r="L2994" i="2"/>
  <c r="R2994" i="2" s="1"/>
  <c r="S2994" i="2" s="1"/>
  <c r="L3015" i="2"/>
  <c r="R3015" i="2" s="1"/>
  <c r="S3015" i="2" s="1"/>
  <c r="L3020" i="2"/>
  <c r="L3036" i="2"/>
  <c r="R3036" i="2" s="1"/>
  <c r="S3036" i="2" s="1"/>
  <c r="G3088" i="2"/>
  <c r="H3088" i="2" s="1"/>
  <c r="L3090" i="2"/>
  <c r="R3090" i="2" s="1"/>
  <c r="S3090" i="2" s="1"/>
  <c r="Q3096" i="2"/>
  <c r="R3096" i="2" s="1"/>
  <c r="S3096" i="2" s="1"/>
  <c r="R3242" i="2"/>
  <c r="S3242" i="2" s="1"/>
  <c r="Q3080" i="2"/>
  <c r="R3080" i="2" s="1"/>
  <c r="S3080" i="2" s="1"/>
  <c r="R3084" i="2"/>
  <c r="S3084" i="2" s="1"/>
  <c r="O3116" i="2"/>
  <c r="Q3116" i="2" s="1"/>
  <c r="L3116" i="2"/>
  <c r="R3119" i="2"/>
  <c r="S3119" i="2" s="1"/>
  <c r="R3132" i="2"/>
  <c r="S3132" i="2" s="1"/>
  <c r="R3164" i="2"/>
  <c r="S3164" i="2" s="1"/>
  <c r="G3185" i="2"/>
  <c r="H3185" i="2" s="1"/>
  <c r="R3185" i="2" s="1"/>
  <c r="S3185" i="2" s="1"/>
  <c r="R3105" i="2"/>
  <c r="S3105" i="2" s="1"/>
  <c r="R3127" i="2"/>
  <c r="S3127" i="2" s="1"/>
  <c r="R3136" i="2"/>
  <c r="S3136" i="2" s="1"/>
  <c r="R3148" i="2"/>
  <c r="S3148" i="2" s="1"/>
  <c r="R3152" i="2"/>
  <c r="S3152" i="2" s="1"/>
  <c r="R3159" i="2"/>
  <c r="S3159" i="2" s="1"/>
  <c r="R3161" i="2"/>
  <c r="S3161" i="2" s="1"/>
  <c r="L2936" i="2"/>
  <c r="R2936" i="2" s="1"/>
  <c r="S2936" i="2" s="1"/>
  <c r="O3068" i="2"/>
  <c r="Q3068" i="2" s="1"/>
  <c r="L3068" i="2"/>
  <c r="R3068" i="2" s="1"/>
  <c r="S3068" i="2" s="1"/>
  <c r="R3074" i="2"/>
  <c r="S3074" i="2" s="1"/>
  <c r="R3121" i="2"/>
  <c r="S3121" i="2" s="1"/>
  <c r="R3125" i="2"/>
  <c r="S3125" i="2" s="1"/>
  <c r="R3143" i="2"/>
  <c r="S3143" i="2" s="1"/>
  <c r="R3157" i="2"/>
  <c r="S3157" i="2" s="1"/>
  <c r="O3168" i="2"/>
  <c r="Q3168" i="2" s="1"/>
  <c r="L3168" i="2"/>
  <c r="R3168" i="2" s="1"/>
  <c r="S3168" i="2" s="1"/>
  <c r="G3176" i="2"/>
  <c r="H3176" i="2" s="1"/>
  <c r="R3176" i="2" s="1"/>
  <c r="S3176" i="2" s="1"/>
  <c r="R3265" i="2"/>
  <c r="S3265" i="2" s="1"/>
  <c r="L2941" i="2"/>
  <c r="R2941" i="2" s="1"/>
  <c r="S2941" i="2" s="1"/>
  <c r="L2951" i="2"/>
  <c r="R2951" i="2" s="1"/>
  <c r="S2951" i="2" s="1"/>
  <c r="L2972" i="2"/>
  <c r="R2972" i="2" s="1"/>
  <c r="S2972" i="2" s="1"/>
  <c r="L2998" i="2"/>
  <c r="R2998" i="2" s="1"/>
  <c r="S2998" i="2" s="1"/>
  <c r="L3024" i="2"/>
  <c r="R3024" i="2" s="1"/>
  <c r="S3024" i="2" s="1"/>
  <c r="L3040" i="2"/>
  <c r="L3066" i="2"/>
  <c r="R3066" i="2" s="1"/>
  <c r="S3066" i="2" s="1"/>
  <c r="R3091" i="2"/>
  <c r="S3091" i="2" s="1"/>
  <c r="R3093" i="2"/>
  <c r="S3093" i="2" s="1"/>
  <c r="R3117" i="2"/>
  <c r="S3117" i="2" s="1"/>
  <c r="R3192" i="2"/>
  <c r="S3192" i="2" s="1"/>
  <c r="R3199" i="2"/>
  <c r="S3199" i="2" s="1"/>
  <c r="R3203" i="2"/>
  <c r="S3203" i="2" s="1"/>
  <c r="R3209" i="2"/>
  <c r="S3209" i="2" s="1"/>
  <c r="G3065" i="2"/>
  <c r="H3065" i="2" s="1"/>
  <c r="R3065" i="2" s="1"/>
  <c r="S3065" i="2" s="1"/>
  <c r="R3072" i="2"/>
  <c r="S3072" i="2" s="1"/>
  <c r="Q3077" i="2"/>
  <c r="R3101" i="2"/>
  <c r="S3101" i="2" s="1"/>
  <c r="R3139" i="2"/>
  <c r="S3139" i="2" s="1"/>
  <c r="R3155" i="2"/>
  <c r="S3155" i="2" s="1"/>
  <c r="R3181" i="2"/>
  <c r="S3181" i="2" s="1"/>
  <c r="Q3187" i="2"/>
  <c r="Q3202" i="2"/>
  <c r="R3284" i="2"/>
  <c r="S3284" i="2" s="1"/>
  <c r="R3206" i="2"/>
  <c r="S3206" i="2" s="1"/>
  <c r="O3253" i="2"/>
  <c r="Q3253" i="2" s="1"/>
  <c r="R3253" i="2" s="1"/>
  <c r="S3253" i="2" s="1"/>
  <c r="L3253" i="2"/>
  <c r="R3274" i="2"/>
  <c r="S3274" i="2" s="1"/>
  <c r="G3298" i="2"/>
  <c r="H3298" i="2" s="1"/>
  <c r="R3298" i="2" s="1"/>
  <c r="S3298" i="2" s="1"/>
  <c r="O3309" i="2"/>
  <c r="Q3309" i="2" s="1"/>
  <c r="L3309" i="2"/>
  <c r="R3307" i="2"/>
  <c r="S3307" i="2" s="1"/>
  <c r="L3089" i="2"/>
  <c r="R3089" i="2" s="1"/>
  <c r="S3089" i="2" s="1"/>
  <c r="L3105" i="2"/>
  <c r="L3110" i="2"/>
  <c r="R3110" i="2" s="1"/>
  <c r="S3110" i="2" s="1"/>
  <c r="L3131" i="2"/>
  <c r="L3147" i="2"/>
  <c r="L3163" i="2"/>
  <c r="L3172" i="2"/>
  <c r="L3177" i="2"/>
  <c r="R3177" i="2" s="1"/>
  <c r="S3177" i="2" s="1"/>
  <c r="O3186" i="2"/>
  <c r="Q3186" i="2" s="1"/>
  <c r="R3186" i="2" s="1"/>
  <c r="S3186" i="2" s="1"/>
  <c r="R3236" i="2"/>
  <c r="S3236" i="2" s="1"/>
  <c r="Q3238" i="2"/>
  <c r="R3238" i="2" s="1"/>
  <c r="S3238" i="2" s="1"/>
  <c r="R3276" i="2"/>
  <c r="S3276" i="2" s="1"/>
  <c r="R3285" i="2"/>
  <c r="S3285" i="2" s="1"/>
  <c r="O3201" i="2"/>
  <c r="Q3201" i="2" s="1"/>
  <c r="L3201" i="2"/>
  <c r="R3201" i="2" s="1"/>
  <c r="S3201" i="2" s="1"/>
  <c r="O3217" i="2"/>
  <c r="Q3217" i="2" s="1"/>
  <c r="L3217" i="2"/>
  <c r="R3217" i="2" s="1"/>
  <c r="S3217" i="2" s="1"/>
  <c r="R3258" i="2"/>
  <c r="S3258" i="2" s="1"/>
  <c r="G3179" i="2"/>
  <c r="H3179" i="2" s="1"/>
  <c r="L3189" i="2"/>
  <c r="R3189" i="2" s="1"/>
  <c r="S3189" i="2" s="1"/>
  <c r="L3198" i="2"/>
  <c r="O3221" i="2"/>
  <c r="Q3221" i="2" s="1"/>
  <c r="L3221" i="2"/>
  <c r="R3221" i="2" s="1"/>
  <c r="S3221" i="2" s="1"/>
  <c r="R3267" i="2"/>
  <c r="S3267" i="2" s="1"/>
  <c r="Q3274" i="2"/>
  <c r="R3372" i="2"/>
  <c r="S3372" i="2" s="1"/>
  <c r="L3088" i="2"/>
  <c r="L3104" i="2"/>
  <c r="L3109" i="2"/>
  <c r="R3109" i="2" s="1"/>
  <c r="S3109" i="2" s="1"/>
  <c r="L3130" i="2"/>
  <c r="L3146" i="2"/>
  <c r="R3146" i="2" s="1"/>
  <c r="S3146" i="2" s="1"/>
  <c r="L3162" i="2"/>
  <c r="R3162" i="2" s="1"/>
  <c r="S3162" i="2" s="1"/>
  <c r="L3176" i="2"/>
  <c r="G3210" i="2"/>
  <c r="H3210" i="2" s="1"/>
  <c r="G3212" i="2"/>
  <c r="H3212" i="2" s="1"/>
  <c r="R3212" i="2" s="1"/>
  <c r="S3212" i="2" s="1"/>
  <c r="G3230" i="2"/>
  <c r="H3230" i="2" s="1"/>
  <c r="R3230" i="2" s="1"/>
  <c r="S3230" i="2" s="1"/>
  <c r="R3243" i="2"/>
  <c r="S3243" i="2" s="1"/>
  <c r="G3214" i="2"/>
  <c r="H3214" i="2" s="1"/>
  <c r="R3214" i="2" s="1"/>
  <c r="S3214" i="2" s="1"/>
  <c r="R3232" i="2"/>
  <c r="S3232" i="2" s="1"/>
  <c r="R3239" i="2"/>
  <c r="S3239" i="2" s="1"/>
  <c r="R3252" i="2"/>
  <c r="S3252" i="2" s="1"/>
  <c r="Q3254" i="2"/>
  <c r="R3254" i="2" s="1"/>
  <c r="S3254" i="2" s="1"/>
  <c r="R3218" i="2"/>
  <c r="S3218" i="2" s="1"/>
  <c r="R3250" i="2"/>
  <c r="S3250" i="2" s="1"/>
  <c r="R3277" i="2"/>
  <c r="S3277" i="2" s="1"/>
  <c r="R3299" i="2"/>
  <c r="S3299" i="2" s="1"/>
  <c r="L3103" i="2"/>
  <c r="R3103" i="2" s="1"/>
  <c r="S3103" i="2" s="1"/>
  <c r="L3108" i="2"/>
  <c r="L3129" i="2"/>
  <c r="R3129" i="2" s="1"/>
  <c r="S3129" i="2" s="1"/>
  <c r="L3145" i="2"/>
  <c r="R3145" i="2" s="1"/>
  <c r="S3145" i="2" s="1"/>
  <c r="L3161" i="2"/>
  <c r="L3184" i="2"/>
  <c r="R3184" i="2" s="1"/>
  <c r="S3184" i="2" s="1"/>
  <c r="G3194" i="2"/>
  <c r="H3194" i="2" s="1"/>
  <c r="R3241" i="2"/>
  <c r="S3241" i="2" s="1"/>
  <c r="R3275" i="2"/>
  <c r="S3275" i="2" s="1"/>
  <c r="L3092" i="2"/>
  <c r="R3092" i="2" s="1"/>
  <c r="S3092" i="2" s="1"/>
  <c r="L3113" i="2"/>
  <c r="L3134" i="2"/>
  <c r="R3134" i="2" s="1"/>
  <c r="S3134" i="2" s="1"/>
  <c r="L3150" i="2"/>
  <c r="R3150" i="2" s="1"/>
  <c r="S3150" i="2" s="1"/>
  <c r="L3188" i="2"/>
  <c r="R3188" i="2" s="1"/>
  <c r="S3188" i="2" s="1"/>
  <c r="R3220" i="2"/>
  <c r="S3220" i="2" s="1"/>
  <c r="R3235" i="2"/>
  <c r="S3235" i="2" s="1"/>
  <c r="G3246" i="2"/>
  <c r="H3246" i="2" s="1"/>
  <c r="R3246" i="2" s="1"/>
  <c r="S3246" i="2" s="1"/>
  <c r="R3259" i="2"/>
  <c r="S3259" i="2" s="1"/>
  <c r="R3263" i="2"/>
  <c r="S3263" i="2" s="1"/>
  <c r="R3273" i="2"/>
  <c r="S3273" i="2" s="1"/>
  <c r="R3290" i="2"/>
  <c r="S3290" i="2" s="1"/>
  <c r="Q3294" i="2"/>
  <c r="R3294" i="2" s="1"/>
  <c r="S3294" i="2" s="1"/>
  <c r="R3388" i="2"/>
  <c r="S3388" i="2" s="1"/>
  <c r="L3155" i="2"/>
  <c r="O3170" i="2"/>
  <c r="Q3170" i="2" s="1"/>
  <c r="R3170" i="2" s="1"/>
  <c r="S3170" i="2" s="1"/>
  <c r="L3179" i="2"/>
  <c r="R3202" i="2"/>
  <c r="S3202" i="2" s="1"/>
  <c r="R3216" i="2"/>
  <c r="S3216" i="2" s="1"/>
  <c r="R3248" i="2"/>
  <c r="S3248" i="2" s="1"/>
  <c r="R3255" i="2"/>
  <c r="S3255" i="2" s="1"/>
  <c r="L3277" i="2"/>
  <c r="O3277" i="2"/>
  <c r="Q3277" i="2" s="1"/>
  <c r="L3165" i="2"/>
  <c r="R3165" i="2" s="1"/>
  <c r="S3165" i="2" s="1"/>
  <c r="G3196" i="2"/>
  <c r="H3196" i="2" s="1"/>
  <c r="L3197" i="2"/>
  <c r="Q3218" i="2"/>
  <c r="Q3222" i="2"/>
  <c r="R3222" i="2" s="1"/>
  <c r="S3222" i="2" s="1"/>
  <c r="R3233" i="2"/>
  <c r="S3233" i="2" s="1"/>
  <c r="R3288" i="2"/>
  <c r="S3288" i="2" s="1"/>
  <c r="R3295" i="2"/>
  <c r="S3295" i="2" s="1"/>
  <c r="R3297" i="2"/>
  <c r="S3297" i="2" s="1"/>
  <c r="R3231" i="2"/>
  <c r="S3231" i="2" s="1"/>
  <c r="O3237" i="2"/>
  <c r="Q3237" i="2" s="1"/>
  <c r="L3237" i="2"/>
  <c r="R3237" i="2" s="1"/>
  <c r="S3237" i="2" s="1"/>
  <c r="R3257" i="2"/>
  <c r="S3257" i="2" s="1"/>
  <c r="R3278" i="2"/>
  <c r="S3278" i="2" s="1"/>
  <c r="O3194" i="2"/>
  <c r="Q3194" i="2" s="1"/>
  <c r="L3216" i="2"/>
  <c r="G3293" i="2"/>
  <c r="H3293" i="2" s="1"/>
  <c r="R3293" i="2" s="1"/>
  <c r="S3293" i="2" s="1"/>
  <c r="R3370" i="2"/>
  <c r="S3370" i="2" s="1"/>
  <c r="R3380" i="2"/>
  <c r="S3380" i="2" s="1"/>
  <c r="L3210" i="2"/>
  <c r="L3226" i="2"/>
  <c r="R3226" i="2" s="1"/>
  <c r="S3226" i="2" s="1"/>
  <c r="L3242" i="2"/>
  <c r="L3258" i="2"/>
  <c r="L3263" i="2"/>
  <c r="L3268" i="2"/>
  <c r="R3268" i="2" s="1"/>
  <c r="S3268" i="2" s="1"/>
  <c r="L3273" i="2"/>
  <c r="L3284" i="2"/>
  <c r="O3307" i="2"/>
  <c r="Q3307" i="2" s="1"/>
  <c r="L3307" i="2"/>
  <c r="Q3313" i="2"/>
  <c r="R3313" i="2" s="1"/>
  <c r="S3313" i="2" s="1"/>
  <c r="O3332" i="2"/>
  <c r="Q3332" i="2" s="1"/>
  <c r="R3332" i="2" s="1"/>
  <c r="S3332" i="2" s="1"/>
  <c r="L3332" i="2"/>
  <c r="G3357" i="2"/>
  <c r="H3357" i="2" s="1"/>
  <c r="R3357" i="2" s="1"/>
  <c r="S3357" i="2" s="1"/>
  <c r="R3366" i="2"/>
  <c r="S3366" i="2" s="1"/>
  <c r="R3387" i="2"/>
  <c r="S3387" i="2" s="1"/>
  <c r="G3403" i="2"/>
  <c r="H3403" i="2" s="1"/>
  <c r="R3403" i="2" s="1"/>
  <c r="S3403" i="2" s="1"/>
  <c r="R3323" i="2"/>
  <c r="S3323" i="2" s="1"/>
  <c r="R3349" i="2"/>
  <c r="S3349" i="2" s="1"/>
  <c r="O3438" i="2"/>
  <c r="Q3438" i="2" s="1"/>
  <c r="L3438" i="2"/>
  <c r="R3310" i="2"/>
  <c r="S3310" i="2" s="1"/>
  <c r="R3317" i="2"/>
  <c r="S3317" i="2" s="1"/>
  <c r="L3338" i="2"/>
  <c r="R3338" i="2" s="1"/>
  <c r="S3338" i="2" s="1"/>
  <c r="R3304" i="2"/>
  <c r="S3304" i="2" s="1"/>
  <c r="G3306" i="2"/>
  <c r="H3306" i="2" s="1"/>
  <c r="R3306" i="2" s="1"/>
  <c r="S3306" i="2" s="1"/>
  <c r="R3343" i="2"/>
  <c r="S3343" i="2" s="1"/>
  <c r="L3359" i="2"/>
  <c r="R3359" i="2" s="1"/>
  <c r="S3359" i="2" s="1"/>
  <c r="R3362" i="2"/>
  <c r="S3362" i="2" s="1"/>
  <c r="O3391" i="2"/>
  <c r="Q3391" i="2" s="1"/>
  <c r="R3391" i="2" s="1"/>
  <c r="S3391" i="2" s="1"/>
  <c r="R3394" i="2"/>
  <c r="S3394" i="2" s="1"/>
  <c r="R3308" i="2"/>
  <c r="S3308" i="2" s="1"/>
  <c r="R3436" i="2"/>
  <c r="S3436" i="2" s="1"/>
  <c r="O3495" i="2"/>
  <c r="Q3495" i="2" s="1"/>
  <c r="L3495" i="2"/>
  <c r="R3495" i="2" s="1"/>
  <c r="S3495" i="2" s="1"/>
  <c r="R3498" i="2"/>
  <c r="S3498" i="2" s="1"/>
  <c r="L3219" i="2"/>
  <c r="R3219" i="2" s="1"/>
  <c r="S3219" i="2" s="1"/>
  <c r="L3235" i="2"/>
  <c r="L3251" i="2"/>
  <c r="R3251" i="2" s="1"/>
  <c r="S3251" i="2" s="1"/>
  <c r="L3283" i="2"/>
  <c r="R3283" i="2" s="1"/>
  <c r="S3283" i="2" s="1"/>
  <c r="O3300" i="2"/>
  <c r="Q3300" i="2" s="1"/>
  <c r="R3300" i="2" s="1"/>
  <c r="S3300" i="2" s="1"/>
  <c r="O3302" i="2"/>
  <c r="Q3302" i="2" s="1"/>
  <c r="L3302" i="2"/>
  <c r="R3302" i="2" s="1"/>
  <c r="S3302" i="2" s="1"/>
  <c r="R3325" i="2"/>
  <c r="S3325" i="2" s="1"/>
  <c r="R3375" i="2"/>
  <c r="S3375" i="2" s="1"/>
  <c r="R3432" i="2"/>
  <c r="S3432" i="2" s="1"/>
  <c r="O3343" i="2"/>
  <c r="Q3343" i="2" s="1"/>
  <c r="L3343" i="2"/>
  <c r="R3377" i="2"/>
  <c r="S3377" i="2" s="1"/>
  <c r="O3394" i="2"/>
  <c r="Q3394" i="2" s="1"/>
  <c r="L3394" i="2"/>
  <c r="O3418" i="2"/>
  <c r="Q3418" i="2" s="1"/>
  <c r="L3418" i="2"/>
  <c r="L3213" i="2"/>
  <c r="R3213" i="2" s="1"/>
  <c r="S3213" i="2" s="1"/>
  <c r="L3229" i="2"/>
  <c r="R3229" i="2" s="1"/>
  <c r="S3229" i="2" s="1"/>
  <c r="L3245" i="2"/>
  <c r="R3245" i="2" s="1"/>
  <c r="S3245" i="2" s="1"/>
  <c r="L3266" i="2"/>
  <c r="R3266" i="2" s="1"/>
  <c r="S3266" i="2" s="1"/>
  <c r="L3271" i="2"/>
  <c r="L3275" i="2"/>
  <c r="L3327" i="2"/>
  <c r="R3327" i="2" s="1"/>
  <c r="S3327" i="2" s="1"/>
  <c r="O3364" i="2"/>
  <c r="Q3364" i="2" s="1"/>
  <c r="L3364" i="2"/>
  <c r="R3364" i="2" s="1"/>
  <c r="S3364" i="2" s="1"/>
  <c r="R3379" i="2"/>
  <c r="S3379" i="2" s="1"/>
  <c r="R3404" i="2"/>
  <c r="S3404" i="2" s="1"/>
  <c r="R3491" i="2"/>
  <c r="S3491" i="2" s="1"/>
  <c r="L3308" i="2"/>
  <c r="O3312" i="2"/>
  <c r="Q3312" i="2" s="1"/>
  <c r="R3312" i="2" s="1"/>
  <c r="S3312" i="2" s="1"/>
  <c r="Q3333" i="2"/>
  <c r="R3333" i="2" s="1"/>
  <c r="S3333" i="2" s="1"/>
  <c r="L3401" i="2"/>
  <c r="R3406" i="2"/>
  <c r="S3406" i="2" s="1"/>
  <c r="R3410" i="2"/>
  <c r="S3410" i="2" s="1"/>
  <c r="R3529" i="2"/>
  <c r="S3529" i="2" s="1"/>
  <c r="R3316" i="2"/>
  <c r="S3316" i="2" s="1"/>
  <c r="R3318" i="2"/>
  <c r="S3318" i="2" s="1"/>
  <c r="R3328" i="2"/>
  <c r="S3328" i="2" s="1"/>
  <c r="R3358" i="2"/>
  <c r="S3358" i="2" s="1"/>
  <c r="Q3375" i="2"/>
  <c r="R3430" i="2"/>
  <c r="S3430" i="2" s="1"/>
  <c r="L3228" i="2"/>
  <c r="R3228" i="2" s="1"/>
  <c r="S3228" i="2" s="1"/>
  <c r="L3244" i="2"/>
  <c r="R3244" i="2" s="1"/>
  <c r="S3244" i="2" s="1"/>
  <c r="L3260" i="2"/>
  <c r="R3260" i="2" s="1"/>
  <c r="S3260" i="2" s="1"/>
  <c r="L3265" i="2"/>
  <c r="L3270" i="2"/>
  <c r="R3270" i="2" s="1"/>
  <c r="S3270" i="2" s="1"/>
  <c r="O3292" i="2"/>
  <c r="Q3292" i="2" s="1"/>
  <c r="L3292" i="2"/>
  <c r="R3292" i="2" s="1"/>
  <c r="S3292" i="2" s="1"/>
  <c r="R3303" i="2"/>
  <c r="S3303" i="2" s="1"/>
  <c r="R3346" i="2"/>
  <c r="S3346" i="2" s="1"/>
  <c r="R3348" i="2"/>
  <c r="S3348" i="2" s="1"/>
  <c r="R3354" i="2"/>
  <c r="S3354" i="2" s="1"/>
  <c r="O3379" i="2"/>
  <c r="Q3379" i="2" s="1"/>
  <c r="L3379" i="2"/>
  <c r="R3449" i="2"/>
  <c r="S3449" i="2" s="1"/>
  <c r="O3451" i="2"/>
  <c r="Q3451" i="2" s="1"/>
  <c r="L3451" i="2"/>
  <c r="L3233" i="2"/>
  <c r="L3249" i="2"/>
  <c r="R3249" i="2" s="1"/>
  <c r="S3249" i="2" s="1"/>
  <c r="L3289" i="2"/>
  <c r="R3289" i="2" s="1"/>
  <c r="S3289" i="2" s="1"/>
  <c r="O3297" i="2"/>
  <c r="Q3297" i="2" s="1"/>
  <c r="L3297" i="2"/>
  <c r="R3361" i="2"/>
  <c r="S3361" i="2" s="1"/>
  <c r="G3382" i="2"/>
  <c r="H3382" i="2" s="1"/>
  <c r="R3382" i="2" s="1"/>
  <c r="S3382" i="2" s="1"/>
  <c r="R3384" i="2"/>
  <c r="S3384" i="2" s="1"/>
  <c r="R3395" i="2"/>
  <c r="S3395" i="2" s="1"/>
  <c r="R3428" i="2"/>
  <c r="S3428" i="2" s="1"/>
  <c r="O3299" i="2"/>
  <c r="Q3299" i="2" s="1"/>
  <c r="R3330" i="2"/>
  <c r="S3330" i="2" s="1"/>
  <c r="R3340" i="2"/>
  <c r="S3340" i="2" s="1"/>
  <c r="Q3301" i="2"/>
  <c r="O3322" i="2"/>
  <c r="Q3322" i="2" s="1"/>
  <c r="R3322" i="2" s="1"/>
  <c r="S3322" i="2" s="1"/>
  <c r="L3322" i="2"/>
  <c r="Q3344" i="2"/>
  <c r="R3344" i="2" s="1"/>
  <c r="S3344" i="2" s="1"/>
  <c r="O3369" i="2"/>
  <c r="Q3369" i="2" s="1"/>
  <c r="L3369" i="2"/>
  <c r="R3369" i="2" s="1"/>
  <c r="S3369" i="2" s="1"/>
  <c r="R3374" i="2"/>
  <c r="S3374" i="2" s="1"/>
  <c r="R3393" i="2"/>
  <c r="S3393" i="2" s="1"/>
  <c r="L3348" i="2"/>
  <c r="L3374" i="2"/>
  <c r="L3383" i="2"/>
  <c r="R3383" i="2" s="1"/>
  <c r="S3383" i="2" s="1"/>
  <c r="O3387" i="2"/>
  <c r="Q3387" i="2" s="1"/>
  <c r="L3398" i="2"/>
  <c r="R3398" i="2" s="1"/>
  <c r="S3398" i="2" s="1"/>
  <c r="R3496" i="2"/>
  <c r="S3496" i="2" s="1"/>
  <c r="Q3516" i="2"/>
  <c r="L3326" i="2"/>
  <c r="R3326" i="2" s="1"/>
  <c r="S3326" i="2" s="1"/>
  <c r="L3342" i="2"/>
  <c r="R3342" i="2" s="1"/>
  <c r="S3342" i="2" s="1"/>
  <c r="L3363" i="2"/>
  <c r="R3363" i="2" s="1"/>
  <c r="S3363" i="2" s="1"/>
  <c r="L3368" i="2"/>
  <c r="R3368" i="2" s="1"/>
  <c r="S3368" i="2" s="1"/>
  <c r="O3407" i="2"/>
  <c r="Q3407" i="2" s="1"/>
  <c r="R3407" i="2" s="1"/>
  <c r="S3407" i="2" s="1"/>
  <c r="L3420" i="2"/>
  <c r="R3420" i="2" s="1"/>
  <c r="S3420" i="2" s="1"/>
  <c r="L3436" i="2"/>
  <c r="R3441" i="2"/>
  <c r="S3441" i="2" s="1"/>
  <c r="R3484" i="2"/>
  <c r="S3484" i="2" s="1"/>
  <c r="L3491" i="2"/>
  <c r="R3572" i="2"/>
  <c r="S3572" i="2" s="1"/>
  <c r="L3321" i="2"/>
  <c r="R3321" i="2" s="1"/>
  <c r="S3321" i="2" s="1"/>
  <c r="Q3425" i="2"/>
  <c r="R3431" i="2"/>
  <c r="S3431" i="2" s="1"/>
  <c r="R3443" i="2"/>
  <c r="S3443" i="2" s="1"/>
  <c r="O3447" i="2"/>
  <c r="Q3447" i="2" s="1"/>
  <c r="L3447" i="2"/>
  <c r="R3447" i="2" s="1"/>
  <c r="S3447" i="2" s="1"/>
  <c r="R3471" i="2"/>
  <c r="S3471" i="2" s="1"/>
  <c r="R3503" i="2"/>
  <c r="S3503" i="2" s="1"/>
  <c r="R3523" i="2"/>
  <c r="S3523" i="2" s="1"/>
  <c r="R3537" i="2"/>
  <c r="S3537" i="2" s="1"/>
  <c r="R3445" i="2"/>
  <c r="S3445" i="2" s="1"/>
  <c r="O3452" i="2"/>
  <c r="Q3452" i="2" s="1"/>
  <c r="R3452" i="2" s="1"/>
  <c r="S3452" i="2" s="1"/>
  <c r="L3452" i="2"/>
  <c r="R3499" i="2"/>
  <c r="S3499" i="2" s="1"/>
  <c r="O3386" i="2"/>
  <c r="Q3386" i="2" s="1"/>
  <c r="R3386" i="2" s="1"/>
  <c r="S3386" i="2" s="1"/>
  <c r="G3399" i="2"/>
  <c r="H3399" i="2" s="1"/>
  <c r="R3399" i="2" s="1"/>
  <c r="S3399" i="2" s="1"/>
  <c r="O3412" i="2"/>
  <c r="Q3412" i="2" s="1"/>
  <c r="R3412" i="2" s="1"/>
  <c r="S3412" i="2" s="1"/>
  <c r="R3414" i="2"/>
  <c r="S3414" i="2" s="1"/>
  <c r="L3417" i="2"/>
  <c r="R3417" i="2" s="1"/>
  <c r="S3417" i="2" s="1"/>
  <c r="R3439" i="2"/>
  <c r="S3439" i="2" s="1"/>
  <c r="R3450" i="2"/>
  <c r="S3450" i="2" s="1"/>
  <c r="R3480" i="2"/>
  <c r="S3480" i="2" s="1"/>
  <c r="R3548" i="2"/>
  <c r="S3548" i="2" s="1"/>
  <c r="L3301" i="2"/>
  <c r="R3301" i="2" s="1"/>
  <c r="S3301" i="2" s="1"/>
  <c r="L3320" i="2"/>
  <c r="R3320" i="2" s="1"/>
  <c r="S3320" i="2" s="1"/>
  <c r="L3372" i="2"/>
  <c r="L3377" i="2"/>
  <c r="G3408" i="2"/>
  <c r="H3408" i="2" s="1"/>
  <c r="R3462" i="2"/>
  <c r="S3462" i="2" s="1"/>
  <c r="R3487" i="2"/>
  <c r="S3487" i="2" s="1"/>
  <c r="R3494" i="2"/>
  <c r="S3494" i="2" s="1"/>
  <c r="R3512" i="2"/>
  <c r="S3512" i="2" s="1"/>
  <c r="O3523" i="2"/>
  <c r="Q3523" i="2" s="1"/>
  <c r="L3523" i="2"/>
  <c r="Q3541" i="2"/>
  <c r="R3448" i="2"/>
  <c r="S3448" i="2" s="1"/>
  <c r="O3482" i="2"/>
  <c r="Q3482" i="2" s="1"/>
  <c r="L3482" i="2"/>
  <c r="R3482" i="2" s="1"/>
  <c r="S3482" i="2" s="1"/>
  <c r="O3437" i="2"/>
  <c r="Q3437" i="2" s="1"/>
  <c r="L3437" i="2"/>
  <c r="R3437" i="2" s="1"/>
  <c r="S3437" i="2" s="1"/>
  <c r="R3460" i="2"/>
  <c r="S3460" i="2" s="1"/>
  <c r="O3499" i="2"/>
  <c r="Q3499" i="2" s="1"/>
  <c r="L3499" i="2"/>
  <c r="R3510" i="2"/>
  <c r="S3510" i="2" s="1"/>
  <c r="R3544" i="2"/>
  <c r="S3544" i="2" s="1"/>
  <c r="O3385" i="2"/>
  <c r="Q3385" i="2" s="1"/>
  <c r="R3385" i="2" s="1"/>
  <c r="S3385" i="2" s="1"/>
  <c r="O3392" i="2"/>
  <c r="Q3392" i="2" s="1"/>
  <c r="R3392" i="2" s="1"/>
  <c r="S3392" i="2" s="1"/>
  <c r="G3401" i="2"/>
  <c r="H3401" i="2" s="1"/>
  <c r="R3401" i="2" s="1"/>
  <c r="S3401" i="2" s="1"/>
  <c r="L3402" i="2"/>
  <c r="R3402" i="2" s="1"/>
  <c r="S3402" i="2" s="1"/>
  <c r="Q3414" i="2"/>
  <c r="G3418" i="2"/>
  <c r="H3418" i="2" s="1"/>
  <c r="Q3448" i="2"/>
  <c r="R3467" i="2"/>
  <c r="S3467" i="2" s="1"/>
  <c r="Q3487" i="2"/>
  <c r="R3421" i="2"/>
  <c r="S3421" i="2" s="1"/>
  <c r="R3444" i="2"/>
  <c r="S3444" i="2" s="1"/>
  <c r="R3453" i="2"/>
  <c r="S3453" i="2" s="1"/>
  <c r="R3465" i="2"/>
  <c r="S3465" i="2" s="1"/>
  <c r="R3472" i="2"/>
  <c r="S3472" i="2" s="1"/>
  <c r="R3490" i="2"/>
  <c r="S3490" i="2" s="1"/>
  <c r="R3500" i="2"/>
  <c r="S3500" i="2" s="1"/>
  <c r="R3504" i="2"/>
  <c r="S3504" i="2" s="1"/>
  <c r="R3513" i="2"/>
  <c r="S3513" i="2" s="1"/>
  <c r="R3522" i="2"/>
  <c r="S3522" i="2" s="1"/>
  <c r="R3542" i="2"/>
  <c r="S3542" i="2" s="1"/>
  <c r="L3339" i="2"/>
  <c r="R3339" i="2" s="1"/>
  <c r="S3339" i="2" s="1"/>
  <c r="L3355" i="2"/>
  <c r="R3355" i="2" s="1"/>
  <c r="S3355" i="2" s="1"/>
  <c r="L3360" i="2"/>
  <c r="R3360" i="2" s="1"/>
  <c r="S3360" i="2" s="1"/>
  <c r="L3365" i="2"/>
  <c r="R3365" i="2" s="1"/>
  <c r="S3365" i="2" s="1"/>
  <c r="L3380" i="2"/>
  <c r="L3388" i="2"/>
  <c r="O3399" i="2"/>
  <c r="Q3399" i="2" s="1"/>
  <c r="O3411" i="2"/>
  <c r="Q3411" i="2" s="1"/>
  <c r="R3411" i="2" s="1"/>
  <c r="S3411" i="2" s="1"/>
  <c r="O3424" i="2"/>
  <c r="Q3424" i="2" s="1"/>
  <c r="R3424" i="2" s="1"/>
  <c r="S3424" i="2" s="1"/>
  <c r="R3446" i="2"/>
  <c r="S3446" i="2" s="1"/>
  <c r="R3497" i="2"/>
  <c r="S3497" i="2" s="1"/>
  <c r="R3520" i="2"/>
  <c r="S3520" i="2" s="1"/>
  <c r="R3531" i="2"/>
  <c r="S3531" i="2" s="1"/>
  <c r="R3538" i="2"/>
  <c r="S3538" i="2" s="1"/>
  <c r="R3540" i="2"/>
  <c r="S3540" i="2" s="1"/>
  <c r="Q3408" i="2"/>
  <c r="O3426" i="2"/>
  <c r="Q3426" i="2" s="1"/>
  <c r="R3426" i="2" s="1"/>
  <c r="S3426" i="2" s="1"/>
  <c r="R3438" i="2"/>
  <c r="S3438" i="2" s="1"/>
  <c r="R3451" i="2"/>
  <c r="S3451" i="2" s="1"/>
  <c r="G3463" i="2"/>
  <c r="H3463" i="2" s="1"/>
  <c r="R3483" i="2"/>
  <c r="S3483" i="2" s="1"/>
  <c r="R3509" i="2"/>
  <c r="S3509" i="2" s="1"/>
  <c r="R3536" i="2"/>
  <c r="S3536" i="2" s="1"/>
  <c r="Q3544" i="2"/>
  <c r="G3564" i="2"/>
  <c r="H3564" i="2" s="1"/>
  <c r="R3570" i="2"/>
  <c r="S3570" i="2" s="1"/>
  <c r="G3579" i="2"/>
  <c r="H3579" i="2" s="1"/>
  <c r="R3579" i="2" s="1"/>
  <c r="S3579" i="2" s="1"/>
  <c r="R3590" i="2"/>
  <c r="S3590" i="2" s="1"/>
  <c r="R3605" i="2"/>
  <c r="S3605" i="2" s="1"/>
  <c r="L3425" i="2"/>
  <c r="R3425" i="2" s="1"/>
  <c r="S3425" i="2" s="1"/>
  <c r="L3430" i="2"/>
  <c r="L3440" i="2"/>
  <c r="R3440" i="2" s="1"/>
  <c r="S3440" i="2" s="1"/>
  <c r="L3455" i="2"/>
  <c r="R3455" i="2" s="1"/>
  <c r="S3455" i="2" s="1"/>
  <c r="L3464" i="2"/>
  <c r="R3464" i="2" s="1"/>
  <c r="S3464" i="2" s="1"/>
  <c r="L3469" i="2"/>
  <c r="R3469" i="2" s="1"/>
  <c r="S3469" i="2" s="1"/>
  <c r="O3478" i="2"/>
  <c r="Q3478" i="2" s="1"/>
  <c r="R3478" i="2" s="1"/>
  <c r="S3478" i="2" s="1"/>
  <c r="L3486" i="2"/>
  <c r="R3566" i="2"/>
  <c r="S3566" i="2" s="1"/>
  <c r="R3610" i="2"/>
  <c r="S3610" i="2" s="1"/>
  <c r="R3612" i="2"/>
  <c r="S3612" i="2" s="1"/>
  <c r="R3621" i="2"/>
  <c r="S3621" i="2" s="1"/>
  <c r="L3473" i="2"/>
  <c r="R3473" i="2" s="1"/>
  <c r="S3473" i="2" s="1"/>
  <c r="L3490" i="2"/>
  <c r="L3507" i="2"/>
  <c r="R3507" i="2" s="1"/>
  <c r="S3507" i="2" s="1"/>
  <c r="L3515" i="2"/>
  <c r="R3515" i="2" s="1"/>
  <c r="S3515" i="2" s="1"/>
  <c r="L3530" i="2"/>
  <c r="R3530" i="2" s="1"/>
  <c r="S3530" i="2" s="1"/>
  <c r="O3543" i="2"/>
  <c r="Q3543" i="2" s="1"/>
  <c r="R3543" i="2" s="1"/>
  <c r="S3543" i="2" s="1"/>
  <c r="L3543" i="2"/>
  <c r="O3546" i="2"/>
  <c r="Q3546" i="2" s="1"/>
  <c r="R3546" i="2" s="1"/>
  <c r="S3546" i="2" s="1"/>
  <c r="O3549" i="2"/>
  <c r="Q3549" i="2" s="1"/>
  <c r="R3549" i="2" s="1"/>
  <c r="S3549" i="2" s="1"/>
  <c r="R3601" i="2"/>
  <c r="S3601" i="2" s="1"/>
  <c r="G3521" i="2"/>
  <c r="H3521" i="2" s="1"/>
  <c r="R3521" i="2" s="1"/>
  <c r="S3521" i="2" s="1"/>
  <c r="O3564" i="2"/>
  <c r="Q3564" i="2" s="1"/>
  <c r="L3564" i="2"/>
  <c r="R3588" i="2"/>
  <c r="S3588" i="2" s="1"/>
  <c r="O3590" i="2"/>
  <c r="Q3590" i="2" s="1"/>
  <c r="L3590" i="2"/>
  <c r="R3595" i="2"/>
  <c r="S3595" i="2" s="1"/>
  <c r="R3617" i="2"/>
  <c r="S3617" i="2" s="1"/>
  <c r="L3454" i="2"/>
  <c r="R3454" i="2" s="1"/>
  <c r="S3454" i="2" s="1"/>
  <c r="L3468" i="2"/>
  <c r="R3468" i="2" s="1"/>
  <c r="S3468" i="2" s="1"/>
  <c r="L3498" i="2"/>
  <c r="R3539" i="2"/>
  <c r="S3539" i="2" s="1"/>
  <c r="L3551" i="2"/>
  <c r="R3551" i="2" s="1"/>
  <c r="S3551" i="2" s="1"/>
  <c r="G3557" i="2"/>
  <c r="H3557" i="2" s="1"/>
  <c r="R3557" i="2" s="1"/>
  <c r="S3557" i="2" s="1"/>
  <c r="O3605" i="2"/>
  <c r="Q3605" i="2" s="1"/>
  <c r="L3605" i="2"/>
  <c r="L3463" i="2"/>
  <c r="O3533" i="2"/>
  <c r="Q3533" i="2" s="1"/>
  <c r="L3533" i="2"/>
  <c r="R3533" i="2" s="1"/>
  <c r="S3533" i="2" s="1"/>
  <c r="G3559" i="2"/>
  <c r="H3559" i="2" s="1"/>
  <c r="R3571" i="2"/>
  <c r="S3571" i="2" s="1"/>
  <c r="L3449" i="2"/>
  <c r="L3458" i="2"/>
  <c r="R3458" i="2" s="1"/>
  <c r="S3458" i="2" s="1"/>
  <c r="L3489" i="2"/>
  <c r="R3489" i="2" s="1"/>
  <c r="S3489" i="2" s="1"/>
  <c r="L3502" i="2"/>
  <c r="R3502" i="2" s="1"/>
  <c r="S3502" i="2" s="1"/>
  <c r="L3506" i="2"/>
  <c r="R3506" i="2" s="1"/>
  <c r="S3506" i="2" s="1"/>
  <c r="L3510" i="2"/>
  <c r="L3514" i="2"/>
  <c r="R3514" i="2" s="1"/>
  <c r="S3514" i="2" s="1"/>
  <c r="L3518" i="2"/>
  <c r="R3518" i="2" s="1"/>
  <c r="S3518" i="2" s="1"/>
  <c r="R3606" i="2"/>
  <c r="S3606" i="2" s="1"/>
  <c r="L3476" i="2"/>
  <c r="R3476" i="2" s="1"/>
  <c r="S3476" i="2" s="1"/>
  <c r="L3493" i="2"/>
  <c r="R3493" i="2" s="1"/>
  <c r="S3493" i="2" s="1"/>
  <c r="L3497" i="2"/>
  <c r="L3529" i="2"/>
  <c r="L3542" i="2"/>
  <c r="O3545" i="2"/>
  <c r="Q3545" i="2" s="1"/>
  <c r="R3545" i="2" s="1"/>
  <c r="S3545" i="2" s="1"/>
  <c r="L3553" i="2"/>
  <c r="R3553" i="2" s="1"/>
  <c r="S3553" i="2" s="1"/>
  <c r="G3561" i="2"/>
  <c r="H3561" i="2" s="1"/>
  <c r="R3561" i="2" s="1"/>
  <c r="S3561" i="2" s="1"/>
  <c r="R3576" i="2"/>
  <c r="S3576" i="2" s="1"/>
  <c r="R3597" i="2"/>
  <c r="S3597" i="2" s="1"/>
  <c r="L3617" i="2"/>
  <c r="R3479" i="2"/>
  <c r="S3479" i="2" s="1"/>
  <c r="G3516" i="2"/>
  <c r="H3516" i="2" s="1"/>
  <c r="Q3539" i="2"/>
  <c r="R3565" i="2"/>
  <c r="S3565" i="2" s="1"/>
  <c r="R3554" i="2"/>
  <c r="S3554" i="2" s="1"/>
  <c r="L3559" i="2"/>
  <c r="R3620" i="2"/>
  <c r="S3620" i="2" s="1"/>
  <c r="L3457" i="2"/>
  <c r="R3457" i="2" s="1"/>
  <c r="S3457" i="2" s="1"/>
  <c r="L3488" i="2"/>
  <c r="R3488" i="2" s="1"/>
  <c r="S3488" i="2" s="1"/>
  <c r="L3492" i="2"/>
  <c r="R3492" i="2" s="1"/>
  <c r="S3492" i="2" s="1"/>
  <c r="Q3565" i="2"/>
  <c r="Q3591" i="2"/>
  <c r="R3591" i="2" s="1"/>
  <c r="S3591" i="2" s="1"/>
  <c r="R3613" i="2"/>
  <c r="S3613" i="2" s="1"/>
  <c r="G3486" i="2"/>
  <c r="H3486" i="2" s="1"/>
  <c r="R3486" i="2" s="1"/>
  <c r="S3486" i="2" s="1"/>
  <c r="R3563" i="2"/>
  <c r="S3563" i="2" s="1"/>
  <c r="R3600" i="2"/>
  <c r="S3600" i="2" s="1"/>
  <c r="L3461" i="2"/>
  <c r="R3461" i="2" s="1"/>
  <c r="S3461" i="2" s="1"/>
  <c r="L3524" i="2"/>
  <c r="R3524" i="2" s="1"/>
  <c r="S3524" i="2" s="1"/>
  <c r="L3528" i="2"/>
  <c r="R3528" i="2" s="1"/>
  <c r="S3528" i="2" s="1"/>
  <c r="L3541" i="2"/>
  <c r="L3547" i="2"/>
  <c r="R3547" i="2" s="1"/>
  <c r="S3547" i="2" s="1"/>
  <c r="L3554" i="2"/>
  <c r="R3583" i="2"/>
  <c r="S3583" i="2" s="1"/>
  <c r="R3609" i="2"/>
  <c r="S3609" i="2" s="1"/>
  <c r="R3627" i="2"/>
  <c r="S3627" i="2" s="1"/>
  <c r="R3630" i="2"/>
  <c r="S3630" i="2" s="1"/>
  <c r="R3659" i="2"/>
  <c r="S3659" i="2" s="1"/>
  <c r="R3691" i="2"/>
  <c r="S3691" i="2" s="1"/>
  <c r="R3723" i="2"/>
  <c r="S3723" i="2" s="1"/>
  <c r="R3743" i="2"/>
  <c r="S3743" i="2" s="1"/>
  <c r="R3639" i="2"/>
  <c r="S3639" i="2" s="1"/>
  <c r="R3671" i="2"/>
  <c r="S3671" i="2" s="1"/>
  <c r="R3703" i="2"/>
  <c r="S3703" i="2" s="1"/>
  <c r="R3735" i="2"/>
  <c r="S3735" i="2" s="1"/>
  <c r="R3771" i="2"/>
  <c r="S3771" i="2" s="1"/>
  <c r="R3818" i="2"/>
  <c r="S3818" i="2" s="1"/>
  <c r="R3837" i="2"/>
  <c r="S3837" i="2" s="1"/>
  <c r="L3570" i="2"/>
  <c r="L3575" i="2"/>
  <c r="R3575" i="2" s="1"/>
  <c r="S3575" i="2" s="1"/>
  <c r="L3580" i="2"/>
  <c r="R3580" i="2" s="1"/>
  <c r="S3580" i="2" s="1"/>
  <c r="L3585" i="2"/>
  <c r="R3585" i="2" s="1"/>
  <c r="S3585" i="2" s="1"/>
  <c r="L3594" i="2"/>
  <c r="R3594" i="2" s="1"/>
  <c r="S3594" i="2" s="1"/>
  <c r="L3565" i="2"/>
  <c r="L3609" i="2"/>
  <c r="G3622" i="2"/>
  <c r="H3622" i="2" s="1"/>
  <c r="R3622" i="2" s="1"/>
  <c r="S3622" i="2" s="1"/>
  <c r="O3623" i="2"/>
  <c r="Q3623" i="2" s="1"/>
  <c r="R3623" i="2" s="1"/>
  <c r="S3623" i="2" s="1"/>
  <c r="R3651" i="2"/>
  <c r="S3651" i="2" s="1"/>
  <c r="R3683" i="2"/>
  <c r="S3683" i="2" s="1"/>
  <c r="R3715" i="2"/>
  <c r="S3715" i="2" s="1"/>
  <c r="Q3625" i="2"/>
  <c r="R3625" i="2" s="1"/>
  <c r="S3625" i="2" s="1"/>
  <c r="R3628" i="2"/>
  <c r="S3628" i="2" s="1"/>
  <c r="R3657" i="2"/>
  <c r="S3657" i="2" s="1"/>
  <c r="R3689" i="2"/>
  <c r="S3689" i="2" s="1"/>
  <c r="R3721" i="2"/>
  <c r="S3721" i="2" s="1"/>
  <c r="L3584" i="2"/>
  <c r="R3584" i="2" s="1"/>
  <c r="S3584" i="2" s="1"/>
  <c r="L3589" i="2"/>
  <c r="R3589" i="2" s="1"/>
  <c r="S3589" i="2" s="1"/>
  <c r="R3631" i="2"/>
  <c r="S3631" i="2" s="1"/>
  <c r="R3634" i="2"/>
  <c r="S3634" i="2" s="1"/>
  <c r="R3663" i="2"/>
  <c r="S3663" i="2" s="1"/>
  <c r="L3574" i="2"/>
  <c r="R3574" i="2" s="1"/>
  <c r="S3574" i="2" s="1"/>
  <c r="L3579" i="2"/>
  <c r="L3583" i="2"/>
  <c r="L3588" i="2"/>
  <c r="L3568" i="2"/>
  <c r="R3568" i="2" s="1"/>
  <c r="S3568" i="2" s="1"/>
  <c r="L3573" i="2"/>
  <c r="R3573" i="2" s="1"/>
  <c r="S3573" i="2" s="1"/>
  <c r="L3578" i="2"/>
  <c r="R3578" i="2" s="1"/>
  <c r="S3578" i="2" s="1"/>
  <c r="L3597" i="2"/>
  <c r="L3622" i="2"/>
  <c r="R3655" i="2"/>
  <c r="S3655" i="2" s="1"/>
  <c r="R3687" i="2"/>
  <c r="S3687" i="2" s="1"/>
  <c r="R3719" i="2"/>
  <c r="S3719" i="2" s="1"/>
  <c r="R3756" i="2"/>
  <c r="S3756" i="2" s="1"/>
  <c r="R3775" i="2"/>
  <c r="S3775" i="2" s="1"/>
  <c r="R3852" i="2"/>
  <c r="S3852" i="2" s="1"/>
  <c r="L3592" i="2"/>
  <c r="R3592" i="2" s="1"/>
  <c r="S3592" i="2" s="1"/>
  <c r="L3602" i="2"/>
  <c r="R3602" i="2" s="1"/>
  <c r="S3602" i="2" s="1"/>
  <c r="L3607" i="2"/>
  <c r="R3607" i="2" s="1"/>
  <c r="S3607" i="2" s="1"/>
  <c r="L3615" i="2"/>
  <c r="R3615" i="2" s="1"/>
  <c r="S3615" i="2" s="1"/>
  <c r="R3905" i="2"/>
  <c r="S3905" i="2" s="1"/>
  <c r="L3582" i="2"/>
  <c r="R3582" i="2" s="1"/>
  <c r="S3582" i="2" s="1"/>
  <c r="L3611" i="2"/>
  <c r="R3611" i="2" s="1"/>
  <c r="S3611" i="2" s="1"/>
  <c r="R3635" i="2"/>
  <c r="S3635" i="2" s="1"/>
  <c r="R3638" i="2"/>
  <c r="S3638" i="2" s="1"/>
  <c r="R3667" i="2"/>
  <c r="S3667" i="2" s="1"/>
  <c r="R3699" i="2"/>
  <c r="S3699" i="2" s="1"/>
  <c r="R3731" i="2"/>
  <c r="S3731" i="2" s="1"/>
  <c r="R3803" i="2"/>
  <c r="S3803" i="2" s="1"/>
  <c r="R3641" i="2"/>
  <c r="S3641" i="2" s="1"/>
  <c r="R3673" i="2"/>
  <c r="S3673" i="2" s="1"/>
  <c r="R3705" i="2"/>
  <c r="S3705" i="2" s="1"/>
  <c r="R3737" i="2"/>
  <c r="S3737" i="2" s="1"/>
  <c r="R3762" i="2"/>
  <c r="S3762" i="2" s="1"/>
  <c r="R3809" i="2"/>
  <c r="S3809" i="2" s="1"/>
  <c r="R3647" i="2"/>
  <c r="S3647" i="2" s="1"/>
  <c r="R3679" i="2"/>
  <c r="S3679" i="2" s="1"/>
  <c r="R3711" i="2"/>
  <c r="S3711" i="2" s="1"/>
  <c r="R3839" i="2"/>
  <c r="S3839" i="2" s="1"/>
  <c r="R3850" i="2"/>
  <c r="S3850" i="2" s="1"/>
  <c r="L3614" i="2"/>
  <c r="R3614" i="2" s="1"/>
  <c r="S3614" i="2" s="1"/>
  <c r="R3653" i="2"/>
  <c r="S3653" i="2" s="1"/>
  <c r="R3685" i="2"/>
  <c r="S3685" i="2" s="1"/>
  <c r="R3717" i="2"/>
  <c r="S3717" i="2" s="1"/>
  <c r="R3911" i="2"/>
  <c r="S3911" i="2" s="1"/>
  <c r="R3866" i="2"/>
  <c r="S3866" i="2" s="1"/>
  <c r="R3881" i="2"/>
  <c r="S3881" i="2" s="1"/>
  <c r="Q3886" i="2"/>
  <c r="R3886" i="2" s="1"/>
  <c r="S3886" i="2" s="1"/>
  <c r="R3923" i="2"/>
  <c r="S3923" i="2" s="1"/>
  <c r="R3980" i="2"/>
  <c r="S3980" i="2" s="1"/>
  <c r="R3959" i="2"/>
  <c r="S3959" i="2" s="1"/>
  <c r="R3890" i="2"/>
  <c r="S3890" i="2" s="1"/>
  <c r="R3912" i="2"/>
  <c r="S3912" i="2" s="1"/>
  <c r="L3626" i="2"/>
  <c r="R3626" i="2" s="1"/>
  <c r="S3626" i="2" s="1"/>
  <c r="R3867" i="2"/>
  <c r="S3867" i="2" s="1"/>
  <c r="R3896" i="2"/>
  <c r="S3896" i="2" s="1"/>
  <c r="R3918" i="2"/>
  <c r="S3918" i="2" s="1"/>
  <c r="R3877" i="2"/>
  <c r="S3877" i="2" s="1"/>
  <c r="Q3890" i="2"/>
  <c r="R3904" i="2"/>
  <c r="S3904" i="2" s="1"/>
  <c r="R3930" i="2"/>
  <c r="S3930" i="2" s="1"/>
  <c r="R3942" i="2"/>
  <c r="S3942" i="2" s="1"/>
  <c r="R3966" i="2"/>
  <c r="S3966" i="2" s="1"/>
  <c r="R3870" i="2"/>
  <c r="S3870" i="2" s="1"/>
  <c r="R3954" i="2"/>
  <c r="S3954" i="2" s="1"/>
  <c r="R3960" i="2"/>
  <c r="S3960" i="2" s="1"/>
  <c r="R3972" i="2"/>
  <c r="S3972" i="2" s="1"/>
  <c r="R3936" i="2"/>
  <c r="S3936" i="2" s="1"/>
  <c r="R3880" i="2"/>
  <c r="S3880" i="2" s="1"/>
  <c r="R3891" i="2"/>
  <c r="S3891" i="2" s="1"/>
  <c r="Q3893" i="2"/>
  <c r="Q3907" i="2"/>
  <c r="R3988" i="2"/>
  <c r="S3988" i="2" s="1"/>
  <c r="R3893" i="2"/>
  <c r="S3893" i="2" s="1"/>
  <c r="Q3895" i="2"/>
  <c r="R3895" i="2" s="1"/>
  <c r="S3895" i="2" s="1"/>
  <c r="R3925" i="2"/>
  <c r="S3925" i="2" s="1"/>
  <c r="Q3927" i="2"/>
  <c r="R3927" i="2" s="1"/>
  <c r="S3927" i="2" s="1"/>
  <c r="R3957" i="2"/>
  <c r="S3957" i="2" s="1"/>
  <c r="Q4016" i="2"/>
  <c r="R4016" i="2" s="1"/>
  <c r="S4016" i="2" s="1"/>
  <c r="R4023" i="2"/>
  <c r="S4023" i="2" s="1"/>
  <c r="R3903" i="2"/>
  <c r="S3903" i="2" s="1"/>
  <c r="Q3905" i="2"/>
  <c r="R3935" i="2"/>
  <c r="S3935" i="2" s="1"/>
  <c r="Q3937" i="2"/>
  <c r="R3937" i="2" s="1"/>
  <c r="S3937" i="2" s="1"/>
  <c r="R3967" i="2"/>
  <c r="S3967" i="2" s="1"/>
  <c r="R3977" i="2"/>
  <c r="S3977" i="2" s="1"/>
  <c r="R3985" i="2"/>
  <c r="S3985" i="2" s="1"/>
  <c r="R3993" i="2"/>
  <c r="S3993" i="2" s="1"/>
  <c r="R3996" i="2"/>
  <c r="S3996" i="2" s="1"/>
  <c r="R4020" i="2"/>
  <c r="S4020" i="2" s="1"/>
  <c r="R3913" i="2"/>
  <c r="S3913" i="2" s="1"/>
  <c r="Q3915" i="2"/>
  <c r="R3915" i="2" s="1"/>
  <c r="S3915" i="2" s="1"/>
  <c r="R3945" i="2"/>
  <c r="S3945" i="2" s="1"/>
  <c r="R3999" i="2"/>
  <c r="S3999" i="2" s="1"/>
  <c r="R4002" i="2"/>
  <c r="S4002" i="2" s="1"/>
  <c r="R3955" i="2"/>
  <c r="S3955" i="2" s="1"/>
  <c r="R4005" i="2"/>
  <c r="S4005" i="2" s="1"/>
  <c r="R4008" i="2"/>
  <c r="S4008" i="2" s="1"/>
  <c r="R4014" i="2"/>
  <c r="S4014" i="2" s="1"/>
  <c r="R3889" i="2"/>
  <c r="S3889" i="2" s="1"/>
  <c r="R3921" i="2"/>
  <c r="S3921" i="2" s="1"/>
  <c r="R3953" i="2"/>
  <c r="S3953" i="2" s="1"/>
  <c r="R3994" i="2"/>
  <c r="S3994" i="2" s="1"/>
  <c r="R4021" i="2"/>
  <c r="S4021" i="2" s="1"/>
  <c r="R3899" i="2"/>
  <c r="S3899" i="2" s="1"/>
  <c r="Q3901" i="2"/>
  <c r="R3901" i="2" s="1"/>
  <c r="S3901" i="2" s="1"/>
  <c r="R3931" i="2"/>
  <c r="S3931" i="2" s="1"/>
  <c r="Q3933" i="2"/>
  <c r="R3933" i="2" s="1"/>
  <c r="S3933" i="2" s="1"/>
  <c r="R3963" i="2"/>
  <c r="S3963" i="2" s="1"/>
  <c r="R3997" i="2"/>
  <c r="S3997" i="2" s="1"/>
  <c r="R4000" i="2"/>
  <c r="S4000" i="2" s="1"/>
  <c r="R3909" i="2"/>
  <c r="S3909" i="2" s="1"/>
  <c r="Q3911" i="2"/>
  <c r="R3941" i="2"/>
  <c r="S3941" i="2" s="1"/>
  <c r="R3973" i="2"/>
  <c r="S3973" i="2" s="1"/>
  <c r="R4003" i="2"/>
  <c r="S4003" i="2" s="1"/>
  <c r="R4006" i="2"/>
  <c r="S4006" i="2" s="1"/>
  <c r="Q4024" i="2"/>
  <c r="R4024" i="2" s="1"/>
  <c r="S4024" i="2" s="1"/>
  <c r="R3897" i="2"/>
  <c r="S3897" i="2" s="1"/>
  <c r="R3929" i="2"/>
  <c r="S3929" i="2" s="1"/>
  <c r="R3961" i="2"/>
  <c r="S3961" i="2" s="1"/>
  <c r="Q4018" i="2"/>
  <c r="R4018" i="2" s="1"/>
  <c r="S4018" i="2" s="1"/>
  <c r="R4025" i="2"/>
  <c r="S4025" i="2" s="1"/>
  <c r="R3907" i="2"/>
  <c r="S3907" i="2" s="1"/>
  <c r="R3939" i="2"/>
  <c r="S3939" i="2" s="1"/>
  <c r="R3971" i="2"/>
  <c r="S3971" i="2" s="1"/>
  <c r="R4022" i="2"/>
  <c r="S4022" i="2" s="1"/>
  <c r="R3885" i="2"/>
  <c r="S3885" i="2" s="1"/>
  <c r="R3917" i="2"/>
  <c r="S3917" i="2" s="1"/>
  <c r="Q3919" i="2"/>
  <c r="R3919" i="2" s="1"/>
  <c r="S3919" i="2" s="1"/>
  <c r="R3949" i="2"/>
  <c r="S3949" i="2" s="1"/>
  <c r="R3995" i="2"/>
  <c r="S3995" i="2" s="1"/>
  <c r="R3998" i="2"/>
  <c r="S3998" i="2" s="1"/>
  <c r="Q4012" i="2"/>
  <c r="R4012" i="2" s="1"/>
  <c r="S4012" i="2" s="1"/>
  <c r="R4019" i="2"/>
  <c r="S4019" i="2" s="1"/>
  <c r="R1014" i="2" l="1"/>
  <c r="S1014" i="2" s="1"/>
  <c r="R2267" i="2"/>
  <c r="S2267" i="2" s="1"/>
  <c r="R3179" i="2"/>
  <c r="S3179" i="2" s="1"/>
  <c r="R2730" i="2"/>
  <c r="S2730" i="2" s="1"/>
  <c r="R2443" i="2"/>
  <c r="S2443" i="2" s="1"/>
  <c r="R2161" i="2"/>
  <c r="S2161" i="2" s="1"/>
  <c r="R1510" i="2"/>
  <c r="S1510" i="2" s="1"/>
  <c r="R2602" i="2"/>
  <c r="S2602" i="2" s="1"/>
  <c r="R3516" i="2"/>
  <c r="S3516" i="2" s="1"/>
  <c r="R3564" i="2"/>
  <c r="S3564" i="2" s="1"/>
  <c r="R3418" i="2"/>
  <c r="S3418" i="2" s="1"/>
  <c r="R3408" i="2"/>
  <c r="S3408" i="2" s="1"/>
  <c r="R3088" i="2"/>
  <c r="S3088" i="2" s="1"/>
  <c r="R2758" i="2"/>
  <c r="S2758" i="2" s="1"/>
  <c r="R2629" i="2"/>
  <c r="S2629" i="2" s="1"/>
  <c r="R1075" i="2"/>
  <c r="S1075" i="2" s="1"/>
  <c r="R3198" i="2"/>
  <c r="S3198" i="2" s="1"/>
  <c r="R3210" i="2"/>
  <c r="S3210" i="2" s="1"/>
  <c r="R3196" i="2"/>
  <c r="S3196" i="2" s="1"/>
  <c r="R2750" i="2"/>
  <c r="S2750" i="2" s="1"/>
  <c r="R2074" i="2"/>
  <c r="S2074" i="2" s="1"/>
  <c r="R2040" i="2"/>
  <c r="S2040" i="2" s="1"/>
  <c r="R2251" i="2"/>
  <c r="S2251" i="2" s="1"/>
  <c r="R1156" i="2"/>
  <c r="S1156" i="2" s="1"/>
  <c r="R663" i="2"/>
  <c r="S663" i="2" s="1"/>
  <c r="R2843" i="2"/>
  <c r="S2843" i="2" s="1"/>
  <c r="R2177" i="2"/>
  <c r="S2177" i="2" s="1"/>
  <c r="R3194" i="2"/>
  <c r="S3194" i="2" s="1"/>
  <c r="R2193" i="2"/>
  <c r="S2193" i="2" s="1"/>
  <c r="R1131" i="2"/>
  <c r="S1131" i="2" s="1"/>
  <c r="R2807" i="2"/>
  <c r="S2807" i="2" s="1"/>
  <c r="R2885" i="2"/>
  <c r="S2885" i="2" s="1"/>
  <c r="R2643" i="2"/>
  <c r="S2643" i="2" s="1"/>
  <c r="R2145" i="2"/>
  <c r="S2145" i="2" s="1"/>
  <c r="R3463" i="2"/>
  <c r="S3463" i="2" s="1"/>
  <c r="R3104" i="2"/>
  <c r="S3104" i="2" s="1"/>
  <c r="R2214" i="2"/>
  <c r="S2214" i="2" s="1"/>
  <c r="R1034" i="2"/>
  <c r="S1034" i="2" s="1"/>
  <c r="R679" i="2"/>
  <c r="S679" i="2" s="1"/>
  <c r="R2875" i="2"/>
  <c r="S2875" i="2" s="1"/>
  <c r="R2890" i="2"/>
  <c r="S2890" i="2" s="1"/>
  <c r="R2014" i="2"/>
  <c r="S2014" i="2" s="1"/>
  <c r="R3541" i="2"/>
  <c r="S3541" i="2" s="1"/>
  <c r="R3559" i="2"/>
  <c r="S3559" i="2" s="1"/>
  <c r="R2336" i="2"/>
  <c r="S2336" i="2" s="1"/>
  <c r="R2051" i="2"/>
  <c r="S2051" i="2" s="1"/>
  <c r="R2049" i="2"/>
  <c r="S2049" i="2" s="1"/>
  <c r="R1019" i="2"/>
  <c r="S1019" i="2" s="1"/>
  <c r="R1029" i="2"/>
  <c r="S1029" i="2" s="1"/>
</calcChain>
</file>

<file path=xl/sharedStrings.xml><?xml version="1.0" encoding="utf-8"?>
<sst xmlns="http://schemas.openxmlformats.org/spreadsheetml/2006/main" count="6856" uniqueCount="5281">
  <si>
    <t>Méthode de détermination des secteurs à enjeux</t>
  </si>
  <si>
    <t>LR nationale</t>
  </si>
  <si>
    <t>LR Rhône-Alpes</t>
  </si>
  <si>
    <t>LR Auvergne</t>
  </si>
  <si>
    <t>NE</t>
  </si>
  <si>
    <t>1 - Extraction des données de messicoles strictes sur la dition</t>
  </si>
  <si>
    <t>NAa</t>
  </si>
  <si>
    <t>2 - Attribution des valeurs d'indices de menace et de rareté pour chaque taxon</t>
  </si>
  <si>
    <t>DD</t>
  </si>
  <si>
    <t>3 - Tri des données avec attribution des notes de menaces, de rareté, de richesse et de restauration pour chaqe commune</t>
  </si>
  <si>
    <t>LC</t>
  </si>
  <si>
    <t>4 - Attribution des enjeux selon le score total</t>
  </si>
  <si>
    <t>NT</t>
  </si>
  <si>
    <t>VU</t>
  </si>
  <si>
    <t>EN</t>
  </si>
  <si>
    <t>Code Taxon CHLORIS</t>
  </si>
  <si>
    <t>N° reconnu dans CHLORIS</t>
  </si>
  <si>
    <t>CR*</t>
  </si>
  <si>
    <t>Code nom TAXREF</t>
  </si>
  <si>
    <t>N° reconnu dans TAXREF 13</t>
  </si>
  <si>
    <t>RE</t>
  </si>
  <si>
    <t>Nom complet TAXREF 13 (messicoles strictes)</t>
  </si>
  <si>
    <t>Nom valide TAXREF 13</t>
  </si>
  <si>
    <t>EW</t>
  </si>
  <si>
    <t>Cotation sur la Liste Rouge Auvergne</t>
  </si>
  <si>
    <t>Cotation sur la Liste Rouge Rhône-Alpes</t>
  </si>
  <si>
    <t>LR France</t>
  </si>
  <si>
    <t>Cotation sur la Liste Rouge nationale</t>
  </si>
  <si>
    <t>IM Auvergne</t>
  </si>
  <si>
    <t>Indice de menace sur la zone Auvergne selon la cotation de la Liste Rouge</t>
  </si>
  <si>
    <t>Cotation Liste Rouge</t>
  </si>
  <si>
    <t>-</t>
  </si>
  <si>
    <t>NA</t>
  </si>
  <si>
    <t>CR/CR*</t>
  </si>
  <si>
    <t>IM Rhône-Alpes</t>
  </si>
  <si>
    <t>Indice de menace sur la zone Rhône-Alpes selon la cotation de la Liste Rouge</t>
  </si>
  <si>
    <t>IM</t>
  </si>
  <si>
    <t>cf. LR nat.</t>
  </si>
  <si>
    <t>IM national</t>
  </si>
  <si>
    <t>Indice de menace national selon la cotation de la Liste Rouge</t>
  </si>
  <si>
    <t>IMU</t>
  </si>
  <si>
    <t>Indice de menace unique sur le TAG AuRA : calculé par addition des indices de menaces régionaux x représentativité surfacique de l'ex-région + indice menace national</t>
  </si>
  <si>
    <t>IMU (arrondi)</t>
  </si>
  <si>
    <t>Arrondi à l'entier de l'IMU</t>
  </si>
  <si>
    <t>Nombre de communes avec le taxon (obs ap. 2000)</t>
  </si>
  <si>
    <t>Nombre de communes comportant le taxon, avec uniquement les données récentes (à partir de 2000)</t>
  </si>
  <si>
    <t>% communes (à messicoles) avec le taxon (obs ap. 2000)</t>
  </si>
  <si>
    <t>Proportion de communes comportant le taxon, avec uniquement les données récentes (à partir de 2000)</t>
  </si>
  <si>
    <t>%</t>
  </si>
  <si>
    <t>10 &lt; %</t>
  </si>
  <si>
    <t>2 &lt; % ≤ 10</t>
  </si>
  <si>
    <t>0,5 &lt; % ≤ 2</t>
  </si>
  <si>
    <t>0,05 &lt; % ≤ 0,5</t>
  </si>
  <si>
    <r>
      <t xml:space="preserve">% </t>
    </r>
    <r>
      <rPr>
        <sz val="10"/>
        <rFont val="Calibri"/>
        <family val="2"/>
      </rPr>
      <t>≤</t>
    </r>
    <r>
      <rPr>
        <sz val="10"/>
        <rFont val="Arial"/>
        <family val="2"/>
      </rPr>
      <t xml:space="preserve"> 0,05</t>
    </r>
  </si>
  <si>
    <t>Rareté</t>
  </si>
  <si>
    <t>Indice de rareté des espèces, en fonction de leur présence dans les communes : valeurs établies sur 5 classes d'effectifs sensiblement équivalents (quintiles)</t>
  </si>
  <si>
    <t>Indice de rareté</t>
  </si>
  <si>
    <t>N° département (INSEE)</t>
  </si>
  <si>
    <t>N° département de la commune</t>
  </si>
  <si>
    <t>IMU Communal (α)</t>
  </si>
  <si>
    <t>α = 0</t>
  </si>
  <si>
    <t>0 &lt; α ≤ 4</t>
  </si>
  <si>
    <t>4 &lt; α ≤ 4,5</t>
  </si>
  <si>
    <t>4,5 &lt; α ≤ 5</t>
  </si>
  <si>
    <t>5 &lt; α &lt; 6</t>
  </si>
  <si>
    <t>6 ≤ α</t>
  </si>
  <si>
    <t>Code commune (INSEE)</t>
  </si>
  <si>
    <t>N° INSEE de la commune</t>
  </si>
  <si>
    <t>Note menace</t>
  </si>
  <si>
    <t>Surface commune (km²)</t>
  </si>
  <si>
    <t>Surface de la commune (en km²)</t>
  </si>
  <si>
    <t>Nombre de communes</t>
  </si>
  <si>
    <t>Nom commune</t>
  </si>
  <si>
    <t>Nom de la commune</t>
  </si>
  <si>
    <t>Somme IMU (menace ; ap. 2000)</t>
  </si>
  <si>
    <t>Somme des IMU au sein de la commune : obtenue par un TCD</t>
  </si>
  <si>
    <t>IRcom</t>
  </si>
  <si>
    <t>1 à 3</t>
  </si>
  <si>
    <t>4 à 8</t>
  </si>
  <si>
    <t>9 à 21</t>
  </si>
  <si>
    <t>22 à 39</t>
  </si>
  <si>
    <t>40 à 85</t>
  </si>
  <si>
    <t>Nombre messicoles ap. 2000</t>
  </si>
  <si>
    <t>Nombre d'espèces messicoles observées (à partir de 2000) sur la commune : obtenue par un TCD</t>
  </si>
  <si>
    <t>Note rareté</t>
  </si>
  <si>
    <t>IMU communal (IMcomm)</t>
  </si>
  <si>
    <t>Somme IMU sur la commune / nombre d'espèce obersvées après 2000 sur la commune</t>
  </si>
  <si>
    <t>Note de menace établie selon l'IMU communal</t>
  </si>
  <si>
    <t>Score IRcom (somme IRsp)</t>
  </si>
  <si>
    <t>Score de rareté communale : calcul par la somme des notes de rareté de chaque espèce présente sur la commune</t>
  </si>
  <si>
    <t>Nb messicoles (ap. 2000)</t>
  </si>
  <si>
    <t>2 à 4</t>
  </si>
  <si>
    <t>5 à 8</t>
  </si>
  <si>
    <t>9 à 15</t>
  </si>
  <si>
    <t>16 à 36</t>
  </si>
  <si>
    <t>Note de rareté établie selon la rareté communale (IRcom)</t>
  </si>
  <si>
    <t>Note de richesse</t>
  </si>
  <si>
    <t>Note richesse en messicoles ap. 2000</t>
  </si>
  <si>
    <t>Note de richesse selon le nombre d'espèces messicoles (à partir de 2000)</t>
  </si>
  <si>
    <t>Nombre messicoles av. 2000</t>
  </si>
  <si>
    <t>Nombre d'espèces messicoles observées avant 2000 sur la commune</t>
  </si>
  <si>
    <t>Note ap. 2000</t>
  </si>
  <si>
    <t>Nombre messicoles toutes dates</t>
  </si>
  <si>
    <t>Nombre d'espèces messicoles observées sur la commune, toutes dates confondues</t>
  </si>
  <si>
    <t>1 à 4</t>
  </si>
  <si>
    <t>5 à 10</t>
  </si>
  <si>
    <t>sup. à 10</t>
  </si>
  <si>
    <t>Note richesse en messicoles ap. 2000 - Restauration</t>
  </si>
  <si>
    <t>Note de richesse selon le nombre d'espèces messicoles (à partir de 2000) en vue d'une possible restauration</t>
  </si>
  <si>
    <t>Note (ap. 2000)</t>
  </si>
  <si>
    <t>Note av. 2000</t>
  </si>
  <si>
    <t>Note richesse en messicoles av. 2000 - Restauration</t>
  </si>
  <si>
    <t>Note de richesse selon le nombre d'espèces messicoles avant 2000, en vue d'une possible restauration</t>
  </si>
  <si>
    <t>Nb messicoles av. 2000</t>
  </si>
  <si>
    <t>Note enjeux restauration</t>
  </si>
  <si>
    <t>Note des enjeux de restauration : croisement des 2 notes précédentes</t>
  </si>
  <si>
    <t>Note (av. 2000)</t>
  </si>
  <si>
    <t>Total</t>
  </si>
  <si>
    <t>Total des scores : somme des 4 notes (menace + rareté + richesse + restauration)</t>
  </si>
  <si>
    <t>Enjeux</t>
  </si>
  <si>
    <t>Enjeux selon le total des scores</t>
  </si>
  <si>
    <t>E3E3E3</t>
  </si>
  <si>
    <t>FFFFB2</t>
  </si>
  <si>
    <t>FECC5C</t>
  </si>
  <si>
    <t>FD8D3C</t>
  </si>
  <si>
    <t>F03B20</t>
  </si>
  <si>
    <t>BD0026</t>
  </si>
  <si>
    <t>Score total</t>
  </si>
  <si>
    <t>5 à 6</t>
  </si>
  <si>
    <t>7 à 9</t>
  </si>
  <si>
    <t>10 à 12</t>
  </si>
  <si>
    <t>13 à 16</t>
  </si>
  <si>
    <t>Valeurs d'enjeux</t>
  </si>
  <si>
    <t>Absence de données messicoles</t>
  </si>
  <si>
    <t>Pas d'enjeux actuels</t>
  </si>
  <si>
    <t>Enjeux très faibles</t>
  </si>
  <si>
    <t>Enjeux faibles</t>
  </si>
  <si>
    <t>Enjeux moyens</t>
  </si>
  <si>
    <t>Enjeux forts</t>
  </si>
  <si>
    <t>Enjeux très forts</t>
  </si>
  <si>
    <t>Étiquettes de lignes</t>
  </si>
  <si>
    <t>Total général</t>
  </si>
  <si>
    <t>07</t>
  </si>
  <si>
    <t>03</t>
  </si>
  <si>
    <t>01</t>
  </si>
  <si>
    <t>IMU communal (IMcom)</t>
  </si>
  <si>
    <t>01001</t>
  </si>
  <si>
    <t>L'Abergement-Clémenciat</t>
  </si>
  <si>
    <t>01002</t>
  </si>
  <si>
    <t>L'Abergement-de-Varey</t>
  </si>
  <si>
    <t>01004</t>
  </si>
  <si>
    <t>Ambérieu-en-Bugey</t>
  </si>
  <si>
    <t>01006</t>
  </si>
  <si>
    <t>Ambléon</t>
  </si>
  <si>
    <t>01007</t>
  </si>
  <si>
    <t>Ambronay</t>
  </si>
  <si>
    <t>01008</t>
  </si>
  <si>
    <t>Ambutrix</t>
  </si>
  <si>
    <t>01009</t>
  </si>
  <si>
    <t>Andert-et-Condon</t>
  </si>
  <si>
    <t>01010</t>
  </si>
  <si>
    <t>Anglefort</t>
  </si>
  <si>
    <t>01011</t>
  </si>
  <si>
    <t>Apremont</t>
  </si>
  <si>
    <t>01012</t>
  </si>
  <si>
    <t>Aranc</t>
  </si>
  <si>
    <t>01013</t>
  </si>
  <si>
    <t>Arandas</t>
  </si>
  <si>
    <t>01014</t>
  </si>
  <si>
    <t>Arbent</t>
  </si>
  <si>
    <t>01015</t>
  </si>
  <si>
    <t>Arboys en Bugey</t>
  </si>
  <si>
    <t>01016</t>
  </si>
  <si>
    <t>Arbigny</t>
  </si>
  <si>
    <t>01017</t>
  </si>
  <si>
    <t>Argis</t>
  </si>
  <si>
    <t>01019</t>
  </si>
  <si>
    <t>Armix</t>
  </si>
  <si>
    <t>01021</t>
  </si>
  <si>
    <t>Ars-sur-Formans</t>
  </si>
  <si>
    <t>01022</t>
  </si>
  <si>
    <t>Artemare</t>
  </si>
  <si>
    <t>01023</t>
  </si>
  <si>
    <t>Asnières-sur-Saône</t>
  </si>
  <si>
    <t>01025</t>
  </si>
  <si>
    <t>Bâgé-Dommartin</t>
  </si>
  <si>
    <t>01027</t>
  </si>
  <si>
    <t>Balan</t>
  </si>
  <si>
    <t>01028</t>
  </si>
  <si>
    <t>Baneins</t>
  </si>
  <si>
    <t>01029</t>
  </si>
  <si>
    <t>Beaupont</t>
  </si>
  <si>
    <t>01031</t>
  </si>
  <si>
    <t>Bellignat</t>
  </si>
  <si>
    <t>01032</t>
  </si>
  <si>
    <t>Béligneux</t>
  </si>
  <si>
    <t>01033</t>
  </si>
  <si>
    <t>Valserhône</t>
  </si>
  <si>
    <t>01034</t>
  </si>
  <si>
    <t>Belley</t>
  </si>
  <si>
    <t>01035</t>
  </si>
  <si>
    <t>Belleydoux</t>
  </si>
  <si>
    <t>01036</t>
  </si>
  <si>
    <t>Valromey-sur-Séran</t>
  </si>
  <si>
    <t>01037</t>
  </si>
  <si>
    <t>Bénonces</t>
  </si>
  <si>
    <t>01038</t>
  </si>
  <si>
    <t>Bény</t>
  </si>
  <si>
    <t>01039</t>
  </si>
  <si>
    <t>Béon</t>
  </si>
  <si>
    <t>01040</t>
  </si>
  <si>
    <t>Béréziat</t>
  </si>
  <si>
    <t>01041</t>
  </si>
  <si>
    <t>Bettant</t>
  </si>
  <si>
    <t>01042</t>
  </si>
  <si>
    <t>Bey</t>
  </si>
  <si>
    <t>01043</t>
  </si>
  <si>
    <t>Beynost</t>
  </si>
  <si>
    <t>01044</t>
  </si>
  <si>
    <t>Billiat</t>
  </si>
  <si>
    <t>01045</t>
  </si>
  <si>
    <t>Birieux</t>
  </si>
  <si>
    <t>01047</t>
  </si>
  <si>
    <t>Blyes</t>
  </si>
  <si>
    <t>01052</t>
  </si>
  <si>
    <t>Bouligneux</t>
  </si>
  <si>
    <t>01053</t>
  </si>
  <si>
    <t>Bourg-en-Bresse</t>
  </si>
  <si>
    <t>01054</t>
  </si>
  <si>
    <t>Bourg-Saint-Christophe</t>
  </si>
  <si>
    <t>01056</t>
  </si>
  <si>
    <t>Boyeux-Saint-Jérôme</t>
  </si>
  <si>
    <t>01057</t>
  </si>
  <si>
    <t>Boz</t>
  </si>
  <si>
    <t>01058</t>
  </si>
  <si>
    <t>Brégnier-Cordon</t>
  </si>
  <si>
    <t>01060</t>
  </si>
  <si>
    <t>Brénod</t>
  </si>
  <si>
    <t>01061</t>
  </si>
  <si>
    <t>Brens</t>
  </si>
  <si>
    <t>01062</t>
  </si>
  <si>
    <t>Bressolles</t>
  </si>
  <si>
    <t>01063</t>
  </si>
  <si>
    <t>Brion</t>
  </si>
  <si>
    <t>01064</t>
  </si>
  <si>
    <t>Briord</t>
  </si>
  <si>
    <t>01065</t>
  </si>
  <si>
    <t>Buellas</t>
  </si>
  <si>
    <t>01066</t>
  </si>
  <si>
    <t>La Burbanche</t>
  </si>
  <si>
    <t>01067</t>
  </si>
  <si>
    <t>Ceignes</t>
  </si>
  <si>
    <t>01068</t>
  </si>
  <si>
    <t>Cerdon</t>
  </si>
  <si>
    <t>01071</t>
  </si>
  <si>
    <t>Cessy</t>
  </si>
  <si>
    <t>01072</t>
  </si>
  <si>
    <t>Ceyzériat</t>
  </si>
  <si>
    <t>01073</t>
  </si>
  <si>
    <t>Ceyzérieu</t>
  </si>
  <si>
    <t>01075</t>
  </si>
  <si>
    <t>Chaleins</t>
  </si>
  <si>
    <t>01077</t>
  </si>
  <si>
    <t>Challes-la-Montagne</t>
  </si>
  <si>
    <t>01078</t>
  </si>
  <si>
    <t>Challex</t>
  </si>
  <si>
    <t>01079</t>
  </si>
  <si>
    <t>Champagne-en-Valromey</t>
  </si>
  <si>
    <t>01080</t>
  </si>
  <si>
    <t>Champdor-Corcelles</t>
  </si>
  <si>
    <t>01081</t>
  </si>
  <si>
    <t>Champfromier</t>
  </si>
  <si>
    <t>01082</t>
  </si>
  <si>
    <t>Chanay</t>
  </si>
  <si>
    <t>01083</t>
  </si>
  <si>
    <t>Chaneins</t>
  </si>
  <si>
    <t>01085</t>
  </si>
  <si>
    <t>La Chapelle-du-Châtelard</t>
  </si>
  <si>
    <t>01087</t>
  </si>
  <si>
    <t>Charix</t>
  </si>
  <si>
    <t>01088</t>
  </si>
  <si>
    <t>Charnoz-sur-Ain</t>
  </si>
  <si>
    <t>01089</t>
  </si>
  <si>
    <t>Château-Gaillard</t>
  </si>
  <si>
    <t>01090</t>
  </si>
  <si>
    <t>Châtenay</t>
  </si>
  <si>
    <t>01092</t>
  </si>
  <si>
    <t>Châtillon-la-Palud</t>
  </si>
  <si>
    <t>01093</t>
  </si>
  <si>
    <t>Châtillon-sur-Chalaronne</t>
  </si>
  <si>
    <t>01095</t>
  </si>
  <si>
    <t>Nivigne et Suran</t>
  </si>
  <si>
    <t>01096</t>
  </si>
  <si>
    <t>Chaveyriat</t>
  </si>
  <si>
    <t>01098</t>
  </si>
  <si>
    <t>Chazey-Bons</t>
  </si>
  <si>
    <t>01099</t>
  </si>
  <si>
    <t>Chazey-sur-Ain</t>
  </si>
  <si>
    <t>01100</t>
  </si>
  <si>
    <t>Cheignieu-la-Balme</t>
  </si>
  <si>
    <t>01101</t>
  </si>
  <si>
    <t>Chevillard</t>
  </si>
  <si>
    <t>01102</t>
  </si>
  <si>
    <t>Chevroux</t>
  </si>
  <si>
    <t>01103</t>
  </si>
  <si>
    <t>Chevry</t>
  </si>
  <si>
    <t>01104</t>
  </si>
  <si>
    <t>Chézery-Forens</t>
  </si>
  <si>
    <t>01105</t>
  </si>
  <si>
    <t>Civrieux</t>
  </si>
  <si>
    <t>01106</t>
  </si>
  <si>
    <t>Cize</t>
  </si>
  <si>
    <t>01107</t>
  </si>
  <si>
    <t>Cleyzieu</t>
  </si>
  <si>
    <t>01108</t>
  </si>
  <si>
    <t>Coligny</t>
  </si>
  <si>
    <t>01109</t>
  </si>
  <si>
    <t>Collonges</t>
  </si>
  <si>
    <t>01111</t>
  </si>
  <si>
    <t>Conand</t>
  </si>
  <si>
    <t>01112</t>
  </si>
  <si>
    <t>Condamine</t>
  </si>
  <si>
    <t>01113</t>
  </si>
  <si>
    <t>Condeissiat</t>
  </si>
  <si>
    <t>01114</t>
  </si>
  <si>
    <t>Confort</t>
  </si>
  <si>
    <t>01115</t>
  </si>
  <si>
    <t>Confrançon</t>
  </si>
  <si>
    <t>01116</t>
  </si>
  <si>
    <t>Contrevoz</t>
  </si>
  <si>
    <t>01117</t>
  </si>
  <si>
    <t>Conzieu</t>
  </si>
  <si>
    <t>01118</t>
  </si>
  <si>
    <t>Corbonod</t>
  </si>
  <si>
    <t>01121</t>
  </si>
  <si>
    <t>Corlier</t>
  </si>
  <si>
    <t>01123</t>
  </si>
  <si>
    <t>Cormoranche-sur-Saône</t>
  </si>
  <si>
    <t>01124</t>
  </si>
  <si>
    <t>Cormoz</t>
  </si>
  <si>
    <t>01125</t>
  </si>
  <si>
    <t>Corveissiat</t>
  </si>
  <si>
    <t>01127</t>
  </si>
  <si>
    <t>Courmangoux</t>
  </si>
  <si>
    <t>01129</t>
  </si>
  <si>
    <t>Crans</t>
  </si>
  <si>
    <t>01130</t>
  </si>
  <si>
    <t>Bresse Vallons</t>
  </si>
  <si>
    <t>01133</t>
  </si>
  <si>
    <t>Cressin-Rochefort</t>
  </si>
  <si>
    <t>01134</t>
  </si>
  <si>
    <t>Crottet</t>
  </si>
  <si>
    <t>01135</t>
  </si>
  <si>
    <t>Crozet</t>
  </si>
  <si>
    <t>01136</t>
  </si>
  <si>
    <t>Cruzilles-lès-Mépillat</t>
  </si>
  <si>
    <t>01138</t>
  </si>
  <si>
    <t>Culoz</t>
  </si>
  <si>
    <t>01139</t>
  </si>
  <si>
    <t>Curciat-Dongalon</t>
  </si>
  <si>
    <t>01141</t>
  </si>
  <si>
    <t>Cuzieu</t>
  </si>
  <si>
    <t>01142</t>
  </si>
  <si>
    <t>Dagneux</t>
  </si>
  <si>
    <t>01143</t>
  </si>
  <si>
    <t>Divonne-les-Bains</t>
  </si>
  <si>
    <t>01145</t>
  </si>
  <si>
    <t>Dompierre-sur-Veyle</t>
  </si>
  <si>
    <t>01146</t>
  </si>
  <si>
    <t>Dompierre-sur-Chalaronne</t>
  </si>
  <si>
    <t>01148</t>
  </si>
  <si>
    <t>Dortan</t>
  </si>
  <si>
    <t>01150</t>
  </si>
  <si>
    <t>Drom</t>
  </si>
  <si>
    <t>01152</t>
  </si>
  <si>
    <t>Échallon</t>
  </si>
  <si>
    <t>01153</t>
  </si>
  <si>
    <t>Échenevex</t>
  </si>
  <si>
    <t>01155</t>
  </si>
  <si>
    <t>Évosges</t>
  </si>
  <si>
    <t>01156</t>
  </si>
  <si>
    <t>Faramans</t>
  </si>
  <si>
    <t>01157</t>
  </si>
  <si>
    <t>Fareins</t>
  </si>
  <si>
    <t>01158</t>
  </si>
  <si>
    <t>Farges</t>
  </si>
  <si>
    <t>01159</t>
  </si>
  <si>
    <t>Feillens</t>
  </si>
  <si>
    <t>01160</t>
  </si>
  <si>
    <t>Ferney-Voltaire</t>
  </si>
  <si>
    <t>01163</t>
  </si>
  <si>
    <t>Foissiat</t>
  </si>
  <si>
    <t>01165</t>
  </si>
  <si>
    <t>Francheleins</t>
  </si>
  <si>
    <t>01166</t>
  </si>
  <si>
    <t>Frans</t>
  </si>
  <si>
    <t>01167</t>
  </si>
  <si>
    <t>Garnerans</t>
  </si>
  <si>
    <t>01169</t>
  </si>
  <si>
    <t>Genouilleux</t>
  </si>
  <si>
    <t>01171</t>
  </si>
  <si>
    <t>Géovreisset</t>
  </si>
  <si>
    <t>01173</t>
  </si>
  <si>
    <t>Gex</t>
  </si>
  <si>
    <t>01174</t>
  </si>
  <si>
    <t>Giron</t>
  </si>
  <si>
    <t>01175</t>
  </si>
  <si>
    <t>Gorrevod</t>
  </si>
  <si>
    <t>01179</t>
  </si>
  <si>
    <t>Grièges</t>
  </si>
  <si>
    <t>01180</t>
  </si>
  <si>
    <t>Grilly</t>
  </si>
  <si>
    <t>01181</t>
  </si>
  <si>
    <t>Groissiat</t>
  </si>
  <si>
    <t>01183</t>
  </si>
  <si>
    <t>Guéreins</t>
  </si>
  <si>
    <t>01184</t>
  </si>
  <si>
    <t>Hautecourt-Romanèche</t>
  </si>
  <si>
    <t>01185</t>
  </si>
  <si>
    <t>Plateau d'Hauteville</t>
  </si>
  <si>
    <t>01187</t>
  </si>
  <si>
    <t>Haut Valromey</t>
  </si>
  <si>
    <t>01188</t>
  </si>
  <si>
    <t>Illiat</t>
  </si>
  <si>
    <t>01189</t>
  </si>
  <si>
    <t>Injoux-Génissiat</t>
  </si>
  <si>
    <t>01190</t>
  </si>
  <si>
    <t>Innimond</t>
  </si>
  <si>
    <t>01191</t>
  </si>
  <si>
    <t>Izenave</t>
  </si>
  <si>
    <t>01192</t>
  </si>
  <si>
    <t>Izernore</t>
  </si>
  <si>
    <t>01193</t>
  </si>
  <si>
    <t>Izieu</t>
  </si>
  <si>
    <t>01195</t>
  </si>
  <si>
    <t>Jasseron</t>
  </si>
  <si>
    <t>01196</t>
  </si>
  <si>
    <t>Jayat</t>
  </si>
  <si>
    <t>01197</t>
  </si>
  <si>
    <t>Journans</t>
  </si>
  <si>
    <t>01198</t>
  </si>
  <si>
    <t>Joyeux</t>
  </si>
  <si>
    <t>01199</t>
  </si>
  <si>
    <t>Jujurieux</t>
  </si>
  <si>
    <t>01202</t>
  </si>
  <si>
    <t>Lagnieu</t>
  </si>
  <si>
    <t>01203</t>
  </si>
  <si>
    <t>Laiz</t>
  </si>
  <si>
    <t>01204</t>
  </si>
  <si>
    <t>Le Poizat-Lalleyriat</t>
  </si>
  <si>
    <t>01206</t>
  </si>
  <si>
    <t>Lantenay</t>
  </si>
  <si>
    <t>01207</t>
  </si>
  <si>
    <t>Lapeyrouse</t>
  </si>
  <si>
    <t>01209</t>
  </si>
  <si>
    <t>Léaz</t>
  </si>
  <si>
    <t>01211</t>
  </si>
  <si>
    <t>Lent</t>
  </si>
  <si>
    <t>01212</t>
  </si>
  <si>
    <t>Lescheroux</t>
  </si>
  <si>
    <t>01213</t>
  </si>
  <si>
    <t>Leyment</t>
  </si>
  <si>
    <t>01214</t>
  </si>
  <si>
    <t>Leyssard</t>
  </si>
  <si>
    <t>01215</t>
  </si>
  <si>
    <t>Surjoux-Lhopital</t>
  </si>
  <si>
    <t>01216</t>
  </si>
  <si>
    <t>Lhuis</t>
  </si>
  <si>
    <t>01219</t>
  </si>
  <si>
    <t>Lompnas</t>
  </si>
  <si>
    <t>01224</t>
  </si>
  <si>
    <t>Loyettes</t>
  </si>
  <si>
    <t>01225</t>
  </si>
  <si>
    <t>Lurcy</t>
  </si>
  <si>
    <t>01227</t>
  </si>
  <si>
    <t>Magnieu</t>
  </si>
  <si>
    <t>01228</t>
  </si>
  <si>
    <t>Maillat</t>
  </si>
  <si>
    <t>01230</t>
  </si>
  <si>
    <t>Mantenay-Montlin</t>
  </si>
  <si>
    <t>01231</t>
  </si>
  <si>
    <t>Manziat</t>
  </si>
  <si>
    <t>01232</t>
  </si>
  <si>
    <t>Marboz</t>
  </si>
  <si>
    <t>01234</t>
  </si>
  <si>
    <t>Marignieu</t>
  </si>
  <si>
    <t>01235</t>
  </si>
  <si>
    <t>Marlieux</t>
  </si>
  <si>
    <t>01236</t>
  </si>
  <si>
    <t>Marsonnas</t>
  </si>
  <si>
    <t>01237</t>
  </si>
  <si>
    <t>Martignat</t>
  </si>
  <si>
    <t>01238</t>
  </si>
  <si>
    <t>Massieux</t>
  </si>
  <si>
    <t>01239</t>
  </si>
  <si>
    <t>Massignieu-de-Rives</t>
  </si>
  <si>
    <t>01240</t>
  </si>
  <si>
    <t>Matafelon-Granges</t>
  </si>
  <si>
    <t>01241</t>
  </si>
  <si>
    <t>Meillonnas</t>
  </si>
  <si>
    <t>01243</t>
  </si>
  <si>
    <t>Messimy-sur-Saône</t>
  </si>
  <si>
    <t>01244</t>
  </si>
  <si>
    <t>Meximieux</t>
  </si>
  <si>
    <t>01245</t>
  </si>
  <si>
    <t>Bohas-Meyriat-Rignat</t>
  </si>
  <si>
    <t>01248</t>
  </si>
  <si>
    <t>Mionnay</t>
  </si>
  <si>
    <t>01249</t>
  </si>
  <si>
    <t>Miribel</t>
  </si>
  <si>
    <t>01250</t>
  </si>
  <si>
    <t>Misérieux</t>
  </si>
  <si>
    <t>01252</t>
  </si>
  <si>
    <t>Mogneneins</t>
  </si>
  <si>
    <t>01255</t>
  </si>
  <si>
    <t>Montagnieu</t>
  </si>
  <si>
    <t>01257</t>
  </si>
  <si>
    <t>Montanges</t>
  </si>
  <si>
    <t>01258</t>
  </si>
  <si>
    <t>Montceaux</t>
  </si>
  <si>
    <t>01259</t>
  </si>
  <si>
    <t>Montcet</t>
  </si>
  <si>
    <t>01260</t>
  </si>
  <si>
    <t>Le Montellier</t>
  </si>
  <si>
    <t>01262</t>
  </si>
  <si>
    <t>Montluel</t>
  </si>
  <si>
    <t>01263</t>
  </si>
  <si>
    <t>Montmerle-sur-Saône</t>
  </si>
  <si>
    <t>01264</t>
  </si>
  <si>
    <t>Montracol</t>
  </si>
  <si>
    <t>01267</t>
  </si>
  <si>
    <t>Nurieux-Volognat</t>
  </si>
  <si>
    <t>01268</t>
  </si>
  <si>
    <t>Murs-et-Gélignieux</t>
  </si>
  <si>
    <t>01269</t>
  </si>
  <si>
    <t>Nantua</t>
  </si>
  <si>
    <t>01272</t>
  </si>
  <si>
    <t>Neuville-les-Dames</t>
  </si>
  <si>
    <t>01273</t>
  </si>
  <si>
    <t>Neuville-sur-Ain</t>
  </si>
  <si>
    <t>01274</t>
  </si>
  <si>
    <t>Les Neyrolles</t>
  </si>
  <si>
    <t>01275</t>
  </si>
  <si>
    <t>Neyron</t>
  </si>
  <si>
    <t>01276</t>
  </si>
  <si>
    <t>Niévroz</t>
  </si>
  <si>
    <t>01279</t>
  </si>
  <si>
    <t>Oncieu</t>
  </si>
  <si>
    <t>01280</t>
  </si>
  <si>
    <t>Ordonnaz</t>
  </si>
  <si>
    <t>01281</t>
  </si>
  <si>
    <t>Ornex</t>
  </si>
  <si>
    <t>01282</t>
  </si>
  <si>
    <t>Outriaz</t>
  </si>
  <si>
    <t>01283</t>
  </si>
  <si>
    <t>Oyonnax</t>
  </si>
  <si>
    <t>01284</t>
  </si>
  <si>
    <t>Ozan</t>
  </si>
  <si>
    <t>01285</t>
  </si>
  <si>
    <t>Parcieux</t>
  </si>
  <si>
    <t>01286</t>
  </si>
  <si>
    <t>Parves et Nattages</t>
  </si>
  <si>
    <t>01288</t>
  </si>
  <si>
    <t>Péron</t>
  </si>
  <si>
    <t>01289</t>
  </si>
  <si>
    <t>Péronnas</t>
  </si>
  <si>
    <t>01290</t>
  </si>
  <si>
    <t>Pérouges</t>
  </si>
  <si>
    <t>01291</t>
  </si>
  <si>
    <t>Perrex</t>
  </si>
  <si>
    <t>01294</t>
  </si>
  <si>
    <t>Peyrieu</t>
  </si>
  <si>
    <t>01295</t>
  </si>
  <si>
    <t>Peyzieux-sur-Saône</t>
  </si>
  <si>
    <t>01297</t>
  </si>
  <si>
    <t>Pizay</t>
  </si>
  <si>
    <t>01298</t>
  </si>
  <si>
    <t>Plagne</t>
  </si>
  <si>
    <t>01302</t>
  </si>
  <si>
    <t>Pollieu</t>
  </si>
  <si>
    <t>01303</t>
  </si>
  <si>
    <t>Poncin</t>
  </si>
  <si>
    <t>01304</t>
  </si>
  <si>
    <t>Pont-d'Ain</t>
  </si>
  <si>
    <t>01306</t>
  </si>
  <si>
    <t>Pont-de-Veyle</t>
  </si>
  <si>
    <t>01307</t>
  </si>
  <si>
    <t>Port</t>
  </si>
  <si>
    <t>01308</t>
  </si>
  <si>
    <t>Pougny</t>
  </si>
  <si>
    <t>01309</t>
  </si>
  <si>
    <t>Pouillat</t>
  </si>
  <si>
    <t>01311</t>
  </si>
  <si>
    <t>Prémillieu</t>
  </si>
  <si>
    <t>01313</t>
  </si>
  <si>
    <t>Prévessin-Moëns</t>
  </si>
  <si>
    <t>01314</t>
  </si>
  <si>
    <t>Priay</t>
  </si>
  <si>
    <t>01317</t>
  </si>
  <si>
    <t>Ramasse</t>
  </si>
  <si>
    <t>01318</t>
  </si>
  <si>
    <t>Rancé</t>
  </si>
  <si>
    <t>01319</t>
  </si>
  <si>
    <t>Relevant</t>
  </si>
  <si>
    <t>01320</t>
  </si>
  <si>
    <t>Replonges</t>
  </si>
  <si>
    <t>01321</t>
  </si>
  <si>
    <t>Revonnas</t>
  </si>
  <si>
    <t>01322</t>
  </si>
  <si>
    <t>Reyrieux</t>
  </si>
  <si>
    <t>01323</t>
  </si>
  <si>
    <t>Reyssouze</t>
  </si>
  <si>
    <t>01325</t>
  </si>
  <si>
    <t>Rignieux-le-Franc</t>
  </si>
  <si>
    <t>01329</t>
  </si>
  <si>
    <t>Rossillon</t>
  </si>
  <si>
    <t>01330</t>
  </si>
  <si>
    <t>Ruffieu</t>
  </si>
  <si>
    <t>01331</t>
  </si>
  <si>
    <t>Saint-Alban</t>
  </si>
  <si>
    <t>01332</t>
  </si>
  <si>
    <t>Saint-André-de-Bâgé</t>
  </si>
  <si>
    <t>01333</t>
  </si>
  <si>
    <t>Saint-André-de-Corcy</t>
  </si>
  <si>
    <t>01334</t>
  </si>
  <si>
    <t>Saint-André-d'Huiriat</t>
  </si>
  <si>
    <t>01335</t>
  </si>
  <si>
    <t>Saint-André-le-Bouchoux</t>
  </si>
  <si>
    <t>01336</t>
  </si>
  <si>
    <t>Saint-André-sur-Vieux-Jonc</t>
  </si>
  <si>
    <t>01337</t>
  </si>
  <si>
    <t>Saint-Bénigne</t>
  </si>
  <si>
    <t>01338</t>
  </si>
  <si>
    <t>Groslée-Saint-Benoit</t>
  </si>
  <si>
    <t>01339</t>
  </si>
  <si>
    <t>Saint-Bernard</t>
  </si>
  <si>
    <t>01342</t>
  </si>
  <si>
    <t>Sainte-Croix</t>
  </si>
  <si>
    <t>01344</t>
  </si>
  <si>
    <t>Saint-Denis-lès-Bourg</t>
  </si>
  <si>
    <t>01345</t>
  </si>
  <si>
    <t>Saint-Denis-en-Bugey</t>
  </si>
  <si>
    <t>01346</t>
  </si>
  <si>
    <t>Saint-Didier-d'Aussiat</t>
  </si>
  <si>
    <t>01347</t>
  </si>
  <si>
    <t>Saint-Didier-de-Formans</t>
  </si>
  <si>
    <t>01348</t>
  </si>
  <si>
    <t>Saint-Didier-sur-Chalaronne</t>
  </si>
  <si>
    <t>01349</t>
  </si>
  <si>
    <t>Saint-Éloi</t>
  </si>
  <si>
    <t>01350</t>
  </si>
  <si>
    <t>Saint-Étienne-du-Bois</t>
  </si>
  <si>
    <t>01351</t>
  </si>
  <si>
    <t>Saint-Étienne-sur-Chalaronne</t>
  </si>
  <si>
    <t>01352</t>
  </si>
  <si>
    <t>Saint-Étienne-sur-Reyssouze</t>
  </si>
  <si>
    <t>01353</t>
  </si>
  <si>
    <t>Sainte-Euphémie</t>
  </si>
  <si>
    <t>01354</t>
  </si>
  <si>
    <t>Saint-Genis-Pouilly</t>
  </si>
  <si>
    <t>01357</t>
  </si>
  <si>
    <t>Saint-Germain-de-Joux</t>
  </si>
  <si>
    <t>01358</t>
  </si>
  <si>
    <t>Saint-Germain-les-Paroisses</t>
  </si>
  <si>
    <t>01359</t>
  </si>
  <si>
    <t>Saint-Germain-sur-Renon</t>
  </si>
  <si>
    <t>01360</t>
  </si>
  <si>
    <t>Saint-Jean-de-Gonville</t>
  </si>
  <si>
    <t>01361</t>
  </si>
  <si>
    <t>Saint-Jean-de-Niost</t>
  </si>
  <si>
    <t>01362</t>
  </si>
  <si>
    <t>Saint-Jean-de-Thurigneux</t>
  </si>
  <si>
    <t>01363</t>
  </si>
  <si>
    <t>Saint-Jean-le-Vieux</t>
  </si>
  <si>
    <t>01364</t>
  </si>
  <si>
    <t>Saint-Jean-sur-Reyssouze</t>
  </si>
  <si>
    <t>01365</t>
  </si>
  <si>
    <t>Saint-Jean-sur-Veyle</t>
  </si>
  <si>
    <t>01366</t>
  </si>
  <si>
    <t>Sainte-Julie</t>
  </si>
  <si>
    <t>01367</t>
  </si>
  <si>
    <t>Saint-Julien-sur-Reyssouze</t>
  </si>
  <si>
    <t>01369</t>
  </si>
  <si>
    <t>Saint-Just</t>
  </si>
  <si>
    <t>01372</t>
  </si>
  <si>
    <t>Saint-Martin-de-Bavel</t>
  </si>
  <si>
    <t>01373</t>
  </si>
  <si>
    <t>Saint-Martin-du-Frêne</t>
  </si>
  <si>
    <t>01374</t>
  </si>
  <si>
    <t>Saint-Martin-du-Mont</t>
  </si>
  <si>
    <t>01375</t>
  </si>
  <si>
    <t>Saint-Martin-le-Châtel</t>
  </si>
  <si>
    <t>01376</t>
  </si>
  <si>
    <t>Saint-Maurice-de-Beynost</t>
  </si>
  <si>
    <t>01378</t>
  </si>
  <si>
    <t>Saint-Maurice-de-Gourdans</t>
  </si>
  <si>
    <t>01379</t>
  </si>
  <si>
    <t>Saint-Maurice-de-Rémens</t>
  </si>
  <si>
    <t>01381</t>
  </si>
  <si>
    <t>Saint-Nizier-le-Désert</t>
  </si>
  <si>
    <t>01383</t>
  </si>
  <si>
    <t>Saint-Paul-de-Varax</t>
  </si>
  <si>
    <t>01384</t>
  </si>
  <si>
    <t>Saint-Rambert-en-Bugey</t>
  </si>
  <si>
    <t>01385</t>
  </si>
  <si>
    <t>Saint-Rémy</t>
  </si>
  <si>
    <t>01386</t>
  </si>
  <si>
    <t>Saint-Sorlin-en-Bugey</t>
  </si>
  <si>
    <t>01389</t>
  </si>
  <si>
    <t>Saint-Trivier-sur-Moignans</t>
  </si>
  <si>
    <t>01390</t>
  </si>
  <si>
    <t>Saint-Vulbas</t>
  </si>
  <si>
    <t>01391</t>
  </si>
  <si>
    <t>Salavre</t>
  </si>
  <si>
    <t>01392</t>
  </si>
  <si>
    <t>Samognat</t>
  </si>
  <si>
    <t>01393</t>
  </si>
  <si>
    <t>Sandrans</t>
  </si>
  <si>
    <t>01396</t>
  </si>
  <si>
    <t>Sault-Brénaz</t>
  </si>
  <si>
    <t>01397</t>
  </si>
  <si>
    <t>Sauverny</t>
  </si>
  <si>
    <t>01398</t>
  </si>
  <si>
    <t>Savigneux</t>
  </si>
  <si>
    <t>01399</t>
  </si>
  <si>
    <t>Ségny</t>
  </si>
  <si>
    <t>01400</t>
  </si>
  <si>
    <t>Seillonnaz</t>
  </si>
  <si>
    <t>01401</t>
  </si>
  <si>
    <t>Sergy</t>
  </si>
  <si>
    <t>01402</t>
  </si>
  <si>
    <t>Sermoyer</t>
  </si>
  <si>
    <t>01403</t>
  </si>
  <si>
    <t>Serrières-de-Briord</t>
  </si>
  <si>
    <t>01404</t>
  </si>
  <si>
    <t>Serrières-sur-Ain</t>
  </si>
  <si>
    <t>01406</t>
  </si>
  <si>
    <t>Servignat</t>
  </si>
  <si>
    <t>01407</t>
  </si>
  <si>
    <t>Seyssel</t>
  </si>
  <si>
    <t>01408</t>
  </si>
  <si>
    <t>Simandre-sur-Suran</t>
  </si>
  <si>
    <t>01410</t>
  </si>
  <si>
    <t>Sonthonnax-la-Montagne</t>
  </si>
  <si>
    <t>01411</t>
  </si>
  <si>
    <t>Souclin</t>
  </si>
  <si>
    <t>01412</t>
  </si>
  <si>
    <t>Sulignat</t>
  </si>
  <si>
    <t>01416</t>
  </si>
  <si>
    <t>Tenay</t>
  </si>
  <si>
    <t>01418</t>
  </si>
  <si>
    <t>Thil</t>
  </si>
  <si>
    <t>01419</t>
  </si>
  <si>
    <t>Thoiry</t>
  </si>
  <si>
    <t>01420</t>
  </si>
  <si>
    <t>Thoissey</t>
  </si>
  <si>
    <t>01421</t>
  </si>
  <si>
    <t>Torcieu</t>
  </si>
  <si>
    <t>01422</t>
  </si>
  <si>
    <t>Tossiat</t>
  </si>
  <si>
    <t>01424</t>
  </si>
  <si>
    <t>Tramoyes</t>
  </si>
  <si>
    <t>01426</t>
  </si>
  <si>
    <t>Val-Revermont</t>
  </si>
  <si>
    <t>01427</t>
  </si>
  <si>
    <t>Trévoux</t>
  </si>
  <si>
    <t>01428</t>
  </si>
  <si>
    <t>Valeins</t>
  </si>
  <si>
    <t>01430</t>
  </si>
  <si>
    <t>Varambon</t>
  </si>
  <si>
    <t>01431</t>
  </si>
  <si>
    <t>Vaux-en-Bugey</t>
  </si>
  <si>
    <t>01434</t>
  </si>
  <si>
    <t>Versailleux</t>
  </si>
  <si>
    <t>01435</t>
  </si>
  <si>
    <t>Versonnex</t>
  </si>
  <si>
    <t>01436</t>
  </si>
  <si>
    <t>Vesancy</t>
  </si>
  <si>
    <t>01439</t>
  </si>
  <si>
    <t>Vésines</t>
  </si>
  <si>
    <t>01441</t>
  </si>
  <si>
    <t>Vieu-d'Izenave</t>
  </si>
  <si>
    <t>01444</t>
  </si>
  <si>
    <t>Villebois</t>
  </si>
  <si>
    <t>01445</t>
  </si>
  <si>
    <t>Villemotier</t>
  </si>
  <si>
    <t>01446</t>
  </si>
  <si>
    <t>Villeneuve</t>
  </si>
  <si>
    <t>01447</t>
  </si>
  <si>
    <t>Villereversure</t>
  </si>
  <si>
    <t>01448</t>
  </si>
  <si>
    <t>Villes</t>
  </si>
  <si>
    <t>01449</t>
  </si>
  <si>
    <t>Villette-sur-Ain</t>
  </si>
  <si>
    <t>01450</t>
  </si>
  <si>
    <t>Villieu-Loyes-Mollon</t>
  </si>
  <si>
    <t>01451</t>
  </si>
  <si>
    <t>Viriat</t>
  </si>
  <si>
    <t>01452</t>
  </si>
  <si>
    <t>Virieu-le-Grand</t>
  </si>
  <si>
    <t>01453</t>
  </si>
  <si>
    <t>Arvière-en-Valromey</t>
  </si>
  <si>
    <t>01454</t>
  </si>
  <si>
    <t>Virignin</t>
  </si>
  <si>
    <t>01457</t>
  </si>
  <si>
    <t>Vonnas</t>
  </si>
  <si>
    <t>03001</t>
  </si>
  <si>
    <t>Abrest</t>
  </si>
  <si>
    <t>03002</t>
  </si>
  <si>
    <t>Agonges</t>
  </si>
  <si>
    <t>03003</t>
  </si>
  <si>
    <t>Ainay-le-Château</t>
  </si>
  <si>
    <t>03004</t>
  </si>
  <si>
    <t>Andelaroche</t>
  </si>
  <si>
    <t>03005</t>
  </si>
  <si>
    <t>Archignat</t>
  </si>
  <si>
    <t>03006</t>
  </si>
  <si>
    <t>Arfeuilles</t>
  </si>
  <si>
    <t>03008</t>
  </si>
  <si>
    <t>Arronnes</t>
  </si>
  <si>
    <t>03009</t>
  </si>
  <si>
    <t>Aubigny</t>
  </si>
  <si>
    <t>03010</t>
  </si>
  <si>
    <t>Audes</t>
  </si>
  <si>
    <t>03011</t>
  </si>
  <si>
    <t>Aurouër</t>
  </si>
  <si>
    <t>03012</t>
  </si>
  <si>
    <t>Autry-Issards</t>
  </si>
  <si>
    <t>03013</t>
  </si>
  <si>
    <t>Avermes</t>
  </si>
  <si>
    <t>03014</t>
  </si>
  <si>
    <t>Avrilly</t>
  </si>
  <si>
    <t>03015</t>
  </si>
  <si>
    <t>Bagneux</t>
  </si>
  <si>
    <t>03016</t>
  </si>
  <si>
    <t>Barberier</t>
  </si>
  <si>
    <t>03017</t>
  </si>
  <si>
    <t>Barrais-Bussolles</t>
  </si>
  <si>
    <t>03018</t>
  </si>
  <si>
    <t>Bayet</t>
  </si>
  <si>
    <t>03019</t>
  </si>
  <si>
    <t>Beaulon</t>
  </si>
  <si>
    <t>03020</t>
  </si>
  <si>
    <t>Beaune-d'Allier</t>
  </si>
  <si>
    <t>03021</t>
  </si>
  <si>
    <t>Bègues</t>
  </si>
  <si>
    <t>03022</t>
  </si>
  <si>
    <t>Bellenaves</t>
  </si>
  <si>
    <t>03023</t>
  </si>
  <si>
    <t>Bellerive-sur-Allier</t>
  </si>
  <si>
    <t>03024</t>
  </si>
  <si>
    <t>Bert</t>
  </si>
  <si>
    <t>03025</t>
  </si>
  <si>
    <t>Bessay-sur-Allier</t>
  </si>
  <si>
    <t>03026</t>
  </si>
  <si>
    <t>Besson</t>
  </si>
  <si>
    <t>03028</t>
  </si>
  <si>
    <t>Billezois</t>
  </si>
  <si>
    <t>03029</t>
  </si>
  <si>
    <t>Billy</t>
  </si>
  <si>
    <t>03030</t>
  </si>
  <si>
    <t>Biozat</t>
  </si>
  <si>
    <t>03031</t>
  </si>
  <si>
    <t>Bizeneuille</t>
  </si>
  <si>
    <t>03032</t>
  </si>
  <si>
    <t>Blomard</t>
  </si>
  <si>
    <t>03033</t>
  </si>
  <si>
    <t>Bost</t>
  </si>
  <si>
    <t>03034</t>
  </si>
  <si>
    <t>Boucé</t>
  </si>
  <si>
    <t>03035</t>
  </si>
  <si>
    <t>Le Bouchaud</t>
  </si>
  <si>
    <t>03036</t>
  </si>
  <si>
    <t>Bourbon-l'Archambault</t>
  </si>
  <si>
    <t>03037</t>
  </si>
  <si>
    <t>Braize</t>
  </si>
  <si>
    <t>03038</t>
  </si>
  <si>
    <t>Bransat</t>
  </si>
  <si>
    <t>03039</t>
  </si>
  <si>
    <t>Bresnay</t>
  </si>
  <si>
    <t>03040</t>
  </si>
  <si>
    <t>03041</t>
  </si>
  <si>
    <t>Le Brethon</t>
  </si>
  <si>
    <t>03042</t>
  </si>
  <si>
    <t>Le Breuil</t>
  </si>
  <si>
    <t>03043</t>
  </si>
  <si>
    <t>Broût-Vernet</t>
  </si>
  <si>
    <t>03044</t>
  </si>
  <si>
    <t>Brugheas</t>
  </si>
  <si>
    <t>03045</t>
  </si>
  <si>
    <t>Busset</t>
  </si>
  <si>
    <t>03046</t>
  </si>
  <si>
    <t>Buxières-les-Mines</t>
  </si>
  <si>
    <t>03047</t>
  </si>
  <si>
    <t>La Celle</t>
  </si>
  <si>
    <t>03048</t>
  </si>
  <si>
    <t>Cérilly</t>
  </si>
  <si>
    <t>03049</t>
  </si>
  <si>
    <t>Cesset</t>
  </si>
  <si>
    <t>03050</t>
  </si>
  <si>
    <t>La Chabanne</t>
  </si>
  <si>
    <t>03051</t>
  </si>
  <si>
    <t>Chambérat</t>
  </si>
  <si>
    <t>03052</t>
  </si>
  <si>
    <t>Chamblet</t>
  </si>
  <si>
    <t>03053</t>
  </si>
  <si>
    <t>Chantelle</t>
  </si>
  <si>
    <t>03054</t>
  </si>
  <si>
    <t>Chapeau</t>
  </si>
  <si>
    <t>03055</t>
  </si>
  <si>
    <t>La Chapelaude</t>
  </si>
  <si>
    <t>03056</t>
  </si>
  <si>
    <t>La Chapelle</t>
  </si>
  <si>
    <t>03057</t>
  </si>
  <si>
    <t>La Chapelle-aux-Chasses</t>
  </si>
  <si>
    <t>03059</t>
  </si>
  <si>
    <t>Chareil-Cintrat</t>
  </si>
  <si>
    <t>03060</t>
  </si>
  <si>
    <t>Charmeil</t>
  </si>
  <si>
    <t>03061</t>
  </si>
  <si>
    <t>Charmes</t>
  </si>
  <si>
    <t>03062</t>
  </si>
  <si>
    <t>Charroux</t>
  </si>
  <si>
    <t>03063</t>
  </si>
  <si>
    <t>Chassenard</t>
  </si>
  <si>
    <t>03064</t>
  </si>
  <si>
    <t>Château-sur-Allier</t>
  </si>
  <si>
    <t>03065</t>
  </si>
  <si>
    <t>Châtel-de-Neuvre</t>
  </si>
  <si>
    <t>03066</t>
  </si>
  <si>
    <t>Châtel-Montagne</t>
  </si>
  <si>
    <t>03067</t>
  </si>
  <si>
    <t>Châtelperron</t>
  </si>
  <si>
    <t>03069</t>
  </si>
  <si>
    <t>Châtillon</t>
  </si>
  <si>
    <t>03070</t>
  </si>
  <si>
    <t>Chavenon</t>
  </si>
  <si>
    <t>03071</t>
  </si>
  <si>
    <t>Chavroches</t>
  </si>
  <si>
    <t>03072</t>
  </si>
  <si>
    <t>Chazemais</t>
  </si>
  <si>
    <t>03073</t>
  </si>
  <si>
    <t>Chemilly</t>
  </si>
  <si>
    <t>03074</t>
  </si>
  <si>
    <t>Chevagnes</t>
  </si>
  <si>
    <t>03075</t>
  </si>
  <si>
    <t>Chezelle</t>
  </si>
  <si>
    <t>03076</t>
  </si>
  <si>
    <t>Chézy</t>
  </si>
  <si>
    <t>03078</t>
  </si>
  <si>
    <t>Chouvigny</t>
  </si>
  <si>
    <t>03079</t>
  </si>
  <si>
    <t>Cindré</t>
  </si>
  <si>
    <t>03080</t>
  </si>
  <si>
    <t>Cognat-Lyonne</t>
  </si>
  <si>
    <t>03081</t>
  </si>
  <si>
    <t>Colombier</t>
  </si>
  <si>
    <t>03082</t>
  </si>
  <si>
    <t>Commentry</t>
  </si>
  <si>
    <t>03083</t>
  </si>
  <si>
    <t>Contigny</t>
  </si>
  <si>
    <t>03084</t>
  </si>
  <si>
    <t>Cosne-d'Allier</t>
  </si>
  <si>
    <t>03085</t>
  </si>
  <si>
    <t>Coulandon</t>
  </si>
  <si>
    <t>03086</t>
  </si>
  <si>
    <t>Coulanges</t>
  </si>
  <si>
    <t>03087</t>
  </si>
  <si>
    <t>Couleuvre</t>
  </si>
  <si>
    <t>03088</t>
  </si>
  <si>
    <t>Courçais</t>
  </si>
  <si>
    <t>03089</t>
  </si>
  <si>
    <t>Coutansouze</t>
  </si>
  <si>
    <t>03090</t>
  </si>
  <si>
    <t>Couzon</t>
  </si>
  <si>
    <t>03091</t>
  </si>
  <si>
    <t>Créchy</t>
  </si>
  <si>
    <t>03092</t>
  </si>
  <si>
    <t>Cressanges</t>
  </si>
  <si>
    <t>03093</t>
  </si>
  <si>
    <t>Creuzier-le-Neuf</t>
  </si>
  <si>
    <t>03094</t>
  </si>
  <si>
    <t>Creuzier-le-Vieux</t>
  </si>
  <si>
    <t>03095</t>
  </si>
  <si>
    <t>Cusset</t>
  </si>
  <si>
    <t>03096</t>
  </si>
  <si>
    <t>Deneuille-lès-Chantelle</t>
  </si>
  <si>
    <t>03097</t>
  </si>
  <si>
    <t>Deneuille-les-Mines</t>
  </si>
  <si>
    <t>03098</t>
  </si>
  <si>
    <t>Désertines</t>
  </si>
  <si>
    <t>03099</t>
  </si>
  <si>
    <t>Deux-Chaises</t>
  </si>
  <si>
    <t>03100</t>
  </si>
  <si>
    <t>Diou</t>
  </si>
  <si>
    <t>03101</t>
  </si>
  <si>
    <t>Domérat</t>
  </si>
  <si>
    <t>03102</t>
  </si>
  <si>
    <t>Dompierre-sur-Besbre</t>
  </si>
  <si>
    <t>03103</t>
  </si>
  <si>
    <t>Le Donjon</t>
  </si>
  <si>
    <t>03104</t>
  </si>
  <si>
    <t>Doyet</t>
  </si>
  <si>
    <t>03105</t>
  </si>
  <si>
    <t>Droiturier</t>
  </si>
  <si>
    <t>03106</t>
  </si>
  <si>
    <t>Durdat-Larequille</t>
  </si>
  <si>
    <t>03107</t>
  </si>
  <si>
    <t>Ébreuil</t>
  </si>
  <si>
    <t>03108</t>
  </si>
  <si>
    <t>Échassières</t>
  </si>
  <si>
    <t>03109</t>
  </si>
  <si>
    <t>Escurolles</t>
  </si>
  <si>
    <t>03110</t>
  </si>
  <si>
    <t>Espinasse-Vozelle</t>
  </si>
  <si>
    <t>03111</t>
  </si>
  <si>
    <t>Estivareilles</t>
  </si>
  <si>
    <t>03112</t>
  </si>
  <si>
    <t>Étroussat</t>
  </si>
  <si>
    <t>03113</t>
  </si>
  <si>
    <t>Ferrières-sur-Sichon</t>
  </si>
  <si>
    <t>03114</t>
  </si>
  <si>
    <t>La Ferté-Hauterive</t>
  </si>
  <si>
    <t>03115</t>
  </si>
  <si>
    <t>Fleuriel</t>
  </si>
  <si>
    <t>03116</t>
  </si>
  <si>
    <t>Fourilles</t>
  </si>
  <si>
    <t>03117</t>
  </si>
  <si>
    <t>Franchesse</t>
  </si>
  <si>
    <t>03118</t>
  </si>
  <si>
    <t>Gannat</t>
  </si>
  <si>
    <t>03119</t>
  </si>
  <si>
    <t>Gannay-sur-Loire</t>
  </si>
  <si>
    <t>03120</t>
  </si>
  <si>
    <t>Garnat-sur-Engièvre</t>
  </si>
  <si>
    <t>03121</t>
  </si>
  <si>
    <t>Gennetines</t>
  </si>
  <si>
    <t>03122</t>
  </si>
  <si>
    <t>Gipcy</t>
  </si>
  <si>
    <t>03124</t>
  </si>
  <si>
    <t>Gouise</t>
  </si>
  <si>
    <t>03126</t>
  </si>
  <si>
    <t>Hauterive</t>
  </si>
  <si>
    <t>03127</t>
  </si>
  <si>
    <t>Hérisson</t>
  </si>
  <si>
    <t>03128</t>
  </si>
  <si>
    <t>Huriel</t>
  </si>
  <si>
    <t>03129</t>
  </si>
  <si>
    <t>Hyds</t>
  </si>
  <si>
    <t>03130</t>
  </si>
  <si>
    <t>Isle-et-Bardais</t>
  </si>
  <si>
    <t>03131</t>
  </si>
  <si>
    <t>Isserpent</t>
  </si>
  <si>
    <t>03132</t>
  </si>
  <si>
    <t>Jaligny-sur-Besbre</t>
  </si>
  <si>
    <t>03133</t>
  </si>
  <si>
    <t>Jenzat</t>
  </si>
  <si>
    <t>03134</t>
  </si>
  <si>
    <t>Laféline</t>
  </si>
  <si>
    <t>03135</t>
  </si>
  <si>
    <t>Lalizolle</t>
  </si>
  <si>
    <t>03136</t>
  </si>
  <si>
    <t>Lamaids</t>
  </si>
  <si>
    <t>03137</t>
  </si>
  <si>
    <t>Langy</t>
  </si>
  <si>
    <t>03138</t>
  </si>
  <si>
    <t>Lapalisse</t>
  </si>
  <si>
    <t>03139</t>
  </si>
  <si>
    <t>Laprugne</t>
  </si>
  <si>
    <t>03140</t>
  </si>
  <si>
    <t>Lavault-Sainte-Anne</t>
  </si>
  <si>
    <t>03141</t>
  </si>
  <si>
    <t>Lavoine</t>
  </si>
  <si>
    <t>03142</t>
  </si>
  <si>
    <t>Lenax</t>
  </si>
  <si>
    <t>03143</t>
  </si>
  <si>
    <t>Lételon</t>
  </si>
  <si>
    <t>03144</t>
  </si>
  <si>
    <t>Liernolles</t>
  </si>
  <si>
    <t>03145</t>
  </si>
  <si>
    <t>Lignerolles</t>
  </si>
  <si>
    <t>03146</t>
  </si>
  <si>
    <t>Limoise</t>
  </si>
  <si>
    <t>03148</t>
  </si>
  <si>
    <t>Loriges</t>
  </si>
  <si>
    <t>03149</t>
  </si>
  <si>
    <t>Louchy-Montfand</t>
  </si>
  <si>
    <t>03150</t>
  </si>
  <si>
    <t>Louroux-Bourbonnais</t>
  </si>
  <si>
    <t>03151</t>
  </si>
  <si>
    <t>Louroux-de-Beaune</t>
  </si>
  <si>
    <t>03154</t>
  </si>
  <si>
    <t>Luneau</t>
  </si>
  <si>
    <t>03155</t>
  </si>
  <si>
    <t>Lurcy-Lévis</t>
  </si>
  <si>
    <t>03156</t>
  </si>
  <si>
    <t>Lusigny</t>
  </si>
  <si>
    <t>03157</t>
  </si>
  <si>
    <t>Magnet</t>
  </si>
  <si>
    <t>03158</t>
  </si>
  <si>
    <t>Haut-Bocage</t>
  </si>
  <si>
    <t>03159</t>
  </si>
  <si>
    <t>Malicorne</t>
  </si>
  <si>
    <t>03160</t>
  </si>
  <si>
    <t>Marcenat</t>
  </si>
  <si>
    <t>03161</t>
  </si>
  <si>
    <t>Marcillat-en-Combraille</t>
  </si>
  <si>
    <t>03162</t>
  </si>
  <si>
    <t>Marigny</t>
  </si>
  <si>
    <t>03163</t>
  </si>
  <si>
    <t>Mariol</t>
  </si>
  <si>
    <t>03164</t>
  </si>
  <si>
    <t>Le Mayet-d'École</t>
  </si>
  <si>
    <t>03165</t>
  </si>
  <si>
    <t>Le Mayet-de-Montagne</t>
  </si>
  <si>
    <t>03166</t>
  </si>
  <si>
    <t>Mazerier</t>
  </si>
  <si>
    <t>03167</t>
  </si>
  <si>
    <t>Mazirat</t>
  </si>
  <si>
    <t>03168</t>
  </si>
  <si>
    <t>Meaulne-Vitray</t>
  </si>
  <si>
    <t>03169</t>
  </si>
  <si>
    <t>Meillard</t>
  </si>
  <si>
    <t>03170</t>
  </si>
  <si>
    <t>Meillers</t>
  </si>
  <si>
    <t>03171</t>
  </si>
  <si>
    <t>Mercy</t>
  </si>
  <si>
    <t>03172</t>
  </si>
  <si>
    <t>Mesples</t>
  </si>
  <si>
    <t>03173</t>
  </si>
  <si>
    <t>Molinet</t>
  </si>
  <si>
    <t>03174</t>
  </si>
  <si>
    <t>Molles</t>
  </si>
  <si>
    <t>03175</t>
  </si>
  <si>
    <t>Monestier</t>
  </si>
  <si>
    <t>03176</t>
  </si>
  <si>
    <t>Monétay-sur-Allier</t>
  </si>
  <si>
    <t>03177</t>
  </si>
  <si>
    <t>Monétay-sur-Loire</t>
  </si>
  <si>
    <t>03178</t>
  </si>
  <si>
    <t>Montaiguët-en-Forez</t>
  </si>
  <si>
    <t>03179</t>
  </si>
  <si>
    <t>Montaigu-le-Blin</t>
  </si>
  <si>
    <t>03180</t>
  </si>
  <si>
    <t>Montbeugny</t>
  </si>
  <si>
    <t>03181</t>
  </si>
  <si>
    <t>Montcombroux-les-Mines</t>
  </si>
  <si>
    <t>03184</t>
  </si>
  <si>
    <t>Montilly</t>
  </si>
  <si>
    <t>03185</t>
  </si>
  <si>
    <t>Montluçon</t>
  </si>
  <si>
    <t>03186</t>
  </si>
  <si>
    <t>Montmarault</t>
  </si>
  <si>
    <t>03187</t>
  </si>
  <si>
    <t>Montoldre</t>
  </si>
  <si>
    <t>03188</t>
  </si>
  <si>
    <t>Montord</t>
  </si>
  <si>
    <t>03189</t>
  </si>
  <si>
    <t>Montvicq</t>
  </si>
  <si>
    <t>03190</t>
  </si>
  <si>
    <t>Moulins</t>
  </si>
  <si>
    <t>03191</t>
  </si>
  <si>
    <t>Murat</t>
  </si>
  <si>
    <t>03192</t>
  </si>
  <si>
    <t>Nades</t>
  </si>
  <si>
    <t>03193</t>
  </si>
  <si>
    <t>Nassigny</t>
  </si>
  <si>
    <t>03194</t>
  </si>
  <si>
    <t>Naves</t>
  </si>
  <si>
    <t>03195</t>
  </si>
  <si>
    <t>Néris-les-Bains</t>
  </si>
  <si>
    <t>03196</t>
  </si>
  <si>
    <t>Neuilly-en-Donjon</t>
  </si>
  <si>
    <t>03197</t>
  </si>
  <si>
    <t>Neuilly-le-Réal</t>
  </si>
  <si>
    <t>03198</t>
  </si>
  <si>
    <t>Neure</t>
  </si>
  <si>
    <t>03200</t>
  </si>
  <si>
    <t>Neuvy</t>
  </si>
  <si>
    <t>03201</t>
  </si>
  <si>
    <t>Nizerolles</t>
  </si>
  <si>
    <t>03202</t>
  </si>
  <si>
    <t>Noyant-d'Allier</t>
  </si>
  <si>
    <t>03203</t>
  </si>
  <si>
    <t>Paray-le-Frésil</t>
  </si>
  <si>
    <t>03204</t>
  </si>
  <si>
    <t>Paray-sous-Briailles</t>
  </si>
  <si>
    <t>03205</t>
  </si>
  <si>
    <t>Périgny</t>
  </si>
  <si>
    <t>03206</t>
  </si>
  <si>
    <t>La Petite-Marche</t>
  </si>
  <si>
    <t>03207</t>
  </si>
  <si>
    <t>Pierrefitte-sur-Loire</t>
  </si>
  <si>
    <t>03208</t>
  </si>
  <si>
    <t>Le Pin</t>
  </si>
  <si>
    <t>03209</t>
  </si>
  <si>
    <t>Poëzat</t>
  </si>
  <si>
    <t>03210</t>
  </si>
  <si>
    <t>Pouzy-Mésangy</t>
  </si>
  <si>
    <t>03211</t>
  </si>
  <si>
    <t>Prémilhat</t>
  </si>
  <si>
    <t>03212</t>
  </si>
  <si>
    <t>Quinssaines</t>
  </si>
  <si>
    <t>03214</t>
  </si>
  <si>
    <t>Rocles</t>
  </si>
  <si>
    <t>03215</t>
  </si>
  <si>
    <t>Rongères</t>
  </si>
  <si>
    <t>03216</t>
  </si>
  <si>
    <t>Ronnet</t>
  </si>
  <si>
    <t>03217</t>
  </si>
  <si>
    <t>Saint-Angel</t>
  </si>
  <si>
    <t>03218</t>
  </si>
  <si>
    <t>Saint-Aubin-le-Monial</t>
  </si>
  <si>
    <t>03219</t>
  </si>
  <si>
    <t>Saint-Bonnet-de-Four</t>
  </si>
  <si>
    <t>03220</t>
  </si>
  <si>
    <t>Saint-Bonnet-de-Rochefort</t>
  </si>
  <si>
    <t>03221</t>
  </si>
  <si>
    <t>Saint-Bonnet-Tronçais</t>
  </si>
  <si>
    <t>03223</t>
  </si>
  <si>
    <t>Saint-Christophe</t>
  </si>
  <si>
    <t>03224</t>
  </si>
  <si>
    <t>Saint-Clément</t>
  </si>
  <si>
    <t>03225</t>
  </si>
  <si>
    <t>Saint-Désiré</t>
  </si>
  <si>
    <t>03226</t>
  </si>
  <si>
    <t>Saint-Didier-en-Donjon</t>
  </si>
  <si>
    <t>03227</t>
  </si>
  <si>
    <t>Saint-Didier-la-Forêt</t>
  </si>
  <si>
    <t>03228</t>
  </si>
  <si>
    <t>Saint-Éloy-d'Allier</t>
  </si>
  <si>
    <t>03229</t>
  </si>
  <si>
    <t>Saint-Ennemond</t>
  </si>
  <si>
    <t>03230</t>
  </si>
  <si>
    <t>Saint-Étienne-de-Vicq</t>
  </si>
  <si>
    <t>03232</t>
  </si>
  <si>
    <t>Saint-Félix</t>
  </si>
  <si>
    <t>03233</t>
  </si>
  <si>
    <t>Saint-Genest</t>
  </si>
  <si>
    <t>03234</t>
  </si>
  <si>
    <t>Saint-Gérand-de-Vaux</t>
  </si>
  <si>
    <t>03235</t>
  </si>
  <si>
    <t>Saint-Gérand-le-Puy</t>
  </si>
  <si>
    <t>03236</t>
  </si>
  <si>
    <t>Saint-Germain-des-Fossés</t>
  </si>
  <si>
    <t>03237</t>
  </si>
  <si>
    <t>Saint-Germain-de-Salles</t>
  </si>
  <si>
    <t>03238</t>
  </si>
  <si>
    <t>Saint-Hilaire</t>
  </si>
  <si>
    <t>03239</t>
  </si>
  <si>
    <t>Saint-Léger-sur-Vouzance</t>
  </si>
  <si>
    <t>03240</t>
  </si>
  <si>
    <t>Saint-Léon</t>
  </si>
  <si>
    <t>03241</t>
  </si>
  <si>
    <t>Saint-Léopardin-d'Augy</t>
  </si>
  <si>
    <t>03242</t>
  </si>
  <si>
    <t>Saint-Loup</t>
  </si>
  <si>
    <t>03244</t>
  </si>
  <si>
    <t>Saint-Marcel-en-Marcillat</t>
  </si>
  <si>
    <t>03245</t>
  </si>
  <si>
    <t>Saint-Martin-des-Lais</t>
  </si>
  <si>
    <t>03246</t>
  </si>
  <si>
    <t>Saint-Martinien</t>
  </si>
  <si>
    <t>03247</t>
  </si>
  <si>
    <t>Saint-Menoux</t>
  </si>
  <si>
    <t>03248</t>
  </si>
  <si>
    <t>Saint-Nicolas-des-Biefs</t>
  </si>
  <si>
    <t>03249</t>
  </si>
  <si>
    <t>Saint-Palais</t>
  </si>
  <si>
    <t>03250</t>
  </si>
  <si>
    <t>Saint-Pierre-Laval</t>
  </si>
  <si>
    <t>03251</t>
  </si>
  <si>
    <t>Saint-Plaisir</t>
  </si>
  <si>
    <t>03252</t>
  </si>
  <si>
    <t>Saint-Pont</t>
  </si>
  <si>
    <t>03253</t>
  </si>
  <si>
    <t>Saint-Pourçain-sur-Besbre</t>
  </si>
  <si>
    <t>03254</t>
  </si>
  <si>
    <t>Saint-Pourçain-sur-Sioule</t>
  </si>
  <si>
    <t>03255</t>
  </si>
  <si>
    <t>Saint-Priest-d'Andelot</t>
  </si>
  <si>
    <t>03256</t>
  </si>
  <si>
    <t>Saint-Priest-en-Murat</t>
  </si>
  <si>
    <t>03257</t>
  </si>
  <si>
    <t>Saint-Prix</t>
  </si>
  <si>
    <t>03258</t>
  </si>
  <si>
    <t>Saint-Rémy-en-Rollat</t>
  </si>
  <si>
    <t>03259</t>
  </si>
  <si>
    <t>Saint-Sauvier</t>
  </si>
  <si>
    <t>03261</t>
  </si>
  <si>
    <t>Sainte-Thérence</t>
  </si>
  <si>
    <t>03262</t>
  </si>
  <si>
    <t>Saint-Victor</t>
  </si>
  <si>
    <t>03263</t>
  </si>
  <si>
    <t>Saint-Voir</t>
  </si>
  <si>
    <t>03264</t>
  </si>
  <si>
    <t>Saint-Yorre</t>
  </si>
  <si>
    <t>03265</t>
  </si>
  <si>
    <t>Saligny-sur-Roudon</t>
  </si>
  <si>
    <t>03266</t>
  </si>
  <si>
    <t>Sanssat</t>
  </si>
  <si>
    <t>03267</t>
  </si>
  <si>
    <t>Saulcet</t>
  </si>
  <si>
    <t>03268</t>
  </si>
  <si>
    <t>Saulzet</t>
  </si>
  <si>
    <t>03269</t>
  </si>
  <si>
    <t>Sauvagny</t>
  </si>
  <si>
    <t>03270</t>
  </si>
  <si>
    <t>Sazeret</t>
  </si>
  <si>
    <t>03271</t>
  </si>
  <si>
    <t>Serbannes</t>
  </si>
  <si>
    <t>03272</t>
  </si>
  <si>
    <t>Servilly</t>
  </si>
  <si>
    <t>03273</t>
  </si>
  <si>
    <t>Seuillet</t>
  </si>
  <si>
    <t>03275</t>
  </si>
  <si>
    <t>Souvigny</t>
  </si>
  <si>
    <t>03276</t>
  </si>
  <si>
    <t>Sussat</t>
  </si>
  <si>
    <t>03277</t>
  </si>
  <si>
    <t>Target</t>
  </si>
  <si>
    <t>03278</t>
  </si>
  <si>
    <t>Taxat-Senat</t>
  </si>
  <si>
    <t>03279</t>
  </si>
  <si>
    <t>Teillet-Argenty</t>
  </si>
  <si>
    <t>03280</t>
  </si>
  <si>
    <t>Terjat</t>
  </si>
  <si>
    <t>03281</t>
  </si>
  <si>
    <t>Le Theil</t>
  </si>
  <si>
    <t>03282</t>
  </si>
  <si>
    <t>Theneuille</t>
  </si>
  <si>
    <t>03283</t>
  </si>
  <si>
    <t>Thiel-sur-Acolin</t>
  </si>
  <si>
    <t>03284</t>
  </si>
  <si>
    <t>Thionne</t>
  </si>
  <si>
    <t>03285</t>
  </si>
  <si>
    <t>Tortezais</t>
  </si>
  <si>
    <t>03286</t>
  </si>
  <si>
    <t>Toulon-sur-Allier</t>
  </si>
  <si>
    <t>03287</t>
  </si>
  <si>
    <t>Treban</t>
  </si>
  <si>
    <t>03288</t>
  </si>
  <si>
    <t>Treignat</t>
  </si>
  <si>
    <t>03289</t>
  </si>
  <si>
    <t>Treteau</t>
  </si>
  <si>
    <t>03290</t>
  </si>
  <si>
    <t>Trévol</t>
  </si>
  <si>
    <t>03291</t>
  </si>
  <si>
    <t>Trézelles</t>
  </si>
  <si>
    <t>03292</t>
  </si>
  <si>
    <t>Tronget</t>
  </si>
  <si>
    <t>03293</t>
  </si>
  <si>
    <t>Urçay</t>
  </si>
  <si>
    <t>03294</t>
  </si>
  <si>
    <t>Ussel-d'Allier</t>
  </si>
  <si>
    <t>03296</t>
  </si>
  <si>
    <t>Valigny</t>
  </si>
  <si>
    <t>03297</t>
  </si>
  <si>
    <t>Vallon-en-Sully</t>
  </si>
  <si>
    <t>03298</t>
  </si>
  <si>
    <t>Varennes-sur-Allier</t>
  </si>
  <si>
    <t>03300</t>
  </si>
  <si>
    <t>Vaumas</t>
  </si>
  <si>
    <t>03301</t>
  </si>
  <si>
    <t>Vaux</t>
  </si>
  <si>
    <t>03302</t>
  </si>
  <si>
    <t>Veauce</t>
  </si>
  <si>
    <t>03303</t>
  </si>
  <si>
    <t>Venas</t>
  </si>
  <si>
    <t>03304</t>
  </si>
  <si>
    <t>Vendat</t>
  </si>
  <si>
    <t>03305</t>
  </si>
  <si>
    <t>Verneix</t>
  </si>
  <si>
    <t>03306</t>
  </si>
  <si>
    <t>Le Vernet</t>
  </si>
  <si>
    <t>03307</t>
  </si>
  <si>
    <t>Verneuil-en-Bourbonnais</t>
  </si>
  <si>
    <t>03308</t>
  </si>
  <si>
    <t>Vernusse</t>
  </si>
  <si>
    <t>03309</t>
  </si>
  <si>
    <t>Le Veurdre</t>
  </si>
  <si>
    <t>03310</t>
  </si>
  <si>
    <t>Vichy</t>
  </si>
  <si>
    <t>03311</t>
  </si>
  <si>
    <t>Vicq</t>
  </si>
  <si>
    <t>03312</t>
  </si>
  <si>
    <t>Vieure</t>
  </si>
  <si>
    <t>03313</t>
  </si>
  <si>
    <t>Le Vilhain</t>
  </si>
  <si>
    <t>03314</t>
  </si>
  <si>
    <t>Villebret</t>
  </si>
  <si>
    <t>03315</t>
  </si>
  <si>
    <t>Villefranche-d'Allier</t>
  </si>
  <si>
    <t>03316</t>
  </si>
  <si>
    <t>Villeneuve-sur-Allier</t>
  </si>
  <si>
    <t>03319</t>
  </si>
  <si>
    <t>Voussac</t>
  </si>
  <si>
    <t>03320</t>
  </si>
  <si>
    <t>Ygrande</t>
  </si>
  <si>
    <t>03321</t>
  </si>
  <si>
    <t>Yzeure</t>
  </si>
  <si>
    <t>07001</t>
  </si>
  <si>
    <t>Accons</t>
  </si>
  <si>
    <t>07002</t>
  </si>
  <si>
    <t>Ailhon</t>
  </si>
  <si>
    <t>07004</t>
  </si>
  <si>
    <t>Ajoux</t>
  </si>
  <si>
    <t>07005</t>
  </si>
  <si>
    <t>Alba-la-Romaine</t>
  </si>
  <si>
    <t>07006</t>
  </si>
  <si>
    <t>Albon-d'Ardèche</t>
  </si>
  <si>
    <t>07007</t>
  </si>
  <si>
    <t>Alboussière</t>
  </si>
  <si>
    <t>07008</t>
  </si>
  <si>
    <t>Alissas</t>
  </si>
  <si>
    <t>07009</t>
  </si>
  <si>
    <t>Andance</t>
  </si>
  <si>
    <t>07010</t>
  </si>
  <si>
    <t>Annonay</t>
  </si>
  <si>
    <t>07011</t>
  </si>
  <si>
    <t>Vallées-d'Antraigues-Asperjoc</t>
  </si>
  <si>
    <t>07012</t>
  </si>
  <si>
    <t>Arcens</t>
  </si>
  <si>
    <t>07013</t>
  </si>
  <si>
    <t>Ardoix</t>
  </si>
  <si>
    <t>07014</t>
  </si>
  <si>
    <t>Arlebosc</t>
  </si>
  <si>
    <t>07015</t>
  </si>
  <si>
    <t>Arras-sur-Rhône</t>
  </si>
  <si>
    <t>07017</t>
  </si>
  <si>
    <t>Les Assions</t>
  </si>
  <si>
    <t>07018</t>
  </si>
  <si>
    <t>Astet</t>
  </si>
  <si>
    <t>07019</t>
  </si>
  <si>
    <t>Aubenas</t>
  </si>
  <si>
    <t>07020</t>
  </si>
  <si>
    <t>Aubignas</t>
  </si>
  <si>
    <t>07022</t>
  </si>
  <si>
    <t>Baix</t>
  </si>
  <si>
    <t>07023</t>
  </si>
  <si>
    <t>Balazuc</t>
  </si>
  <si>
    <t>07024</t>
  </si>
  <si>
    <t>Banne</t>
  </si>
  <si>
    <t>07025</t>
  </si>
  <si>
    <t>Barnas</t>
  </si>
  <si>
    <t>07026</t>
  </si>
  <si>
    <t>Le Béage</t>
  </si>
  <si>
    <t>07027</t>
  </si>
  <si>
    <t>Beauchastel</t>
  </si>
  <si>
    <t>07028</t>
  </si>
  <si>
    <t>Beaulieu</t>
  </si>
  <si>
    <t>07029</t>
  </si>
  <si>
    <t>Beaumont</t>
  </si>
  <si>
    <t>07030</t>
  </si>
  <si>
    <t>Beauvène</t>
  </si>
  <si>
    <t>07031</t>
  </si>
  <si>
    <t>Berrias-et-Casteljau</t>
  </si>
  <si>
    <t>07032</t>
  </si>
  <si>
    <t>Berzème</t>
  </si>
  <si>
    <t>07033</t>
  </si>
  <si>
    <t>Bessas</t>
  </si>
  <si>
    <t>07034</t>
  </si>
  <si>
    <t>Bidon</t>
  </si>
  <si>
    <t>07035</t>
  </si>
  <si>
    <t>Boffres</t>
  </si>
  <si>
    <t>07036</t>
  </si>
  <si>
    <t>Bogy</t>
  </si>
  <si>
    <t>07037</t>
  </si>
  <si>
    <t>Borée</t>
  </si>
  <si>
    <t>07038</t>
  </si>
  <si>
    <t>Borne</t>
  </si>
  <si>
    <t>07039</t>
  </si>
  <si>
    <t>Bozas</t>
  </si>
  <si>
    <t>07040</t>
  </si>
  <si>
    <t>Boucieu-le-Roi</t>
  </si>
  <si>
    <t>07041</t>
  </si>
  <si>
    <t>Boulieu-lès-Annonay</t>
  </si>
  <si>
    <t>07042</t>
  </si>
  <si>
    <t>Bourg-Saint-Andéol</t>
  </si>
  <si>
    <t>07044</t>
  </si>
  <si>
    <t>Brossainc</t>
  </si>
  <si>
    <t>07045</t>
  </si>
  <si>
    <t>Burzet</t>
  </si>
  <si>
    <t>07047</t>
  </si>
  <si>
    <t>Cellier-du-Luc</t>
  </si>
  <si>
    <t>07048</t>
  </si>
  <si>
    <t>Chalencon</t>
  </si>
  <si>
    <t>07049</t>
  </si>
  <si>
    <t>Le Chambon</t>
  </si>
  <si>
    <t>07050</t>
  </si>
  <si>
    <t>Chambonas</t>
  </si>
  <si>
    <t>07051</t>
  </si>
  <si>
    <t>Champagne</t>
  </si>
  <si>
    <t>07052</t>
  </si>
  <si>
    <t>Champis</t>
  </si>
  <si>
    <t>07053</t>
  </si>
  <si>
    <t>Chandolas</t>
  </si>
  <si>
    <t>07054</t>
  </si>
  <si>
    <t>Chanéac</t>
  </si>
  <si>
    <t>07055</t>
  </si>
  <si>
    <t>Charmes-sur-Rhône</t>
  </si>
  <si>
    <t>07056</t>
  </si>
  <si>
    <t>Charnas</t>
  </si>
  <si>
    <t>07058</t>
  </si>
  <si>
    <t>Chassiers</t>
  </si>
  <si>
    <t>07059</t>
  </si>
  <si>
    <t>Châteaubourg</t>
  </si>
  <si>
    <t>07060</t>
  </si>
  <si>
    <t>Châteauneuf-de-Vernoux</t>
  </si>
  <si>
    <t>07061</t>
  </si>
  <si>
    <t>Chauzon</t>
  </si>
  <si>
    <t>07062</t>
  </si>
  <si>
    <t>Chazeaux</t>
  </si>
  <si>
    <t>07063</t>
  </si>
  <si>
    <t>Cheminas</t>
  </si>
  <si>
    <t>07064</t>
  </si>
  <si>
    <t>Le Cheylard</t>
  </si>
  <si>
    <t>07066</t>
  </si>
  <si>
    <t>Chomérac</t>
  </si>
  <si>
    <t>07067</t>
  </si>
  <si>
    <t>Colombier-le-Cardinal</t>
  </si>
  <si>
    <t>07068</t>
  </si>
  <si>
    <t>Colombier-le-Jeune</t>
  </si>
  <si>
    <t>07069</t>
  </si>
  <si>
    <t>Colombier-le-Vieux</t>
  </si>
  <si>
    <t>07070</t>
  </si>
  <si>
    <t>Cornas</t>
  </si>
  <si>
    <t>07071</t>
  </si>
  <si>
    <t>Coucouron</t>
  </si>
  <si>
    <t>07072</t>
  </si>
  <si>
    <t>Coux</t>
  </si>
  <si>
    <t>07073</t>
  </si>
  <si>
    <t>Le Crestet</t>
  </si>
  <si>
    <t>07074</t>
  </si>
  <si>
    <t>Creysseilles</t>
  </si>
  <si>
    <t>07075</t>
  </si>
  <si>
    <t>Cros-de-Géorand</t>
  </si>
  <si>
    <t>07076</t>
  </si>
  <si>
    <t>Cruas</t>
  </si>
  <si>
    <t>07077</t>
  </si>
  <si>
    <t>Darbres</t>
  </si>
  <si>
    <t>07078</t>
  </si>
  <si>
    <t>Davézieux</t>
  </si>
  <si>
    <t>07079</t>
  </si>
  <si>
    <t>Désaignes</t>
  </si>
  <si>
    <t>07080</t>
  </si>
  <si>
    <t>Devesset</t>
  </si>
  <si>
    <t>07081</t>
  </si>
  <si>
    <t>Dompnac</t>
  </si>
  <si>
    <t>07082</t>
  </si>
  <si>
    <t>Dornas</t>
  </si>
  <si>
    <t>07083</t>
  </si>
  <si>
    <t>Dunière-sur-Eyrieux</t>
  </si>
  <si>
    <t>07084</t>
  </si>
  <si>
    <t>Eclassan</t>
  </si>
  <si>
    <t>07085</t>
  </si>
  <si>
    <t>Empurany</t>
  </si>
  <si>
    <t>07086</t>
  </si>
  <si>
    <t>Étables</t>
  </si>
  <si>
    <t>07087</t>
  </si>
  <si>
    <t>Fabras</t>
  </si>
  <si>
    <t>07089</t>
  </si>
  <si>
    <t>Félines</t>
  </si>
  <si>
    <t>07090</t>
  </si>
  <si>
    <t>Flaviac</t>
  </si>
  <si>
    <t>07091</t>
  </si>
  <si>
    <t>Fons</t>
  </si>
  <si>
    <t>07092</t>
  </si>
  <si>
    <t>Freyssenet</t>
  </si>
  <si>
    <t>07093</t>
  </si>
  <si>
    <t>Genestelle</t>
  </si>
  <si>
    <t>07094</t>
  </si>
  <si>
    <t>Gilhac-et-Bruzac</t>
  </si>
  <si>
    <t>07095</t>
  </si>
  <si>
    <t>Gilhoc-sur-Ormèze</t>
  </si>
  <si>
    <t>07096</t>
  </si>
  <si>
    <t>Gluiras</t>
  </si>
  <si>
    <t>07097</t>
  </si>
  <si>
    <t>Glun</t>
  </si>
  <si>
    <t>07098</t>
  </si>
  <si>
    <t>Gourdon</t>
  </si>
  <si>
    <t>07099</t>
  </si>
  <si>
    <t>Gras</t>
  </si>
  <si>
    <t>07100</t>
  </si>
  <si>
    <t>Gravières</t>
  </si>
  <si>
    <t>07101</t>
  </si>
  <si>
    <t>Grospierres</t>
  </si>
  <si>
    <t>07102</t>
  </si>
  <si>
    <t>Guilherand-Granges</t>
  </si>
  <si>
    <t>07103</t>
  </si>
  <si>
    <t>Saint-Julien-d'Intres</t>
  </si>
  <si>
    <t>07105</t>
  </si>
  <si>
    <t>Issanlas</t>
  </si>
  <si>
    <t>07106</t>
  </si>
  <si>
    <t>Issarlès</t>
  </si>
  <si>
    <t>07107</t>
  </si>
  <si>
    <t>Jaujac</t>
  </si>
  <si>
    <t>07108</t>
  </si>
  <si>
    <t>Jaunac</t>
  </si>
  <si>
    <t>07109</t>
  </si>
  <si>
    <t>Joannas</t>
  </si>
  <si>
    <t>07110</t>
  </si>
  <si>
    <t>Joyeuse</t>
  </si>
  <si>
    <t>07111</t>
  </si>
  <si>
    <t>Juvinas</t>
  </si>
  <si>
    <t>07112</t>
  </si>
  <si>
    <t>Labastide-sur-Bésorgues</t>
  </si>
  <si>
    <t>07113</t>
  </si>
  <si>
    <t>Labastide-de-Virac</t>
  </si>
  <si>
    <t>07114</t>
  </si>
  <si>
    <t>Labatie-d'Andaure</t>
  </si>
  <si>
    <t>07115</t>
  </si>
  <si>
    <t>Labeaume</t>
  </si>
  <si>
    <t>07116</t>
  </si>
  <si>
    <t>Labégude</t>
  </si>
  <si>
    <t>07117</t>
  </si>
  <si>
    <t>Lablachère</t>
  </si>
  <si>
    <t>07119</t>
  </si>
  <si>
    <t>Le Lac-d'Issarlès</t>
  </si>
  <si>
    <t>07121</t>
  </si>
  <si>
    <t>Lachapelle-Graillouse</t>
  </si>
  <si>
    <t>07122</t>
  </si>
  <si>
    <t>Lachapelle-sous-Aubenas</t>
  </si>
  <si>
    <t>07123</t>
  </si>
  <si>
    <t>Lachapelle-sous-Chanéac</t>
  </si>
  <si>
    <t>07124</t>
  </si>
  <si>
    <t>Lafarre</t>
  </si>
  <si>
    <t>07126</t>
  </si>
  <si>
    <t>Lagorce</t>
  </si>
  <si>
    <t>07127</t>
  </si>
  <si>
    <t>Lalevade-d'Ardèche</t>
  </si>
  <si>
    <t>07128</t>
  </si>
  <si>
    <t>Lalouvesc</t>
  </si>
  <si>
    <t>07129</t>
  </si>
  <si>
    <t>Lamastre</t>
  </si>
  <si>
    <t>07130</t>
  </si>
  <si>
    <t>Lanarce</t>
  </si>
  <si>
    <t>07131</t>
  </si>
  <si>
    <t>Lanas</t>
  </si>
  <si>
    <t>07132</t>
  </si>
  <si>
    <t>Largentière</t>
  </si>
  <si>
    <t>07133</t>
  </si>
  <si>
    <t>Larnas</t>
  </si>
  <si>
    <t>07134</t>
  </si>
  <si>
    <t>Laurac-en-Vivarais</t>
  </si>
  <si>
    <t>07136</t>
  </si>
  <si>
    <t>Laveyrune</t>
  </si>
  <si>
    <t>07137</t>
  </si>
  <si>
    <t>Lavillatte</t>
  </si>
  <si>
    <t>07138</t>
  </si>
  <si>
    <t>Lavilledieu</t>
  </si>
  <si>
    <t>07139</t>
  </si>
  <si>
    <t>Laviolle</t>
  </si>
  <si>
    <t>07140</t>
  </si>
  <si>
    <t>Lemps</t>
  </si>
  <si>
    <t>07141</t>
  </si>
  <si>
    <t>Lentillères</t>
  </si>
  <si>
    <t>07142</t>
  </si>
  <si>
    <t>Lespéron</t>
  </si>
  <si>
    <t>07143</t>
  </si>
  <si>
    <t>Limony</t>
  </si>
  <si>
    <t>07144</t>
  </si>
  <si>
    <t>Loubaresse</t>
  </si>
  <si>
    <t>07145</t>
  </si>
  <si>
    <t>Lussas</t>
  </si>
  <si>
    <t>07146</t>
  </si>
  <si>
    <t>Lyas</t>
  </si>
  <si>
    <t>07147</t>
  </si>
  <si>
    <t>Malarce-sur-la-Thines</t>
  </si>
  <si>
    <t>07148</t>
  </si>
  <si>
    <t>Malbosc</t>
  </si>
  <si>
    <t>07149</t>
  </si>
  <si>
    <t>Marcols-les-Eaux</t>
  </si>
  <si>
    <t>07150</t>
  </si>
  <si>
    <t>Mariac</t>
  </si>
  <si>
    <t>07151</t>
  </si>
  <si>
    <t>Mars</t>
  </si>
  <si>
    <t>07152</t>
  </si>
  <si>
    <t>Mauves</t>
  </si>
  <si>
    <t>07153</t>
  </si>
  <si>
    <t>Mayres</t>
  </si>
  <si>
    <t>07154</t>
  </si>
  <si>
    <t>Mazan-l'Abbaye</t>
  </si>
  <si>
    <t>07155</t>
  </si>
  <si>
    <t>Mercuer</t>
  </si>
  <si>
    <t>07156</t>
  </si>
  <si>
    <t>Meyras</t>
  </si>
  <si>
    <t>07157</t>
  </si>
  <si>
    <t>Meysse</t>
  </si>
  <si>
    <t>07158</t>
  </si>
  <si>
    <t>Mézilhac</t>
  </si>
  <si>
    <t>07159</t>
  </si>
  <si>
    <t>Mirabel</t>
  </si>
  <si>
    <t>07160</t>
  </si>
  <si>
    <t>07161</t>
  </si>
  <si>
    <t>Montpezat-sous-Bauzon</t>
  </si>
  <si>
    <t>07162</t>
  </si>
  <si>
    <t>Montréal</t>
  </si>
  <si>
    <t>07163</t>
  </si>
  <si>
    <t>Montselgues</t>
  </si>
  <si>
    <t>07165</t>
  </si>
  <si>
    <t>Belsentes</t>
  </si>
  <si>
    <t>07166</t>
  </si>
  <si>
    <t>Nozières</t>
  </si>
  <si>
    <t>07167</t>
  </si>
  <si>
    <t>Les Ollières-sur-Eyrieux</t>
  </si>
  <si>
    <t>07168</t>
  </si>
  <si>
    <t>Orgnac-l'Aven</t>
  </si>
  <si>
    <t>07169</t>
  </si>
  <si>
    <t>Ozon</t>
  </si>
  <si>
    <t>07170</t>
  </si>
  <si>
    <t>Pailharès</t>
  </si>
  <si>
    <t>07171</t>
  </si>
  <si>
    <t>Payzac</t>
  </si>
  <si>
    <t>07172</t>
  </si>
  <si>
    <t>Peaugres</t>
  </si>
  <si>
    <t>07174</t>
  </si>
  <si>
    <t>Peyraud</t>
  </si>
  <si>
    <t>07175</t>
  </si>
  <si>
    <t>Le Plagnal</t>
  </si>
  <si>
    <t>07176</t>
  </si>
  <si>
    <t>Planzolles</t>
  </si>
  <si>
    <t>07177</t>
  </si>
  <si>
    <t>Plats</t>
  </si>
  <si>
    <t>07178</t>
  </si>
  <si>
    <t>Pont-de-Labeaume</t>
  </si>
  <si>
    <t>07179</t>
  </si>
  <si>
    <t>Pourchères</t>
  </si>
  <si>
    <t>07181</t>
  </si>
  <si>
    <t>Le Pouzin</t>
  </si>
  <si>
    <t>07182</t>
  </si>
  <si>
    <t>Prades</t>
  </si>
  <si>
    <t>07183</t>
  </si>
  <si>
    <t>Pradons</t>
  </si>
  <si>
    <t>07184</t>
  </si>
  <si>
    <t>Pranles</t>
  </si>
  <si>
    <t>07185</t>
  </si>
  <si>
    <t>Préaux</t>
  </si>
  <si>
    <t>07186</t>
  </si>
  <si>
    <t>Privas</t>
  </si>
  <si>
    <t>07187</t>
  </si>
  <si>
    <t>Prunet</t>
  </si>
  <si>
    <t>07188</t>
  </si>
  <si>
    <t>Quintenas</t>
  </si>
  <si>
    <t>07189</t>
  </si>
  <si>
    <t>Ribes</t>
  </si>
  <si>
    <t>07190</t>
  </si>
  <si>
    <t>Rochecolombe</t>
  </si>
  <si>
    <t>07191</t>
  </si>
  <si>
    <t>Rochemaure</t>
  </si>
  <si>
    <t>07192</t>
  </si>
  <si>
    <t>Rochepaule</t>
  </si>
  <si>
    <t>07195</t>
  </si>
  <si>
    <t>La Rochette</t>
  </si>
  <si>
    <t>07196</t>
  </si>
  <si>
    <t>07197</t>
  </si>
  <si>
    <t>Roiffieux</t>
  </si>
  <si>
    <t>07198</t>
  </si>
  <si>
    <t>Rompon</t>
  </si>
  <si>
    <t>07199</t>
  </si>
  <si>
    <t>Rosières</t>
  </si>
  <si>
    <t>07200</t>
  </si>
  <si>
    <t>Le Roux</t>
  </si>
  <si>
    <t>07201</t>
  </si>
  <si>
    <t>Ruoms</t>
  </si>
  <si>
    <t>07202</t>
  </si>
  <si>
    <t>Sablières</t>
  </si>
  <si>
    <t>07203</t>
  </si>
  <si>
    <t>Sagnes-et-Goudoulet</t>
  </si>
  <si>
    <t>07204</t>
  </si>
  <si>
    <t>Saint-Agrève</t>
  </si>
  <si>
    <t>07205</t>
  </si>
  <si>
    <t>Saint-Alban-d'Ay</t>
  </si>
  <si>
    <t>07206</t>
  </si>
  <si>
    <t>Saint-Alban-en-Montagne</t>
  </si>
  <si>
    <t>07207</t>
  </si>
  <si>
    <t>Saint-Alban-Auriolles</t>
  </si>
  <si>
    <t>07208</t>
  </si>
  <si>
    <t>Saint-Andéol-de-Berg</t>
  </si>
  <si>
    <t>07209</t>
  </si>
  <si>
    <t>Saint-Andéol-de-Fourchades</t>
  </si>
  <si>
    <t>07211</t>
  </si>
  <si>
    <t>Saint-André-de-Cruzières</t>
  </si>
  <si>
    <t>07212</t>
  </si>
  <si>
    <t>Saint-André-en-Vivarais</t>
  </si>
  <si>
    <t>07213</t>
  </si>
  <si>
    <t>Saint-André-Lachamp</t>
  </si>
  <si>
    <t>07215</t>
  </si>
  <si>
    <t>Saint-Barthélemy-le-Meil</t>
  </si>
  <si>
    <t>07216</t>
  </si>
  <si>
    <t>Saint-Barthélemy-Grozon</t>
  </si>
  <si>
    <t>07217</t>
  </si>
  <si>
    <t>Saint-Barthélemy-le-Plain</t>
  </si>
  <si>
    <t>07218</t>
  </si>
  <si>
    <t>Saint-Basile</t>
  </si>
  <si>
    <t>07219</t>
  </si>
  <si>
    <t>Saint-Bauzile</t>
  </si>
  <si>
    <t>07220</t>
  </si>
  <si>
    <t>Saint-Christol</t>
  </si>
  <si>
    <t>07221</t>
  </si>
  <si>
    <t>Saint-Cierge-la-Serre</t>
  </si>
  <si>
    <t>07223</t>
  </si>
  <si>
    <t>Saint-Cirgues-de-Prades</t>
  </si>
  <si>
    <t>07224</t>
  </si>
  <si>
    <t>Saint-Cirgues-en-Montagne</t>
  </si>
  <si>
    <t>07225</t>
  </si>
  <si>
    <t>Saint-Clair</t>
  </si>
  <si>
    <t>07226</t>
  </si>
  <si>
    <t>07227</t>
  </si>
  <si>
    <t>Saint-Cyr</t>
  </si>
  <si>
    <t>07228</t>
  </si>
  <si>
    <t>Saint-Désirat</t>
  </si>
  <si>
    <t>07229</t>
  </si>
  <si>
    <t>Saint-Didier-sous-Aubenas</t>
  </si>
  <si>
    <t>07230</t>
  </si>
  <si>
    <t>Saint-Étienne-de-Boulogne</t>
  </si>
  <si>
    <t>07231</t>
  </si>
  <si>
    <t>Saint-Étienne-de-Fontbellon</t>
  </si>
  <si>
    <t>07232</t>
  </si>
  <si>
    <t>Saint-Étienne-de-Lugdarès</t>
  </si>
  <si>
    <t>07233</t>
  </si>
  <si>
    <t>Saint-Étienne-de-Serre</t>
  </si>
  <si>
    <t>07235</t>
  </si>
  <si>
    <t>Sainte-Eulalie</t>
  </si>
  <si>
    <t>07236</t>
  </si>
  <si>
    <t>Saint-Félicien</t>
  </si>
  <si>
    <t>07237</t>
  </si>
  <si>
    <t>Saint-Fortunat-sur-Eyrieux</t>
  </si>
  <si>
    <t>07238</t>
  </si>
  <si>
    <t>Saint-Genest-de-Beauzon</t>
  </si>
  <si>
    <t>07239</t>
  </si>
  <si>
    <t>Saint-Genest-Lachamp</t>
  </si>
  <si>
    <t>07240</t>
  </si>
  <si>
    <t>Saint-Georges-les-Bains</t>
  </si>
  <si>
    <t>07241</t>
  </si>
  <si>
    <t>Saint-Germain</t>
  </si>
  <si>
    <t>07242</t>
  </si>
  <si>
    <t>Saint-Gineys-en-Coiron</t>
  </si>
  <si>
    <t>07243</t>
  </si>
  <si>
    <t>Saint-Jacques-d'Atticieux</t>
  </si>
  <si>
    <t>07244</t>
  </si>
  <si>
    <t>Saint-Jean-Chambre</t>
  </si>
  <si>
    <t>07245</t>
  </si>
  <si>
    <t>Saint-Jean-de-Muzols</t>
  </si>
  <si>
    <t>07247</t>
  </si>
  <si>
    <t>Saint-Jean-le-Centenier</t>
  </si>
  <si>
    <t>07248</t>
  </si>
  <si>
    <t>Saint-Jean-Roure</t>
  </si>
  <si>
    <t>07249</t>
  </si>
  <si>
    <t>Saint-Jeure-d'Andaure</t>
  </si>
  <si>
    <t>07250</t>
  </si>
  <si>
    <t>Saint-Jeure-d'Ay</t>
  </si>
  <si>
    <t>07251</t>
  </si>
  <si>
    <t>Saint-Joseph-des-Bancs</t>
  </si>
  <si>
    <t>07253</t>
  </si>
  <si>
    <t>Saint-Julien-du-Gua</t>
  </si>
  <si>
    <t>07254</t>
  </si>
  <si>
    <t>Saint-Julien-du-Serre</t>
  </si>
  <si>
    <t>07255</t>
  </si>
  <si>
    <t>Saint-Julien-en-Saint-Alban</t>
  </si>
  <si>
    <t>07258</t>
  </si>
  <si>
    <t>Saint-Julien-Vocance</t>
  </si>
  <si>
    <t>07259</t>
  </si>
  <si>
    <t>Saint-Just-d'Ardèche</t>
  </si>
  <si>
    <t>07260</t>
  </si>
  <si>
    <t>Saint-Lager-Bressac</t>
  </si>
  <si>
    <t>07261</t>
  </si>
  <si>
    <t>Saint-Laurent-du-Pape</t>
  </si>
  <si>
    <t>07262</t>
  </si>
  <si>
    <t>Saint-Laurent-les-Bains-Laval-d'Aurelle</t>
  </si>
  <si>
    <t>07263</t>
  </si>
  <si>
    <t>Saint-Laurent-sous-Coiron</t>
  </si>
  <si>
    <t>07264</t>
  </si>
  <si>
    <t>Saint-Marcel-d'Ardèche</t>
  </si>
  <si>
    <t>07265</t>
  </si>
  <si>
    <t>Saint-Marcel-lès-Annonay</t>
  </si>
  <si>
    <t>07266</t>
  </si>
  <si>
    <t>Sainte-Marguerite-Lafigère</t>
  </si>
  <si>
    <t>07267</t>
  </si>
  <si>
    <t>Saint-Martial</t>
  </si>
  <si>
    <t>07268</t>
  </si>
  <si>
    <t>Saint-Martin-d'Ardèche</t>
  </si>
  <si>
    <t>07269</t>
  </si>
  <si>
    <t>Saint-Martin-de-Valamas</t>
  </si>
  <si>
    <t>07270</t>
  </si>
  <si>
    <t>Saint-Martin-sur-Lavezon</t>
  </si>
  <si>
    <t>07272</t>
  </si>
  <si>
    <t>Saint-Maurice-d'Ardèche</t>
  </si>
  <si>
    <t>07273</t>
  </si>
  <si>
    <t>Saint-Maurice-d'Ibie</t>
  </si>
  <si>
    <t>07274</t>
  </si>
  <si>
    <t>Saint-Maurice-en-Chalencon</t>
  </si>
  <si>
    <t>07275</t>
  </si>
  <si>
    <t>Saint-Mélany</t>
  </si>
  <si>
    <t>07276</t>
  </si>
  <si>
    <t>Saint-Michel-d'Aurance</t>
  </si>
  <si>
    <t>07277</t>
  </si>
  <si>
    <t>Saint-Michel-de-Boulogne</t>
  </si>
  <si>
    <t>07278</t>
  </si>
  <si>
    <t>Saint-Michel-de-Chabrillanoux</t>
  </si>
  <si>
    <t>07279</t>
  </si>
  <si>
    <t>Saint-Montan</t>
  </si>
  <si>
    <t>07280</t>
  </si>
  <si>
    <t>Saint-Paul-le-Jeune</t>
  </si>
  <si>
    <t>07281</t>
  </si>
  <si>
    <t>Saint-Péray</t>
  </si>
  <si>
    <t>07282</t>
  </si>
  <si>
    <t>Saint-Pierre-de-Colombier</t>
  </si>
  <si>
    <t>07283</t>
  </si>
  <si>
    <t>Saint-Pierre-la-Roche</t>
  </si>
  <si>
    <t>07284</t>
  </si>
  <si>
    <t>Saint-Pierre-Saint-Jean</t>
  </si>
  <si>
    <t>07285</t>
  </si>
  <si>
    <t>Saint-Pierre-sur-Doux</t>
  </si>
  <si>
    <t>07286</t>
  </si>
  <si>
    <t>Saint-Pierreville</t>
  </si>
  <si>
    <t>07287</t>
  </si>
  <si>
    <t>Saint-Pons</t>
  </si>
  <si>
    <t>07288</t>
  </si>
  <si>
    <t>Saint-Priest</t>
  </si>
  <si>
    <t>07289</t>
  </si>
  <si>
    <t>Saint-Privat</t>
  </si>
  <si>
    <t>07290</t>
  </si>
  <si>
    <t>07291</t>
  </si>
  <si>
    <t>Saint-Remèze</t>
  </si>
  <si>
    <t>07292</t>
  </si>
  <si>
    <t>Saint-Romain-d'Ay</t>
  </si>
  <si>
    <t>07293</t>
  </si>
  <si>
    <t>Saint-Romain-de-Lerps</t>
  </si>
  <si>
    <t>07294</t>
  </si>
  <si>
    <t>Saint-Sauveur-de-Cruzières</t>
  </si>
  <si>
    <t>07296</t>
  </si>
  <si>
    <t>Saint-Sernin</t>
  </si>
  <si>
    <t>07297</t>
  </si>
  <si>
    <t>Saint-Sylvestre</t>
  </si>
  <si>
    <t>07298</t>
  </si>
  <si>
    <t>Saint-Symphorien-sous-Chomérac</t>
  </si>
  <si>
    <t>07299</t>
  </si>
  <si>
    <t>Saint-Symphorien-de-Mahun</t>
  </si>
  <si>
    <t>07300</t>
  </si>
  <si>
    <t>Saint-Thomé</t>
  </si>
  <si>
    <t>07301</t>
  </si>
  <si>
    <t>07302</t>
  </si>
  <si>
    <t>Saint-Vincent-de-Barrès</t>
  </si>
  <si>
    <t>07303</t>
  </si>
  <si>
    <t>Saint-Vincent-de-Durfort</t>
  </si>
  <si>
    <t>07304</t>
  </si>
  <si>
    <t>Salavas</t>
  </si>
  <si>
    <t>07305</t>
  </si>
  <si>
    <t>Les Salelles</t>
  </si>
  <si>
    <t>07306</t>
  </si>
  <si>
    <t>Sampzon</t>
  </si>
  <si>
    <t>07307</t>
  </si>
  <si>
    <t>Sanilhac</t>
  </si>
  <si>
    <t>07308</t>
  </si>
  <si>
    <t>Sarras</t>
  </si>
  <si>
    <t>07309</t>
  </si>
  <si>
    <t>Satillieu</t>
  </si>
  <si>
    <t>07310</t>
  </si>
  <si>
    <t>Savas</t>
  </si>
  <si>
    <t>07311</t>
  </si>
  <si>
    <t>Sceautres</t>
  </si>
  <si>
    <t>07312</t>
  </si>
  <si>
    <t>Sécheras</t>
  </si>
  <si>
    <t>07314</t>
  </si>
  <si>
    <t>Silhac</t>
  </si>
  <si>
    <t>07315</t>
  </si>
  <si>
    <t>La Souche</t>
  </si>
  <si>
    <t>07316</t>
  </si>
  <si>
    <t>Soyons</t>
  </si>
  <si>
    <t>07317</t>
  </si>
  <si>
    <t>Talencieux</t>
  </si>
  <si>
    <t>07319</t>
  </si>
  <si>
    <t>Le Teil</t>
  </si>
  <si>
    <t>07321</t>
  </si>
  <si>
    <t>Thorrenc</t>
  </si>
  <si>
    <t>07322</t>
  </si>
  <si>
    <t>Thueyts</t>
  </si>
  <si>
    <t>07323</t>
  </si>
  <si>
    <t>Toulaud</t>
  </si>
  <si>
    <t>07324</t>
  </si>
  <si>
    <t>Tournon-sur-Rhône</t>
  </si>
  <si>
    <t>07325</t>
  </si>
  <si>
    <t>Ucel</t>
  </si>
  <si>
    <t>07327</t>
  </si>
  <si>
    <t>Uzer</t>
  </si>
  <si>
    <t>07328</t>
  </si>
  <si>
    <t>Vagnas</t>
  </si>
  <si>
    <t>07329</t>
  </si>
  <si>
    <t>Valgorge</t>
  </si>
  <si>
    <t>07330</t>
  </si>
  <si>
    <t>Vallon-Pont-d'Arc</t>
  </si>
  <si>
    <t>07331</t>
  </si>
  <si>
    <t>Vals-les-Bains</t>
  </si>
  <si>
    <t>07332</t>
  </si>
  <si>
    <t>Valvignères</t>
  </si>
  <si>
    <t>07333</t>
  </si>
  <si>
    <t>Vanosc</t>
  </si>
  <si>
    <t>07334</t>
  </si>
  <si>
    <t>Les Vans</t>
  </si>
  <si>
    <t>07335</t>
  </si>
  <si>
    <t>Vaudevant</t>
  </si>
  <si>
    <t>07336</t>
  </si>
  <si>
    <t>Vernon</t>
  </si>
  <si>
    <t>07337</t>
  </si>
  <si>
    <t>Vernosc-lès-Annonay</t>
  </si>
  <si>
    <t>07338</t>
  </si>
  <si>
    <t>Vernoux-en-Vivarais</t>
  </si>
  <si>
    <t>07339</t>
  </si>
  <si>
    <t>Vesseaux</t>
  </si>
  <si>
    <t>07341</t>
  </si>
  <si>
    <t>Villeneuve-de-Berg</t>
  </si>
  <si>
    <t>07343</t>
  </si>
  <si>
    <t>Vinezac</t>
  </si>
  <si>
    <t>07344</t>
  </si>
  <si>
    <t>Vinzieux</t>
  </si>
  <si>
    <t>07345</t>
  </si>
  <si>
    <t>Vion</t>
  </si>
  <si>
    <t>07346</t>
  </si>
  <si>
    <t>Viviers</t>
  </si>
  <si>
    <t>07347</t>
  </si>
  <si>
    <t>Vocance</t>
  </si>
  <si>
    <t>07348</t>
  </si>
  <si>
    <t>Vogüé</t>
  </si>
  <si>
    <t>07349</t>
  </si>
  <si>
    <t>La Voulte-sur-Rhône</t>
  </si>
  <si>
    <t>Allanche</t>
  </si>
  <si>
    <t>Alleuze</t>
  </si>
  <si>
    <t>Ally</t>
  </si>
  <si>
    <t>Andelat</t>
  </si>
  <si>
    <t>Anglards-de-Saint-Flour</t>
  </si>
  <si>
    <t>Anglards-de-Salers</t>
  </si>
  <si>
    <t>Anterrieux</t>
  </si>
  <si>
    <t>Antignac</t>
  </si>
  <si>
    <t>Apchon</t>
  </si>
  <si>
    <t>Arches</t>
  </si>
  <si>
    <t>Arpajon-sur-Cère</t>
  </si>
  <si>
    <t>Auriac-l'Église</t>
  </si>
  <si>
    <t>Aurillac</t>
  </si>
  <si>
    <t>Auzers</t>
  </si>
  <si>
    <t>Ayrens</t>
  </si>
  <si>
    <t>Badailhac</t>
  </si>
  <si>
    <t>Barriac-les-Bosquets</t>
  </si>
  <si>
    <t>Bassignac</t>
  </si>
  <si>
    <t>Boisset</t>
  </si>
  <si>
    <t>Bonnac</t>
  </si>
  <si>
    <t>Brageac</t>
  </si>
  <si>
    <t>Albepierre-Bredons</t>
  </si>
  <si>
    <t>Brezons</t>
  </si>
  <si>
    <t>Puycapel</t>
  </si>
  <si>
    <t>Carlat</t>
  </si>
  <si>
    <t>Cassaniouze</t>
  </si>
  <si>
    <t>Cayrols</t>
  </si>
  <si>
    <t>Celoux</t>
  </si>
  <si>
    <t>Cézens</t>
  </si>
  <si>
    <t>Chaliers</t>
  </si>
  <si>
    <t>Chalvignac</t>
  </si>
  <si>
    <t>Champagnac</t>
  </si>
  <si>
    <t>Champs-sur-Tarentaine-Marchal</t>
  </si>
  <si>
    <t>Chanterelle</t>
  </si>
  <si>
    <t>La Chapelle-d'Alagnon</t>
  </si>
  <si>
    <t>La Chapelle-Laurent</t>
  </si>
  <si>
    <t>Charmensac</t>
  </si>
  <si>
    <t>Chaudes-Aigues</t>
  </si>
  <si>
    <t>Chaussenac</t>
  </si>
  <si>
    <t>Chazelles</t>
  </si>
  <si>
    <t>Le Claux</t>
  </si>
  <si>
    <t>Clavières</t>
  </si>
  <si>
    <t>Collandres</t>
  </si>
  <si>
    <t>Coltines</t>
  </si>
  <si>
    <t>Condat</t>
  </si>
  <si>
    <t>Coren</t>
  </si>
  <si>
    <t>Crandelles</t>
  </si>
  <si>
    <t>Cros-de-Montvert</t>
  </si>
  <si>
    <t>Cros-de-Ronesque</t>
  </si>
  <si>
    <t>Cussac</t>
  </si>
  <si>
    <t>Deux-Verges</t>
  </si>
  <si>
    <t>Dienne</t>
  </si>
  <si>
    <t>Drugeac</t>
  </si>
  <si>
    <t>Espinasse</t>
  </si>
  <si>
    <t>Le Falgoux</t>
  </si>
  <si>
    <t>Ferrières-Saint-Mary</t>
  </si>
  <si>
    <t>Fontanges</t>
  </si>
  <si>
    <t>Freix-Anglards</t>
  </si>
  <si>
    <t>Fridefont</t>
  </si>
  <si>
    <t>Giou-de-Mamou</t>
  </si>
  <si>
    <t>Girgols</t>
  </si>
  <si>
    <t>Glénat</t>
  </si>
  <si>
    <t>Gourdièges</t>
  </si>
  <si>
    <t>Jabrun</t>
  </si>
  <si>
    <t>Jaleyrac</t>
  </si>
  <si>
    <t>Joursac</t>
  </si>
  <si>
    <t>Jou-sous-Monjou</t>
  </si>
  <si>
    <t>Junhac</t>
  </si>
  <si>
    <t>Jussac</t>
  </si>
  <si>
    <t>Labesserette</t>
  </si>
  <si>
    <t>Labrousse</t>
  </si>
  <si>
    <t>Lacapelle-Barrès</t>
  </si>
  <si>
    <t>Lacapelle-del-Fraisse</t>
  </si>
  <si>
    <t>Lacapelle-Viescamp</t>
  </si>
  <si>
    <t>Ladinhac</t>
  </si>
  <si>
    <t>Lafeuillade-en-Vézie</t>
  </si>
  <si>
    <t>Landeyrat</t>
  </si>
  <si>
    <t>Lanobre</t>
  </si>
  <si>
    <t>Lapeyrugue</t>
  </si>
  <si>
    <t>Laroquebrou</t>
  </si>
  <si>
    <t>Laroquevieille</t>
  </si>
  <si>
    <t>Lascelle</t>
  </si>
  <si>
    <t>Lastic</t>
  </si>
  <si>
    <t>Laurie</t>
  </si>
  <si>
    <t>Laveissenet</t>
  </si>
  <si>
    <t>Laveissière</t>
  </si>
  <si>
    <t>Lavigerie</t>
  </si>
  <si>
    <t>Leucamp</t>
  </si>
  <si>
    <t>Leynhac</t>
  </si>
  <si>
    <t>Leyvaux</t>
  </si>
  <si>
    <t>Lieutadès</t>
  </si>
  <si>
    <t>Lorcières</t>
  </si>
  <si>
    <t>Val d'Arcomie</t>
  </si>
  <si>
    <t>Lugarde</t>
  </si>
  <si>
    <t>Malbo</t>
  </si>
  <si>
    <t>Mandailles-Saint-Julien</t>
  </si>
  <si>
    <t>Marchastel</t>
  </si>
  <si>
    <t>Marcolès</t>
  </si>
  <si>
    <t>Marmanhac</t>
  </si>
  <si>
    <t>Massiac</t>
  </si>
  <si>
    <t>Mauriac</t>
  </si>
  <si>
    <t>Maurines</t>
  </si>
  <si>
    <t>Maurs</t>
  </si>
  <si>
    <t>Méallet</t>
  </si>
  <si>
    <t>Menet</t>
  </si>
  <si>
    <t>Mentières</t>
  </si>
  <si>
    <t>Molèdes</t>
  </si>
  <si>
    <t>Molompize</t>
  </si>
  <si>
    <t>Montboudif</t>
  </si>
  <si>
    <t>Montchamp</t>
  </si>
  <si>
    <t>Le Monteil</t>
  </si>
  <si>
    <t>Montgreleix</t>
  </si>
  <si>
    <t>Montmurat</t>
  </si>
  <si>
    <t>Montsalvy</t>
  </si>
  <si>
    <t>Montvert</t>
  </si>
  <si>
    <t>Moussages</t>
  </si>
  <si>
    <t>Narnhac</t>
  </si>
  <si>
    <t>Neussargues en Pinatelle</t>
  </si>
  <si>
    <t>Neuvéglise-sur-Truyère</t>
  </si>
  <si>
    <t>Nieudan</t>
  </si>
  <si>
    <t>Omps</t>
  </si>
  <si>
    <t>Pailherols</t>
  </si>
  <si>
    <t>Parlan</t>
  </si>
  <si>
    <t>Paulhac</t>
  </si>
  <si>
    <t>Paulhenc</t>
  </si>
  <si>
    <t>Peyrusse</t>
  </si>
  <si>
    <t>Pierrefort</t>
  </si>
  <si>
    <t>Pleaux</t>
  </si>
  <si>
    <t>Polminhac</t>
  </si>
  <si>
    <t>Pradiers</t>
  </si>
  <si>
    <t>Quézac</t>
  </si>
  <si>
    <t>Rageade</t>
  </si>
  <si>
    <t>Raulhac</t>
  </si>
  <si>
    <t>Reilhac</t>
  </si>
  <si>
    <t>Rézentières</t>
  </si>
  <si>
    <t>Riom-ès-Montagnes</t>
  </si>
  <si>
    <t>Roannes-Saint-Mary</t>
  </si>
  <si>
    <t>Roffiac</t>
  </si>
  <si>
    <t>Rouffiac</t>
  </si>
  <si>
    <t>Roumégoux</t>
  </si>
  <si>
    <t>Rouziers</t>
  </si>
  <si>
    <t>Ruynes-en-Margeride</t>
  </si>
  <si>
    <t>Saint-Antoine</t>
  </si>
  <si>
    <t>Saint-Bonnet-de-Condat</t>
  </si>
  <si>
    <t>Saint-Bonnet-de-Salers</t>
  </si>
  <si>
    <t>Saint-Cernin</t>
  </si>
  <si>
    <t>Saint-Chamant</t>
  </si>
  <si>
    <t>Saint-Cirgues-de-Jordanne</t>
  </si>
  <si>
    <t>Saint-Cirgues-de-Malbert</t>
  </si>
  <si>
    <t>Saint-Constant-Fournoulès</t>
  </si>
  <si>
    <t>Saint-Étienne-Cantalès</t>
  </si>
  <si>
    <t>Saint-Étienne-de-Carlat</t>
  </si>
  <si>
    <t>Saint-Étienne-de-Maurs</t>
  </si>
  <si>
    <t>Saint-Étienne-de-Chomeil</t>
  </si>
  <si>
    <t>Saint-Flour</t>
  </si>
  <si>
    <t>Saint-Georges</t>
  </si>
  <si>
    <t>Saint-Gérons</t>
  </si>
  <si>
    <t>Saint-Hippolyte</t>
  </si>
  <si>
    <t>Saint-Illide</t>
  </si>
  <si>
    <t>Saint-Jacques-des-Blats</t>
  </si>
  <si>
    <t>Saint-Julien-de-Toursac</t>
  </si>
  <si>
    <t>Saint-Mamet-la-Salvetat</t>
  </si>
  <si>
    <t>Sainte-Marie</t>
  </si>
  <si>
    <t>Saint-Martin-Cantalès</t>
  </si>
  <si>
    <t>Saint-Martin-sous-Vigouroux</t>
  </si>
  <si>
    <t>Saint-Martin-Valmeroux</t>
  </si>
  <si>
    <t>Saint-Mary-le-Plain</t>
  </si>
  <si>
    <t>Saint-Paul-des-Landes</t>
  </si>
  <si>
    <t>Saint-Paul-de-Salers</t>
  </si>
  <si>
    <t>Saint-Pierre</t>
  </si>
  <si>
    <t>Saint-Poncy</t>
  </si>
  <si>
    <t>Saint-Rémy-de-Chaudes-Aigues</t>
  </si>
  <si>
    <t>Saint-Santin-Cantalès</t>
  </si>
  <si>
    <t>Saint-Santin-de-Maurs</t>
  </si>
  <si>
    <t>Saint-Saturnin</t>
  </si>
  <si>
    <t>Saint-Saury</t>
  </si>
  <si>
    <t>Saint-Simon</t>
  </si>
  <si>
    <t>Saint-Urcize</t>
  </si>
  <si>
    <t>Salins</t>
  </si>
  <si>
    <t>Sansac-Veinazès</t>
  </si>
  <si>
    <t>Sauvat</t>
  </si>
  <si>
    <t>La Ségalassière</t>
  </si>
  <si>
    <t>Ségur-les-Villas</t>
  </si>
  <si>
    <t>Sénezergues</t>
  </si>
  <si>
    <t>Siran</t>
  </si>
  <si>
    <t>Soulages</t>
  </si>
  <si>
    <t>Sourniac</t>
  </si>
  <si>
    <t>Talizat</t>
  </si>
  <si>
    <t>Tanavelle</t>
  </si>
  <si>
    <t>Teissières-lès-Bouliès</t>
  </si>
  <si>
    <t>Les Ternes</t>
  </si>
  <si>
    <t>Thiézac</t>
  </si>
  <si>
    <t>Tiviers</t>
  </si>
  <si>
    <t>Tournemire</t>
  </si>
  <si>
    <t>Trémouille</t>
  </si>
  <si>
    <t>Le Trioulou</t>
  </si>
  <si>
    <t>Trizac</t>
  </si>
  <si>
    <t>Ussel</t>
  </si>
  <si>
    <t>Vabres</t>
  </si>
  <si>
    <t>Valette</t>
  </si>
  <si>
    <t>Valuéjols</t>
  </si>
  <si>
    <t>Le Vaulmier</t>
  </si>
  <si>
    <t>Vebret</t>
  </si>
  <si>
    <t>Védrines-Saint-Loup</t>
  </si>
  <si>
    <t>Velzic</t>
  </si>
  <si>
    <t>Vernols</t>
  </si>
  <si>
    <t>Vézac</t>
  </si>
  <si>
    <t>Vèze</t>
  </si>
  <si>
    <t>Vic-sur-Cère</t>
  </si>
  <si>
    <t>Vieillespesse</t>
  </si>
  <si>
    <t>Vieillevie</t>
  </si>
  <si>
    <t>Le Vigean</t>
  </si>
  <si>
    <t>Villedieu</t>
  </si>
  <si>
    <t>Virargues</t>
  </si>
  <si>
    <t>Vitrac</t>
  </si>
  <si>
    <t>Ydes</t>
  </si>
  <si>
    <t>Yolet</t>
  </si>
  <si>
    <t>Ytrac</t>
  </si>
  <si>
    <t>Le Rouget-Pers</t>
  </si>
  <si>
    <t>Besse</t>
  </si>
  <si>
    <t>Solaure en Diois</t>
  </si>
  <si>
    <t>Albon</t>
  </si>
  <si>
    <t>Aleyrac</t>
  </si>
  <si>
    <t>Alixan</t>
  </si>
  <si>
    <t>Allan</t>
  </si>
  <si>
    <t>Allex</t>
  </si>
  <si>
    <t>Ancône</t>
  </si>
  <si>
    <t>Andancette</t>
  </si>
  <si>
    <t>Anneyron</t>
  </si>
  <si>
    <t>Aouste-sur-Sye</t>
  </si>
  <si>
    <t>Arnayon</t>
  </si>
  <si>
    <t>Arpavon</t>
  </si>
  <si>
    <t>Arthémonay</t>
  </si>
  <si>
    <t>Aubenasson</t>
  </si>
  <si>
    <t>Aubres</t>
  </si>
  <si>
    <t>Aucelon</t>
  </si>
  <si>
    <t>Aulan</t>
  </si>
  <si>
    <t>Aurel</t>
  </si>
  <si>
    <t>La Répara-Auriples</t>
  </si>
  <si>
    <t>Autichamp</t>
  </si>
  <si>
    <t>Ballons</t>
  </si>
  <si>
    <t>Barbières</t>
  </si>
  <si>
    <t>Barcelonne</t>
  </si>
  <si>
    <t>Barnave</t>
  </si>
  <si>
    <t>Barret-de-Lioure</t>
  </si>
  <si>
    <t>Barsac</t>
  </si>
  <si>
    <t>Bathernay</t>
  </si>
  <si>
    <t>La Bâtie-des-Fonds</t>
  </si>
  <si>
    <t>La Baume-Cornillane</t>
  </si>
  <si>
    <t>La Baume-de-Transit</t>
  </si>
  <si>
    <t>La Baume-d'Hostun</t>
  </si>
  <si>
    <t>Beaufort-sur-Gervanne</t>
  </si>
  <si>
    <t>Beaumont-en-Diois</t>
  </si>
  <si>
    <t>Beaumont-lès-Valence</t>
  </si>
  <si>
    <t>Beaumont-Monteux</t>
  </si>
  <si>
    <t>Beaurières</t>
  </si>
  <si>
    <t>Beausemblant</t>
  </si>
  <si>
    <t>Beauvallon</t>
  </si>
  <si>
    <t>Beauvoisin</t>
  </si>
  <si>
    <t>La Bégude-de-Mazenc</t>
  </si>
  <si>
    <t>Bellecombe-Tarendol</t>
  </si>
  <si>
    <t>Bellegarde-en-Diois</t>
  </si>
  <si>
    <t>Bénivay-Ollon</t>
  </si>
  <si>
    <t>Bésayes</t>
  </si>
  <si>
    <t>Bésignan</t>
  </si>
  <si>
    <t>Bézaudun-sur-Bîne</t>
  </si>
  <si>
    <t>Bonlieu-sur-Roubion</t>
  </si>
  <si>
    <t>Bouchet</t>
  </si>
  <si>
    <t>Boulc</t>
  </si>
  <si>
    <t>Bourdeaux</t>
  </si>
  <si>
    <t>Bourg-de-Péage</t>
  </si>
  <si>
    <t>Bourg-lès-Valence</t>
  </si>
  <si>
    <t>Bouvières</t>
  </si>
  <si>
    <t>Bren</t>
  </si>
  <si>
    <t>Brette</t>
  </si>
  <si>
    <t>Buis-les-Baronnies</t>
  </si>
  <si>
    <t>Chabeuil</t>
  </si>
  <si>
    <t>Chabrillan</t>
  </si>
  <si>
    <t>Le Chaffal</t>
  </si>
  <si>
    <t>Chalancon</t>
  </si>
  <si>
    <t>Le Chalon</t>
  </si>
  <si>
    <t>Chamaloc</t>
  </si>
  <si>
    <t>Chamaret</t>
  </si>
  <si>
    <t>Chanos-Curson</t>
  </si>
  <si>
    <t>Chantemerle-les-Blés</t>
  </si>
  <si>
    <t>Chantemerle-lès-Grignan</t>
  </si>
  <si>
    <t>La Chapelle-en-Vercors</t>
  </si>
  <si>
    <t>La Charce</t>
  </si>
  <si>
    <t>Charmes-sur-l'Herbasse</t>
  </si>
  <si>
    <t>Charols</t>
  </si>
  <si>
    <t>Charpey</t>
  </si>
  <si>
    <t>Châteaudouble</t>
  </si>
  <si>
    <t>Châteauneuf-de-Bordette</t>
  </si>
  <si>
    <t>Châteauneuf-de-Galaure</t>
  </si>
  <si>
    <t>Châteauneuf-sur-Isère</t>
  </si>
  <si>
    <t>Châteauneuf-du-Rhône</t>
  </si>
  <si>
    <t>Châtillon-en-Diois</t>
  </si>
  <si>
    <t>Châtillon-Saint-Jean</t>
  </si>
  <si>
    <t>Chatuzange-le-Goubet</t>
  </si>
  <si>
    <t>Chaudebonne</t>
  </si>
  <si>
    <t>La Chaudière</t>
  </si>
  <si>
    <t>Chauvac-Laux-Montaux</t>
  </si>
  <si>
    <t>Chavannes</t>
  </si>
  <si>
    <t>Clansayes</t>
  </si>
  <si>
    <t>Claveyson</t>
  </si>
  <si>
    <t>Cléon-d'Andran</t>
  </si>
  <si>
    <t>Clérieux</t>
  </si>
  <si>
    <t>Cliousclat</t>
  </si>
  <si>
    <t>Colonzelle</t>
  </si>
  <si>
    <t>Combovin</t>
  </si>
  <si>
    <t>Comps</t>
  </si>
  <si>
    <t>Condillac</t>
  </si>
  <si>
    <t>Condorcet</t>
  </si>
  <si>
    <t>Cornillac</t>
  </si>
  <si>
    <t>Cornillon-sur-l'Oule</t>
  </si>
  <si>
    <t>La Coucourde</t>
  </si>
  <si>
    <t>Crépol</t>
  </si>
  <si>
    <t>Crest</t>
  </si>
  <si>
    <t>Crozes-Hermitage</t>
  </si>
  <si>
    <t>Curnier</t>
  </si>
  <si>
    <t>Die</t>
  </si>
  <si>
    <t>Dieulefit</t>
  </si>
  <si>
    <t>Divajeu</t>
  </si>
  <si>
    <t>Donzère</t>
  </si>
  <si>
    <t>Échevis</t>
  </si>
  <si>
    <t>Épinouze</t>
  </si>
  <si>
    <t>Érôme</t>
  </si>
  <si>
    <t>Espeluche</t>
  </si>
  <si>
    <t>Espenel</t>
  </si>
  <si>
    <t>Establet</t>
  </si>
  <si>
    <t>Étoile-sur-Rhône</t>
  </si>
  <si>
    <t>Eurre</t>
  </si>
  <si>
    <t>Eygalayes</t>
  </si>
  <si>
    <t>Eygaliers</t>
  </si>
  <si>
    <t>Eygluy-Escoulin</t>
  </si>
  <si>
    <t>Eymeux</t>
  </si>
  <si>
    <t>Eyroles</t>
  </si>
  <si>
    <t>Eyzahut</t>
  </si>
  <si>
    <t>Félines-sur-Rimandoule</t>
  </si>
  <si>
    <t>Ferrassières</t>
  </si>
  <si>
    <t>Val-Maravel</t>
  </si>
  <si>
    <t>Francillon-sur-Roubion</t>
  </si>
  <si>
    <t>La Garde-Adhémar</t>
  </si>
  <si>
    <t>Génissieux</t>
  </si>
  <si>
    <t>Gigors-et-Lozeron</t>
  </si>
  <si>
    <t>Glandage</t>
  </si>
  <si>
    <t>Le Grand-Serre</t>
  </si>
  <si>
    <t>Grane</t>
  </si>
  <si>
    <t>Les Granges-Gontardes</t>
  </si>
  <si>
    <t>Grignan</t>
  </si>
  <si>
    <t>Hauterives</t>
  </si>
  <si>
    <t>Hostun</t>
  </si>
  <si>
    <t>Izon-la-Bruisse</t>
  </si>
  <si>
    <t>Jonchères</t>
  </si>
  <si>
    <t>Laborel</t>
  </si>
  <si>
    <t>Lachau</t>
  </si>
  <si>
    <t>Lapeyrouse-Mornay</t>
  </si>
  <si>
    <t>Larnage</t>
  </si>
  <si>
    <t>La Laupie</t>
  </si>
  <si>
    <t>Laval-d'Aix</t>
  </si>
  <si>
    <t>Laveyron</t>
  </si>
  <si>
    <t>Lens-Lestang</t>
  </si>
  <si>
    <t>Léoncel</t>
  </si>
  <si>
    <t>Lesches-en-Diois</t>
  </si>
  <si>
    <t>Livron-sur-Drôme</t>
  </si>
  <si>
    <t>Loriol-sur-Drôme</t>
  </si>
  <si>
    <t>Luc-en-Diois</t>
  </si>
  <si>
    <t>Lus-la-Croix-Haute</t>
  </si>
  <si>
    <t>Malataverne</t>
  </si>
  <si>
    <t>Malissard</t>
  </si>
  <si>
    <t>Manas</t>
  </si>
  <si>
    <t>Marches</t>
  </si>
  <si>
    <t>Margès</t>
  </si>
  <si>
    <t>Marignac-en-Diois</t>
  </si>
  <si>
    <t>Marsanne</t>
  </si>
  <si>
    <t>Marsaz</t>
  </si>
  <si>
    <t>Menglon</t>
  </si>
  <si>
    <t>Mercurol-Veaunes</t>
  </si>
  <si>
    <t>Mérindol-les-Oliviers</t>
  </si>
  <si>
    <t>Mévouillon</t>
  </si>
  <si>
    <t>Mirabel-aux-Baronnies</t>
  </si>
  <si>
    <t>Mirabel-et-Blacons</t>
  </si>
  <si>
    <t>Mirmande</t>
  </si>
  <si>
    <t>Miscon</t>
  </si>
  <si>
    <t>Mollans-sur-Ouvèze</t>
  </si>
  <si>
    <t>Montauban-sur-l'Ouvèze</t>
  </si>
  <si>
    <t>Montboucher-sur-Jabron</t>
  </si>
  <si>
    <t>Montbrison-sur-Lez</t>
  </si>
  <si>
    <t>Montbrun-les-Bains</t>
  </si>
  <si>
    <t>Montchenu</t>
  </si>
  <si>
    <t>Montclar-sur-Gervanne</t>
  </si>
  <si>
    <t>Montéléger</t>
  </si>
  <si>
    <t>Montélier</t>
  </si>
  <si>
    <t>Montélimar</t>
  </si>
  <si>
    <t>Montferrand-la-Fare</t>
  </si>
  <si>
    <t>Montfroc</t>
  </si>
  <si>
    <t>Montguers</t>
  </si>
  <si>
    <t>Montjoux</t>
  </si>
  <si>
    <t>Montjoyer</t>
  </si>
  <si>
    <t>Montlaur-en-Diois</t>
  </si>
  <si>
    <t>Montmaur-en-Diois</t>
  </si>
  <si>
    <t>Montmeyran</t>
  </si>
  <si>
    <t>Montmiral</t>
  </si>
  <si>
    <t>Montoison</t>
  </si>
  <si>
    <t>Montréal-les-Sources</t>
  </si>
  <si>
    <t>Valherbasse</t>
  </si>
  <si>
    <t>Montségur-sur-Lauzon</t>
  </si>
  <si>
    <t>Montvendre</t>
  </si>
  <si>
    <t>Moras-en-Valloire</t>
  </si>
  <si>
    <t>Mornans</t>
  </si>
  <si>
    <t>La Motte-Chalancon</t>
  </si>
  <si>
    <t>La Motte-de-Galaure</t>
  </si>
  <si>
    <t>La Motte-Fanjas</t>
  </si>
  <si>
    <t>Mours-Saint-Eusèbe</t>
  </si>
  <si>
    <t>Mureils</t>
  </si>
  <si>
    <t>Nyons</t>
  </si>
  <si>
    <t>Omblèze</t>
  </si>
  <si>
    <t>Orcinas</t>
  </si>
  <si>
    <t>Oriol-en-Royans</t>
  </si>
  <si>
    <t>Ourches</t>
  </si>
  <si>
    <t>Parnans</t>
  </si>
  <si>
    <t>Le Pègue</t>
  </si>
  <si>
    <t>Pelonne</t>
  </si>
  <si>
    <t>La Penne-sur-l'Ouvèze</t>
  </si>
  <si>
    <t>Peyrins</t>
  </si>
  <si>
    <t>Peyrus</t>
  </si>
  <si>
    <t>Piégon</t>
  </si>
  <si>
    <t>Piégros-la-Clastre</t>
  </si>
  <si>
    <t>Pierrelatte</t>
  </si>
  <si>
    <t>Pierrelongue</t>
  </si>
  <si>
    <t>Les Pilles</t>
  </si>
  <si>
    <t>Plaisians</t>
  </si>
  <si>
    <t>Plan-de-Baix</t>
  </si>
  <si>
    <t>Le Poët-Célard</t>
  </si>
  <si>
    <t>Le Poët-en-Percip</t>
  </si>
  <si>
    <t>Le Poët-Laval</t>
  </si>
  <si>
    <t>Le Poët-Sigillat</t>
  </si>
  <si>
    <t>Pommerol</t>
  </si>
  <si>
    <t>Ponet-et-Saint-Auban</t>
  </si>
  <si>
    <t>Ponsas</t>
  </si>
  <si>
    <t>Pontaix</t>
  </si>
  <si>
    <t>Pont-de-Barret</t>
  </si>
  <si>
    <t>Pont-de-l'Isère</t>
  </si>
  <si>
    <t>Portes-en-Valdaine</t>
  </si>
  <si>
    <t>Portes-lès-Valence</t>
  </si>
  <si>
    <t>Poyols</t>
  </si>
  <si>
    <t>Pradelle</t>
  </si>
  <si>
    <t>Propiac</t>
  </si>
  <si>
    <t>Puygiron</t>
  </si>
  <si>
    <t>Ratières</t>
  </si>
  <si>
    <t>Réauville</t>
  </si>
  <si>
    <t>Recoubeau-Jansac</t>
  </si>
  <si>
    <t>Reilhanette</t>
  </si>
  <si>
    <t>Rémuzat</t>
  </si>
  <si>
    <t>Rioms</t>
  </si>
  <si>
    <t>Rochechinard</t>
  </si>
  <si>
    <t>La Roche-de-Glun</t>
  </si>
  <si>
    <t>Rochefort-en-Valdaine</t>
  </si>
  <si>
    <t>Rochefort-Samson</t>
  </si>
  <si>
    <t>Rochefourchat</t>
  </si>
  <si>
    <t>Rochegude</t>
  </si>
  <si>
    <t>Roche-Saint-Secret-Béconne</t>
  </si>
  <si>
    <t>La Roche-sur-Grane</t>
  </si>
  <si>
    <t>La Roche-sur-le-Buis</t>
  </si>
  <si>
    <t>Romans-sur-Isère</t>
  </si>
  <si>
    <t>Romeyer</t>
  </si>
  <si>
    <t>Rottier</t>
  </si>
  <si>
    <t>Roussas</t>
  </si>
  <si>
    <t>Rousset-les-Vignes</t>
  </si>
  <si>
    <t>Roussieux</t>
  </si>
  <si>
    <t>Roynac</t>
  </si>
  <si>
    <t>Sahune</t>
  </si>
  <si>
    <t>Saillans</t>
  </si>
  <si>
    <t>Saint-Agnan-en-Vercors</t>
  </si>
  <si>
    <t>Saint-Andéol</t>
  </si>
  <si>
    <t>Saint-Auban-sur-l'Ouvèze</t>
  </si>
  <si>
    <t>Saint-Avit</t>
  </si>
  <si>
    <t>Saint-Bardoux</t>
  </si>
  <si>
    <t>Saint-Barthélemy-de-Vals</t>
  </si>
  <si>
    <t>Saint-Christophe-et-le-Laris</t>
  </si>
  <si>
    <t>Saint-Dizier-en-Diois</t>
  </si>
  <si>
    <t>Saint-Donat-sur-l'Herbasse</t>
  </si>
  <si>
    <t>Sainte-Eulalie-en-Royans</t>
  </si>
  <si>
    <t>Sainte-Euphémie-sur-Ouvèze</t>
  </si>
  <si>
    <t>Saint-Ferréol-Trente-Pas</t>
  </si>
  <si>
    <t>Saint-Gervais-sur-Roubion</t>
  </si>
  <si>
    <t>Sainte-Jalle</t>
  </si>
  <si>
    <t>Saint-Jean-en-Royans</t>
  </si>
  <si>
    <t>Saint-Julien-en-Quint</t>
  </si>
  <si>
    <t>Saint-Julien-en-Vercors</t>
  </si>
  <si>
    <t>Saint-Laurent-en-Royans</t>
  </si>
  <si>
    <t>Saint-Marcel-lès-Valence</t>
  </si>
  <si>
    <t>Saint-Martin-en-Vercors</t>
  </si>
  <si>
    <t>Saint-Martin-le-Colonel</t>
  </si>
  <si>
    <t>Saint-Maurice-sur-Eygues</t>
  </si>
  <si>
    <t>Saint-May</t>
  </si>
  <si>
    <t>Saint-Michel-sur-Savasse</t>
  </si>
  <si>
    <t>Saint-Nazaire-en-Royans</t>
  </si>
  <si>
    <t>Saint-Nazaire-le-Désert</t>
  </si>
  <si>
    <t>Saint-Pantaléon-les-Vignes</t>
  </si>
  <si>
    <t>Saint-Paul-lès-Romans</t>
  </si>
  <si>
    <t>Saint-Paul-Trois-Châteaux</t>
  </si>
  <si>
    <t>Saint-Rambert-d'Albon</t>
  </si>
  <si>
    <t>Saint-Restitut</t>
  </si>
  <si>
    <t>Saint-Roman</t>
  </si>
  <si>
    <t>Saint-Sauveur-Gouvernet</t>
  </si>
  <si>
    <t>Saint-Sorlin-en-Valloire</t>
  </si>
  <si>
    <t>Saint-Thomas-en-Royans</t>
  </si>
  <si>
    <t>Saint-Uze</t>
  </si>
  <si>
    <t>Saint-Vallier</t>
  </si>
  <si>
    <t>Salettes</t>
  </si>
  <si>
    <t>Salles-sous-Bois</t>
  </si>
  <si>
    <t>Saou</t>
  </si>
  <si>
    <t>Saulce-sur-Rhône</t>
  </si>
  <si>
    <t>Sauzet</t>
  </si>
  <si>
    <t>Savasse</t>
  </si>
  <si>
    <t>Séderon</t>
  </si>
  <si>
    <t>Serves-sur-Rhône</t>
  </si>
  <si>
    <t>Solérieux</t>
  </si>
  <si>
    <t>Soyans</t>
  </si>
  <si>
    <t>Suze-la-Rousse</t>
  </si>
  <si>
    <t>Suze</t>
  </si>
  <si>
    <t>Tain-l'Hermitage</t>
  </si>
  <si>
    <t>Taulignan</t>
  </si>
  <si>
    <t>Tersanne</t>
  </si>
  <si>
    <t>Teyssières</t>
  </si>
  <si>
    <t>Les Tonils</t>
  </si>
  <si>
    <t>La Touche</t>
  </si>
  <si>
    <t>Les Tourrettes</t>
  </si>
  <si>
    <t>Triors</t>
  </si>
  <si>
    <t>Truinas</t>
  </si>
  <si>
    <t>Tulette</t>
  </si>
  <si>
    <t>Upie</t>
  </si>
  <si>
    <t>Vachères-en-Quint</t>
  </si>
  <si>
    <t>Valaurie</t>
  </si>
  <si>
    <t>Valdrôme</t>
  </si>
  <si>
    <t>Valence</t>
  </si>
  <si>
    <t>Vassieux-en-Vercors</t>
  </si>
  <si>
    <t>Vaunaveys-la-Rochette</t>
  </si>
  <si>
    <t>Venterol</t>
  </si>
  <si>
    <t>Vercheny</t>
  </si>
  <si>
    <t>Verclause</t>
  </si>
  <si>
    <t>Vercoiran</t>
  </si>
  <si>
    <t>Vers-sur-Méouge</t>
  </si>
  <si>
    <t>Vesc</t>
  </si>
  <si>
    <t>Villefranche-le-Château</t>
  </si>
  <si>
    <t>Villeperdrix</t>
  </si>
  <si>
    <t>Vinsobres</t>
  </si>
  <si>
    <t>Volvent</t>
  </si>
  <si>
    <t>Granges-les-Beaumont</t>
  </si>
  <si>
    <t>Gervans</t>
  </si>
  <si>
    <t>Saint-Vincent-la-Commanderie</t>
  </si>
  <si>
    <t>Les Abrets en Dauphiné</t>
  </si>
  <si>
    <t>Les Adrets</t>
  </si>
  <si>
    <t>Agnin</t>
  </si>
  <si>
    <t>Allemond</t>
  </si>
  <si>
    <t>Allevard</t>
  </si>
  <si>
    <t>Ambel</t>
  </si>
  <si>
    <t>Anjou</t>
  </si>
  <si>
    <t>Annoisin-Chatelans</t>
  </si>
  <si>
    <t>Anthon</t>
  </si>
  <si>
    <t>Aoste</t>
  </si>
  <si>
    <t>Apprieu</t>
  </si>
  <si>
    <t>Artas</t>
  </si>
  <si>
    <t>Assieu</t>
  </si>
  <si>
    <t>Auberives-en-Royans</t>
  </si>
  <si>
    <t>Auberives-sur-Varèze</t>
  </si>
  <si>
    <t>Auris</t>
  </si>
  <si>
    <t>Les Avenières Veyrins-Thuellin</t>
  </si>
  <si>
    <t>Avignonet</t>
  </si>
  <si>
    <t>La Balme-les-Grottes</t>
  </si>
  <si>
    <t>Barraux</t>
  </si>
  <si>
    <t>La Bâtie-Montgascon</t>
  </si>
  <si>
    <t>Beaucroissant</t>
  </si>
  <si>
    <t>Beaufin</t>
  </si>
  <si>
    <t>Beaufort</t>
  </si>
  <si>
    <t>Beaurepaire</t>
  </si>
  <si>
    <t>Beauvoir-de-Marc</t>
  </si>
  <si>
    <t>Beauvoir-en-Royans</t>
  </si>
  <si>
    <t>Bellegarde-Poussieu</t>
  </si>
  <si>
    <t>Belmont</t>
  </si>
  <si>
    <t>Bernin</t>
  </si>
  <si>
    <t>Bessins</t>
  </si>
  <si>
    <t>Bévenais</t>
  </si>
  <si>
    <t>Bilieu</t>
  </si>
  <si>
    <t>Biol</t>
  </si>
  <si>
    <t>Biviers</t>
  </si>
  <si>
    <t>Bizonnes</t>
  </si>
  <si>
    <t>Blandin</t>
  </si>
  <si>
    <t>Bonnefamille</t>
  </si>
  <si>
    <t>Bossieu</t>
  </si>
  <si>
    <t>Le Bouchage</t>
  </si>
  <si>
    <t>Bougé-Chambalud</t>
  </si>
  <si>
    <t>Le Bourg-d'Oisans</t>
  </si>
  <si>
    <t>Bourgoin-Jallieu</t>
  </si>
  <si>
    <t>Bouvesse-Quirieu</t>
  </si>
  <si>
    <t>Brangues</t>
  </si>
  <si>
    <t>Bressieux</t>
  </si>
  <si>
    <t>Bresson</t>
  </si>
  <si>
    <t>Brézins</t>
  </si>
  <si>
    <t>Brié-et-Angonnes</t>
  </si>
  <si>
    <t>La Buisse</t>
  </si>
  <si>
    <t>La Buissière</t>
  </si>
  <si>
    <t>Burcin</t>
  </si>
  <si>
    <t>Cessieu</t>
  </si>
  <si>
    <t>Châbons</t>
  </si>
  <si>
    <t>Chalon</t>
  </si>
  <si>
    <t>Chamagnieu</t>
  </si>
  <si>
    <t>Champagnier</t>
  </si>
  <si>
    <t>Champier</t>
  </si>
  <si>
    <t>Le Champ-près-Froges</t>
  </si>
  <si>
    <t>Champ-sur-Drac</t>
  </si>
  <si>
    <t>Chanas</t>
  </si>
  <si>
    <t>Chantepérier</t>
  </si>
  <si>
    <t>Chapareillan</t>
  </si>
  <si>
    <t>La Chapelle-de-la-Tour</t>
  </si>
  <si>
    <t>La Chapelle-de-Surieu</t>
  </si>
  <si>
    <t>Charancieu</t>
  </si>
  <si>
    <t>Charantonnay</t>
  </si>
  <si>
    <t>Charavines</t>
  </si>
  <si>
    <t>Charette</t>
  </si>
  <si>
    <t>Charnècles</t>
  </si>
  <si>
    <t>Charvieu-Chavagneux</t>
  </si>
  <si>
    <t>Chasselay</t>
  </si>
  <si>
    <t>Chasse-sur-Rhône</t>
  </si>
  <si>
    <t>Chassignieu</t>
  </si>
  <si>
    <t>Châteauvilain</t>
  </si>
  <si>
    <t>Châtelus</t>
  </si>
  <si>
    <t>Châtonnay</t>
  </si>
  <si>
    <t>Chatte</t>
  </si>
  <si>
    <t>Chavanoz</t>
  </si>
  <si>
    <t>Chélieu</t>
  </si>
  <si>
    <t>Chevrières</t>
  </si>
  <si>
    <t>Le Cheylas</t>
  </si>
  <si>
    <t>Cheyssieu</t>
  </si>
  <si>
    <t>Chèzeneuve</t>
  </si>
  <si>
    <t>Chichilianne</t>
  </si>
  <si>
    <t>Chimilin</t>
  </si>
  <si>
    <t>Chirens</t>
  </si>
  <si>
    <t>Cholonge</t>
  </si>
  <si>
    <t>Chonas-l'Amballan</t>
  </si>
  <si>
    <t>Choranche</t>
  </si>
  <si>
    <t>Chozeau</t>
  </si>
  <si>
    <t>Chuzelles</t>
  </si>
  <si>
    <t>Claix</t>
  </si>
  <si>
    <t>Clavans-en-Haut-Oisans</t>
  </si>
  <si>
    <t>Clelles</t>
  </si>
  <si>
    <t>Clonas-sur-Varèze</t>
  </si>
  <si>
    <t>Saint-Martin-de-la-Cluze</t>
  </si>
  <si>
    <t>Cognet</t>
  </si>
  <si>
    <t>Cognin-les-Gorges</t>
  </si>
  <si>
    <t>Colombe</t>
  </si>
  <si>
    <t>La Combe-de-Lancey</t>
  </si>
  <si>
    <t>Corbelin</t>
  </si>
  <si>
    <t>Corenc</t>
  </si>
  <si>
    <t>Cornillon-en-Trièves</t>
  </si>
  <si>
    <t>Corps</t>
  </si>
  <si>
    <t>Corrençon-en-Vercors</t>
  </si>
  <si>
    <t>La Côte-Saint-André</t>
  </si>
  <si>
    <t>Les Côtes-d'Arey</t>
  </si>
  <si>
    <t>Les Côtes-de-Corps</t>
  </si>
  <si>
    <t>Coublevie</t>
  </si>
  <si>
    <t>Cour-et-Buis</t>
  </si>
  <si>
    <t>Courtenay</t>
  </si>
  <si>
    <t>Crachier</t>
  </si>
  <si>
    <t>Cras</t>
  </si>
  <si>
    <t>Crémieu</t>
  </si>
  <si>
    <t>Creys-Mépieu</t>
  </si>
  <si>
    <t>Crolles</t>
  </si>
  <si>
    <t>Culin</t>
  </si>
  <si>
    <t>Diémoz</t>
  </si>
  <si>
    <t>Dizimieu</t>
  </si>
  <si>
    <t>Doissin</t>
  </si>
  <si>
    <t>Domarin</t>
  </si>
  <si>
    <t>Domène</t>
  </si>
  <si>
    <t>Échirolles</t>
  </si>
  <si>
    <t>Eclose-Badinières</t>
  </si>
  <si>
    <t>Engins</t>
  </si>
  <si>
    <t>Entraigues</t>
  </si>
  <si>
    <t>Entre-deux-Guiers</t>
  </si>
  <si>
    <t>Les Éparres</t>
  </si>
  <si>
    <t>Estrablin</t>
  </si>
  <si>
    <t>Eybens</t>
  </si>
  <si>
    <t>Eydoche</t>
  </si>
  <si>
    <t>Eyzin-Pinet</t>
  </si>
  <si>
    <t>Faverges-de-la-Tour</t>
  </si>
  <si>
    <t>Le Haut-Bréda</t>
  </si>
  <si>
    <t>La Flachère</t>
  </si>
  <si>
    <t>Flachères</t>
  </si>
  <si>
    <t>Fontaine</t>
  </si>
  <si>
    <t>Fontanil-Cornillon</t>
  </si>
  <si>
    <t>La Forteresse</t>
  </si>
  <si>
    <t>Four</t>
  </si>
  <si>
    <t>Le Freney-d'Oisans</t>
  </si>
  <si>
    <t>La Frette</t>
  </si>
  <si>
    <t>Froges</t>
  </si>
  <si>
    <t>Frontonas</t>
  </si>
  <si>
    <t>La Garde</t>
  </si>
  <si>
    <t>Gières</t>
  </si>
  <si>
    <t>Gillonnay</t>
  </si>
  <si>
    <t>Goncelin</t>
  </si>
  <si>
    <t>Le Grand-Lemps</t>
  </si>
  <si>
    <t>Granieu</t>
  </si>
  <si>
    <t>Grenay</t>
  </si>
  <si>
    <t>Grenoble</t>
  </si>
  <si>
    <t>Gresse-en-Vercors</t>
  </si>
  <si>
    <t>Le Gua</t>
  </si>
  <si>
    <t>Herbeys</t>
  </si>
  <si>
    <t>Heyrieux</t>
  </si>
  <si>
    <t>Hières-sur-Amby</t>
  </si>
  <si>
    <t>Huez</t>
  </si>
  <si>
    <t>Hurtières</t>
  </si>
  <si>
    <t>L'Isle-d'Abeau</t>
  </si>
  <si>
    <t>Izeaux</t>
  </si>
  <si>
    <t>Izeron</t>
  </si>
  <si>
    <t>Janneyrias</t>
  </si>
  <si>
    <t>Jarcieu</t>
  </si>
  <si>
    <t>Jardin</t>
  </si>
  <si>
    <t>Jarrie</t>
  </si>
  <si>
    <t>Laffrey</t>
  </si>
  <si>
    <t>Lalley</t>
  </si>
  <si>
    <t>Lans-en-Vercors</t>
  </si>
  <si>
    <t>Lavaldens</t>
  </si>
  <si>
    <t>Lavars</t>
  </si>
  <si>
    <t>Lentiol</t>
  </si>
  <si>
    <t>Leyrieu</t>
  </si>
  <si>
    <t>Lieudieu</t>
  </si>
  <si>
    <t>Livet-et-Gavet</t>
  </si>
  <si>
    <t>Longechenal</t>
  </si>
  <si>
    <t>Lumbin</t>
  </si>
  <si>
    <t>Luzinay</t>
  </si>
  <si>
    <t>Marcieu</t>
  </si>
  <si>
    <t>Marcilloles</t>
  </si>
  <si>
    <t>Marcollin</t>
  </si>
  <si>
    <t>Marnans</t>
  </si>
  <si>
    <t>Massieu</t>
  </si>
  <si>
    <t>Maubec</t>
  </si>
  <si>
    <t>Mayres-Savel</t>
  </si>
  <si>
    <t>Autrans-Méaudre en Vercors</t>
  </si>
  <si>
    <t>Mens</t>
  </si>
  <si>
    <t>Merlas</t>
  </si>
  <si>
    <t>Meylan</t>
  </si>
  <si>
    <t>Meyrié</t>
  </si>
  <si>
    <t>Meyrieu-les-Étangs</t>
  </si>
  <si>
    <t>Meyssiez</t>
  </si>
  <si>
    <t>Miribel-Lanchâtre</t>
  </si>
  <si>
    <t>Miribel-les-Échelles</t>
  </si>
  <si>
    <t>Mizoën</t>
  </si>
  <si>
    <t>Moidieu-Détourbe</t>
  </si>
  <si>
    <t>Moirans</t>
  </si>
  <si>
    <t>Moissieu-sur-Dolon</t>
  </si>
  <si>
    <t>Monestier-d'Ambel</t>
  </si>
  <si>
    <t>Monestier-de-Clermont</t>
  </si>
  <si>
    <t>Le Monestier-du-Percy</t>
  </si>
  <si>
    <t>Monsteroux-Milieu</t>
  </si>
  <si>
    <t>Montagne</t>
  </si>
  <si>
    <t>Montalieu-Vercieu</t>
  </si>
  <si>
    <t>Montaud</t>
  </si>
  <si>
    <t>Montbonnot-Saint-Martin</t>
  </si>
  <si>
    <t>Montcarra</t>
  </si>
  <si>
    <t>Montchaboud</t>
  </si>
  <si>
    <t>Les Deux Alpes</t>
  </si>
  <si>
    <t>Monteynard</t>
  </si>
  <si>
    <t>Montfalcon</t>
  </si>
  <si>
    <t>Montferrat</t>
  </si>
  <si>
    <t>Montrevel</t>
  </si>
  <si>
    <t>Mont-Saint-Martin</t>
  </si>
  <si>
    <t>Montseveroux</t>
  </si>
  <si>
    <t>Moras</t>
  </si>
  <si>
    <t>Morestel</t>
  </si>
  <si>
    <t>Morette</t>
  </si>
  <si>
    <t>La Morte</t>
  </si>
  <si>
    <t>La Motte-d'Aveillans</t>
  </si>
  <si>
    <t>La Motte-Saint-Martin</t>
  </si>
  <si>
    <t>Mottier</t>
  </si>
  <si>
    <t>La Mure</t>
  </si>
  <si>
    <t>La Murette</t>
  </si>
  <si>
    <t>Murianette</t>
  </si>
  <si>
    <t>Murinais</t>
  </si>
  <si>
    <t>Nantes-en-Ratier</t>
  </si>
  <si>
    <t>Serre-Nerpol</t>
  </si>
  <si>
    <t>Notre-Dame-de-Commiers</t>
  </si>
  <si>
    <t>Notre-Dame-de-l'Osier</t>
  </si>
  <si>
    <t>Notre-Dame-de-Mésage</t>
  </si>
  <si>
    <t>Notre-Dame-de-Vaulx</t>
  </si>
  <si>
    <t>Noyarey</t>
  </si>
  <si>
    <t>Optevoz</t>
  </si>
  <si>
    <t>Oris-en-Rattier</t>
  </si>
  <si>
    <t>Ornacieux-Balbins</t>
  </si>
  <si>
    <t>Ornon</t>
  </si>
  <si>
    <t>Oulles</t>
  </si>
  <si>
    <t>Oyeu</t>
  </si>
  <si>
    <t>Oytier-Saint-Oblas</t>
  </si>
  <si>
    <t>Pact</t>
  </si>
  <si>
    <t>Pajay</t>
  </si>
  <si>
    <t>Villages du Lac de Paladru</t>
  </si>
  <si>
    <t>Panossas</t>
  </si>
  <si>
    <t>Parmilieu</t>
  </si>
  <si>
    <t>Le Passage</t>
  </si>
  <si>
    <t>Arandon-Passins</t>
  </si>
  <si>
    <t>Le Péage-de-Roussillon</t>
  </si>
  <si>
    <t>Pellafol</t>
  </si>
  <si>
    <t>Penol</t>
  </si>
  <si>
    <t>Percy</t>
  </si>
  <si>
    <t>La Pierre</t>
  </si>
  <si>
    <t>Pierre-Châtel</t>
  </si>
  <si>
    <t>Pisieu</t>
  </si>
  <si>
    <t>Poisat</t>
  </si>
  <si>
    <t>Poliénas</t>
  </si>
  <si>
    <t>Pommier-de-Beaurepaire</t>
  </si>
  <si>
    <t>Ponsonnas</t>
  </si>
  <si>
    <t>Pontcharra</t>
  </si>
  <si>
    <t>Le Pont-de-Beauvoisin</t>
  </si>
  <si>
    <t>Pont-de-Chéruy</t>
  </si>
  <si>
    <t>Le Pont-de-Claix</t>
  </si>
  <si>
    <t>Pont-Évêque</t>
  </si>
  <si>
    <t>Pont-en-Royans</t>
  </si>
  <si>
    <t>Porcieu-Amblagnieu</t>
  </si>
  <si>
    <t>Prébois</t>
  </si>
  <si>
    <t>Presles</t>
  </si>
  <si>
    <t>Pressins</t>
  </si>
  <si>
    <t>Primarette</t>
  </si>
  <si>
    <t>Proveysieux</t>
  </si>
  <si>
    <t>Prunières</t>
  </si>
  <si>
    <t>Quaix-en-Chartreuse</t>
  </si>
  <si>
    <t>Quet-en-Beaumont</t>
  </si>
  <si>
    <t>Quincieu</t>
  </si>
  <si>
    <t>Réaumont</t>
  </si>
  <si>
    <t>Renage</t>
  </si>
  <si>
    <t>Rencurel</t>
  </si>
  <si>
    <t>Revel</t>
  </si>
  <si>
    <t>Revel-Tourdan</t>
  </si>
  <si>
    <t>Reventin-Vaugris</t>
  </si>
  <si>
    <t>Rives</t>
  </si>
  <si>
    <t>La Rivière</t>
  </si>
  <si>
    <t>Roche</t>
  </si>
  <si>
    <t>Les Roches-de-Condrieu</t>
  </si>
  <si>
    <t>Rochetoirin</t>
  </si>
  <si>
    <t>Roissard</t>
  </si>
  <si>
    <t>Romagnieu</t>
  </si>
  <si>
    <t>Roussillon</t>
  </si>
  <si>
    <t>Royas</t>
  </si>
  <si>
    <t>Roybon</t>
  </si>
  <si>
    <t>Ruy-Montceau</t>
  </si>
  <si>
    <t>Sablons</t>
  </si>
  <si>
    <t>Sainte-Agnès</t>
  </si>
  <si>
    <t>Saint-Agnin-sur-Bion</t>
  </si>
  <si>
    <t>Saint-Alban-du-Rhône</t>
  </si>
  <si>
    <t>Saint-Albin-de-Vaulserre</t>
  </si>
  <si>
    <t>Saint-André-en-Royans</t>
  </si>
  <si>
    <t>Saint-André-le-Gaz</t>
  </si>
  <si>
    <t>Sainte-Anne-sur-Gervonde</t>
  </si>
  <si>
    <t>Saint Antoine l'Abbaye</t>
  </si>
  <si>
    <t>Saint-Appolinard</t>
  </si>
  <si>
    <t>Saint-Arey</t>
  </si>
  <si>
    <t>Saint-Aupre</t>
  </si>
  <si>
    <t>Saint-Barthélemy</t>
  </si>
  <si>
    <t>Saint-Baudille-de-la-Tour</t>
  </si>
  <si>
    <t>Saint-Baudille-et-Pipet</t>
  </si>
  <si>
    <t>Saint-Blaise-du-Buis</t>
  </si>
  <si>
    <t>Sainte-Blandine</t>
  </si>
  <si>
    <t>Saint-Bonnet-de-Chavagne</t>
  </si>
  <si>
    <t>Saint-Bueil</t>
  </si>
  <si>
    <t>Saint-Cassien</t>
  </si>
  <si>
    <t>Saint-Chef</t>
  </si>
  <si>
    <t>Saint-Christophe-en-Oisans</t>
  </si>
  <si>
    <t>Saint-Christophe-sur-Guiers</t>
  </si>
  <si>
    <t>Saint-Clair-de-la-Tour</t>
  </si>
  <si>
    <t>Saint-Clair-du-Rhône</t>
  </si>
  <si>
    <t>Saint-Clair-sur-Galaure</t>
  </si>
  <si>
    <t>Saint-Didier-de-Bizonnes</t>
  </si>
  <si>
    <t>Saint-Didier-de-la-Tour</t>
  </si>
  <si>
    <t>Saint-Égrève</t>
  </si>
  <si>
    <t>Saint-Étienne-de-Crossey</t>
  </si>
  <si>
    <t>Saint-Étienne-de-Saint-Geoirs</t>
  </si>
  <si>
    <t>Saint-Geoire-en-Valdaine</t>
  </si>
  <si>
    <t>Saint-Geoirs</t>
  </si>
  <si>
    <t>Saint-Georges-de-Commiers</t>
  </si>
  <si>
    <t>Saint-Georges-d'Espéranche</t>
  </si>
  <si>
    <t>Saint-Gervais</t>
  </si>
  <si>
    <t>Saint-Guillaume</t>
  </si>
  <si>
    <t>Saint-Hilaire-de-Brens</t>
  </si>
  <si>
    <t>Saint-Hilaire-de-la-Côte</t>
  </si>
  <si>
    <t>Saint-Hilaire-du-Rosier</t>
  </si>
  <si>
    <t>Plateau-des-Petites-Roches</t>
  </si>
  <si>
    <t>Saint-Honoré</t>
  </si>
  <si>
    <t>Saint-Ismier</t>
  </si>
  <si>
    <t>Saint-Jean-d'Avelanne</t>
  </si>
  <si>
    <t>Saint-Jean-de-Bournay</t>
  </si>
  <si>
    <t>Saint-Jean-de-Moirans</t>
  </si>
  <si>
    <t>Saint-Jean-de-Soudain</t>
  </si>
  <si>
    <t>Saint-Jean-de-Vaulx</t>
  </si>
  <si>
    <t>Saint-Jean-d'Hérans</t>
  </si>
  <si>
    <t>Saint-Joseph-de-Rivière</t>
  </si>
  <si>
    <t>Saint-Julien-de-l'Herms</t>
  </si>
  <si>
    <t>Saint-Just-Chaleyssin</t>
  </si>
  <si>
    <t>Saint-Just-de-Claix</t>
  </si>
  <si>
    <t>Saint-Lattier</t>
  </si>
  <si>
    <t>Saint-Laurent-du-Pont</t>
  </si>
  <si>
    <t>Saint-Laurent-en-Beaumont</t>
  </si>
  <si>
    <t>Sainte-Luce</t>
  </si>
  <si>
    <t>Saint-Marcel-Bel-Accueil</t>
  </si>
  <si>
    <t>Saint-Marcellin</t>
  </si>
  <si>
    <t>Sainte-Marie-du-Mont</t>
  </si>
  <si>
    <t>Saint-Martin-de-Clelles</t>
  </si>
  <si>
    <t>Saint-Martin-de-Vaulserre</t>
  </si>
  <si>
    <t>Saint-Martin-d'Hères</t>
  </si>
  <si>
    <t>Saint-Martin-d'Uriage</t>
  </si>
  <si>
    <t>Saint-Martin-le-Vinoux</t>
  </si>
  <si>
    <t>Saint-Maurice-en-Trièves</t>
  </si>
  <si>
    <t>Saint-Maurice-l'Exil</t>
  </si>
  <si>
    <t>Saint-Maximin</t>
  </si>
  <si>
    <t>Saint-Michel-de-Saint-Geoirs</t>
  </si>
  <si>
    <t>Saint-Michel-en-Beaumont</t>
  </si>
  <si>
    <t>Saint-Michel-les-Portes</t>
  </si>
  <si>
    <t>Saint-Nazaire-les-Eymes</t>
  </si>
  <si>
    <t>Saint-Nicolas-de-Macherin</t>
  </si>
  <si>
    <t>Saint-Nizier-du-Moucherotte</t>
  </si>
  <si>
    <t>Saint-Ondras</t>
  </si>
  <si>
    <t>Saint-Paul-de-Varces</t>
  </si>
  <si>
    <t>Saint-Paul-d'Izeaux</t>
  </si>
  <si>
    <t>Saint-Paul-lès-Monestier</t>
  </si>
  <si>
    <t>Crêts en Belledonne</t>
  </si>
  <si>
    <t>Saint-Pierre-de-Bressieux</t>
  </si>
  <si>
    <t>Saint-Pierre-de-Chartreuse</t>
  </si>
  <si>
    <t>Saint-Pierre-de-Chérennes</t>
  </si>
  <si>
    <t>Saint-Pierre-de-Méaroz</t>
  </si>
  <si>
    <t>Saint-Prim</t>
  </si>
  <si>
    <t>Saint-Quentin-Fallavier</t>
  </si>
  <si>
    <t>Saint-Quentin-sur-Isère</t>
  </si>
  <si>
    <t>Saint-Romain-de-Jalionas</t>
  </si>
  <si>
    <t>Saint-Romain-de-Surieu</t>
  </si>
  <si>
    <t>Saint-Romans</t>
  </si>
  <si>
    <t>Saint-Sauveur</t>
  </si>
  <si>
    <t>Saint-Savin</t>
  </si>
  <si>
    <t>Châtel-en-Trièves</t>
  </si>
  <si>
    <t>Saint-Siméon-de-Bressieux</t>
  </si>
  <si>
    <t>Saint-Sorlin-de-Morestel</t>
  </si>
  <si>
    <t>Saint-Sorlin-de-Vienne</t>
  </si>
  <si>
    <t>Saint-Sulpice-des-Rivoires</t>
  </si>
  <si>
    <t>Saint-Théoffrey</t>
  </si>
  <si>
    <t>Saint-Vérand</t>
  </si>
  <si>
    <t>Saint-Victor-de-Cessieu</t>
  </si>
  <si>
    <t>Saint-Victor-de-Morestel</t>
  </si>
  <si>
    <t>Saint-Vincent-de-Mercuze</t>
  </si>
  <si>
    <t>Salagnon</t>
  </si>
  <si>
    <t>Salaise-sur-Sanne</t>
  </si>
  <si>
    <t>La Salette-Fallavaux</t>
  </si>
  <si>
    <t>La Salle-en-Beaumont</t>
  </si>
  <si>
    <t>Le Sappey-en-Chartreuse</t>
  </si>
  <si>
    <t>Sardieu</t>
  </si>
  <si>
    <t>Sassenage</t>
  </si>
  <si>
    <t>Satolas-et-Bonce</t>
  </si>
  <si>
    <t>Savas-Mépin</t>
  </si>
  <si>
    <t>Séchilienne</t>
  </si>
  <si>
    <t>Porte-des-Bonnevaux</t>
  </si>
  <si>
    <t>Septème</t>
  </si>
  <si>
    <t>Sérézin-de-la-Tour</t>
  </si>
  <si>
    <t>Sermérieu</t>
  </si>
  <si>
    <t>Serpaize</t>
  </si>
  <si>
    <t>Seyssinet-Pariset</t>
  </si>
  <si>
    <t>Seyssins</t>
  </si>
  <si>
    <t>Seyssuel</t>
  </si>
  <si>
    <t>Siccieu-Saint-Julien-et-Carisieu</t>
  </si>
  <si>
    <t>Siévoz</t>
  </si>
  <si>
    <t>Sillans</t>
  </si>
  <si>
    <t>Sinard</t>
  </si>
  <si>
    <t>Soleymieu</t>
  </si>
  <si>
    <t>La Sône</t>
  </si>
  <si>
    <t>Sonnay</t>
  </si>
  <si>
    <t>Sousville</t>
  </si>
  <si>
    <t>Succieu</t>
  </si>
  <si>
    <t>Susville</t>
  </si>
  <si>
    <t>Têche</t>
  </si>
  <si>
    <t>Tencin</t>
  </si>
  <si>
    <t>La Terrasse</t>
  </si>
  <si>
    <t>Thodure</t>
  </si>
  <si>
    <t>Tignieu-Jameyzieu</t>
  </si>
  <si>
    <t>Torchefelon</t>
  </si>
  <si>
    <t>Le Touvet</t>
  </si>
  <si>
    <t>Tramolé</t>
  </si>
  <si>
    <t>Treffort</t>
  </si>
  <si>
    <t>Tréminis</t>
  </si>
  <si>
    <t>Trept</t>
  </si>
  <si>
    <t>La Tronche</t>
  </si>
  <si>
    <t>Tullins</t>
  </si>
  <si>
    <t>Valbonnais</t>
  </si>
  <si>
    <t>Valencin</t>
  </si>
  <si>
    <t>Valencogne</t>
  </si>
  <si>
    <t>La Valette</t>
  </si>
  <si>
    <t>Valjouffrey</t>
  </si>
  <si>
    <t>Varacieux</t>
  </si>
  <si>
    <t>Varces-Allières-et-Risset</t>
  </si>
  <si>
    <t>Vasselin</t>
  </si>
  <si>
    <t>Vatilieu</t>
  </si>
  <si>
    <t>Vaujany</t>
  </si>
  <si>
    <t>Vaulnaveys-le-Bas</t>
  </si>
  <si>
    <t>Vaulnaveys-le-Haut</t>
  </si>
  <si>
    <t>Vaulx-Milieu</t>
  </si>
  <si>
    <t>Velanne</t>
  </si>
  <si>
    <t>Vénérieu</t>
  </si>
  <si>
    <t>Venon</t>
  </si>
  <si>
    <t>Vernas</t>
  </si>
  <si>
    <t>Vernioz</t>
  </si>
  <si>
    <t>La Verpillière</t>
  </si>
  <si>
    <t>Le Versoud</t>
  </si>
  <si>
    <t>Vertrieu</t>
  </si>
  <si>
    <t>Veurey-Voroize</t>
  </si>
  <si>
    <t>Veyssilieu</t>
  </si>
  <si>
    <t>Vézeronce-Curtin</t>
  </si>
  <si>
    <t>Vienne</t>
  </si>
  <si>
    <t>Vif</t>
  </si>
  <si>
    <t>Vignieu</t>
  </si>
  <si>
    <t>Villard-Bonnot</t>
  </si>
  <si>
    <t>Villard-de-Lans</t>
  </si>
  <si>
    <t>Villard-Notre-Dame</t>
  </si>
  <si>
    <t>Villard-Reculas</t>
  </si>
  <si>
    <t>Villard-Reymond</t>
  </si>
  <si>
    <t>Villard-Saint-Christophe</t>
  </si>
  <si>
    <t>Villefontaine</t>
  </si>
  <si>
    <t>Villemoirieu</t>
  </si>
  <si>
    <t>Villeneuve-de-Marc</t>
  </si>
  <si>
    <t>Ville-sous-Anjou</t>
  </si>
  <si>
    <t>Villette-d'Anthon</t>
  </si>
  <si>
    <t>Villette-de-Vienne</t>
  </si>
  <si>
    <t>Vinay</t>
  </si>
  <si>
    <t>Val-de-Virieu</t>
  </si>
  <si>
    <t>Viriville</t>
  </si>
  <si>
    <t>Vizille</t>
  </si>
  <si>
    <t>Voiron</t>
  </si>
  <si>
    <t>Voreppe</t>
  </si>
  <si>
    <t>Vourey</t>
  </si>
  <si>
    <t>Aboën</t>
  </si>
  <si>
    <t>Ailleux</t>
  </si>
  <si>
    <t>Ambierle</t>
  </si>
  <si>
    <t>Andrézieux-Bouthéon</t>
  </si>
  <si>
    <t>Apinac</t>
  </si>
  <si>
    <t>Arcinges</t>
  </si>
  <si>
    <t>Arcon</t>
  </si>
  <si>
    <t>Arthun</t>
  </si>
  <si>
    <t>Aveizieux</t>
  </si>
  <si>
    <t>Balbigny</t>
  </si>
  <si>
    <t>Bard</t>
  </si>
  <si>
    <t>Bellegarde-en-Forez</t>
  </si>
  <si>
    <t>Belleroche</t>
  </si>
  <si>
    <t>Belmont-de-la-Loire</t>
  </si>
  <si>
    <t>La Bénisson-Dieu</t>
  </si>
  <si>
    <t>Le Bessat</t>
  </si>
  <si>
    <t>Bessey</t>
  </si>
  <si>
    <t>Boën-sur-Lignon</t>
  </si>
  <si>
    <t>Boisset-lès-Montrond</t>
  </si>
  <si>
    <t>Boisset-Saint-Priest</t>
  </si>
  <si>
    <t>Bonson</t>
  </si>
  <si>
    <t>Bourg-Argental</t>
  </si>
  <si>
    <t>Boyer</t>
  </si>
  <si>
    <t>Briennon</t>
  </si>
  <si>
    <t>Bully</t>
  </si>
  <si>
    <t>Burdignes</t>
  </si>
  <si>
    <t>Bussières</t>
  </si>
  <si>
    <t>Bussy-Albieux</t>
  </si>
  <si>
    <t>Caloire</t>
  </si>
  <si>
    <t>Cellieu</t>
  </si>
  <si>
    <t>Cervières</t>
  </si>
  <si>
    <t>Cezay</t>
  </si>
  <si>
    <t>Chagnon</t>
  </si>
  <si>
    <t>Chalain-d'Uzore</t>
  </si>
  <si>
    <t>Chalain-le-Comtal</t>
  </si>
  <si>
    <t>Chalmazel-Jeansagnière</t>
  </si>
  <si>
    <t>La Chamba</t>
  </si>
  <si>
    <t>Chambéon</t>
  </si>
  <si>
    <t>Chambles</t>
  </si>
  <si>
    <t>Chambœuf</t>
  </si>
  <si>
    <t>Le Chambon-Feugerolles</t>
  </si>
  <si>
    <t>La Chambonie</t>
  </si>
  <si>
    <t>Champdieu</t>
  </si>
  <si>
    <t>Champoly</t>
  </si>
  <si>
    <t>Chandon</t>
  </si>
  <si>
    <t>Changy</t>
  </si>
  <si>
    <t>La Chapelle-en-Lafaye</t>
  </si>
  <si>
    <t>La Chapelle-Villars</t>
  </si>
  <si>
    <t>Châteauneuf</t>
  </si>
  <si>
    <t>Châtelneuf</t>
  </si>
  <si>
    <t>Chavanay</t>
  </si>
  <si>
    <t>Chazelles-sur-Lavieu</t>
  </si>
  <si>
    <t>Chazelles-sur-Lyon</t>
  </si>
  <si>
    <t>Chenereilles</t>
  </si>
  <si>
    <t>Cherier</t>
  </si>
  <si>
    <t>Chirassimont</t>
  </si>
  <si>
    <t>Chuyer</t>
  </si>
  <si>
    <t>Civens</t>
  </si>
  <si>
    <t>Cleppé</t>
  </si>
  <si>
    <t>Combre</t>
  </si>
  <si>
    <t>Commelle-Vernay</t>
  </si>
  <si>
    <t>Cordelle</t>
  </si>
  <si>
    <t>La Côte-en-Couzan</t>
  </si>
  <si>
    <t>Cottance</t>
  </si>
  <si>
    <t>Coutouvre</t>
  </si>
  <si>
    <t>Craintilleux</t>
  </si>
  <si>
    <t>Cremeaux</t>
  </si>
  <si>
    <t>Croizet-sur-Gand</t>
  </si>
  <si>
    <t>Le Crozet</t>
  </si>
  <si>
    <t>Cuinzier</t>
  </si>
  <si>
    <t>Dargoire</t>
  </si>
  <si>
    <t>Doizieux</t>
  </si>
  <si>
    <t>Écoche</t>
  </si>
  <si>
    <t>Écotay-l'Olme</t>
  </si>
  <si>
    <t>Épercieux-Saint-Paul</t>
  </si>
  <si>
    <t>Essertines-en-Châtelneuf</t>
  </si>
  <si>
    <t>Essertines-en-Donzy</t>
  </si>
  <si>
    <t>L'Étrat</t>
  </si>
  <si>
    <t>Farnay</t>
  </si>
  <si>
    <t>Feurs</t>
  </si>
  <si>
    <t>Firminy</t>
  </si>
  <si>
    <t>Fontanès</t>
  </si>
  <si>
    <t>La Fouillouse</t>
  </si>
  <si>
    <t>Fourneaux</t>
  </si>
  <si>
    <t>Fraisses</t>
  </si>
  <si>
    <t>La Gimond</t>
  </si>
  <si>
    <t>Graix</t>
  </si>
  <si>
    <t>Grammond</t>
  </si>
  <si>
    <t>La Grand-Croix</t>
  </si>
  <si>
    <t>La Gresle</t>
  </si>
  <si>
    <t>Grézieux-le-Fromental</t>
  </si>
  <si>
    <t>Grézolles</t>
  </si>
  <si>
    <t>Gumières</t>
  </si>
  <si>
    <t>L'Hôpital-le-Grand</t>
  </si>
  <si>
    <t>L'Hôpital-sous-Rochefort</t>
  </si>
  <si>
    <t>L'Horme</t>
  </si>
  <si>
    <t>Jarnosse</t>
  </si>
  <si>
    <t>Jas</t>
  </si>
  <si>
    <t>Jonzieux</t>
  </si>
  <si>
    <t>Juré</t>
  </si>
  <si>
    <t>Lavieu</t>
  </si>
  <si>
    <t>Lay</t>
  </si>
  <si>
    <t>Leigneux</t>
  </si>
  <si>
    <t>Lentigny</t>
  </si>
  <si>
    <t>Lérigneux</t>
  </si>
  <si>
    <t>Lézigneux</t>
  </si>
  <si>
    <t>Lorette</t>
  </si>
  <si>
    <t>Lupé</t>
  </si>
  <si>
    <t>Luriecq</t>
  </si>
  <si>
    <t>Mably</t>
  </si>
  <si>
    <t>Machézal</t>
  </si>
  <si>
    <t>Maclas</t>
  </si>
  <si>
    <t>Magneux-Haute-Rive</t>
  </si>
  <si>
    <t>Maizilly</t>
  </si>
  <si>
    <t>Malleval</t>
  </si>
  <si>
    <t>Marcenod</t>
  </si>
  <si>
    <t>Marcilly-le-Châtel</t>
  </si>
  <si>
    <t>Marclopt</t>
  </si>
  <si>
    <t>Marcoux</t>
  </si>
  <si>
    <t>Margerie-Chantagret</t>
  </si>
  <si>
    <t>Maringes</t>
  </si>
  <si>
    <t>Marlhes</t>
  </si>
  <si>
    <t>Marols</t>
  </si>
  <si>
    <t>Merle-Leignec</t>
  </si>
  <si>
    <t>Mizérieux</t>
  </si>
  <si>
    <t>Montagny</t>
  </si>
  <si>
    <t>Montarcher</t>
  </si>
  <si>
    <t>Montbrison</t>
  </si>
  <si>
    <t>Montchal</t>
  </si>
  <si>
    <t>Montrond-les-Bains</t>
  </si>
  <si>
    <t>Montverdun</t>
  </si>
  <si>
    <t>Mornand-en-Forez</t>
  </si>
  <si>
    <t>Nandax</t>
  </si>
  <si>
    <t>Neaux</t>
  </si>
  <si>
    <t>Néronde</t>
  </si>
  <si>
    <t>Nervieux</t>
  </si>
  <si>
    <t>Neulise</t>
  </si>
  <si>
    <t>Noailly</t>
  </si>
  <si>
    <t>Les Noës</t>
  </si>
  <si>
    <t>Noirétable</t>
  </si>
  <si>
    <t>Nollieux</t>
  </si>
  <si>
    <t>Notre-Dame-de-Boisset</t>
  </si>
  <si>
    <t>Ouches</t>
  </si>
  <si>
    <t>La Pacaudière</t>
  </si>
  <si>
    <t>Palogneux</t>
  </si>
  <si>
    <t>Panissières</t>
  </si>
  <si>
    <t>Parigny</t>
  </si>
  <si>
    <t>Pavezin</t>
  </si>
  <si>
    <t>Pélussin</t>
  </si>
  <si>
    <t>Périgneux</t>
  </si>
  <si>
    <t>Perreux</t>
  </si>
  <si>
    <t>Pinay</t>
  </si>
  <si>
    <t>Planfoy</t>
  </si>
  <si>
    <t>Pommiers-en-Forez</t>
  </si>
  <si>
    <t>Poncins</t>
  </si>
  <si>
    <t>Pouilly-lès-Feurs</t>
  </si>
  <si>
    <t>Pouilly-les-Nonains</t>
  </si>
  <si>
    <t>Pouilly-sous-Charlieu</t>
  </si>
  <si>
    <t>Pradines</t>
  </si>
  <si>
    <t>Pralong</t>
  </si>
  <si>
    <t>Précieux</t>
  </si>
  <si>
    <t>Régny</t>
  </si>
  <si>
    <t>Renaison</t>
  </si>
  <si>
    <t>La Ricamarie</t>
  </si>
  <si>
    <t>Riorges</t>
  </si>
  <si>
    <t>Rive-de-Gier</t>
  </si>
  <si>
    <t>Roanne</t>
  </si>
  <si>
    <t>Roche-la-Molière</t>
  </si>
  <si>
    <t>Roisey</t>
  </si>
  <si>
    <t>Rozier-Côtes-d'Aurec</t>
  </si>
  <si>
    <t>Rozier-en-Donzy</t>
  </si>
  <si>
    <t>Sail-les-Bains</t>
  </si>
  <si>
    <t>Sail-sous-Couzan</t>
  </si>
  <si>
    <t>Sainte-Agathe-en-Donzy</t>
  </si>
  <si>
    <t>Sainte-Agathe-la-Bouteresse</t>
  </si>
  <si>
    <t>Saint-Alban-les-Eaux</t>
  </si>
  <si>
    <t>Saint-André-d'Apchon</t>
  </si>
  <si>
    <t>Saint-André-le-Puy</t>
  </si>
  <si>
    <t>Saint-Barthélemy-Lestra</t>
  </si>
  <si>
    <t>Saint-Bonnet-des-Quarts</t>
  </si>
  <si>
    <t>Saint-Bonnet-le-Château</t>
  </si>
  <si>
    <t>Saint-Bonnet-le-Courreau</t>
  </si>
  <si>
    <t>Saint-Bonnet-les-Oules</t>
  </si>
  <si>
    <t>Saint-Chamond</t>
  </si>
  <si>
    <t>Saint-Christo-en-Jarez</t>
  </si>
  <si>
    <t>Sainte-Colombe-sur-Gand</t>
  </si>
  <si>
    <t>Sainte-Croix-en-Jarez</t>
  </si>
  <si>
    <t>Saint-Cyprien</t>
  </si>
  <si>
    <t>Saint-Cyr-de-Favières</t>
  </si>
  <si>
    <t>Saint-Cyr-de-Valorges</t>
  </si>
  <si>
    <t>Saint-Cyr-les-Vignes</t>
  </si>
  <si>
    <t>Saint-Denis-de-Cabanne</t>
  </si>
  <si>
    <t>Saint-Denis-sur-Coise</t>
  </si>
  <si>
    <t>Saint-Didier-sur-Rochefort</t>
  </si>
  <si>
    <t>Saint-Étienne</t>
  </si>
  <si>
    <t>Saint-Étienne-le-Molard</t>
  </si>
  <si>
    <t>Saint-Forgeux-Lespinasse</t>
  </si>
  <si>
    <t>Sainte-Foy-Saint-Sulpice</t>
  </si>
  <si>
    <t>Saint-Galmier</t>
  </si>
  <si>
    <t>Saint-Genest-Lerpt</t>
  </si>
  <si>
    <t>Saint-Genest-Malifaux</t>
  </si>
  <si>
    <t>Genilac</t>
  </si>
  <si>
    <t>Saint-Georges-de-Baroille</t>
  </si>
  <si>
    <t>Saint-Georges-en-Couzan</t>
  </si>
  <si>
    <t>Saint-Georges-Haute-Ville</t>
  </si>
  <si>
    <t>Saint-Germain-la-Montagne</t>
  </si>
  <si>
    <t>Saint-Germain-Laval</t>
  </si>
  <si>
    <t>Saint-Germain-Lespinasse</t>
  </si>
  <si>
    <t>Saint-Haon-le-Châtel</t>
  </si>
  <si>
    <t>Saint-Haon-le-Vieux</t>
  </si>
  <si>
    <t>Saint-Héand</t>
  </si>
  <si>
    <t>Saint-Hilaire-Cusson-la-Valmitte</t>
  </si>
  <si>
    <t>Saint-Hilaire-sous-Charlieu</t>
  </si>
  <si>
    <t>Saint-Jean-Bonnefonds</t>
  </si>
  <si>
    <t>Saint-Jean-la-Vêtre</t>
  </si>
  <si>
    <t>Saint-Jean-Saint-Maurice-sur-Loire</t>
  </si>
  <si>
    <t>Saint-Jean-Soleymieux</t>
  </si>
  <si>
    <t>Saint-Jodard</t>
  </si>
  <si>
    <t>Saint-Joseph</t>
  </si>
  <si>
    <t>Saint-Julien-d'Oddes</t>
  </si>
  <si>
    <t>Vêtre-sur-Anzon</t>
  </si>
  <si>
    <t>Saint-Julien-Molin-Molette</t>
  </si>
  <si>
    <t>Saint-Just-en-Bas</t>
  </si>
  <si>
    <t>Saint-Just-en-Chevalet</t>
  </si>
  <si>
    <t>Saint-Just-la-Pendue</t>
  </si>
  <si>
    <t>Saint-Laurent-la-Conche</t>
  </si>
  <si>
    <t>Saint-Laurent-Rochefort</t>
  </si>
  <si>
    <t>Saint-Léger-sur-Roanne</t>
  </si>
  <si>
    <t>Saint-Marcel-de-Félines</t>
  </si>
  <si>
    <t>Saint-Marcel-d'Urfé</t>
  </si>
  <si>
    <t>Saint-Marcellin-en-Forez</t>
  </si>
  <si>
    <t>Saint-Martin-d'Estréaux</t>
  </si>
  <si>
    <t>Saint-Martin-la-Plaine</t>
  </si>
  <si>
    <t>Saint-Martin-la-Sauveté</t>
  </si>
  <si>
    <t>Saint-Martin-Lestra</t>
  </si>
  <si>
    <t>Saint-Maurice-en-Gourgois</t>
  </si>
  <si>
    <t>Saint-Médard-en-Forez</t>
  </si>
  <si>
    <t>Saint-Michel-sur-Rhône</t>
  </si>
  <si>
    <t>Saint-Nizier-de-Fornas</t>
  </si>
  <si>
    <t>Saint-Nizier-sous-Charlieu</t>
  </si>
  <si>
    <t>Vézelin-sur-Loire</t>
  </si>
  <si>
    <t>Saint-Paul-d'Uzore</t>
  </si>
  <si>
    <t>Saint-Paul-en-Cornillon</t>
  </si>
  <si>
    <t>Saint-Paul-en-Jarez</t>
  </si>
  <si>
    <t>Saint-Pierre-de-Bœuf</t>
  </si>
  <si>
    <t>Saint-Pierre-la-Noaille</t>
  </si>
  <si>
    <t>Saint-Polgues</t>
  </si>
  <si>
    <t>Saint-Priest-en-Jarez</t>
  </si>
  <si>
    <t>Saint-Priest-la-Prugne</t>
  </si>
  <si>
    <t>Saint-Priest-la-Roche</t>
  </si>
  <si>
    <t>Saint-Priest-la-Vêtre</t>
  </si>
  <si>
    <t>Saint-Just-Saint-Rambert</t>
  </si>
  <si>
    <t>Saint-Régis-du-Coin</t>
  </si>
  <si>
    <t>Saint-Rirand</t>
  </si>
  <si>
    <t>Saint-Romain-d'Urfé</t>
  </si>
  <si>
    <t>Saint-Romain-en-Jarez</t>
  </si>
  <si>
    <t>Saint-Romain-la-Motte</t>
  </si>
  <si>
    <t>Saint-Romain-le-Puy</t>
  </si>
  <si>
    <t>Saint-Romain-les-Atheux</t>
  </si>
  <si>
    <t>Saint-Sauveur-en-Rue</t>
  </si>
  <si>
    <t>Saint-Sixte</t>
  </si>
  <si>
    <t>Saint-Symphorien-de-Lay</t>
  </si>
  <si>
    <t>Saint-Thomas-la-Garde</t>
  </si>
  <si>
    <t>Saint-Victor-sur-Rhins</t>
  </si>
  <si>
    <t>Saint-Vincent-de-Boisset</t>
  </si>
  <si>
    <t>Les Salles</t>
  </si>
  <si>
    <t>Salt-en-Donzy</t>
  </si>
  <si>
    <t>Salvizinet</t>
  </si>
  <si>
    <t>Sauvain</t>
  </si>
  <si>
    <t>Sevelinges</t>
  </si>
  <si>
    <t>Soleymieux</t>
  </si>
  <si>
    <t>Sorbiers</t>
  </si>
  <si>
    <t>Souternon</t>
  </si>
  <si>
    <t>Sury-le-Comtal</t>
  </si>
  <si>
    <t>Tarentaise</t>
  </si>
  <si>
    <t>Tartaras</t>
  </si>
  <si>
    <t>La Terrasse-sur-Dorlay</t>
  </si>
  <si>
    <t>Thélis-la-Combe</t>
  </si>
  <si>
    <t>La Tourette</t>
  </si>
  <si>
    <t>Trelins</t>
  </si>
  <si>
    <t>La Tuilière</t>
  </si>
  <si>
    <t>Unias</t>
  </si>
  <si>
    <t>Unieux</t>
  </si>
  <si>
    <t>Urbise</t>
  </si>
  <si>
    <t>Usson-en-Forez</t>
  </si>
  <si>
    <t>Valeille</t>
  </si>
  <si>
    <t>Valfleury</t>
  </si>
  <si>
    <t>La Valla-sur-Rochefort</t>
  </si>
  <si>
    <t>La Valla-en-Gier</t>
  </si>
  <si>
    <t>Veauche</t>
  </si>
  <si>
    <t>Veauchette</t>
  </si>
  <si>
    <t>Vendranges</t>
  </si>
  <si>
    <t>Véranne</t>
  </si>
  <si>
    <t>Vérin</t>
  </si>
  <si>
    <t>Verrières-en-Forez</t>
  </si>
  <si>
    <t>La Versanne</t>
  </si>
  <si>
    <t>Villars</t>
  </si>
  <si>
    <t>Villemontais</t>
  </si>
  <si>
    <t>Villerest</t>
  </si>
  <si>
    <t>Villers</t>
  </si>
  <si>
    <t>Violay</t>
  </si>
  <si>
    <t>Viricelles</t>
  </si>
  <si>
    <t>Virigneux</t>
  </si>
  <si>
    <t>Vivans</t>
  </si>
  <si>
    <t>Vougy</t>
  </si>
  <si>
    <t>Chausseterre</t>
  </si>
  <si>
    <t>Agnat</t>
  </si>
  <si>
    <t>Aiguilhe</t>
  </si>
  <si>
    <t>Allègre</t>
  </si>
  <si>
    <t>Alleyrac</t>
  </si>
  <si>
    <t>Alleyras</t>
  </si>
  <si>
    <t>Araules</t>
  </si>
  <si>
    <t>Arlempdes</t>
  </si>
  <si>
    <t>Arsac-en-Velay</t>
  </si>
  <si>
    <t>Aubazat</t>
  </si>
  <si>
    <t>Aurec-sur-Loire</t>
  </si>
  <si>
    <t>Vissac-Auteyrac</t>
  </si>
  <si>
    <t>Autrac</t>
  </si>
  <si>
    <t>Auvers</t>
  </si>
  <si>
    <t>Auzon</t>
  </si>
  <si>
    <t>Azérat</t>
  </si>
  <si>
    <t>Bains</t>
  </si>
  <si>
    <t>Barges</t>
  </si>
  <si>
    <t>Bas-en-Basset</t>
  </si>
  <si>
    <t>Beaune-sur-Arzon</t>
  </si>
  <si>
    <t>Beaux</t>
  </si>
  <si>
    <t>Beauzac</t>
  </si>
  <si>
    <t>Bellevue-la-Montagne</t>
  </si>
  <si>
    <t>Berbezit</t>
  </si>
  <si>
    <t>Bessamorel</t>
  </si>
  <si>
    <t>La Besseyre-Saint-Mary</t>
  </si>
  <si>
    <t>Blanzac</t>
  </si>
  <si>
    <t>Blassac</t>
  </si>
  <si>
    <t>Blavozy</t>
  </si>
  <si>
    <t>Blesle</t>
  </si>
  <si>
    <t>Bonneval</t>
  </si>
  <si>
    <t>Le Bouchet-Saint-Nicolas</t>
  </si>
  <si>
    <t>Bournoncle-Saint-Pierre</t>
  </si>
  <si>
    <t>Le Brignon</t>
  </si>
  <si>
    <t>Brioude</t>
  </si>
  <si>
    <t>Brives-Charensac</t>
  </si>
  <si>
    <t>Cayres</t>
  </si>
  <si>
    <t>Céaux-d'Allègre</t>
  </si>
  <si>
    <t>Cerzat</t>
  </si>
  <si>
    <t>Ceyssac</t>
  </si>
  <si>
    <t>Chadrac</t>
  </si>
  <si>
    <t>Chadron</t>
  </si>
  <si>
    <t>La Chaise-Dieu</t>
  </si>
  <si>
    <t>Chamalières-sur-Loire</t>
  </si>
  <si>
    <t>Chambezon</t>
  </si>
  <si>
    <t>Le Chambon-sur-Lignon</t>
  </si>
  <si>
    <t>Champagnac-le-Vieux</t>
  </si>
  <si>
    <t>Champclause</t>
  </si>
  <si>
    <t>Chanaleilles</t>
  </si>
  <si>
    <t>Chaniat</t>
  </si>
  <si>
    <t>Chanteuges</t>
  </si>
  <si>
    <t>La Chapelle-Bertin</t>
  </si>
  <si>
    <t>La Chapelle-d'Aurec</t>
  </si>
  <si>
    <t>La Chapelle-Geneste</t>
  </si>
  <si>
    <t>Charraix</t>
  </si>
  <si>
    <t>Chaspinhac</t>
  </si>
  <si>
    <t>Chaspuzac</t>
  </si>
  <si>
    <t>Chassagnes</t>
  </si>
  <si>
    <t>Chassignolles</t>
  </si>
  <si>
    <t>Chastel</t>
  </si>
  <si>
    <t>Chaudeyrolles</t>
  </si>
  <si>
    <t>Chavaniac-Lafayette</t>
  </si>
  <si>
    <t>Chilhac</t>
  </si>
  <si>
    <t>Chomelix</t>
  </si>
  <si>
    <t>La Chomette</t>
  </si>
  <si>
    <t>Cistrières</t>
  </si>
  <si>
    <t>Cohade</t>
  </si>
  <si>
    <t>Collat</t>
  </si>
  <si>
    <t>Connangles</t>
  </si>
  <si>
    <t>Costaros</t>
  </si>
  <si>
    <t>Coubon</t>
  </si>
  <si>
    <t>Couteuges</t>
  </si>
  <si>
    <t>Craponne-sur-Arzon</t>
  </si>
  <si>
    <t>Cronce</t>
  </si>
  <si>
    <t>Cubelles</t>
  </si>
  <si>
    <t>Cussac-sur-Loire</t>
  </si>
  <si>
    <t>Desges</t>
  </si>
  <si>
    <t>Domeyrat</t>
  </si>
  <si>
    <t>Dunières</t>
  </si>
  <si>
    <t>Espalem</t>
  </si>
  <si>
    <t>Espaly-Saint-Marcel</t>
  </si>
  <si>
    <t>Esplantas-Vazeilles</t>
  </si>
  <si>
    <t>Les Estables</t>
  </si>
  <si>
    <t>Fay-sur-Lignon</t>
  </si>
  <si>
    <t>Ferrussac</t>
  </si>
  <si>
    <t>Fix-Saint-Geneys</t>
  </si>
  <si>
    <t>Fontannes</t>
  </si>
  <si>
    <t>Freycenet-la-Cuche</t>
  </si>
  <si>
    <t>Freycenet-la-Tour</t>
  </si>
  <si>
    <t>Frugerès-les-Mines</t>
  </si>
  <si>
    <t>Frugières-le-Pin</t>
  </si>
  <si>
    <t>Goudet</t>
  </si>
  <si>
    <t>Grazac</t>
  </si>
  <si>
    <t>Grenier-Montgon</t>
  </si>
  <si>
    <t>Grèzes</t>
  </si>
  <si>
    <t>Javaugues</t>
  </si>
  <si>
    <t>Jax</t>
  </si>
  <si>
    <t>Josat</t>
  </si>
  <si>
    <t>Jullianges</t>
  </si>
  <si>
    <t>Lamothe</t>
  </si>
  <si>
    <t>Landos</t>
  </si>
  <si>
    <t>Langeac</t>
  </si>
  <si>
    <t>Lantriac</t>
  </si>
  <si>
    <t>Lapte</t>
  </si>
  <si>
    <t>Laussonne</t>
  </si>
  <si>
    <t>Laval-sur-Doulon</t>
  </si>
  <si>
    <t>Lavaudieu</t>
  </si>
  <si>
    <t>Lavoûte-Chilhac</t>
  </si>
  <si>
    <t>Lavoûte-sur-Loire</t>
  </si>
  <si>
    <t>Lempdes-sur-Allagnon</t>
  </si>
  <si>
    <t>Léotoing</t>
  </si>
  <si>
    <t>Lissac</t>
  </si>
  <si>
    <t>Lorlanges</t>
  </si>
  <si>
    <t>Loudes</t>
  </si>
  <si>
    <t>Lubilhac</t>
  </si>
  <si>
    <t>Malrevers</t>
  </si>
  <si>
    <t>Malvalette</t>
  </si>
  <si>
    <t>Malvières</t>
  </si>
  <si>
    <t>Le Mas-de-Tence</t>
  </si>
  <si>
    <t>Mazet-Saint-Voy</t>
  </si>
  <si>
    <t>Mazerat-Aurouze</t>
  </si>
  <si>
    <t>Mazeyrat-d'Allier</t>
  </si>
  <si>
    <t>Mercœur</t>
  </si>
  <si>
    <t>Mézères</t>
  </si>
  <si>
    <t>Le Monastier-sur-Gazeille</t>
  </si>
  <si>
    <t>Monistrol-d'Allier</t>
  </si>
  <si>
    <t>Monistrol-sur-Loire</t>
  </si>
  <si>
    <t>Monlet</t>
  </si>
  <si>
    <t>Montregard</t>
  </si>
  <si>
    <t>Montusclat</t>
  </si>
  <si>
    <t>Moudeyres</t>
  </si>
  <si>
    <t>Ouides</t>
  </si>
  <si>
    <t>Paulhaguet</t>
  </si>
  <si>
    <t>Pébrac</t>
  </si>
  <si>
    <t>Le Pertuis</t>
  </si>
  <si>
    <t>Pinols</t>
  </si>
  <si>
    <t>Polignac</t>
  </si>
  <si>
    <t>Pont-Salomon</t>
  </si>
  <si>
    <t>Pradelles</t>
  </si>
  <si>
    <t>Présailles</t>
  </si>
  <si>
    <t>Le Puy-en-Velay</t>
  </si>
  <si>
    <t>Queyrières</t>
  </si>
  <si>
    <t>Raucoules</t>
  </si>
  <si>
    <t>Rauret</t>
  </si>
  <si>
    <t>Retournac</t>
  </si>
  <si>
    <t>Riotord</t>
  </si>
  <si>
    <t>Roche-en-Régnier</t>
  </si>
  <si>
    <t>Saint-André-de-Chalencon</t>
  </si>
  <si>
    <t>Saint-Arcons-d'Allier</t>
  </si>
  <si>
    <t>Saint-Arcons-de-Barges</t>
  </si>
  <si>
    <t>Saint-Austremoine</t>
  </si>
  <si>
    <t>Saint-Beauzire</t>
  </si>
  <si>
    <t>Saint-Bérain</t>
  </si>
  <si>
    <t>Saint-Bonnet-le-Froid</t>
  </si>
  <si>
    <t>Saint-Christophe-d'Allier</t>
  </si>
  <si>
    <t>Saint-Christophe-sur-Dolaison</t>
  </si>
  <si>
    <t>Saint-Cirgues</t>
  </si>
  <si>
    <t>Saint-Didier-en-Velay</t>
  </si>
  <si>
    <t>Saint-Didier-sur-Doulon</t>
  </si>
  <si>
    <t>Saint-Étienne-du-Vigan</t>
  </si>
  <si>
    <t>Saint-Étienne-Lardeyrol</t>
  </si>
  <si>
    <t>Saint-Étienne-sur-Blesle</t>
  </si>
  <si>
    <t>Sainte-Eugénie-de-Villeneuve</t>
  </si>
  <si>
    <t>Sainte-Florine</t>
  </si>
  <si>
    <t>Saint-Front</t>
  </si>
  <si>
    <t>Saint-Geneys-près-Saint-Paulien</t>
  </si>
  <si>
    <t>Saint-Georges-d'Aurac</t>
  </si>
  <si>
    <t>Saint-Georges-Lagricol</t>
  </si>
  <si>
    <t>Saint-Germain-Laprade</t>
  </si>
  <si>
    <t>Saint-Géron</t>
  </si>
  <si>
    <t>Saint-Haon</t>
  </si>
  <si>
    <t>Saint-Hostien</t>
  </si>
  <si>
    <t>Saint-Ilpize</t>
  </si>
  <si>
    <t>Saint-Jean-d'Aubrigoux</t>
  </si>
  <si>
    <t>Saint-Jean-de-Nay</t>
  </si>
  <si>
    <t>Saint-Jean-Lachalm</t>
  </si>
  <si>
    <t>Saint-Jeures</t>
  </si>
  <si>
    <t>Saint-Julien-Chapteuil</t>
  </si>
  <si>
    <t>Saint-Julien-d'Ance</t>
  </si>
  <si>
    <t>Saint-Julien-des-Chazes</t>
  </si>
  <si>
    <t>Saint-Julien-du-Pinet</t>
  </si>
  <si>
    <t>Saint-Julien-Molhesabate</t>
  </si>
  <si>
    <t>Saint-Just-Malmont</t>
  </si>
  <si>
    <t>Saint-Just-près-Brioude</t>
  </si>
  <si>
    <t>Saint-Laurent-Chabreuges</t>
  </si>
  <si>
    <t>Saint-Martin-de-Fugères</t>
  </si>
  <si>
    <t>Saint-Maurice-de-Lignon</t>
  </si>
  <si>
    <t>Saint-Pal-de-Chalencon</t>
  </si>
  <si>
    <t>Saint-Pal-de-Mons</t>
  </si>
  <si>
    <t>Saint-Pal-de-Senouire</t>
  </si>
  <si>
    <t>Saint-Paul-de-Tartas</t>
  </si>
  <si>
    <t>Saint-Paulien</t>
  </si>
  <si>
    <t>Saint-Pierre-du-Champ</t>
  </si>
  <si>
    <t>Saint-Pierre-Eynac</t>
  </si>
  <si>
    <t>Saint-Préjet-Armandon</t>
  </si>
  <si>
    <t>Saint-Préjet-d'Allier</t>
  </si>
  <si>
    <t>Saint-Privat-d'Allier</t>
  </si>
  <si>
    <t>Saint-Privat-du-Dragon</t>
  </si>
  <si>
    <t>Saint-Romain-Lachalm</t>
  </si>
  <si>
    <t>Sainte-Sigolène</t>
  </si>
  <si>
    <t>Saint-Vénérand</t>
  </si>
  <si>
    <t>Saint-Vert</t>
  </si>
  <si>
    <t>Saint-Victor-Malescours</t>
  </si>
  <si>
    <t>Saint-Victor-sur-Arlanc</t>
  </si>
  <si>
    <t>Saint-Vidal</t>
  </si>
  <si>
    <t>Saint-Vincent</t>
  </si>
  <si>
    <t>Salzuit</t>
  </si>
  <si>
    <t>Sanssac-l'Église</t>
  </si>
  <si>
    <t>Saugues</t>
  </si>
  <si>
    <t>Sembadel</t>
  </si>
  <si>
    <t>Séneujols</t>
  </si>
  <si>
    <t>Siaugues-Sainte-Marie</t>
  </si>
  <si>
    <t>Solignac-sous-Roche</t>
  </si>
  <si>
    <t>Solignac-sur-Loire</t>
  </si>
  <si>
    <t>Tailhac</t>
  </si>
  <si>
    <t>Tence</t>
  </si>
  <si>
    <t>Thoras</t>
  </si>
  <si>
    <t>Torsiac</t>
  </si>
  <si>
    <t>Valprivas</t>
  </si>
  <si>
    <t>Vals-le-Chastel</t>
  </si>
  <si>
    <t>Vals-près-le-Puy</t>
  </si>
  <si>
    <t>Varennes-Saint-Honorat</t>
  </si>
  <si>
    <t>Les Vastres</t>
  </si>
  <si>
    <t>Vazeilles-Limandre</t>
  </si>
  <si>
    <t>Venteuges</t>
  </si>
  <si>
    <t>Vergezac</t>
  </si>
  <si>
    <t>Vergongheon</t>
  </si>
  <si>
    <t>Vernassal</t>
  </si>
  <si>
    <t>Vézézoux</t>
  </si>
  <si>
    <t>Vieille-Brioude</t>
  </si>
  <si>
    <t>Vielprat</t>
  </si>
  <si>
    <t>Villeneuve-d'Allier</t>
  </si>
  <si>
    <t>Les Villettes</t>
  </si>
  <si>
    <t>Vorey</t>
  </si>
  <si>
    <t>Yssingeaux</t>
  </si>
  <si>
    <t>Aigueperse</t>
  </si>
  <si>
    <t>Aix-la-Fayette</t>
  </si>
  <si>
    <t>Ambert</t>
  </si>
  <si>
    <t>Les Ancizes-Comps</t>
  </si>
  <si>
    <t>Antoingt</t>
  </si>
  <si>
    <t>Anzat-le-Luguet</t>
  </si>
  <si>
    <t>Apchat</t>
  </si>
  <si>
    <t>Arconsat</t>
  </si>
  <si>
    <t>Ardes</t>
  </si>
  <si>
    <t>Arlanc</t>
  </si>
  <si>
    <t>Ars-les-Favets</t>
  </si>
  <si>
    <t>Artonne</t>
  </si>
  <si>
    <t>Aubiat</t>
  </si>
  <si>
    <t>Aubière</t>
  </si>
  <si>
    <t>Aubusson-d'Auvergne</t>
  </si>
  <si>
    <t>Augerolles</t>
  </si>
  <si>
    <t>Augnat</t>
  </si>
  <si>
    <t>Aurières</t>
  </si>
  <si>
    <t>Authezat</t>
  </si>
  <si>
    <t>Auzat-la-Combelle</t>
  </si>
  <si>
    <t>Avèze</t>
  </si>
  <si>
    <t>Ayat-sur-Sioule</t>
  </si>
  <si>
    <t>Aydat</t>
  </si>
  <si>
    <t>Baffie</t>
  </si>
  <si>
    <t>Bagnols</t>
  </si>
  <si>
    <t>Bansat</t>
  </si>
  <si>
    <t>Bas-et-Lezat</t>
  </si>
  <si>
    <t>Beauregard-l'Évêque</t>
  </si>
  <si>
    <t>Beauregard-Vendon</t>
  </si>
  <si>
    <t>Bergonne</t>
  </si>
  <si>
    <t>Bertignat</t>
  </si>
  <si>
    <t>Besse-et-Saint-Anastaise</t>
  </si>
  <si>
    <t>Beurières</t>
  </si>
  <si>
    <t>Billom</t>
  </si>
  <si>
    <t>Biollet</t>
  </si>
  <si>
    <t>Blanzat</t>
  </si>
  <si>
    <t>Blot-l'Église</t>
  </si>
  <si>
    <t>Bongheat</t>
  </si>
  <si>
    <t>Bort-l'Étang</t>
  </si>
  <si>
    <t>Boudes</t>
  </si>
  <si>
    <t>La Bourboule</t>
  </si>
  <si>
    <t>Bourg-Lastic</t>
  </si>
  <si>
    <t>Bouzel</t>
  </si>
  <si>
    <t>Brassac-les-Mines</t>
  </si>
  <si>
    <t>Brenat</t>
  </si>
  <si>
    <t>Le Breuil-sur-Couze</t>
  </si>
  <si>
    <t>Briffons</t>
  </si>
  <si>
    <t>Le Broc</t>
  </si>
  <si>
    <t>Bromont-Lamothe</t>
  </si>
  <si>
    <t>Brousse</t>
  </si>
  <si>
    <t>Le Brugeron</t>
  </si>
  <si>
    <t>Bulhon</t>
  </si>
  <si>
    <t>Busséol</t>
  </si>
  <si>
    <t>Bussières-et-Pruns</t>
  </si>
  <si>
    <t>Buxières-sous-Montaigut</t>
  </si>
  <si>
    <t>Cébazat</t>
  </si>
  <si>
    <t>Celles-sur-Durolle</t>
  </si>
  <si>
    <t>La Cellette</t>
  </si>
  <si>
    <t>Le Cendre</t>
  </si>
  <si>
    <t>Ceyrat</t>
  </si>
  <si>
    <t>Ceyssat</t>
  </si>
  <si>
    <t>Chabreloche</t>
  </si>
  <si>
    <t>Chadeleuf</t>
  </si>
  <si>
    <t>Chalus</t>
  </si>
  <si>
    <t>Chamalières</t>
  </si>
  <si>
    <t>Chambon-sur-Dolore</t>
  </si>
  <si>
    <t>Chambon-sur-Lac</t>
  </si>
  <si>
    <t>Champagnat-le-Jeune</t>
  </si>
  <si>
    <t>Champeix</t>
  </si>
  <si>
    <t>Champétières</t>
  </si>
  <si>
    <t>Champs</t>
  </si>
  <si>
    <t>Chanat-la-Mouteyre</t>
  </si>
  <si>
    <t>Chanonat</t>
  </si>
  <si>
    <t>Chapdes-Beaufort</t>
  </si>
  <si>
    <t>La Chapelle-Agnon</t>
  </si>
  <si>
    <t>La Chapelle-Marcousse</t>
  </si>
  <si>
    <t>La Chapelle-sur-Usson</t>
  </si>
  <si>
    <t>Chappes</t>
  </si>
  <si>
    <t>Chaptuzat</t>
  </si>
  <si>
    <t>Charbonnier-les-Mines</t>
  </si>
  <si>
    <t>Charbonnières-les-Varennes</t>
  </si>
  <si>
    <t>Charbonnières-les-Vieilles</t>
  </si>
  <si>
    <t>Charensat</t>
  </si>
  <si>
    <t>Charnat</t>
  </si>
  <si>
    <t>Chas</t>
  </si>
  <si>
    <t>Chassagne</t>
  </si>
  <si>
    <t>Chastreix</t>
  </si>
  <si>
    <t>Châteaugay</t>
  </si>
  <si>
    <t>Châteauneuf-les-Bains</t>
  </si>
  <si>
    <t>Château-sur-Cher</t>
  </si>
  <si>
    <t>Châteldon</t>
  </si>
  <si>
    <t>Châtel-Guyon</t>
  </si>
  <si>
    <t>La Chaulme</t>
  </si>
  <si>
    <t>Chaumont-le-Bourg</t>
  </si>
  <si>
    <t>Chauriat</t>
  </si>
  <si>
    <t>Le Cheix</t>
  </si>
  <si>
    <t>Chidrac</t>
  </si>
  <si>
    <t>Cisternes-la-Forêt</t>
  </si>
  <si>
    <t>Clémensat</t>
  </si>
  <si>
    <t>Clerlande</t>
  </si>
  <si>
    <t>Clermont-Ferrand</t>
  </si>
  <si>
    <t>Collanges</t>
  </si>
  <si>
    <t>Combrailles</t>
  </si>
  <si>
    <t>Combronde</t>
  </si>
  <si>
    <t>Compains</t>
  </si>
  <si>
    <t>Condat-en-Combraille</t>
  </si>
  <si>
    <t>Condat-lès-Montboissier</t>
  </si>
  <si>
    <t>Corent</t>
  </si>
  <si>
    <t>Coudes</t>
  </si>
  <si>
    <t>Courgoul</t>
  </si>
  <si>
    <t>Cournols</t>
  </si>
  <si>
    <t>Cournon-d'Auvergne</t>
  </si>
  <si>
    <t>Courpière</t>
  </si>
  <si>
    <t>Le Crest</t>
  </si>
  <si>
    <t>Crevant-Laveine</t>
  </si>
  <si>
    <t>Cros</t>
  </si>
  <si>
    <t>La Crouzille</t>
  </si>
  <si>
    <t>Culhat</t>
  </si>
  <si>
    <t>Cunlhat</t>
  </si>
  <si>
    <t>Dauzat-sur-Vodable</t>
  </si>
  <si>
    <t>Davayat</t>
  </si>
  <si>
    <t>Domaize</t>
  </si>
  <si>
    <t>Doranges</t>
  </si>
  <si>
    <t>Dorat</t>
  </si>
  <si>
    <t>Dore-l'Église</t>
  </si>
  <si>
    <t>Durmignat</t>
  </si>
  <si>
    <t>Durtol</t>
  </si>
  <si>
    <t>Échandelys</t>
  </si>
  <si>
    <t>Effiat</t>
  </si>
  <si>
    <t>Égliseneuve-d'Entraigues</t>
  </si>
  <si>
    <t>Égliseneuve-des-Liards</t>
  </si>
  <si>
    <t>Égliseneuve-près-Billom</t>
  </si>
  <si>
    <t>Églisolles</t>
  </si>
  <si>
    <t>Ennezat</t>
  </si>
  <si>
    <t>Enval</t>
  </si>
  <si>
    <t>Escoutoux</t>
  </si>
  <si>
    <t>Espirat</t>
  </si>
  <si>
    <t>Estandeuil</t>
  </si>
  <si>
    <t>Esteil</t>
  </si>
  <si>
    <t>Fayet-le-Château</t>
  </si>
  <si>
    <t>Fayet-Ronaye</t>
  </si>
  <si>
    <t>Fernoël</t>
  </si>
  <si>
    <t>Aulhat-Flat</t>
  </si>
  <si>
    <t>Fournols</t>
  </si>
  <si>
    <t>Gelles</t>
  </si>
  <si>
    <t>Gerzat</t>
  </si>
  <si>
    <t>Giat</t>
  </si>
  <si>
    <t>Gignat</t>
  </si>
  <si>
    <t>Gimeaux</t>
  </si>
  <si>
    <t>Glaine-Montaigut</t>
  </si>
  <si>
    <t>La Godivelle</t>
  </si>
  <si>
    <t>La Goutelle</t>
  </si>
  <si>
    <t>Gouttières</t>
  </si>
  <si>
    <t>Grandeyrolles</t>
  </si>
  <si>
    <t>Grandrif</t>
  </si>
  <si>
    <t>Herment</t>
  </si>
  <si>
    <t>Heume-l'Église</t>
  </si>
  <si>
    <t>Isserteaux</t>
  </si>
  <si>
    <t>Issoire</t>
  </si>
  <si>
    <t>Job</t>
  </si>
  <si>
    <t>Joze</t>
  </si>
  <si>
    <t>Jozerand</t>
  </si>
  <si>
    <t>Jumeaux</t>
  </si>
  <si>
    <t>Labessette</t>
  </si>
  <si>
    <t>Lachaux</t>
  </si>
  <si>
    <t>Lamontgie</t>
  </si>
  <si>
    <t>Landogne</t>
  </si>
  <si>
    <t>Laps</t>
  </si>
  <si>
    <t>Laqueuille</t>
  </si>
  <si>
    <t>Larodde</t>
  </si>
  <si>
    <t>La Tour-d'Auvergne</t>
  </si>
  <si>
    <t>Lempdes</t>
  </si>
  <si>
    <t>Lempty</t>
  </si>
  <si>
    <t>Lezoux</t>
  </si>
  <si>
    <t>Limons</t>
  </si>
  <si>
    <t>Loubeyrat</t>
  </si>
  <si>
    <t>Ludesse</t>
  </si>
  <si>
    <t>Lussat</t>
  </si>
  <si>
    <t>Luzillat</t>
  </si>
  <si>
    <t>Madriat</t>
  </si>
  <si>
    <t>Malauzat</t>
  </si>
  <si>
    <t>Malintrat</t>
  </si>
  <si>
    <t>Manglieu</t>
  </si>
  <si>
    <t>Manzat</t>
  </si>
  <si>
    <t>Marat</t>
  </si>
  <si>
    <t>Marcillat</t>
  </si>
  <si>
    <t>Mareugheol</t>
  </si>
  <si>
    <t>Maringues</t>
  </si>
  <si>
    <t>Marsac-en-Livradois</t>
  </si>
  <si>
    <t>Marsat</t>
  </si>
  <si>
    <t>Les Martres-d'Artière</t>
  </si>
  <si>
    <t>Les Martres-de-Veyre</t>
  </si>
  <si>
    <t>Martres-sur-Morge</t>
  </si>
  <si>
    <t>Mazaye</t>
  </si>
  <si>
    <t>Mazoires</t>
  </si>
  <si>
    <t>Medeyrolles</t>
  </si>
  <si>
    <t>Meilhaud</t>
  </si>
  <si>
    <t>Menat</t>
  </si>
  <si>
    <t>Ménétrol</t>
  </si>
  <si>
    <t>Messeix</t>
  </si>
  <si>
    <t>Mur-sur-Allier</t>
  </si>
  <si>
    <t>Mirefleurs</t>
  </si>
  <si>
    <t>Miremont</t>
  </si>
  <si>
    <t>Moissat</t>
  </si>
  <si>
    <t>Le Monestier</t>
  </si>
  <si>
    <t>La Monnerie-le-Montel</t>
  </si>
  <si>
    <t>Mons</t>
  </si>
  <si>
    <t>Montaigut</t>
  </si>
  <si>
    <t>Montaigut-le-Blanc</t>
  </si>
  <si>
    <t>Montcel</t>
  </si>
  <si>
    <t>Mont-Dore</t>
  </si>
  <si>
    <t>Montel-de-Gelat</t>
  </si>
  <si>
    <t>Montfermy</t>
  </si>
  <si>
    <t>Montmorin</t>
  </si>
  <si>
    <t>Montpensier</t>
  </si>
  <si>
    <t>Montpeyroux</t>
  </si>
  <si>
    <t>Moriat</t>
  </si>
  <si>
    <t>Moureuille</t>
  </si>
  <si>
    <t>Chambaron sur Morge</t>
  </si>
  <si>
    <t>Mozac</t>
  </si>
  <si>
    <t>Murat-le-Quaire</t>
  </si>
  <si>
    <t>Murol</t>
  </si>
  <si>
    <t>Nébouzat</t>
  </si>
  <si>
    <t>Néronde-sur-Dore</t>
  </si>
  <si>
    <t>Neschers</t>
  </si>
  <si>
    <t>Neuf-Église</t>
  </si>
  <si>
    <t>Neuville</t>
  </si>
  <si>
    <t>Noalhat</t>
  </si>
  <si>
    <t>Nohanent</t>
  </si>
  <si>
    <t>Nonette-Orsonnette</t>
  </si>
  <si>
    <t>Novacelles</t>
  </si>
  <si>
    <t>Olby</t>
  </si>
  <si>
    <t>Olliergues</t>
  </si>
  <si>
    <t>Olloix</t>
  </si>
  <si>
    <t>Olmet</t>
  </si>
  <si>
    <t>Orbeil</t>
  </si>
  <si>
    <t>Orcet</t>
  </si>
  <si>
    <t>Orcines</t>
  </si>
  <si>
    <t>Orcival</t>
  </si>
  <si>
    <t>Orléat</t>
  </si>
  <si>
    <t>Palladuc</t>
  </si>
  <si>
    <t>Pardines</t>
  </si>
  <si>
    <t>Parent</t>
  </si>
  <si>
    <t>Parentignat</t>
  </si>
  <si>
    <t>Paslières</t>
  </si>
  <si>
    <t>Pérignat-lès-Sarliève</t>
  </si>
  <si>
    <t>Pérignat-sur-Allier</t>
  </si>
  <si>
    <t>Perpezat</t>
  </si>
  <si>
    <t>Perrier</t>
  </si>
  <si>
    <t>Peschadoires</t>
  </si>
  <si>
    <t>Peslières</t>
  </si>
  <si>
    <t>Pessat-Villeneuve</t>
  </si>
  <si>
    <t>Picherande</t>
  </si>
  <si>
    <t>Pignols</t>
  </si>
  <si>
    <t>Pionsat</t>
  </si>
  <si>
    <t>Plauzat</t>
  </si>
  <si>
    <t>Pont-du-Château</t>
  </si>
  <si>
    <t>Pontgibaud</t>
  </si>
  <si>
    <t>Pouzol</t>
  </si>
  <si>
    <t>Les Pradeaux</t>
  </si>
  <si>
    <t>Prompsat</t>
  </si>
  <si>
    <t>Prondines</t>
  </si>
  <si>
    <t>Pulvérières</t>
  </si>
  <si>
    <t>Puy-Guillaume</t>
  </si>
  <si>
    <t>Puy-Saint-Gulmier</t>
  </si>
  <si>
    <t>Le Quartier</t>
  </si>
  <si>
    <t>Queuille</t>
  </si>
  <si>
    <t>Randan</t>
  </si>
  <si>
    <t>Ravel</t>
  </si>
  <si>
    <t>Reignat</t>
  </si>
  <si>
    <t>La Renaudie</t>
  </si>
  <si>
    <t>Rentières</t>
  </si>
  <si>
    <t>Riom</t>
  </si>
  <si>
    <t>Ris</t>
  </si>
  <si>
    <t>La Roche-Blanche</t>
  </si>
  <si>
    <t>Roche-Charles-la-Mayrand</t>
  </si>
  <si>
    <t>Roche-d'Agoux</t>
  </si>
  <si>
    <t>Rochefort-Montagne</t>
  </si>
  <si>
    <t>La Roche-Noire</t>
  </si>
  <si>
    <t>Romagnat</t>
  </si>
  <si>
    <t>Royat</t>
  </si>
  <si>
    <t>Saillant</t>
  </si>
  <si>
    <t>Sainte-Agathe</t>
  </si>
  <si>
    <t>Saint-Agoulin</t>
  </si>
  <si>
    <t>Saint-Alyre-d'Arlanc</t>
  </si>
  <si>
    <t>Saint-Alyre-ès-Montagne</t>
  </si>
  <si>
    <t>Saint-Amant-Roche-Savine</t>
  </si>
  <si>
    <t>Saint-Amant-Tallende</t>
  </si>
  <si>
    <t>Saint-André-le-Coq</t>
  </si>
  <si>
    <t>Saint-Anthème</t>
  </si>
  <si>
    <t>Saint-Babel</t>
  </si>
  <si>
    <t>Saint-Bonnet-le-Bourg</t>
  </si>
  <si>
    <t>Saint-Bonnet-le-Chastel</t>
  </si>
  <si>
    <t>Saint-Bonnet-lès-Allier</t>
  </si>
  <si>
    <t>Saint-Bonnet-près-Orcival</t>
  </si>
  <si>
    <t>Saint-Bonnet-près-Riom</t>
  </si>
  <si>
    <t>Sainte-Catherine</t>
  </si>
  <si>
    <t>Sainte-Christine</t>
  </si>
  <si>
    <t>Saint-Cirgues-sur-Couze</t>
  </si>
  <si>
    <t>Saint-Clément-de-Valorgue</t>
  </si>
  <si>
    <t>Saint-Clément-de-Régnat</t>
  </si>
  <si>
    <t>Saint-Denis-Combarnazat</t>
  </si>
  <si>
    <t>Saint-Dier-d'Auvergne</t>
  </si>
  <si>
    <t>Saint-Diéry</t>
  </si>
  <si>
    <t>Saint-Donat</t>
  </si>
  <si>
    <t>Saint-Éloy-la-Glacière</t>
  </si>
  <si>
    <t>Saint-Éloy-les-Mines</t>
  </si>
  <si>
    <t>Saint-Étienne-des-Champs</t>
  </si>
  <si>
    <t>Saint-Étienne-sur-Usson</t>
  </si>
  <si>
    <t>Saint-Ferréol-des-Côtes</t>
  </si>
  <si>
    <t>Saint-Floret</t>
  </si>
  <si>
    <t>Saint-Flour-l'Étang</t>
  </si>
  <si>
    <t>Saint-Genès-Champanelle</t>
  </si>
  <si>
    <t>Saint-Genès-Champespe</t>
  </si>
  <si>
    <t>Saint-Genès-du-Retz</t>
  </si>
  <si>
    <t>Saint-Genès-la-Tourette</t>
  </si>
  <si>
    <t>Saint-Georges-de-Mons</t>
  </si>
  <si>
    <t>Saint-Georges-sur-Allier</t>
  </si>
  <si>
    <t>Saint-Germain-près-Herment</t>
  </si>
  <si>
    <t>Saint-Germain-Lembron</t>
  </si>
  <si>
    <t>Saint-Germain-l'Herm</t>
  </si>
  <si>
    <t>Saint-Gervais-d'Auvergne</t>
  </si>
  <si>
    <t>Saint-Gervais-sous-Meymont</t>
  </si>
  <si>
    <t>Saint-Gervazy</t>
  </si>
  <si>
    <t>Saint-Hérent</t>
  </si>
  <si>
    <t>Saint-Hilaire-la-Croix</t>
  </si>
  <si>
    <t>Saint-Hilaire-les-Monges</t>
  </si>
  <si>
    <t>Saint-Ignat</t>
  </si>
  <si>
    <t>Saint-Jacques-d'Ambur</t>
  </si>
  <si>
    <t>Saint-Jean-d'Heurs</t>
  </si>
  <si>
    <t>Saint-Jean-des-Ollières</t>
  </si>
  <si>
    <t>Saint-Jean-en-Val</t>
  </si>
  <si>
    <t>Saint-Jean-Saint-Gervais</t>
  </si>
  <si>
    <t>Saint-Julien-de-Coppel</t>
  </si>
  <si>
    <t>Saint-Julien-la-Geneste</t>
  </si>
  <si>
    <t>Saint-Julien-Puy-Lavèze</t>
  </si>
  <si>
    <t>Saint-Laure</t>
  </si>
  <si>
    <t>Saint-Maigner</t>
  </si>
  <si>
    <t>Saint-Martin-des-Olmes</t>
  </si>
  <si>
    <t>Saint-Martin-des-Plains</t>
  </si>
  <si>
    <t>Saint-Martin-d'Ollières</t>
  </si>
  <si>
    <t>Saint-Maurice-près-Pionsat</t>
  </si>
  <si>
    <t>Saint-Maurice</t>
  </si>
  <si>
    <t>Saint-Myon</t>
  </si>
  <si>
    <t>Saint-Nectaire</t>
  </si>
  <si>
    <t>Saint-Ours</t>
  </si>
  <si>
    <t>Saint-Pardoux</t>
  </si>
  <si>
    <t>Saint-Pierre-Colamine</t>
  </si>
  <si>
    <t>Saint-Pierre-la-Bourlhonne</t>
  </si>
  <si>
    <t>Saint-Pierre-le-Chastel</t>
  </si>
  <si>
    <t>Saint-Priest-Bramefant</t>
  </si>
  <si>
    <t>Saint-Priest-des-Champs</t>
  </si>
  <si>
    <t>Saint-Quentin-sur-Sauxillanges</t>
  </si>
  <si>
    <t>Saint-Quintin-sur-Sioule</t>
  </si>
  <si>
    <t>Saint-Rémy-de-Blot</t>
  </si>
  <si>
    <t>Saint-Rémy-de-Chargnat</t>
  </si>
  <si>
    <t>Saint-Rémy-sur-Durolle</t>
  </si>
  <si>
    <t>Saint-Romain</t>
  </si>
  <si>
    <t>Saint-Sandoux</t>
  </si>
  <si>
    <t>Saint-Sauves-d'Auvergne</t>
  </si>
  <si>
    <t>Saint-Sauveur-la-Sagne</t>
  </si>
  <si>
    <t>Saint-Sulpice</t>
  </si>
  <si>
    <t>Saint-Sylvestre-Pragoulin</t>
  </si>
  <si>
    <t>Saint-Victor-la-Rivière</t>
  </si>
  <si>
    <t>Saint-Victor-Montvianeix</t>
  </si>
  <si>
    <t>Saint-Yvoine</t>
  </si>
  <si>
    <t>Sallèdes</t>
  </si>
  <si>
    <t>Sardon</t>
  </si>
  <si>
    <t>Saulzet-le-Froid</t>
  </si>
  <si>
    <t>Sauret-Besserve</t>
  </si>
  <si>
    <t>Saurier</t>
  </si>
  <si>
    <t>Sauvagnat</t>
  </si>
  <si>
    <t>Sauvagnat-Sainte-Marthe</t>
  </si>
  <si>
    <t>Sauvessanges</t>
  </si>
  <si>
    <t>La Sauvetat</t>
  </si>
  <si>
    <t>Sauviat</t>
  </si>
  <si>
    <t>Sauxillanges</t>
  </si>
  <si>
    <t>Savennes</t>
  </si>
  <si>
    <t>Sayat</t>
  </si>
  <si>
    <t>Sermentizon</t>
  </si>
  <si>
    <t>Servant</t>
  </si>
  <si>
    <t>Seychalles</t>
  </si>
  <si>
    <t>Singles</t>
  </si>
  <si>
    <t>Solignat</t>
  </si>
  <si>
    <t>Sugères</t>
  </si>
  <si>
    <t>Surat</t>
  </si>
  <si>
    <t>Tallende</t>
  </si>
  <si>
    <t>Tauves</t>
  </si>
  <si>
    <t>Teilhède</t>
  </si>
  <si>
    <t>Teilhet</t>
  </si>
  <si>
    <t>Ternant-les-Eaux</t>
  </si>
  <si>
    <t>Thiers</t>
  </si>
  <si>
    <t>Thiolières</t>
  </si>
  <si>
    <t>Thuret</t>
  </si>
  <si>
    <t>Tortebesse</t>
  </si>
  <si>
    <t>Tourzel-Ronzières</t>
  </si>
  <si>
    <t>Tralaigues</t>
  </si>
  <si>
    <t>Trémouille-Saint-Loup</t>
  </si>
  <si>
    <t>Trézioux</t>
  </si>
  <si>
    <t>Usson</t>
  </si>
  <si>
    <t>Valbeleix</t>
  </si>
  <si>
    <t>Valcivières</t>
  </si>
  <si>
    <t>Varennes-sur-Morge</t>
  </si>
  <si>
    <t>Vensat</t>
  </si>
  <si>
    <t>Vergheas</t>
  </si>
  <si>
    <t>Le Vernet-Chaméane</t>
  </si>
  <si>
    <t>Le Vernet-Sainte-Marguerite</t>
  </si>
  <si>
    <t>Verneugheol</t>
  </si>
  <si>
    <t>Vernines</t>
  </si>
  <si>
    <t>Verrières</t>
  </si>
  <si>
    <t>Vertaizon</t>
  </si>
  <si>
    <t>Vertolaye</t>
  </si>
  <si>
    <t>Veyre-Monton</t>
  </si>
  <si>
    <t>Vichel</t>
  </si>
  <si>
    <t>Vic-le-Comte</t>
  </si>
  <si>
    <t>Villeneuve-les-Cerfs</t>
  </si>
  <si>
    <t>Villossanges</t>
  </si>
  <si>
    <t>Vinzelles</t>
  </si>
  <si>
    <t>Virlet</t>
  </si>
  <si>
    <t>Viscomtat</t>
  </si>
  <si>
    <t>Viverols</t>
  </si>
  <si>
    <t>Vodable</t>
  </si>
  <si>
    <t>Voingt</t>
  </si>
  <si>
    <t>Vollore-Montagne</t>
  </si>
  <si>
    <t>Vollore-Ville</t>
  </si>
  <si>
    <t>Volvic</t>
  </si>
  <si>
    <t>Youx</t>
  </si>
  <si>
    <t>Yronde-et-Buron</t>
  </si>
  <si>
    <t>Yssac-la-Tourette</t>
  </si>
  <si>
    <t>Affoux</t>
  </si>
  <si>
    <t>Albigny-sur-Saône</t>
  </si>
  <si>
    <t>Alix</t>
  </si>
  <si>
    <t>Ambérieux</t>
  </si>
  <si>
    <t>Amplepuis</t>
  </si>
  <si>
    <t>Ampuis</t>
  </si>
  <si>
    <t>Ancy</t>
  </si>
  <si>
    <t>Anse</t>
  </si>
  <si>
    <t>L'Arbresle</t>
  </si>
  <si>
    <t>Les Ardillats</t>
  </si>
  <si>
    <t>Arnas</t>
  </si>
  <si>
    <t>Aveize</t>
  </si>
  <si>
    <t>Azolette</t>
  </si>
  <si>
    <t>Beaujeu</t>
  </si>
  <si>
    <t>Belleville-en-Beaujolais</t>
  </si>
  <si>
    <t>Belmont-d'Azergues</t>
  </si>
  <si>
    <t>Bessenay</t>
  </si>
  <si>
    <t>Bibost</t>
  </si>
  <si>
    <t>Blacé</t>
  </si>
  <si>
    <t>Val d'Oingt</t>
  </si>
  <si>
    <t>Brignais</t>
  </si>
  <si>
    <t>Brindas</t>
  </si>
  <si>
    <t>Bron</t>
  </si>
  <si>
    <t>Brullioles</t>
  </si>
  <si>
    <t>Brussieu</t>
  </si>
  <si>
    <t>Cailloux-sur-Fontaines</t>
  </si>
  <si>
    <t>Caluire-et-Cuire</t>
  </si>
  <si>
    <t>Cenves</t>
  </si>
  <si>
    <t>Chambost-Allières</t>
  </si>
  <si>
    <t>Chambost-Longessaigne</t>
  </si>
  <si>
    <t>Chamelet</t>
  </si>
  <si>
    <t>Champagne-au-Mont-d'Or</t>
  </si>
  <si>
    <t>La Chapelle-sur-Coise</t>
  </si>
  <si>
    <t>Chaponost</t>
  </si>
  <si>
    <t>Charbonnières-les-Bains</t>
  </si>
  <si>
    <t>Charentay</t>
  </si>
  <si>
    <t>Charly</t>
  </si>
  <si>
    <t>Charnay</t>
  </si>
  <si>
    <t>Chaussan</t>
  </si>
  <si>
    <t>Chazay-d'Azergues</t>
  </si>
  <si>
    <t>Chénas</t>
  </si>
  <si>
    <t>Chénelette</t>
  </si>
  <si>
    <t>Les Chères</t>
  </si>
  <si>
    <t>Chevinay</t>
  </si>
  <si>
    <t>Chiroubles</t>
  </si>
  <si>
    <t>Claveisolles</t>
  </si>
  <si>
    <t>Cogny</t>
  </si>
  <si>
    <t>Coise</t>
  </si>
  <si>
    <t>Collonges-au-Mont-d'Or</t>
  </si>
  <si>
    <t>Condrieu</t>
  </si>
  <si>
    <t>Corcelles-en-Beaujolais</t>
  </si>
  <si>
    <t>Cours</t>
  </si>
  <si>
    <t>Courzieu</t>
  </si>
  <si>
    <t>Couzon-au-Mont-d'Or</t>
  </si>
  <si>
    <t>Craponne</t>
  </si>
  <si>
    <t>Cublize</t>
  </si>
  <si>
    <t>Curis-au-Mont-d'Or</t>
  </si>
  <si>
    <t>Dardilly</t>
  </si>
  <si>
    <t>Denicé</t>
  </si>
  <si>
    <t>Dommartin</t>
  </si>
  <si>
    <t>Dracé</t>
  </si>
  <si>
    <t>Duerne</t>
  </si>
  <si>
    <t>Échalas</t>
  </si>
  <si>
    <t>Écully</t>
  </si>
  <si>
    <t>Émeringes</t>
  </si>
  <si>
    <t>Éveux</t>
  </si>
  <si>
    <t>Fleurie</t>
  </si>
  <si>
    <t>Fleurieu-sur-Saône</t>
  </si>
  <si>
    <t>Fleurieux-sur-l'Arbresle</t>
  </si>
  <si>
    <t>Fontaines-Saint-Martin</t>
  </si>
  <si>
    <t>Fontaines-sur-Saône</t>
  </si>
  <si>
    <t>Francheville</t>
  </si>
  <si>
    <t>Frontenas</t>
  </si>
  <si>
    <t>Givors</t>
  </si>
  <si>
    <t>Grandris</t>
  </si>
  <si>
    <t>Grézieu-la-Varenne</t>
  </si>
  <si>
    <t>Grézieu-le-Marché</t>
  </si>
  <si>
    <t>Grigny</t>
  </si>
  <si>
    <t>Les Haies</t>
  </si>
  <si>
    <t>Les Halles</t>
  </si>
  <si>
    <t>Haute-Rivoire</t>
  </si>
  <si>
    <t>Irigny</t>
  </si>
  <si>
    <t>Joux</t>
  </si>
  <si>
    <t>Juliénas</t>
  </si>
  <si>
    <t>Jullié</t>
  </si>
  <si>
    <t>Lachassagne</t>
  </si>
  <si>
    <t>Lamure-sur-Azergues</t>
  </si>
  <si>
    <t>Lancié</t>
  </si>
  <si>
    <t>Lantignié</t>
  </si>
  <si>
    <t>Larajasse</t>
  </si>
  <si>
    <t>Légny</t>
  </si>
  <si>
    <t>Lentilly</t>
  </si>
  <si>
    <t>Létra</t>
  </si>
  <si>
    <t>Limas</t>
  </si>
  <si>
    <t>Limonest</t>
  </si>
  <si>
    <t>Lissieu</t>
  </si>
  <si>
    <t>Loire-sur-Rhône</t>
  </si>
  <si>
    <t>Longes</t>
  </si>
  <si>
    <t>Longessaigne</t>
  </si>
  <si>
    <t>Lozanne</t>
  </si>
  <si>
    <t>Lucenay</t>
  </si>
  <si>
    <t>Lyon</t>
  </si>
  <si>
    <t>Marchampt</t>
  </si>
  <si>
    <t>Marcilly-d'Azergues</t>
  </si>
  <si>
    <t>Marcy</t>
  </si>
  <si>
    <t>Marcy-l'Étoile</t>
  </si>
  <si>
    <t>Meaux-la-Montagne</t>
  </si>
  <si>
    <t>Messimy</t>
  </si>
  <si>
    <t>Meys</t>
  </si>
  <si>
    <t>Millery</t>
  </si>
  <si>
    <t>Moiré</t>
  </si>
  <si>
    <t>Deux-Grosnes</t>
  </si>
  <si>
    <t>Montmelas-Saint-Sorlin</t>
  </si>
  <si>
    <t>Montromant</t>
  </si>
  <si>
    <t>Montrottier</t>
  </si>
  <si>
    <t>Morancé</t>
  </si>
  <si>
    <t>Mornant</t>
  </si>
  <si>
    <t>La Mulatière</t>
  </si>
  <si>
    <t>Neuville-sur-Saône</t>
  </si>
  <si>
    <t>Odenas</t>
  </si>
  <si>
    <t>Orliénas</t>
  </si>
  <si>
    <t>Oullins</t>
  </si>
  <si>
    <t>Le Perréon</t>
  </si>
  <si>
    <t>Pierre-Bénite</t>
  </si>
  <si>
    <t>Poleymieux-au-Mont-d'Or</t>
  </si>
  <si>
    <t>Pollionnay</t>
  </si>
  <si>
    <t>Pomeys</t>
  </si>
  <si>
    <t>Pommiers</t>
  </si>
  <si>
    <t>Vindry-sur-Turdine</t>
  </si>
  <si>
    <t>Porte des Pierres Dorées</t>
  </si>
  <si>
    <t>Poule-les-Écharmeaux</t>
  </si>
  <si>
    <t>Propières</t>
  </si>
  <si>
    <t>Quincié-en-Beaujolais</t>
  </si>
  <si>
    <t>Quincieux</t>
  </si>
  <si>
    <t>Ranchal</t>
  </si>
  <si>
    <t>Régnié-Durette</t>
  </si>
  <si>
    <t>Riverie</t>
  </si>
  <si>
    <t>Rivolet</t>
  </si>
  <si>
    <t>Rochetaillée-sur-Saône</t>
  </si>
  <si>
    <t>Ronno</t>
  </si>
  <si>
    <t>Rontalon</t>
  </si>
  <si>
    <t>Sain-Bel</t>
  </si>
  <si>
    <t>Salles-Arbuissonnas-en-Beaujolais</t>
  </si>
  <si>
    <t>Sarcey</t>
  </si>
  <si>
    <t>Les Sauvages</t>
  </si>
  <si>
    <t>Savigny</t>
  </si>
  <si>
    <t>Soucieu-en-Jarrest</t>
  </si>
  <si>
    <t>Sourcieux-les-Mines</t>
  </si>
  <si>
    <t>Souzy</t>
  </si>
  <si>
    <t>Saint-André-la-Côte</t>
  </si>
  <si>
    <t>Saint-Appolinaire</t>
  </si>
  <si>
    <t>Saint-Bonnet-des-Bruyères</t>
  </si>
  <si>
    <t>Saint-Bonnet-le-Troncy</t>
  </si>
  <si>
    <t>Saint-Clément-de-Vers</t>
  </si>
  <si>
    <t>Saint-Clément-les-Places</t>
  </si>
  <si>
    <t>Saint-Clément-sur-Valsonne</t>
  </si>
  <si>
    <t>Sainte-Colombe</t>
  </si>
  <si>
    <t>Sainte-Consorce</t>
  </si>
  <si>
    <t>Saint-Cyr-au-Mont-d'Or</t>
  </si>
  <si>
    <t>Saint-Cyr-le-Chatoux</t>
  </si>
  <si>
    <t>Saint-Cyr-sur-le-Rhône</t>
  </si>
  <si>
    <t>Saint-Didier-au-Mont-d'Or</t>
  </si>
  <si>
    <t>Saint-Didier-sur-Beaujeu</t>
  </si>
  <si>
    <t>Saint-Étienne-des-Oullières</t>
  </si>
  <si>
    <t>Saint-Étienne-la-Varenne</t>
  </si>
  <si>
    <t>Saint-Fons</t>
  </si>
  <si>
    <t>Sainte-Foy-l'Argentière</t>
  </si>
  <si>
    <t>Sainte-Foy-lès-Lyon</t>
  </si>
  <si>
    <t>Saint-Genis-l'Argentière</t>
  </si>
  <si>
    <t>Saint-Genis-Laval</t>
  </si>
  <si>
    <t>Saint-Genis-les-Ollières</t>
  </si>
  <si>
    <t>Saint-Georges-de-Reneins</t>
  </si>
  <si>
    <t>Saint-Germain-au-Mont-d'Or</t>
  </si>
  <si>
    <t>Saint-Germain-Nuelles</t>
  </si>
  <si>
    <t>Saint-Jean-des-Vignes</t>
  </si>
  <si>
    <t>Saint-Jean-la-Bussière</t>
  </si>
  <si>
    <t>Saint-Julien</t>
  </si>
  <si>
    <t>Saint-Julien-sur-Bibost</t>
  </si>
  <si>
    <t>Saint-Lager</t>
  </si>
  <si>
    <t>Saint-Laurent-d'Agny</t>
  </si>
  <si>
    <t>Saint-Laurent-de-Chamousset</t>
  </si>
  <si>
    <t>Saint-Marcel-l'Éclairé</t>
  </si>
  <si>
    <t>Saint-Martin-en-Haut</t>
  </si>
  <si>
    <t>Chabanière</t>
  </si>
  <si>
    <t>Saint-Nizier-d'Azergues</t>
  </si>
  <si>
    <t>Sainte-Paule</t>
  </si>
  <si>
    <t>Saint-Pierre-la-Palud</t>
  </si>
  <si>
    <t>Saint-Romain-au-Mont-d'Or</t>
  </si>
  <si>
    <t>Saint-Romain-de-Popey</t>
  </si>
  <si>
    <t>Saint-Romain-en-Gal</t>
  </si>
  <si>
    <t>Saint-Romain-en-Gier</t>
  </si>
  <si>
    <t>Saint-Symphorien-sur-Coise</t>
  </si>
  <si>
    <t>Taluyers</t>
  </si>
  <si>
    <t>Taponas</t>
  </si>
  <si>
    <t>Tarare</t>
  </si>
  <si>
    <t>Tassin-la-Demi-Lune</t>
  </si>
  <si>
    <t>Ternand</t>
  </si>
  <si>
    <t>Theizé</t>
  </si>
  <si>
    <t>Thizy-les-Bourgs</t>
  </si>
  <si>
    <t>Thurins</t>
  </si>
  <si>
    <t>La Tour-de-Salvagny</t>
  </si>
  <si>
    <t>Trèves</t>
  </si>
  <si>
    <t>Tupin-et-Semons</t>
  </si>
  <si>
    <t>Valsonne</t>
  </si>
  <si>
    <t>Vaugneray</t>
  </si>
  <si>
    <t>Vaulx-en-Velin</t>
  </si>
  <si>
    <t>Vaux-en-Beaujolais</t>
  </si>
  <si>
    <t>Vauxrenard</t>
  </si>
  <si>
    <t>Vénissieux</t>
  </si>
  <si>
    <t>Vernaison</t>
  </si>
  <si>
    <t>Vernay</t>
  </si>
  <si>
    <t>Villechenève</t>
  </si>
  <si>
    <t>Villefranche-sur-Saône</t>
  </si>
  <si>
    <t>Ville-sur-Jarnioux</t>
  </si>
  <si>
    <t>Villeurbanne</t>
  </si>
  <si>
    <t>Villié-Morgon</t>
  </si>
  <si>
    <t>Vourles</t>
  </si>
  <si>
    <t>Yzeron</t>
  </si>
  <si>
    <t>Chaponnay</t>
  </si>
  <si>
    <t>Chassieu</t>
  </si>
  <si>
    <t>Communay</t>
  </si>
  <si>
    <t>Corbas</t>
  </si>
  <si>
    <t>Décines-Charpieu</t>
  </si>
  <si>
    <t>Feyzin</t>
  </si>
  <si>
    <t>Genas</t>
  </si>
  <si>
    <t>Genay</t>
  </si>
  <si>
    <t>Jonage</t>
  </si>
  <si>
    <t>Jons</t>
  </si>
  <si>
    <t>Marennes</t>
  </si>
  <si>
    <t>Meyzieu</t>
  </si>
  <si>
    <t>Mions</t>
  </si>
  <si>
    <t>Montanay</t>
  </si>
  <si>
    <t>Pusignan</t>
  </si>
  <si>
    <t>Rillieux-la-Pape</t>
  </si>
  <si>
    <t>Saint-Bonnet-de-Mure</t>
  </si>
  <si>
    <t>Saint-Laurent-de-Mure</t>
  </si>
  <si>
    <t>Saint-Pierre-de-Chandieu</t>
  </si>
  <si>
    <t>Saint-Symphorien-d'Ozon</t>
  </si>
  <si>
    <t>Sathonay-Camp</t>
  </si>
  <si>
    <t>Sathonay-Village</t>
  </si>
  <si>
    <t>Sérézin-du-Rhône</t>
  </si>
  <si>
    <t>Simandres</t>
  </si>
  <si>
    <t>Solaize</t>
  </si>
  <si>
    <t>Ternay</t>
  </si>
  <si>
    <t>Toussieu</t>
  </si>
  <si>
    <t>Colombier-Saugnieu</t>
  </si>
  <si>
    <t>Grand-Aigueblanche</t>
  </si>
  <si>
    <t>Aime-la-Plagne</t>
  </si>
  <si>
    <t>Aix-les-Bains</t>
  </si>
  <si>
    <t>Entrelacs</t>
  </si>
  <si>
    <t>Albertville</t>
  </si>
  <si>
    <t>Albiez-Montrond</t>
  </si>
  <si>
    <t>Les Allues</t>
  </si>
  <si>
    <t>Arbin</t>
  </si>
  <si>
    <t>Argentine</t>
  </si>
  <si>
    <t>Arith</t>
  </si>
  <si>
    <t>Arvillard</t>
  </si>
  <si>
    <t>Aussois</t>
  </si>
  <si>
    <t>Avrieux</t>
  </si>
  <si>
    <t>Barberaz</t>
  </si>
  <si>
    <t>Barby</t>
  </si>
  <si>
    <t>Bassens</t>
  </si>
  <si>
    <t>La Bâthie</t>
  </si>
  <si>
    <t>Bessans</t>
  </si>
  <si>
    <t>Billième</t>
  </si>
  <si>
    <t>La Biolle</t>
  </si>
  <si>
    <t>Bonvillaret</t>
  </si>
  <si>
    <t>Le Bourget-du-Lac</t>
  </si>
  <si>
    <t>Bourg-Saint-Maurice</t>
  </si>
  <si>
    <t>Bozel</t>
  </si>
  <si>
    <t>Brides-les-Bains</t>
  </si>
  <si>
    <t>Brison-Saint-Innocent</t>
  </si>
  <si>
    <t>Challes-les-Eaux</t>
  </si>
  <si>
    <t>Chambéry</t>
  </si>
  <si>
    <t>Champagneux</t>
  </si>
  <si>
    <t>Champagny-en-Vanoise</t>
  </si>
  <si>
    <t>La Chapelle-Blanche</t>
  </si>
  <si>
    <t>Les Chapelles</t>
  </si>
  <si>
    <t>Le Châtelard</t>
  </si>
  <si>
    <t>La Chavanne</t>
  </si>
  <si>
    <t>Chignin</t>
  </si>
  <si>
    <t>Chindrieux</t>
  </si>
  <si>
    <t>Cognin</t>
  </si>
  <si>
    <t>Coise-Saint-Jean-Pied-Gauthier</t>
  </si>
  <si>
    <t>Conjux</t>
  </si>
  <si>
    <t>Crest-Voland</t>
  </si>
  <si>
    <t>La Croix-de-la-Rochette</t>
  </si>
  <si>
    <t>Cruet</t>
  </si>
  <si>
    <t>Curienne</t>
  </si>
  <si>
    <t>Les Déserts</t>
  </si>
  <si>
    <t>Domessin</t>
  </si>
  <si>
    <t>Drumettaz-Clarafond</t>
  </si>
  <si>
    <t>École</t>
  </si>
  <si>
    <t>Entremont-le-Vieux</t>
  </si>
  <si>
    <t>Feissons-sur-Salins</t>
  </si>
  <si>
    <t>Flumet</t>
  </si>
  <si>
    <t>Fontcouverte-la-Toussuire</t>
  </si>
  <si>
    <t>Fréterive</t>
  </si>
  <si>
    <t>Gerbaix</t>
  </si>
  <si>
    <t>Gilly-sur-Isère</t>
  </si>
  <si>
    <t>Grésy-sur-Aix</t>
  </si>
  <si>
    <t>Hautecour</t>
  </si>
  <si>
    <t>Hauteluce</t>
  </si>
  <si>
    <t>Hauteville</t>
  </si>
  <si>
    <t>La Tour-en-Maurienne</t>
  </si>
  <si>
    <t>Jacob-Bellecombette</t>
  </si>
  <si>
    <t>Jarrier</t>
  </si>
  <si>
    <t>Jongieux</t>
  </si>
  <si>
    <t>Landry</t>
  </si>
  <si>
    <t>Loisieux</t>
  </si>
  <si>
    <t>Lucey</t>
  </si>
  <si>
    <t>La Plagne Tarentaise</t>
  </si>
  <si>
    <t>Porte-de-Savoie</t>
  </si>
  <si>
    <t>Marthod</t>
  </si>
  <si>
    <t>Méry</t>
  </si>
  <si>
    <t>Meyrieux-Trouet</t>
  </si>
  <si>
    <t>Modane</t>
  </si>
  <si>
    <t>Les Mollettes</t>
  </si>
  <si>
    <t>Montagnole</t>
  </si>
  <si>
    <t>Montailleur</t>
  </si>
  <si>
    <t>Montmélian</t>
  </si>
  <si>
    <t>Montricher-Albanne</t>
  </si>
  <si>
    <t>Montvalezan</t>
  </si>
  <si>
    <t>Montvernier</t>
  </si>
  <si>
    <t>La Motte-en-Bauges</t>
  </si>
  <si>
    <t>La Motte-Servolex</t>
  </si>
  <si>
    <t>Motz</t>
  </si>
  <si>
    <t>Moûtiers</t>
  </si>
  <si>
    <t>Myans</t>
  </si>
  <si>
    <t>La Léchère</t>
  </si>
  <si>
    <t>Notre-Dame-du-Cruet</t>
  </si>
  <si>
    <t>Notre-Dame-du-Pré</t>
  </si>
  <si>
    <t>Novalaise</t>
  </si>
  <si>
    <t>Orelle</t>
  </si>
  <si>
    <t>Peisey-Nancroix</t>
  </si>
  <si>
    <t>Planaise</t>
  </si>
  <si>
    <t>Planay</t>
  </si>
  <si>
    <t>Plancherine</t>
  </si>
  <si>
    <t>Pralognan-la-Vanoise</t>
  </si>
  <si>
    <t>Presle</t>
  </si>
  <si>
    <t>Queige</t>
  </si>
  <si>
    <t>Val-d'Arc</t>
  </si>
  <si>
    <t>Ruffieux</t>
  </si>
  <si>
    <t>Saint-Alban-des-Villards</t>
  </si>
  <si>
    <t>Saint-Alban-Leysse</t>
  </si>
  <si>
    <t>Saint-André</t>
  </si>
  <si>
    <t>Saint-Baldoph</t>
  </si>
  <si>
    <t>Courchevel</t>
  </si>
  <si>
    <t>Saint-Cassin</t>
  </si>
  <si>
    <t>Saint-Étienne-de-Cuines</t>
  </si>
  <si>
    <t>Sainte-Foy-Tarentaise</t>
  </si>
  <si>
    <t>Saint François Longchamp</t>
  </si>
  <si>
    <t>Saint-Genix-les-Villages</t>
  </si>
  <si>
    <t>Sainte-Hélène-du-Lac</t>
  </si>
  <si>
    <t>Saint-Jean-d'Arves</t>
  </si>
  <si>
    <t>Saint-Jean-d'Arvey</t>
  </si>
  <si>
    <t>Saint-Jean-de-Chevelu</t>
  </si>
  <si>
    <t>Saint-Jean-de-Couz</t>
  </si>
  <si>
    <t>Saint-Jean-de-la-Porte</t>
  </si>
  <si>
    <t>Saint-Jean-de-Maurienne</t>
  </si>
  <si>
    <t>Saint-Jeoire-Prieuré</t>
  </si>
  <si>
    <t>Saint-Julien-Mont-Denis</t>
  </si>
  <si>
    <t>Saint-Léger</t>
  </si>
  <si>
    <t>Saint-Marcel</t>
  </si>
  <si>
    <t>Sainte-Marie-d'Alvey</t>
  </si>
  <si>
    <t>Sainte-Marie-de-Cuines</t>
  </si>
  <si>
    <t>Saint-Martin-d'Arc</t>
  </si>
  <si>
    <t>Les Belleville</t>
  </si>
  <si>
    <t>Saint-Martin-de-la-Porte</t>
  </si>
  <si>
    <t>Saint-Michel-de-Maurienne</t>
  </si>
  <si>
    <t>Saint-Paul-sur-Isère</t>
  </si>
  <si>
    <t>Saint-Paul</t>
  </si>
  <si>
    <t>Saint-Pierre-d'Albigny</t>
  </si>
  <si>
    <t>Saint-Pierre-d'Alvey</t>
  </si>
  <si>
    <t>Saint-Pierre-de-Curtille</t>
  </si>
  <si>
    <t>Saint-Pierre-de-Genebroz</t>
  </si>
  <si>
    <t>Saint-Pierre-de-Soucy</t>
  </si>
  <si>
    <t>Sainte-Reine</t>
  </si>
  <si>
    <t>Saint-Rémy-de-Maurienne</t>
  </si>
  <si>
    <t>Saint-Sorlin-d'Arves</t>
  </si>
  <si>
    <t>Salins-Fontaine</t>
  </si>
  <si>
    <t>Séez</t>
  </si>
  <si>
    <t>Serrières-en-Chautagne</t>
  </si>
  <si>
    <t>Sonnaz</t>
  </si>
  <si>
    <t>La Table</t>
  </si>
  <si>
    <t>Val-Cenis</t>
  </si>
  <si>
    <t>Traize</t>
  </si>
  <si>
    <t>Tresserve</t>
  </si>
  <si>
    <t>La Trinité</t>
  </si>
  <si>
    <t>Ugine</t>
  </si>
  <si>
    <t>Valloire</t>
  </si>
  <si>
    <t>Valmeinier</t>
  </si>
  <si>
    <t>Venthon</t>
  </si>
  <si>
    <t>Verel-Pragondran</t>
  </si>
  <si>
    <t>Villard-d'Héry</t>
  </si>
  <si>
    <t>Villard-sur-Doron</t>
  </si>
  <si>
    <t>Villargondran</t>
  </si>
  <si>
    <t>Villarodin-Bourget</t>
  </si>
  <si>
    <t>Villaroger</t>
  </si>
  <si>
    <t>Vimines</t>
  </si>
  <si>
    <t>Viviers-du-Lac</t>
  </si>
  <si>
    <t>Voglans</t>
  </si>
  <si>
    <t>Yenne</t>
  </si>
  <si>
    <t>Abondance</t>
  </si>
  <si>
    <t>Alex</t>
  </si>
  <si>
    <t>Allèves</t>
  </si>
  <si>
    <t>Allinges</t>
  </si>
  <si>
    <t>Allonzier-la-Caille</t>
  </si>
  <si>
    <t>Amancy</t>
  </si>
  <si>
    <t>Ambilly</t>
  </si>
  <si>
    <t>Andilly</t>
  </si>
  <si>
    <t>Annecy</t>
  </si>
  <si>
    <t>Anthy-sur-Léman</t>
  </si>
  <si>
    <t>Arâches-la-Frasse</t>
  </si>
  <si>
    <t>Arbusigny</t>
  </si>
  <si>
    <t>Archamps</t>
  </si>
  <si>
    <t>Arenthon</t>
  </si>
  <si>
    <t>Argonay</t>
  </si>
  <si>
    <t>Armoy</t>
  </si>
  <si>
    <t>Arthaz-Pont-Notre-Dame</t>
  </si>
  <si>
    <t>Ayse</t>
  </si>
  <si>
    <t>Ballaison</t>
  </si>
  <si>
    <t>La Balme-de-Sillingy</t>
  </si>
  <si>
    <t>Bassy</t>
  </si>
  <si>
    <t>La Baume</t>
  </si>
  <si>
    <t>Bellevaux</t>
  </si>
  <si>
    <t>Bloye</t>
  </si>
  <si>
    <t>Boëge</t>
  </si>
  <si>
    <t>Bogève</t>
  </si>
  <si>
    <t>Bonne</t>
  </si>
  <si>
    <t>Bonnevaux</t>
  </si>
  <si>
    <t>Bonneville</t>
  </si>
  <si>
    <t>Bons-en-Chablais</t>
  </si>
  <si>
    <t>Bossey</t>
  </si>
  <si>
    <t>Le Bouchet-Mont-Charvin</t>
  </si>
  <si>
    <t>Boussy</t>
  </si>
  <si>
    <t>Brizon</t>
  </si>
  <si>
    <t>Cernex</t>
  </si>
  <si>
    <t>Cervens</t>
  </si>
  <si>
    <t>Chainaz-les-Frasses</t>
  </si>
  <si>
    <t>Challonges</t>
  </si>
  <si>
    <t>Chamonix-Mont-Blanc</t>
  </si>
  <si>
    <t>Chaumont</t>
  </si>
  <si>
    <t>Chavannaz</t>
  </si>
  <si>
    <t>Chavanod</t>
  </si>
  <si>
    <t>Chênex</t>
  </si>
  <si>
    <t>Chens-sur-Léman</t>
  </si>
  <si>
    <t>Chessenaz</t>
  </si>
  <si>
    <t>Chevrier</t>
  </si>
  <si>
    <t>Chilly</t>
  </si>
  <si>
    <t>Choisy</t>
  </si>
  <si>
    <t>Clarafond-Arcine</t>
  </si>
  <si>
    <t>Clermont</t>
  </si>
  <si>
    <t>La Clusaz</t>
  </si>
  <si>
    <t>Cluses</t>
  </si>
  <si>
    <t>Collonges-sous-Salève</t>
  </si>
  <si>
    <t>Combloux</t>
  </si>
  <si>
    <t>Contamine-Sarzin</t>
  </si>
  <si>
    <t>Contamine-sur-Arve</t>
  </si>
  <si>
    <t>Copponex</t>
  </si>
  <si>
    <t>Cordon</t>
  </si>
  <si>
    <t>Cranves-Sales</t>
  </si>
  <si>
    <t>Crempigny-Bonneguête</t>
  </si>
  <si>
    <t>Cruseilles</t>
  </si>
  <si>
    <t>Cusy</t>
  </si>
  <si>
    <t>Desingy</t>
  </si>
  <si>
    <t>Dingy-en-Vuache</t>
  </si>
  <si>
    <t>Domancy</t>
  </si>
  <si>
    <t>Doussard</t>
  </si>
  <si>
    <t>Douvaine</t>
  </si>
  <si>
    <t>Draillant</t>
  </si>
  <si>
    <t>Droisy</t>
  </si>
  <si>
    <t>Éloise</t>
  </si>
  <si>
    <t>Essert-Romand</t>
  </si>
  <si>
    <t>Etaux</t>
  </si>
  <si>
    <t>Étercy</t>
  </si>
  <si>
    <t>Étrembières</t>
  </si>
  <si>
    <t>Excenevex</t>
  </si>
  <si>
    <t>Faucigny</t>
  </si>
  <si>
    <t>Faverges-Seythenex</t>
  </si>
  <si>
    <t>Feigères</t>
  </si>
  <si>
    <t>Fessy</t>
  </si>
  <si>
    <t>Féternes</t>
  </si>
  <si>
    <t>Fillinges</t>
  </si>
  <si>
    <t>La Forclaz</t>
  </si>
  <si>
    <t>Franclens</t>
  </si>
  <si>
    <t>Frangy</t>
  </si>
  <si>
    <t>Gaillard</t>
  </si>
  <si>
    <t>Giez</t>
  </si>
  <si>
    <t>Le Grand-Bornand</t>
  </si>
  <si>
    <t>Groisy</t>
  </si>
  <si>
    <t>Gruffy</t>
  </si>
  <si>
    <t>Habère-Lullin</t>
  </si>
  <si>
    <t>Hauteville-sur-Fier</t>
  </si>
  <si>
    <t>Les Houches</t>
  </si>
  <si>
    <t>Jonzier-Épagny</t>
  </si>
  <si>
    <t>Larringes</t>
  </si>
  <si>
    <t>Lathuile</t>
  </si>
  <si>
    <t>Loisin</t>
  </si>
  <si>
    <t>Lornay</t>
  </si>
  <si>
    <t>Lovagny</t>
  </si>
  <si>
    <t>Lully</t>
  </si>
  <si>
    <t>Lyaud</t>
  </si>
  <si>
    <t>Machilly</t>
  </si>
  <si>
    <t>Magland</t>
  </si>
  <si>
    <t>Marcellaz-Albanais</t>
  </si>
  <si>
    <t>Margencel</t>
  </si>
  <si>
    <t>Marignier</t>
  </si>
  <si>
    <t>Marigny-Saint-Marcel</t>
  </si>
  <si>
    <t>Marin</t>
  </si>
  <si>
    <t>Val de Chaise</t>
  </si>
  <si>
    <t>Marlioz</t>
  </si>
  <si>
    <t>Marnaz</t>
  </si>
  <si>
    <t>Massingy</t>
  </si>
  <si>
    <t>Massongy</t>
  </si>
  <si>
    <t>Megève</t>
  </si>
  <si>
    <t>Meillerie</t>
  </si>
  <si>
    <t>Menthonnex-en-Bornes</t>
  </si>
  <si>
    <t>Menthonnex-sous-Clermont</t>
  </si>
  <si>
    <t>Mésigny</t>
  </si>
  <si>
    <t>Messery</t>
  </si>
  <si>
    <t>Mieussy</t>
  </si>
  <si>
    <t>Minzier</t>
  </si>
  <si>
    <t>Monnetier-Mornex</t>
  </si>
  <si>
    <t>Montagny-les-Lanches</t>
  </si>
  <si>
    <t>Mont-Saxonnex</t>
  </si>
  <si>
    <t>Morzine</t>
  </si>
  <si>
    <t>Moye</t>
  </si>
  <si>
    <t>La Muraz</t>
  </si>
  <si>
    <t>Musièges</t>
  </si>
  <si>
    <t>Nangy</t>
  </si>
  <si>
    <t>Nâves-Parmelan</t>
  </si>
  <si>
    <t>Nernier</t>
  </si>
  <si>
    <t>Neydens</t>
  </si>
  <si>
    <t>Nonglard</t>
  </si>
  <si>
    <t>Orcier</t>
  </si>
  <si>
    <t>Passy</t>
  </si>
  <si>
    <t>Peillonnex</t>
  </si>
  <si>
    <t>Perrignier</t>
  </si>
  <si>
    <t>Glières-Val-de-Borne</t>
  </si>
  <si>
    <t>Publier</t>
  </si>
  <si>
    <t>Quintal</t>
  </si>
  <si>
    <t>Reignier-Ésery</t>
  </si>
  <si>
    <t>Reyvroz</t>
  </si>
  <si>
    <t>La Roche-sur-Foron</t>
  </si>
  <si>
    <t>Rumilly</t>
  </si>
  <si>
    <t>Saint-André-de-Boëge</t>
  </si>
  <si>
    <t>Saint-Cergues</t>
  </si>
  <si>
    <t>Saint-Eusèbe</t>
  </si>
  <si>
    <t>Saint-Ferréol</t>
  </si>
  <si>
    <t>Saint-Germain-sur-Rhône</t>
  </si>
  <si>
    <t>Saint-Gervais-les-Bains</t>
  </si>
  <si>
    <t>Saint-Jeoire</t>
  </si>
  <si>
    <t>Saint-Jorioz</t>
  </si>
  <si>
    <t>Saint-Julien-en-Genevois</t>
  </si>
  <si>
    <t>Saint-Laurent</t>
  </si>
  <si>
    <t>Saint-Paul-en-Chablais</t>
  </si>
  <si>
    <t>Saint-Sigismond</t>
  </si>
  <si>
    <t>Saint-Sixt</t>
  </si>
  <si>
    <t>Sales</t>
  </si>
  <si>
    <t>Sallanches</t>
  </si>
  <si>
    <t>Sallenôves</t>
  </si>
  <si>
    <t>Samoëns</t>
  </si>
  <si>
    <t>Le Sappey</t>
  </si>
  <si>
    <t>Scientrier</t>
  </si>
  <si>
    <t>Sciez</t>
  </si>
  <si>
    <t>Scionzier</t>
  </si>
  <si>
    <t>Serraval</t>
  </si>
  <si>
    <t>Sevrier</t>
  </si>
  <si>
    <t>Sillingy</t>
  </si>
  <si>
    <t>Sixt-Fer-à-Cheval</t>
  </si>
  <si>
    <t>Talloires-Montmin</t>
  </si>
  <si>
    <t>Taninges</t>
  </si>
  <si>
    <t>Thyez</t>
  </si>
  <si>
    <t>Thônes</t>
  </si>
  <si>
    <t>Thonon-les-Bains</t>
  </si>
  <si>
    <t>Fillière</t>
  </si>
  <si>
    <t>Thusy</t>
  </si>
  <si>
    <t>Usinens</t>
  </si>
  <si>
    <t>Vacheresse</t>
  </si>
  <si>
    <t>Vailly</t>
  </si>
  <si>
    <t>Valleiry</t>
  </si>
  <si>
    <t>Vallières-sur-Fier</t>
  </si>
  <si>
    <t>Vallorcine</t>
  </si>
  <si>
    <t>Vanzy</t>
  </si>
  <si>
    <t>Vaulx</t>
  </si>
  <si>
    <t>Veigy-Foncenex</t>
  </si>
  <si>
    <t>Vers</t>
  </si>
  <si>
    <t>Vétraz-Monthoux</t>
  </si>
  <si>
    <t>Veyrier-du-Lac</t>
  </si>
  <si>
    <t>Villard</t>
  </si>
  <si>
    <t>Ville-la-Grand</t>
  </si>
  <si>
    <t>Villy-le-Bouveret</t>
  </si>
  <si>
    <t>Viry</t>
  </si>
  <si>
    <t>Viuz-en-Sallaz</t>
  </si>
  <si>
    <t>Vovray-en-Bornes</t>
  </si>
  <si>
    <t>Vulbens</t>
  </si>
  <si>
    <t>Yvoire</t>
  </si>
  <si>
    <t>01005</t>
  </si>
  <si>
    <t>Ambérieux-en-Dombes</t>
  </si>
  <si>
    <t>01024</t>
  </si>
  <si>
    <t>Attignat</t>
  </si>
  <si>
    <t>01026</t>
  </si>
  <si>
    <t>Bâgé-le-Châtel</t>
  </si>
  <si>
    <t>01030</t>
  </si>
  <si>
    <t>Beauregard</t>
  </si>
  <si>
    <t>01046</t>
  </si>
  <si>
    <t>Biziat</t>
  </si>
  <si>
    <t>01049</t>
  </si>
  <si>
    <t>La Boisse</t>
  </si>
  <si>
    <t>01050</t>
  </si>
  <si>
    <t>Boissey</t>
  </si>
  <si>
    <t>01051</t>
  </si>
  <si>
    <t>Bolozon</t>
  </si>
  <si>
    <t>01069</t>
  </si>
  <si>
    <t>Certines</t>
  </si>
  <si>
    <t>01074</t>
  </si>
  <si>
    <t>Chalamont</t>
  </si>
  <si>
    <t>01076</t>
  </si>
  <si>
    <t>Chaley</t>
  </si>
  <si>
    <t>01084</t>
  </si>
  <si>
    <t>Chanoz-Châtenay</t>
  </si>
  <si>
    <t>01094</t>
  </si>
  <si>
    <t>Chavannes-sur-Reyssouze</t>
  </si>
  <si>
    <t>01110</t>
  </si>
  <si>
    <t>Colomieu</t>
  </si>
  <si>
    <t>01128</t>
  </si>
  <si>
    <t>Courtes</t>
  </si>
  <si>
    <t>01140</t>
  </si>
  <si>
    <t>Curtafond</t>
  </si>
  <si>
    <t>01147</t>
  </si>
  <si>
    <t>Domsure</t>
  </si>
  <si>
    <t>01149</t>
  </si>
  <si>
    <t>Douvres</t>
  </si>
  <si>
    <t>01151</t>
  </si>
  <si>
    <t>Druillat</t>
  </si>
  <si>
    <t>01162</t>
  </si>
  <si>
    <t>Flaxieu</t>
  </si>
  <si>
    <t>01170</t>
  </si>
  <si>
    <t>Béard-Géovreissiat</t>
  </si>
  <si>
    <t>01177</t>
  </si>
  <si>
    <t>Grand-Corent</t>
  </si>
  <si>
    <t>01194</t>
  </si>
  <si>
    <t>Jassans-Riottier</t>
  </si>
  <si>
    <t>01200</t>
  </si>
  <si>
    <t>Labalme</t>
  </si>
  <si>
    <t>01208</t>
  </si>
  <si>
    <t>Lavours</t>
  </si>
  <si>
    <t>01210</t>
  </si>
  <si>
    <t>Lélex</t>
  </si>
  <si>
    <t>01229</t>
  </si>
  <si>
    <t>Malafretaz</t>
  </si>
  <si>
    <t>01233</t>
  </si>
  <si>
    <t>Marchamp</t>
  </si>
  <si>
    <t>01242</t>
  </si>
  <si>
    <t>Mérignat</t>
  </si>
  <si>
    <t>01246</t>
  </si>
  <si>
    <t>Mézériat</t>
  </si>
  <si>
    <t>01247</t>
  </si>
  <si>
    <t>Mijoux</t>
  </si>
  <si>
    <t>01254</t>
  </si>
  <si>
    <t>Montagnat</t>
  </si>
  <si>
    <t>01261</t>
  </si>
  <si>
    <t>Monthieux</t>
  </si>
  <si>
    <t>01265</t>
  </si>
  <si>
    <t>Montréal-la-Cluse</t>
  </si>
  <si>
    <t>01266</t>
  </si>
  <si>
    <t>Montrevel-en-Bresse</t>
  </si>
  <si>
    <t>01277</t>
  </si>
  <si>
    <t>Nivollet-Montgriffon</t>
  </si>
  <si>
    <t>01293</t>
  </si>
  <si>
    <t>Peyriat</t>
  </si>
  <si>
    <t>01296</t>
  </si>
  <si>
    <t>Pirajoux</t>
  </si>
  <si>
    <t>01299</t>
  </si>
  <si>
    <t>Le Plantay</t>
  </si>
  <si>
    <t>01301</t>
  </si>
  <si>
    <t>Polliat</t>
  </si>
  <si>
    <t>01305</t>
  </si>
  <si>
    <t>Pont-de-Vaux</t>
  </si>
  <si>
    <t>01310</t>
  </si>
  <si>
    <t>Prémeyzel</t>
  </si>
  <si>
    <t>01328</t>
  </si>
  <si>
    <t>Romans</t>
  </si>
  <si>
    <t>01343</t>
  </si>
  <si>
    <t>Saint-Cyr-sur-Menthon</t>
  </si>
  <si>
    <t>01355</t>
  </si>
  <si>
    <t>Saint-Genis-sur-Menthon</t>
  </si>
  <si>
    <t>01356</t>
  </si>
  <si>
    <t>Saint-Georges-sur-Renon</t>
  </si>
  <si>
    <t>01368</t>
  </si>
  <si>
    <t>Saint-Julien-sur-Veyle</t>
  </si>
  <si>
    <t>01370</t>
  </si>
  <si>
    <t>Saint-Laurent-sur-Saône</t>
  </si>
  <si>
    <t>01371</t>
  </si>
  <si>
    <t>01380</t>
  </si>
  <si>
    <t>Saint-Nizier-le-Bouchoux</t>
  </si>
  <si>
    <t>01382</t>
  </si>
  <si>
    <t>Sainte-Olive</t>
  </si>
  <si>
    <t>01387</t>
  </si>
  <si>
    <t>01388</t>
  </si>
  <si>
    <t>Saint-Trivier-de-Courtes</t>
  </si>
  <si>
    <t>01405</t>
  </si>
  <si>
    <t>Servas</t>
  </si>
  <si>
    <t>01415</t>
  </si>
  <si>
    <t>Talissieu</t>
  </si>
  <si>
    <t>01423</t>
  </si>
  <si>
    <t>Toussieux</t>
  </si>
  <si>
    <t>01425</t>
  </si>
  <si>
    <t>La Tranclière</t>
  </si>
  <si>
    <t>01429</t>
  </si>
  <si>
    <t>Vandeins</t>
  </si>
  <si>
    <t>01432</t>
  </si>
  <si>
    <t>Verjon</t>
  </si>
  <si>
    <t>01433</t>
  </si>
  <si>
    <t>Vernoux</t>
  </si>
  <si>
    <t>01437</t>
  </si>
  <si>
    <t>Vescours</t>
  </si>
  <si>
    <t>01443</t>
  </si>
  <si>
    <t>Villars-les-Dombes</t>
  </si>
  <si>
    <t>01456</t>
  </si>
  <si>
    <t>Vongnes</t>
  </si>
  <si>
    <t>03007</t>
  </si>
  <si>
    <t>Arpheuilles-Saint-Priest</t>
  </si>
  <si>
    <t>03027</t>
  </si>
  <si>
    <t>Bézenet</t>
  </si>
  <si>
    <t>03058</t>
  </si>
  <si>
    <t>03068</t>
  </si>
  <si>
    <t>03077</t>
  </si>
  <si>
    <t>Chirat-l'Église</t>
  </si>
  <si>
    <t>03125</t>
  </si>
  <si>
    <t>La Guillermie</t>
  </si>
  <si>
    <t>03147</t>
  </si>
  <si>
    <t>Loddes</t>
  </si>
  <si>
    <t>03152</t>
  </si>
  <si>
    <t>Louroux-de-Bouble</t>
  </si>
  <si>
    <t>03182</t>
  </si>
  <si>
    <t>Monteignet-sur-l'Andelot</t>
  </si>
  <si>
    <t>03183</t>
  </si>
  <si>
    <t>Le Montet</t>
  </si>
  <si>
    <t>03213</t>
  </si>
  <si>
    <t>Reugny</t>
  </si>
  <si>
    <t>03222</t>
  </si>
  <si>
    <t>Saint-Caprais</t>
  </si>
  <si>
    <t>03231</t>
  </si>
  <si>
    <t>Saint-Fargeol</t>
  </si>
  <si>
    <t>03243</t>
  </si>
  <si>
    <t>Saint-Marcel-en-Murat</t>
  </si>
  <si>
    <t>03260</t>
  </si>
  <si>
    <t>Saint-Sornin</t>
  </si>
  <si>
    <t>03274</t>
  </si>
  <si>
    <t>Sorbier</t>
  </si>
  <si>
    <t>03295</t>
  </si>
  <si>
    <t>Valignat</t>
  </si>
  <si>
    <t>03299</t>
  </si>
  <si>
    <t>Varennes-sur-Tèche</t>
  </si>
  <si>
    <t>03317</t>
  </si>
  <si>
    <t>Viplaix</t>
  </si>
  <si>
    <t>07003</t>
  </si>
  <si>
    <t>Aizac</t>
  </si>
  <si>
    <t>07065</t>
  </si>
  <si>
    <t>Chirols</t>
  </si>
  <si>
    <t>07088</t>
  </si>
  <si>
    <t>Faugères</t>
  </si>
  <si>
    <t>07104</t>
  </si>
  <si>
    <t>Issamoulenc</t>
  </si>
  <si>
    <t>07118</t>
  </si>
  <si>
    <t>Laboule</t>
  </si>
  <si>
    <t>07120</t>
  </si>
  <si>
    <t>Lachamp-Raphaël</t>
  </si>
  <si>
    <t>07173</t>
  </si>
  <si>
    <t>Péreyres</t>
  </si>
  <si>
    <t>07193</t>
  </si>
  <si>
    <t>Rocher</t>
  </si>
  <si>
    <t>07194</t>
  </si>
  <si>
    <t>Rochessauve</t>
  </si>
  <si>
    <t>07210</t>
  </si>
  <si>
    <t>Saint-Andéol-de-Vals</t>
  </si>
  <si>
    <t>07214</t>
  </si>
  <si>
    <t>Saint-Apollinaire-de-Rias</t>
  </si>
  <si>
    <t>07222</t>
  </si>
  <si>
    <t>Saint-Cierge-sous-le-Cheylard</t>
  </si>
  <si>
    <t>07234</t>
  </si>
  <si>
    <t>Saint-Étienne-de-Valoux</t>
  </si>
  <si>
    <t>07257</t>
  </si>
  <si>
    <t>Saint-Julien-le-Roux</t>
  </si>
  <si>
    <t>07295</t>
  </si>
  <si>
    <t>Saint-Sauveur-de-Montagut</t>
  </si>
  <si>
    <t>07313</t>
  </si>
  <si>
    <t>Serrières</t>
  </si>
  <si>
    <t>07318</t>
  </si>
  <si>
    <t>Tauriers</t>
  </si>
  <si>
    <t>07326</t>
  </si>
  <si>
    <t>Usclades-et-Rieutord</t>
  </si>
  <si>
    <t>07340</t>
  </si>
  <si>
    <t>Veyras</t>
  </si>
  <si>
    <t>07342</t>
  </si>
  <si>
    <t>Villevocance</t>
  </si>
  <si>
    <t>Arnac</t>
  </si>
  <si>
    <t>Cheylade</t>
  </si>
  <si>
    <t>Escorailles</t>
  </si>
  <si>
    <t>Le Fau</t>
  </si>
  <si>
    <t>Madic</t>
  </si>
  <si>
    <t>La Monselie</t>
  </si>
  <si>
    <t>Naucelles</t>
  </si>
  <si>
    <t>Saignes</t>
  </si>
  <si>
    <t>Saint-Amandin</t>
  </si>
  <si>
    <t>Saint-Projet-de-Salers</t>
  </si>
  <si>
    <t>Saint-Vincent-de-Salers</t>
  </si>
  <si>
    <t>Salers</t>
  </si>
  <si>
    <t>Sansac-de-Marmiesse</t>
  </si>
  <si>
    <t>Teissières-de-Cornet</t>
  </si>
  <si>
    <t>La Trinitat</t>
  </si>
  <si>
    <t>Valjouze</t>
  </si>
  <si>
    <t>Veyrières</t>
  </si>
  <si>
    <t>Vezels-Roussy</t>
  </si>
  <si>
    <t>Ambonil</t>
  </si>
  <si>
    <t>La Bâtie-Rolland</t>
  </si>
  <si>
    <t>Beauregard-Baret</t>
  </si>
  <si>
    <t>Bouvante</t>
  </si>
  <si>
    <t>Charens</t>
  </si>
  <si>
    <t>Chastel-Arnaud</t>
  </si>
  <si>
    <t>Cobonne</t>
  </si>
  <si>
    <t>Crupies</t>
  </si>
  <si>
    <t>Fay-le-Clos</t>
  </si>
  <si>
    <t>Geyssans</t>
  </si>
  <si>
    <t>Gumiane</t>
  </si>
  <si>
    <t>Manthes</t>
  </si>
  <si>
    <t>Montaulieu</t>
  </si>
  <si>
    <t>Pennes-le-Sec</t>
  </si>
  <si>
    <t>Les Prés</t>
  </si>
  <si>
    <t>Puy-Saint-Martin</t>
  </si>
  <si>
    <t>Rimon-et-Savel</t>
  </si>
  <si>
    <t>Rochebaudin</t>
  </si>
  <si>
    <t>Rochebrune</t>
  </si>
  <si>
    <t>La Rochette-du-Buis</t>
  </si>
  <si>
    <t>Saint-Benoit-en-Diois</t>
  </si>
  <si>
    <t>Saint-Laurent-d'Onay</t>
  </si>
  <si>
    <t>Saint-Marcel-lès-Sauzet</t>
  </si>
  <si>
    <t>Saint-Martin-d'Août</t>
  </si>
  <si>
    <t>Saint-Sauveur-en-Diois</t>
  </si>
  <si>
    <t>Souspierre</t>
  </si>
  <si>
    <t>Valouse</t>
  </si>
  <si>
    <t>Véronne</t>
  </si>
  <si>
    <t>Villebois-les-Pins</t>
  </si>
  <si>
    <t>Jaillans</t>
  </si>
  <si>
    <t>L'Albenc</t>
  </si>
  <si>
    <t>Chantesse</t>
  </si>
  <si>
    <t>La Chapelle-du-Bard</t>
  </si>
  <si>
    <t>Château-Bernard</t>
  </si>
  <si>
    <t>Dolomieu</t>
  </si>
  <si>
    <t>Laval-en-Belledonne</t>
  </si>
  <si>
    <t>Malleval-en-Vercors</t>
  </si>
  <si>
    <t>Le Moutaret</t>
  </si>
  <si>
    <t>Nivolas-Vermelle</t>
  </si>
  <si>
    <t>Oz</t>
  </si>
  <si>
    <t>Plan</t>
  </si>
  <si>
    <t>Rovon</t>
  </si>
  <si>
    <t>Saint-Alban-de-Roche</t>
  </si>
  <si>
    <t>Saint-Barthélemy-de-Séchilienne</t>
  </si>
  <si>
    <t>La Sure en Chartreuse</t>
  </si>
  <si>
    <t>Sainte-Marie-d'Alloix</t>
  </si>
  <si>
    <t>Saint-Mury-Monteymond</t>
  </si>
  <si>
    <t>Saint-Pierre-de-Mésage</t>
  </si>
  <si>
    <t>Saint-Pierre-d'Entremont</t>
  </si>
  <si>
    <t>Sarcenas</t>
  </si>
  <si>
    <t>Theys</t>
  </si>
  <si>
    <t>La Tour-du-Pin</t>
  </si>
  <si>
    <t>Voissant</t>
  </si>
  <si>
    <t>Chamrousse</t>
  </si>
  <si>
    <t>Le Cergne</t>
  </si>
  <si>
    <t>Charlieu</t>
  </si>
  <si>
    <t>Le Coteau</t>
  </si>
  <si>
    <t>Débats-Rivière-d'Orpra</t>
  </si>
  <si>
    <t>Luré</t>
  </si>
  <si>
    <t>Rivas</t>
  </si>
  <si>
    <t>La Talaudière</t>
  </si>
  <si>
    <t>La Tour-en-Jarez</t>
  </si>
  <si>
    <t>Arlet</t>
  </si>
  <si>
    <t>Montclard</t>
  </si>
  <si>
    <t>Montfaucon-en-Velay</t>
  </si>
  <si>
    <t>Saint-Ferréol-d'Auroure</t>
  </si>
  <si>
    <t>Sainte-Marguerite</t>
  </si>
  <si>
    <t>La Séauve-sur-Semène</t>
  </si>
  <si>
    <t>Tiranges</t>
  </si>
  <si>
    <t>Aulnat</t>
  </si>
  <si>
    <t>Auzelles</t>
  </si>
  <si>
    <t>Beaumont-lès-Randan</t>
  </si>
  <si>
    <t>Ceilloux</t>
  </si>
  <si>
    <t>Chavaroux</t>
  </si>
  <si>
    <t>Espinchal</t>
  </si>
  <si>
    <t>La Forie</t>
  </si>
  <si>
    <t>Grandval</t>
  </si>
  <si>
    <t>Lisseuil</t>
  </si>
  <si>
    <t>Mauzun</t>
  </si>
  <si>
    <t>Pontaumur</t>
  </si>
  <si>
    <t>Saint-Gal-sur-Sioule</t>
  </si>
  <si>
    <t>Saint-Pierre-Roche</t>
  </si>
  <si>
    <t>Tours-sur-Meymont</t>
  </si>
  <si>
    <t>Valz-sous-Châteauneuf</t>
  </si>
  <si>
    <t>Varennes-sur-Usson</t>
  </si>
  <si>
    <t>Vassel</t>
  </si>
  <si>
    <t>Cercié</t>
  </si>
  <si>
    <t>Chessy</t>
  </si>
  <si>
    <t>Civrieux-d'Azergues</t>
  </si>
  <si>
    <t>Dième</t>
  </si>
  <si>
    <t>Gleizé</t>
  </si>
  <si>
    <t>Lacenas</t>
  </si>
  <si>
    <t>Saint-Forgeux</t>
  </si>
  <si>
    <t>Saint-Igny-de-Vers</t>
  </si>
  <si>
    <t>Saint-Just-d'Avray</t>
  </si>
  <si>
    <t>Saint-Vincent-de-Reins</t>
  </si>
  <si>
    <t>Aiguebelette-le-Lac</t>
  </si>
  <si>
    <t>Aillon-le-Jeune</t>
  </si>
  <si>
    <t>Aillon-le-Vieux</t>
  </si>
  <si>
    <t>Aiton</t>
  </si>
  <si>
    <t>Albiez-le-Jeune</t>
  </si>
  <si>
    <t>Allondaz</t>
  </si>
  <si>
    <t>Attignat-Oncin</t>
  </si>
  <si>
    <t>Les Avanchers-Valmorel</t>
  </si>
  <si>
    <t>Avressieux</t>
  </si>
  <si>
    <t>Ayn</t>
  </si>
  <si>
    <t>La Balme</t>
  </si>
  <si>
    <t>La Bauche</t>
  </si>
  <si>
    <t>Bellecombe-en-Bauges</t>
  </si>
  <si>
    <t>Belmont-Tramonet</t>
  </si>
  <si>
    <t>Betton-Bettonet</t>
  </si>
  <si>
    <t>Bonneval-sur-Arc</t>
  </si>
  <si>
    <t>Bonvillard</t>
  </si>
  <si>
    <t>Bourdeau</t>
  </si>
  <si>
    <t>Bourget-en-Huile</t>
  </si>
  <si>
    <t>Bourgneuf</t>
  </si>
  <si>
    <t>La Bridoire</t>
  </si>
  <si>
    <t>Césarches</t>
  </si>
  <si>
    <t>Cevins</t>
  </si>
  <si>
    <t>La Chambre</t>
  </si>
  <si>
    <t>Chamousset</t>
  </si>
  <si>
    <t>Chamoux-sur-Gelon</t>
  </si>
  <si>
    <t>Champ-Laurent</t>
  </si>
  <si>
    <t>Chanaz</t>
  </si>
  <si>
    <t>La Chapelle-du-Mont-du-Chat</t>
  </si>
  <si>
    <t>La Chapelle-Saint-Martin</t>
  </si>
  <si>
    <t>Les Chavannes-en-Maurienne</t>
  </si>
  <si>
    <t>Cléry</t>
  </si>
  <si>
    <t>Cohennoz</t>
  </si>
  <si>
    <t>La Compôte</t>
  </si>
  <si>
    <t>Corbel</t>
  </si>
  <si>
    <t>Détrier</t>
  </si>
  <si>
    <t>Doucy-en-Bauges</t>
  </si>
  <si>
    <t>Dullin</t>
  </si>
  <si>
    <t>Les Échelles</t>
  </si>
  <si>
    <t>Épierre</t>
  </si>
  <si>
    <t>Esserts-Blay</t>
  </si>
  <si>
    <t>Freney</t>
  </si>
  <si>
    <t>Frontenex</t>
  </si>
  <si>
    <t>La Giettaz</t>
  </si>
  <si>
    <t>Grésy-sur-Isère</t>
  </si>
  <si>
    <t>Grignon</t>
  </si>
  <si>
    <t>Jarsy</t>
  </si>
  <si>
    <t>Laissaud</t>
  </si>
  <si>
    <t>Lépin-le-Lac</t>
  </si>
  <si>
    <t>Lescheraines</t>
  </si>
  <si>
    <t>Marcieux</t>
  </si>
  <si>
    <t>Mercury</t>
  </si>
  <si>
    <t>Montendry</t>
  </si>
  <si>
    <t>Montgilbert</t>
  </si>
  <si>
    <t>Monthion</t>
  </si>
  <si>
    <t>Montsapey</t>
  </si>
  <si>
    <t>Mouxy</t>
  </si>
  <si>
    <t>Nances</t>
  </si>
  <si>
    <t>Notre-Dame-de-Bellecombe</t>
  </si>
  <si>
    <t>Notre-Dame-des-Millières</t>
  </si>
  <si>
    <t>Le Noyer</t>
  </si>
  <si>
    <t>Ontex</t>
  </si>
  <si>
    <t>Pallud</t>
  </si>
  <si>
    <t>Le Pontet</t>
  </si>
  <si>
    <t>Pugny-Chatenod</t>
  </si>
  <si>
    <t>Puygros</t>
  </si>
  <si>
    <t>La Ravoire</t>
  </si>
  <si>
    <t>Rochefort</t>
  </si>
  <si>
    <t>Valgelon-La Rochette</t>
  </si>
  <si>
    <t>Rognaix</t>
  </si>
  <si>
    <t>Rotherens</t>
  </si>
  <si>
    <t>Saint-Alban-de-Montbel</t>
  </si>
  <si>
    <t>Saint-Alban-d'Hurtières</t>
  </si>
  <si>
    <t>Saint-Avre</t>
  </si>
  <si>
    <t>Saint-Béron</t>
  </si>
  <si>
    <t>Saint-Colomban-des-Villards</t>
  </si>
  <si>
    <t>Saint-Franc</t>
  </si>
  <si>
    <t>Saint-François-de-Sales</t>
  </si>
  <si>
    <t>Saint-Georges-d'Hurtières</t>
  </si>
  <si>
    <t>Sainte-Hélène-sur-Isère</t>
  </si>
  <si>
    <t>Saint-Martin-sur-la-Chambre</t>
  </si>
  <si>
    <t>Saint-Nicolas-la-Chapelle</t>
  </si>
  <si>
    <t>Saint-Offenge</t>
  </si>
  <si>
    <t>Saint-Pancrace</t>
  </si>
  <si>
    <t>Saint-Pierre-de-Belleville</t>
  </si>
  <si>
    <t>Saint-Thibaud-de-Couz</t>
  </si>
  <si>
    <t>Saint-Vital</t>
  </si>
  <si>
    <t>Thénésol</t>
  </si>
  <si>
    <t>La Thuile</t>
  </si>
  <si>
    <t>Tignes</t>
  </si>
  <si>
    <t>Tournon</t>
  </si>
  <si>
    <t>Tours-en-Savoie</t>
  </si>
  <si>
    <t>Trévignin</t>
  </si>
  <si>
    <t>Val-d'Isère</t>
  </si>
  <si>
    <t>Verel-de-Montbel</t>
  </si>
  <si>
    <t>Le Verneil</t>
  </si>
  <si>
    <t>Verrens-Arvey</t>
  </si>
  <si>
    <t>Verthemex</t>
  </si>
  <si>
    <t>Villard-Léger</t>
  </si>
  <si>
    <t>Villard-Sallet</t>
  </si>
  <si>
    <t>Villarembert</t>
  </si>
  <si>
    <t>Villaroux</t>
  </si>
  <si>
    <t>Vions</t>
  </si>
  <si>
    <t>Alby-sur-Chéran</t>
  </si>
  <si>
    <t>Annemasse</t>
  </si>
  <si>
    <t>La Balme-de-Thuy</t>
  </si>
  <si>
    <t>Bernex</t>
  </si>
  <si>
    <t>Le Biot</t>
  </si>
  <si>
    <t>Bluffy</t>
  </si>
  <si>
    <t>Brenthonne</t>
  </si>
  <si>
    <t>Burdignin</t>
  </si>
  <si>
    <t>Cercier</t>
  </si>
  <si>
    <t>Champanges</t>
  </si>
  <si>
    <t>La Chapelle-d'Abondance</t>
  </si>
  <si>
    <t>La Chapelle-Rambaud</t>
  </si>
  <si>
    <t>La Chapelle-Saint-Maurice</t>
  </si>
  <si>
    <t>Chapeiry</t>
  </si>
  <si>
    <t>Charvonnex</t>
  </si>
  <si>
    <t>Châtel</t>
  </si>
  <si>
    <t>Châtillon-sur-Cluses</t>
  </si>
  <si>
    <t>Chêne-en-Semine</t>
  </si>
  <si>
    <t>Chevaline</t>
  </si>
  <si>
    <t>Chevenoz</t>
  </si>
  <si>
    <t>Les Clefs</t>
  </si>
  <si>
    <t>Les Contamines-Montjoie</t>
  </si>
  <si>
    <t>Cornier</t>
  </si>
  <si>
    <t>La Côte-d'Arbroz</t>
  </si>
  <si>
    <t>Cuvat</t>
  </si>
  <si>
    <t>Demi-Quartier</t>
  </si>
  <si>
    <t>Dingy-Saint-Clair</t>
  </si>
  <si>
    <t>Duingt</t>
  </si>
  <si>
    <t>Entrevernes</t>
  </si>
  <si>
    <t>Epagny Metz-Tessy</t>
  </si>
  <si>
    <t>Évian-les-Bains</t>
  </si>
  <si>
    <t>Les Gets</t>
  </si>
  <si>
    <t>Habère-Poche</t>
  </si>
  <si>
    <t>Héry-sur-Alby</t>
  </si>
  <si>
    <t>Juvigny</t>
  </si>
  <si>
    <t>Leschaux</t>
  </si>
  <si>
    <t>Lucinges</t>
  </si>
  <si>
    <t>Lugrin</t>
  </si>
  <si>
    <t>Lullin</t>
  </si>
  <si>
    <t>Manigod</t>
  </si>
  <si>
    <t>Marcellaz</t>
  </si>
  <si>
    <t>Maxilly-sur-Léman</t>
  </si>
  <si>
    <t>Mégevette</t>
  </si>
  <si>
    <t>Menthon-Saint-Bernard</t>
  </si>
  <si>
    <t>Montriond</t>
  </si>
  <si>
    <t>Morillon</t>
  </si>
  <si>
    <t>Mûres</t>
  </si>
  <si>
    <t>Nancy-sur-Cluses</t>
  </si>
  <si>
    <t>Neuvecelle</t>
  </si>
  <si>
    <t>Novel</t>
  </si>
  <si>
    <t>Onnion</t>
  </si>
  <si>
    <t>Pers-Jussy</t>
  </si>
  <si>
    <t>Poisy</t>
  </si>
  <si>
    <t>Praz-sur-Arly</t>
  </si>
  <si>
    <t>Présilly</t>
  </si>
  <si>
    <t>Le Reposoir</t>
  </si>
  <si>
    <t>La Rivière-Enverse</t>
  </si>
  <si>
    <t>Saint-Blaise</t>
  </si>
  <si>
    <t>Saint-Eustache</t>
  </si>
  <si>
    <t>Saint-Gingolph</t>
  </si>
  <si>
    <t>Saint-Jean-d'Aulps</t>
  </si>
  <si>
    <t>Saint-Jean-de-Sixt</t>
  </si>
  <si>
    <t>Saint-Jean-de-Tholome</t>
  </si>
  <si>
    <t>Saint-Pierre-en-Faucigny</t>
  </si>
  <si>
    <t>Saxel</t>
  </si>
  <si>
    <t>Servoz</t>
  </si>
  <si>
    <t>Seytroux</t>
  </si>
  <si>
    <t>Thollon-les-Mémises</t>
  </si>
  <si>
    <t>La Tour</t>
  </si>
  <si>
    <t>Verchaix</t>
  </si>
  <si>
    <t>La Vernaz</t>
  </si>
  <si>
    <t>Les Villards-sur-Thônes</t>
  </si>
  <si>
    <t>Villaz</t>
  </si>
  <si>
    <t>Ville-en-Sallaz</t>
  </si>
  <si>
    <t>Villy-le-Pelloux</t>
  </si>
  <si>
    <t>Vinzier</t>
  </si>
  <si>
    <t>Viuz-la-Chiésaz</t>
  </si>
  <si>
    <t>Code ref TAXREF</t>
  </si>
  <si>
    <t>Nom complet TAXREF 14 (messicoles strictes)</t>
  </si>
  <si>
    <t>Nombre de communes avec le taxon (obs av. 2000)</t>
  </si>
  <si>
    <t>% communes avec le taxon</t>
  </si>
  <si>
    <t>Evolution (communes)</t>
  </si>
  <si>
    <t>Nombre de départements avec le taxon (obs av. 2000)</t>
  </si>
  <si>
    <t>Nombre de départements avec le taxon (obs ap. 2000)</t>
  </si>
  <si>
    <t>Evolution (départements)</t>
  </si>
  <si>
    <t>Nb obs. Ain 01 - Total</t>
  </si>
  <si>
    <t>Nb obs. Ain 01 - av. 2000</t>
  </si>
  <si>
    <t>Nb obs. Ain 01 - ap. 2000</t>
  </si>
  <si>
    <t>Evolution 01</t>
  </si>
  <si>
    <t>Nb obs. Allier 03 - Total</t>
  </si>
  <si>
    <t>Nb obs. Allier 03 - av. 2000</t>
  </si>
  <si>
    <t>Nb obs. Allier 03 - ap. 2000</t>
  </si>
  <si>
    <t>Evolution 03</t>
  </si>
  <si>
    <t>Nb obs. Ardèche 07 - Total</t>
  </si>
  <si>
    <t>Nb obs. Ardèche 07 - av. 2000</t>
  </si>
  <si>
    <t>Nb obs. Ardèche 07 - ap. 2000</t>
  </si>
  <si>
    <t>Evolution 07</t>
  </si>
  <si>
    <t>Nb obs. Cantal 15 - Total</t>
  </si>
  <si>
    <t>Nb obs. Cantal 15 - av. 2000</t>
  </si>
  <si>
    <t>Nb obs. Cantal 15 - ap. 2000</t>
  </si>
  <si>
    <t>Evolution 15</t>
  </si>
  <si>
    <t>Nb obs. Drôme 26 - Total</t>
  </si>
  <si>
    <t>Nb obs. Drôme 26 - av. 2000</t>
  </si>
  <si>
    <t>Nb obs. Drôme 26 - ap. 2000</t>
  </si>
  <si>
    <t>Evolution 26</t>
  </si>
  <si>
    <t>Nb obs. Isère 38 - Total</t>
  </si>
  <si>
    <t>Nb obs. Isère 38 - av. 2000</t>
  </si>
  <si>
    <t>Nb obs. Isère 38 - ap. 2000</t>
  </si>
  <si>
    <t>Evolution 38</t>
  </si>
  <si>
    <t>Nb obs. Loire 42 - Total</t>
  </si>
  <si>
    <t>Nb obs. Loire 42 - av. 2000</t>
  </si>
  <si>
    <t>Nb obs. Loire 42 - ap. 2000</t>
  </si>
  <si>
    <t>Evolution 42</t>
  </si>
  <si>
    <t>Nb obs. Haute-Loire 43 - Total</t>
  </si>
  <si>
    <t>Nb obs. Haute-Loire 43 - av. 2000</t>
  </si>
  <si>
    <t>Nb obs. Haute-Loire 43 - ap. 2000</t>
  </si>
  <si>
    <t>Evolution 43</t>
  </si>
  <si>
    <t>Nb obs. Puy-de-Dôme 63 - Total</t>
  </si>
  <si>
    <t>Nb obs. Puy-de-Dôme 63 - av. 2000</t>
  </si>
  <si>
    <t>Nb obs. Puy-de-Dôme 63 - ap. 2000</t>
  </si>
  <si>
    <t>Evolution 63</t>
  </si>
  <si>
    <t>Nb obs. Rhône 69 - Total</t>
  </si>
  <si>
    <t>Nb obs. Rhône 69 - av. 2000</t>
  </si>
  <si>
    <t>Nb obs. Rhône 69 - ap. 2000</t>
  </si>
  <si>
    <t>Evolution 69</t>
  </si>
  <si>
    <t>Nb obs. Savoie 73 - Total</t>
  </si>
  <si>
    <t>Nb obs. Savoie 73 - av. 2000</t>
  </si>
  <si>
    <t>Nb obs. Savoie 73 - ap. 2000</t>
  </si>
  <si>
    <t>Evolution 73</t>
  </si>
  <si>
    <t>Nb obs. Haute-Savoie 74 - Total</t>
  </si>
  <si>
    <t>Nb obs. Haute-Savoie 74 - av. 2000</t>
  </si>
  <si>
    <t>Nb obs. Haute-Savoie 74 - ap. 2000</t>
  </si>
  <si>
    <t>Evolution 74</t>
  </si>
  <si>
    <t>Nb obs. région - Total</t>
  </si>
  <si>
    <t>Nb obs. région - av. 2000</t>
  </si>
  <si>
    <t>Nb obs. région - ap. 2000</t>
  </si>
  <si>
    <t>Evolution</t>
  </si>
  <si>
    <t>Unités Végétal Local</t>
  </si>
  <si>
    <t>Adonis aestivalis L., 1762</t>
  </si>
  <si>
    <t>A ; BRSJ ; MC ; ZM</t>
  </si>
  <si>
    <t>Adonis annua L., 1753</t>
  </si>
  <si>
    <t>Adonis flammea Jacq., 1776</t>
  </si>
  <si>
    <t>Agrostemma githago L., 1753</t>
  </si>
  <si>
    <t>Allium rotundum L., 1762</t>
  </si>
  <si>
    <t>Alopecurus myosuroides Huds., 1762</t>
  </si>
  <si>
    <t>Androsace maxima L., 1753</t>
  </si>
  <si>
    <t>CR</t>
  </si>
  <si>
    <t>A ; MC ; ZM</t>
  </si>
  <si>
    <t>Anthemis arvensis L., 1753</t>
  </si>
  <si>
    <t>Anthemis cotula L., 1753</t>
  </si>
  <si>
    <t>Apera spica-venti (L.) P.Beauv., 1812</t>
  </si>
  <si>
    <t>Aphanes arvensis L., 1753</t>
  </si>
  <si>
    <t>Arnoseris minima (L.) Schweigg. &amp; Körte, 1811</t>
  </si>
  <si>
    <t>Asperula arvensis L., 1753</t>
  </si>
  <si>
    <t>Avena fatua L., 1753</t>
  </si>
  <si>
    <t>Bifora radians M.Bieb., 1819</t>
  </si>
  <si>
    <t>Bifora testiculata (L.) Spreng., 1820</t>
  </si>
  <si>
    <t>BRSJ ; MC</t>
  </si>
  <si>
    <t>Bromus arvensis L., 1753</t>
  </si>
  <si>
    <t>Bromus commutatus subsp. decipiens (Bomble &amp; H.Scholz) H.Scholz, 2003</t>
  </si>
  <si>
    <t>MC</t>
  </si>
  <si>
    <t>Bromus secalinus L., 1753</t>
  </si>
  <si>
    <t>Buglossoides arvensis (L.) I.M.Johnst., 1954</t>
  </si>
  <si>
    <t>Bupleurum rotundifolium L., 1753</t>
  </si>
  <si>
    <t>Bupleurum subovatum Link ex Spreng., 1813</t>
  </si>
  <si>
    <t>Camelina microcarpa Andrz. ex DC., 1821</t>
  </si>
  <si>
    <t>Camelina rumelica Velen., 1888</t>
  </si>
  <si>
    <t>Camelina sativa var. pilosa DC., 1824</t>
  </si>
  <si>
    <t>A ; MC</t>
  </si>
  <si>
    <t>Caucalis platycarpos L., 1753</t>
  </si>
  <si>
    <t>Centaurea benedicta (L.) L., 1763</t>
  </si>
  <si>
    <t>A ; ZM</t>
  </si>
  <si>
    <t>Ceratocephala falcata (L.) Pers., 1805</t>
  </si>
  <si>
    <t>Conringia orientalis (L.) Dumort., 1827</t>
  </si>
  <si>
    <t>Cota altissima (L.) J.Gay ex Guss., 1844</t>
  </si>
  <si>
    <t>Cyanus segetum Hill, 1762</t>
  </si>
  <si>
    <t>Delphinium consolida L., 1753</t>
  </si>
  <si>
    <t>Delphinium orientale J.Gay, 1840</t>
  </si>
  <si>
    <t>Delphinium pubescens DC., 1815</t>
  </si>
  <si>
    <t>Fumaria parviflora Lam., 1788</t>
  </si>
  <si>
    <t>Fumaria vaillantii Loisel., 1809</t>
  </si>
  <si>
    <t>Gagea villosa (M.Bieb.) Sweet, 1826</t>
  </si>
  <si>
    <t>Galium spurium L., 1753</t>
  </si>
  <si>
    <t>Galium tricornutum Dandy, 1957</t>
  </si>
  <si>
    <t>Gladiolus italicus Mill., 1768</t>
  </si>
  <si>
    <t>Glaucium corniculatum (L.) Rudolph, 1781</t>
  </si>
  <si>
    <t>Gypsophila vaccaria (L.) Sm., 1809</t>
  </si>
  <si>
    <t>Honorius nutans (Sm.) Gray, 1821</t>
  </si>
  <si>
    <t>Hypecoum imberbe Sm., 1806</t>
  </si>
  <si>
    <t>Hypecoum pendulum L., 1753</t>
  </si>
  <si>
    <t>Lappula squarrosa (Retz.) Dumort., 1827</t>
  </si>
  <si>
    <t>Lathyrus tuberosus L., 1753</t>
  </si>
  <si>
    <t>Legousia hybrida (L.) Delarbre, 1800</t>
  </si>
  <si>
    <t>Legousia speculum-veneris (L.) Chaix, 1785</t>
  </si>
  <si>
    <t>Lolium temulentum L., 1753</t>
  </si>
  <si>
    <t>Melampyrum arvense L., 1753</t>
  </si>
  <si>
    <t>Myagrum perfoliatum L., 1753</t>
  </si>
  <si>
    <t>Neslia paniculata (L.) Desv., 1815</t>
  </si>
  <si>
    <t>Nigella arvensis L., 1753</t>
  </si>
  <si>
    <t>Nigella hispanica var. hispanica L., 1753</t>
  </si>
  <si>
    <t>ZM</t>
  </si>
  <si>
    <t>Nigella nigellastrum (L.) Willk., 1880</t>
  </si>
  <si>
    <t>Orlaya platycarpos W.D.J.Koch, 1824</t>
  </si>
  <si>
    <t>Papaver argemone L., 1753</t>
  </si>
  <si>
    <t>Papaver dubium L., 1753</t>
  </si>
  <si>
    <t>Papaver hybridum L., 1753</t>
  </si>
  <si>
    <t>Papaver rhoeas L., 1753</t>
  </si>
  <si>
    <t>Phleum paniculatum Huds., 1762</t>
  </si>
  <si>
    <t>Polycnemum arvense L., 1753</t>
  </si>
  <si>
    <t>Polycnemum majus A.Braun, 1841</t>
  </si>
  <si>
    <t>Polygonum bellardii All., 1785</t>
  </si>
  <si>
    <t>Ranunculus arvensis L., 1753</t>
  </si>
  <si>
    <t>Ridolfia segetum (Guss.) Moris, 1842</t>
  </si>
  <si>
    <t>Roemeria hybrida (L.) DC., 1821</t>
  </si>
  <si>
    <t>MC ; ZM</t>
  </si>
  <si>
    <t>Scandix pecten-veneris L., 1753</t>
  </si>
  <si>
    <t>Scleranthus annuus subsp. annuus L., 1753</t>
  </si>
  <si>
    <t>Silene muscipula L., 1753</t>
  </si>
  <si>
    <t>Silene noctiflora L., 1753</t>
  </si>
  <si>
    <t>A ; BRSJ ; MC</t>
  </si>
  <si>
    <t>Sison segetum L., 1753</t>
  </si>
  <si>
    <t>BRSJ ; MC ; ZM</t>
  </si>
  <si>
    <t>Spergula arvensis L., 1753</t>
  </si>
  <si>
    <t>Spergula segetalis (L.) Vill., 1789</t>
  </si>
  <si>
    <t>Thymelaea passerina (L.) Coss. &amp; Germ., 1861</t>
  </si>
  <si>
    <t>Tulipa aximensis Jord. ex Baker, 1894</t>
  </si>
  <si>
    <t>A</t>
  </si>
  <si>
    <t>Tulipa billietiana Jord., 1858</t>
  </si>
  <si>
    <t>Tulipa didieri Jord., 1846</t>
  </si>
  <si>
    <t>Tulipa gesneriana L., 1753</t>
  </si>
  <si>
    <t>Tulipa mauriana Jord. &amp; Fourr., 1866</t>
  </si>
  <si>
    <t>Tulipa montisandrei J.Prudhomme, 1994</t>
  </si>
  <si>
    <t>Tulipa planifolia Jord., 1858</t>
  </si>
  <si>
    <t>Tulipa sylvestris subsp. sylvestris L., 1753</t>
  </si>
  <si>
    <t>Turgenia latifolia (L.) Hoffm., 1814</t>
  </si>
  <si>
    <t>Valerianella echinata (L.) DC., 1805</t>
  </si>
  <si>
    <t>Veronica triphyllos L., 1753</t>
  </si>
  <si>
    <t>Vicia pannonica Crantz, 1769</t>
  </si>
  <si>
    <t>Viola tricolor subsp. tricolor L., 1753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</si>
</sst>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2" x14ac:knownFonts="1"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</font>
    <font>
      <b/>
      <sz val="10"/>
      <color theme="0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rgb="FF929392"/>
        <bgColor indexed="64"/>
      </patternFill>
    </fill>
    <fill>
      <patternFill patternType="solid">
        <fgColor rgb="FFD4D5D5"/>
        <bgColor indexed="64"/>
      </patternFill>
    </fill>
    <fill>
      <patternFill patternType="solid">
        <fgColor rgb="FF75BA4B"/>
        <bgColor indexed="64"/>
      </patternFill>
    </fill>
    <fill>
      <patternFill patternType="solid">
        <fgColor rgb="FFFBF2CC"/>
        <bgColor indexed="64"/>
      </patternFill>
    </fill>
    <fill>
      <patternFill patternType="solid">
        <fgColor rgb="FFFFEE00"/>
        <bgColor indexed="64"/>
      </patternFill>
    </fill>
    <fill>
      <patternFill patternType="solid">
        <fgColor rgb="FFFCBE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D40104"/>
        <bgColor indexed="64"/>
      </patternFill>
    </fill>
    <fill>
      <patternFill patternType="solid">
        <fgColor rgb="FF5B1064"/>
        <bgColor indexed="64"/>
      </patternFill>
    </fill>
    <fill>
      <patternFill patternType="solid">
        <fgColor rgb="FF3F0C4F"/>
        <bgColor indexed="64"/>
      </patternFill>
    </fill>
    <fill>
      <patternFill patternType="solid">
        <fgColor rgb="FFFF9F9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C00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91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0" fontId="6" fillId="7" borderId="1" xfId="0" applyFont="1" applyFill="1" applyBorder="1" applyAlignment="1">
      <alignment horizontal="center" vertical="center"/>
    </xf>
    <xf numFmtId="0" fontId="3" fillId="8" borderId="1" xfId="0" applyFont="1" applyFill="1" applyBorder="1" applyAlignment="1">
      <alignment horizontal="right" vertical="center"/>
    </xf>
    <xf numFmtId="0" fontId="6" fillId="9" borderId="1" xfId="0" applyFont="1" applyFill="1" applyBorder="1" applyAlignment="1">
      <alignment horizontal="center" vertical="center"/>
    </xf>
    <xf numFmtId="0" fontId="7" fillId="10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horizontal="center" vertical="center"/>
    </xf>
    <xf numFmtId="0" fontId="3" fillId="12" borderId="1" xfId="0" applyFont="1" applyFill="1" applyBorder="1" applyAlignment="1">
      <alignment horizontal="right" vertical="center"/>
    </xf>
    <xf numFmtId="0" fontId="3" fillId="13" borderId="1" xfId="0" applyFont="1" applyFill="1" applyBorder="1" applyAlignment="1">
      <alignment horizontal="right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3" fillId="14" borderId="1" xfId="0" applyFont="1" applyFill="1" applyBorder="1" applyAlignment="1">
      <alignment horizontal="right" vertical="center"/>
    </xf>
    <xf numFmtId="0" fontId="0" fillId="0" borderId="0" xfId="0" applyAlignment="1">
      <alignment wrapText="1"/>
    </xf>
    <xf numFmtId="0" fontId="3" fillId="15" borderId="1" xfId="0" applyFont="1" applyFill="1" applyBorder="1" applyAlignment="1">
      <alignment horizontal="right" vertical="center"/>
    </xf>
    <xf numFmtId="0" fontId="0" fillId="0" borderId="1" xfId="0" applyBorder="1" applyAlignment="1">
      <alignment horizontal="center" vertical="center"/>
    </xf>
    <xf numFmtId="0" fontId="3" fillId="16" borderId="1" xfId="0" applyFont="1" applyFill="1" applyBorder="1" applyAlignment="1">
      <alignment horizontal="right" vertical="center"/>
    </xf>
    <xf numFmtId="0" fontId="1" fillId="15" borderId="1" xfId="0" applyFont="1" applyFill="1" applyBorder="1" applyAlignment="1">
      <alignment horizontal="right" vertical="center" wrapText="1"/>
    </xf>
    <xf numFmtId="0" fontId="3" fillId="12" borderId="1" xfId="0" applyFont="1" applyFill="1" applyBorder="1" applyAlignment="1">
      <alignment horizontal="right" vertical="center" wrapText="1"/>
    </xf>
    <xf numFmtId="0" fontId="3" fillId="0" borderId="1" xfId="0" applyFont="1" applyBorder="1" applyAlignment="1">
      <alignment horizontal="right" vertical="center"/>
    </xf>
    <xf numFmtId="0" fontId="3" fillId="16" borderId="1" xfId="0" applyFont="1" applyFill="1" applyBorder="1" applyAlignment="1">
      <alignment horizontal="right" vertical="center" wrapText="1"/>
    </xf>
    <xf numFmtId="0" fontId="3" fillId="17" borderId="1" xfId="0" applyFont="1" applyFill="1" applyBorder="1" applyAlignment="1">
      <alignment horizontal="right" vertical="center" wrapText="1"/>
    </xf>
    <xf numFmtId="0" fontId="3" fillId="18" borderId="1" xfId="0" applyFont="1" applyFill="1" applyBorder="1" applyAlignment="1">
      <alignment horizontal="right" vertical="center" wrapText="1"/>
    </xf>
    <xf numFmtId="0" fontId="3" fillId="17" borderId="2" xfId="0" applyFont="1" applyFill="1" applyBorder="1" applyAlignment="1">
      <alignment horizontal="center" vertical="center"/>
    </xf>
    <xf numFmtId="0" fontId="3" fillId="17" borderId="3" xfId="0" applyFont="1" applyFill="1" applyBorder="1" applyAlignment="1">
      <alignment horizontal="center" vertical="center"/>
    </xf>
    <xf numFmtId="0" fontId="3" fillId="17" borderId="4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3" fillId="18" borderId="1" xfId="0" applyFont="1" applyFill="1" applyBorder="1" applyAlignment="1">
      <alignment horizontal="center" vertical="center" wrapText="1"/>
    </xf>
    <xf numFmtId="0" fontId="9" fillId="19" borderId="1" xfId="0" applyFont="1" applyFill="1" applyBorder="1" applyAlignment="1">
      <alignment horizontal="right" vertical="center" wrapText="1"/>
    </xf>
    <xf numFmtId="0" fontId="0" fillId="0" borderId="0" xfId="0" applyAlignment="1">
      <alignment horizontal="center" vertical="center"/>
    </xf>
    <xf numFmtId="0" fontId="9" fillId="20" borderId="1" xfId="0" applyFont="1" applyFill="1" applyBorder="1" applyAlignment="1">
      <alignment horizontal="right" vertical="center" wrapText="1"/>
    </xf>
    <xf numFmtId="0" fontId="10" fillId="0" borderId="0" xfId="0" applyFont="1" applyAlignment="1">
      <alignment horizontal="center" vertical="center"/>
    </xf>
    <xf numFmtId="0" fontId="10" fillId="21" borderId="0" xfId="0" applyFont="1" applyFill="1" applyAlignment="1">
      <alignment horizontal="center" vertical="center"/>
    </xf>
    <xf numFmtId="0" fontId="0" fillId="0" borderId="0" xfId="0" applyAlignment="1"/>
    <xf numFmtId="0" fontId="9" fillId="20" borderId="2" xfId="0" applyFont="1" applyFill="1" applyBorder="1" applyAlignment="1">
      <alignment horizontal="right" vertical="center" wrapText="1"/>
    </xf>
    <xf numFmtId="0" fontId="0" fillId="0" borderId="1" xfId="0" applyBorder="1" applyAlignment="1">
      <alignment horizontal="center" vertical="center" wrapText="1"/>
    </xf>
    <xf numFmtId="0" fontId="0" fillId="21" borderId="1" xfId="0" applyFill="1" applyBorder="1" applyAlignment="1">
      <alignment horizontal="center" vertical="center" wrapText="1"/>
    </xf>
    <xf numFmtId="0" fontId="0" fillId="21" borderId="4" xfId="0" applyFill="1" applyBorder="1" applyAlignment="1">
      <alignment horizontal="center" vertical="center" wrapText="1"/>
    </xf>
    <xf numFmtId="10" fontId="0" fillId="0" borderId="1" xfId="1" applyNumberFormat="1" applyFont="1" applyBorder="1" applyAlignment="1">
      <alignment horizontal="center" vertical="center"/>
    </xf>
    <xf numFmtId="0" fontId="11" fillId="22" borderId="6" xfId="0" applyFont="1" applyFill="1" applyBorder="1" applyAlignment="1">
      <alignment horizontal="center" vertical="center"/>
    </xf>
    <xf numFmtId="0" fontId="11" fillId="22" borderId="6" xfId="0" applyFont="1" applyFill="1" applyBorder="1" applyAlignment="1">
      <alignment horizontal="left" vertical="center"/>
    </xf>
    <xf numFmtId="0" fontId="0" fillId="0" borderId="0" xfId="0" applyNumberFormat="1" applyAlignment="1">
      <alignment horizontal="center" vertical="center"/>
    </xf>
    <xf numFmtId="0" fontId="11" fillId="22" borderId="7" xfId="0" applyFont="1" applyFill="1" applyBorder="1" applyAlignment="1">
      <alignment horizontal="center" vertical="center"/>
    </xf>
    <xf numFmtId="0" fontId="11" fillId="22" borderId="7" xfId="0" applyNumberFormat="1" applyFont="1" applyFill="1" applyBorder="1" applyAlignment="1">
      <alignment horizontal="center" vertical="center"/>
    </xf>
    <xf numFmtId="10" fontId="0" fillId="0" borderId="0" xfId="1" applyNumberFormat="1" applyFont="1" applyAlignment="1">
      <alignment horizontal="center" vertical="center"/>
    </xf>
    <xf numFmtId="10" fontId="0" fillId="0" borderId="0" xfId="1" applyNumberFormat="1" applyFont="1" applyAlignment="1">
      <alignment horizontal="center"/>
    </xf>
    <xf numFmtId="0" fontId="0" fillId="0" borderId="0" xfId="0" applyFill="1" applyBorder="1"/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0" fontId="11" fillId="0" borderId="0" xfId="0" applyNumberFormat="1" applyFont="1" applyFill="1" applyBorder="1" applyAlignment="1">
      <alignment horizontal="center" vertical="center"/>
    </xf>
    <xf numFmtId="0" fontId="6" fillId="15" borderId="8" xfId="0" applyFont="1" applyFill="1" applyBorder="1" applyAlignment="1">
      <alignment horizontal="center" vertical="center" wrapText="1"/>
    </xf>
    <xf numFmtId="49" fontId="6" fillId="15" borderId="9" xfId="0" applyNumberFormat="1" applyFont="1" applyFill="1" applyBorder="1" applyAlignment="1">
      <alignment horizontal="center" vertical="center" wrapText="1"/>
    </xf>
    <xf numFmtId="0" fontId="6" fillId="15" borderId="9" xfId="0" applyFont="1" applyFill="1" applyBorder="1" applyAlignment="1">
      <alignment horizontal="center" vertical="center" wrapText="1"/>
    </xf>
    <xf numFmtId="0" fontId="6" fillId="15" borderId="10" xfId="0" applyFont="1" applyFill="1" applyBorder="1" applyAlignment="1">
      <alignment horizontal="center" vertical="center" wrapText="1"/>
    </xf>
    <xf numFmtId="0" fontId="5" fillId="12" borderId="8" xfId="0" applyFont="1" applyFill="1" applyBorder="1" applyAlignment="1">
      <alignment horizontal="center" vertical="center" wrapText="1"/>
    </xf>
    <xf numFmtId="0" fontId="5" fillId="12" borderId="9" xfId="0" applyFont="1" applyFill="1" applyBorder="1" applyAlignment="1">
      <alignment horizontal="center" vertical="center" wrapText="1"/>
    </xf>
    <xf numFmtId="0" fontId="5" fillId="12" borderId="10" xfId="0" applyFont="1" applyFill="1" applyBorder="1" applyAlignment="1">
      <alignment horizontal="center" vertical="center" wrapText="1"/>
    </xf>
    <xf numFmtId="0" fontId="5" fillId="16" borderId="8" xfId="0" applyFont="1" applyFill="1" applyBorder="1" applyAlignment="1">
      <alignment horizontal="center" vertical="center" wrapText="1"/>
    </xf>
    <xf numFmtId="0" fontId="5" fillId="16" borderId="10" xfId="0" applyFont="1" applyFill="1" applyBorder="1" applyAlignment="1">
      <alignment horizontal="center" vertical="center" wrapText="1"/>
    </xf>
    <xf numFmtId="0" fontId="5" fillId="17" borderId="8" xfId="0" applyFont="1" applyFill="1" applyBorder="1" applyAlignment="1">
      <alignment horizontal="center" vertical="center" wrapText="1"/>
    </xf>
    <xf numFmtId="0" fontId="5" fillId="17" borderId="10" xfId="0" applyFont="1" applyFill="1" applyBorder="1" applyAlignment="1">
      <alignment horizontal="center" vertical="center" wrapText="1"/>
    </xf>
    <xf numFmtId="0" fontId="5" fillId="18" borderId="8" xfId="0" applyFont="1" applyFill="1" applyBorder="1" applyAlignment="1">
      <alignment horizontal="center" vertical="center" wrapText="1"/>
    </xf>
    <xf numFmtId="0" fontId="5" fillId="18" borderId="9" xfId="0" applyFont="1" applyFill="1" applyBorder="1" applyAlignment="1">
      <alignment horizontal="center" vertical="center" wrapText="1"/>
    </xf>
    <xf numFmtId="0" fontId="5" fillId="18" borderId="10" xfId="0" applyFont="1" applyFill="1" applyBorder="1" applyAlignment="1">
      <alignment horizontal="center" vertical="center" wrapText="1"/>
    </xf>
    <xf numFmtId="0" fontId="7" fillId="19" borderId="11" xfId="0" applyFont="1" applyFill="1" applyBorder="1" applyAlignment="1">
      <alignment horizontal="center" vertical="center" wrapText="1"/>
    </xf>
    <xf numFmtId="0" fontId="7" fillId="20" borderId="11" xfId="0" applyFont="1" applyFill="1" applyBorder="1" applyAlignment="1">
      <alignment horizontal="center" vertical="center" wrapText="1"/>
    </xf>
    <xf numFmtId="0" fontId="4" fillId="0" borderId="0" xfId="0" applyFont="1"/>
    <xf numFmtId="0" fontId="4" fillId="0" borderId="12" xfId="0" quotePrefix="1" applyFont="1" applyBorder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2" fontId="4" fillId="0" borderId="0" xfId="0" applyNumberFormat="1" applyFont="1" applyAlignment="1">
      <alignment horizontal="left"/>
    </xf>
    <xf numFmtId="0" fontId="4" fillId="0" borderId="13" xfId="0" applyFont="1" applyBorder="1"/>
    <xf numFmtId="0" fontId="4" fillId="0" borderId="12" xfId="0" applyFont="1" applyBorder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4" xfId="0" applyFont="1" applyBorder="1"/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left"/>
    </xf>
    <xf numFmtId="0" fontId="4" fillId="0" borderId="0" xfId="0" applyFont="1" applyAlignment="1">
      <alignment horizontal="center" vertical="center"/>
    </xf>
    <xf numFmtId="0" fontId="4" fillId="0" borderId="0" xfId="0" applyNumberFormat="1" applyFont="1" applyAlignment="1">
      <alignment horizontal="center" vertical="center"/>
    </xf>
    <xf numFmtId="0" fontId="5" fillId="8" borderId="8" xfId="0" applyFont="1" applyFill="1" applyBorder="1" applyAlignment="1">
      <alignment horizontal="center" vertical="center" wrapText="1"/>
    </xf>
    <xf numFmtId="0" fontId="5" fillId="8" borderId="10" xfId="0" applyFont="1" applyFill="1" applyBorder="1" applyAlignment="1">
      <alignment horizontal="center" vertical="center" wrapText="1"/>
    </xf>
    <xf numFmtId="0" fontId="5" fillId="13" borderId="8" xfId="0" applyFont="1" applyFill="1" applyBorder="1" applyAlignment="1">
      <alignment horizontal="center" vertical="center" wrapText="1"/>
    </xf>
    <xf numFmtId="0" fontId="5" fillId="13" borderId="9" xfId="0" applyFont="1" applyFill="1" applyBorder="1" applyAlignment="1">
      <alignment horizontal="center" vertical="center" wrapText="1"/>
    </xf>
    <xf numFmtId="0" fontId="5" fillId="13" borderId="10" xfId="0" applyFont="1" applyFill="1" applyBorder="1" applyAlignment="1">
      <alignment horizontal="center" vertical="center" wrapText="1"/>
    </xf>
    <xf numFmtId="0" fontId="5" fillId="14" borderId="8" xfId="0" applyFont="1" applyFill="1" applyBorder="1" applyAlignment="1">
      <alignment horizontal="center" vertical="center" wrapText="1"/>
    </xf>
    <xf numFmtId="0" fontId="5" fillId="14" borderId="10" xfId="0" applyFont="1" applyFill="1" applyBorder="1" applyAlignment="1">
      <alignment horizontal="center" vertical="center" wrapText="1"/>
    </xf>
    <xf numFmtId="0" fontId="5" fillId="15" borderId="8" xfId="0" applyFont="1" applyFill="1" applyBorder="1" applyAlignment="1">
      <alignment horizontal="center" vertical="center" wrapText="1"/>
    </xf>
    <xf numFmtId="0" fontId="5" fillId="15" borderId="9" xfId="0" applyFont="1" applyFill="1" applyBorder="1" applyAlignment="1">
      <alignment horizontal="center" vertical="center" wrapText="1"/>
    </xf>
    <xf numFmtId="0" fontId="5" fillId="15" borderId="10" xfId="0" applyFont="1" applyFill="1" applyBorder="1" applyAlignment="1">
      <alignment horizontal="center" vertical="center" wrapText="1"/>
    </xf>
    <xf numFmtId="0" fontId="5" fillId="16" borderId="15" xfId="0" applyFont="1" applyFill="1" applyBorder="1" applyAlignment="1">
      <alignment horizontal="center" vertical="center" wrapText="1"/>
    </xf>
    <xf numFmtId="0" fontId="5" fillId="23" borderId="8" xfId="0" applyFont="1" applyFill="1" applyBorder="1" applyAlignment="1">
      <alignment horizontal="center" vertical="center" wrapText="1"/>
    </xf>
    <xf numFmtId="0" fontId="5" fillId="24" borderId="9" xfId="0" applyFont="1" applyFill="1" applyBorder="1" applyAlignment="1">
      <alignment horizontal="center" vertical="center" wrapText="1"/>
    </xf>
    <xf numFmtId="0" fontId="5" fillId="8" borderId="16" xfId="0" applyFont="1" applyFill="1" applyBorder="1" applyAlignment="1">
      <alignment horizontal="center" vertical="center" wrapText="1"/>
    </xf>
    <xf numFmtId="0" fontId="7" fillId="25" borderId="10" xfId="0" applyFont="1" applyFill="1" applyBorder="1" applyAlignment="1">
      <alignment horizontal="center" vertical="center" wrapText="1"/>
    </xf>
    <xf numFmtId="0" fontId="5" fillId="23" borderId="17" xfId="0" applyFont="1" applyFill="1" applyBorder="1" applyAlignment="1">
      <alignment horizontal="center" vertical="center" wrapText="1"/>
    </xf>
    <xf numFmtId="0" fontId="5" fillId="26" borderId="8" xfId="0" applyFont="1" applyFill="1" applyBorder="1" applyAlignment="1">
      <alignment horizontal="center" vertical="center" wrapText="1"/>
    </xf>
    <xf numFmtId="0" fontId="5" fillId="27" borderId="9" xfId="0" applyFont="1" applyFill="1" applyBorder="1" applyAlignment="1">
      <alignment horizontal="center" vertical="center" wrapText="1"/>
    </xf>
    <xf numFmtId="0" fontId="5" fillId="28" borderId="16" xfId="0" applyFont="1" applyFill="1" applyBorder="1" applyAlignment="1">
      <alignment horizontal="center" vertical="center" wrapText="1"/>
    </xf>
    <xf numFmtId="0" fontId="7" fillId="20" borderId="10" xfId="0" applyFont="1" applyFill="1" applyBorder="1" applyAlignment="1">
      <alignment horizontal="center" vertical="center" wrapText="1"/>
    </xf>
    <xf numFmtId="0" fontId="5" fillId="29" borderId="11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vertical="center"/>
    </xf>
    <xf numFmtId="0" fontId="6" fillId="7" borderId="18" xfId="0" applyFont="1" applyFill="1" applyBorder="1" applyAlignment="1">
      <alignment horizontal="center" vertical="center"/>
    </xf>
    <xf numFmtId="0" fontId="6" fillId="7" borderId="20" xfId="0" applyFont="1" applyFill="1" applyBorder="1" applyAlignment="1">
      <alignment horizontal="center" vertical="center"/>
    </xf>
    <xf numFmtId="0" fontId="6" fillId="5" borderId="19" xfId="0" applyFont="1" applyFill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164" fontId="4" fillId="0" borderId="18" xfId="0" applyNumberFormat="1" applyFont="1" applyFill="1" applyBorder="1" applyAlignment="1">
      <alignment horizontal="center"/>
    </xf>
    <xf numFmtId="1" fontId="4" fillId="0" borderId="19" xfId="0" applyNumberFormat="1" applyFont="1" applyFill="1" applyBorder="1" applyAlignment="1">
      <alignment horizontal="center"/>
    </xf>
    <xf numFmtId="1" fontId="4" fillId="0" borderId="12" xfId="0" applyNumberFormat="1" applyFont="1" applyFill="1" applyBorder="1" applyAlignment="1">
      <alignment horizontal="center"/>
    </xf>
    <xf numFmtId="0" fontId="4" fillId="0" borderId="0" xfId="0" applyFont="1" applyBorder="1" applyAlignment="1">
      <alignment horizontal="center" vertical="center"/>
    </xf>
    <xf numFmtId="10" fontId="4" fillId="0" borderId="0" xfId="0" applyNumberFormat="1" applyFont="1" applyBorder="1" applyAlignment="1">
      <alignment horizontal="center" vertical="center"/>
    </xf>
    <xf numFmtId="1" fontId="4" fillId="0" borderId="20" xfId="0" applyNumberFormat="1" applyFont="1" applyBorder="1" applyAlignment="1">
      <alignment horizontal="center" vertical="center"/>
    </xf>
    <xf numFmtId="10" fontId="4" fillId="0" borderId="19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6" fillId="7" borderId="12" xfId="0" applyFont="1" applyFill="1" applyBorder="1" applyAlignment="1">
      <alignment horizontal="center" vertical="center"/>
    </xf>
    <xf numFmtId="0" fontId="6" fillId="7" borderId="0" xfId="0" applyFont="1" applyFill="1" applyBorder="1" applyAlignment="1">
      <alignment horizontal="center" vertical="center"/>
    </xf>
    <xf numFmtId="0" fontId="6" fillId="4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164" fontId="4" fillId="0" borderId="12" xfId="0" applyNumberFormat="1" applyFont="1" applyFill="1" applyBorder="1" applyAlignment="1">
      <alignment horizontal="center"/>
    </xf>
    <xf numFmtId="1" fontId="4" fillId="0" borderId="13" xfId="0" applyNumberFormat="1" applyFont="1" applyFill="1" applyBorder="1" applyAlignment="1">
      <alignment horizontal="center"/>
    </xf>
    <xf numFmtId="1" fontId="4" fillId="0" borderId="0" xfId="0" applyNumberFormat="1" applyFont="1" applyBorder="1" applyAlignment="1">
      <alignment horizontal="center" vertical="center"/>
    </xf>
    <xf numFmtId="10" fontId="4" fillId="0" borderId="13" xfId="0" applyNumberFormat="1" applyFont="1" applyBorder="1" applyAlignment="1">
      <alignment horizontal="center" vertical="center"/>
    </xf>
    <xf numFmtId="0" fontId="6" fillId="5" borderId="13" xfId="0" applyFont="1" applyFill="1" applyBorder="1" applyAlignment="1">
      <alignment horizontal="center" vertical="center"/>
    </xf>
    <xf numFmtId="0" fontId="6" fillId="5" borderId="12" xfId="0" applyFont="1" applyFill="1" applyBorder="1" applyAlignment="1">
      <alignment horizontal="center" vertical="center"/>
    </xf>
    <xf numFmtId="0" fontId="6" fillId="4" borderId="0" xfId="0" applyFont="1" applyFill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4" borderId="12" xfId="0" applyFont="1" applyFill="1" applyBorder="1" applyAlignment="1">
      <alignment horizontal="center" vertical="center"/>
    </xf>
    <xf numFmtId="0" fontId="6" fillId="9" borderId="12" xfId="0" applyFont="1" applyFill="1" applyBorder="1" applyAlignment="1">
      <alignment horizontal="center" vertical="center"/>
    </xf>
    <xf numFmtId="0" fontId="7" fillId="10" borderId="12" xfId="0" applyFont="1" applyFill="1" applyBorder="1" applyAlignment="1">
      <alignment horizontal="center" vertical="center"/>
    </xf>
    <xf numFmtId="0" fontId="6" fillId="9" borderId="0" xfId="0" applyFont="1" applyFill="1" applyBorder="1" applyAlignment="1">
      <alignment horizontal="center" vertical="center"/>
    </xf>
    <xf numFmtId="0" fontId="6" fillId="7" borderId="13" xfId="0" applyFont="1" applyFill="1" applyBorder="1" applyAlignment="1">
      <alignment horizontal="center" vertical="center"/>
    </xf>
    <xf numFmtId="0" fontId="6" fillId="5" borderId="0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3" borderId="13" xfId="0" applyFont="1" applyFill="1" applyBorder="1" applyAlignment="1">
      <alignment horizontal="center" vertical="center"/>
    </xf>
    <xf numFmtId="0" fontId="4" fillId="0" borderId="14" xfId="0" applyNumberFormat="1" applyFont="1" applyFill="1" applyBorder="1" applyAlignment="1">
      <alignment horizontal="center"/>
    </xf>
    <xf numFmtId="0" fontId="6" fillId="0" borderId="13" xfId="0" applyFont="1" applyBorder="1" applyAlignment="1">
      <alignment horizontal="center" vertical="center"/>
    </xf>
    <xf numFmtId="0" fontId="4" fillId="0" borderId="12" xfId="0" applyFont="1" applyFill="1" applyBorder="1" applyAlignment="1">
      <alignment horizontal="center"/>
    </xf>
    <xf numFmtId="0" fontId="4" fillId="0" borderId="13" xfId="0" applyFont="1" applyFill="1" applyBorder="1"/>
    <xf numFmtId="0" fontId="6" fillId="9" borderId="13" xfId="0" applyFont="1" applyFill="1" applyBorder="1" applyAlignment="1">
      <alignment horizontal="center" vertical="center"/>
    </xf>
    <xf numFmtId="0" fontId="7" fillId="10" borderId="0" xfId="0" applyFont="1" applyFill="1" applyBorder="1" applyAlignment="1">
      <alignment horizontal="center" vertical="center"/>
    </xf>
    <xf numFmtId="0" fontId="6" fillId="6" borderId="0" xfId="0" applyFont="1" applyFill="1" applyBorder="1" applyAlignment="1">
      <alignment horizontal="center" vertical="center"/>
    </xf>
    <xf numFmtId="0" fontId="7" fillId="11" borderId="0" xfId="0" applyFont="1" applyFill="1" applyBorder="1" applyAlignment="1">
      <alignment horizontal="center" vertical="center"/>
    </xf>
    <xf numFmtId="0" fontId="6" fillId="6" borderId="12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vertical="center"/>
    </xf>
    <xf numFmtId="0" fontId="6" fillId="4" borderId="21" xfId="0" applyFont="1" applyFill="1" applyBorder="1" applyAlignment="1">
      <alignment horizontal="center" vertical="center"/>
    </xf>
    <xf numFmtId="0" fontId="6" fillId="4" borderId="23" xfId="0" applyFont="1" applyFill="1" applyBorder="1" applyAlignment="1">
      <alignment horizontal="center" vertical="center"/>
    </xf>
    <xf numFmtId="0" fontId="6" fillId="4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164" fontId="4" fillId="0" borderId="21" xfId="0" applyNumberFormat="1" applyFont="1" applyFill="1" applyBorder="1" applyAlignment="1">
      <alignment horizontal="center"/>
    </xf>
    <xf numFmtId="1" fontId="4" fillId="0" borderId="22" xfId="0" applyNumberFormat="1" applyFont="1" applyFill="1" applyBorder="1" applyAlignment="1">
      <alignment horizontal="center"/>
    </xf>
    <xf numFmtId="1" fontId="4" fillId="0" borderId="21" xfId="0" applyNumberFormat="1" applyFont="1" applyFill="1" applyBorder="1" applyAlignment="1">
      <alignment horizontal="center"/>
    </xf>
    <xf numFmtId="0" fontId="4" fillId="0" borderId="23" xfId="0" applyFont="1" applyBorder="1" applyAlignment="1">
      <alignment horizontal="center" vertical="center"/>
    </xf>
    <xf numFmtId="10" fontId="4" fillId="0" borderId="23" xfId="0" applyNumberFormat="1" applyFont="1" applyBorder="1" applyAlignment="1">
      <alignment horizontal="center" vertical="center"/>
    </xf>
    <xf numFmtId="1" fontId="4" fillId="0" borderId="23" xfId="0" applyNumberFormat="1" applyFont="1" applyBorder="1" applyAlignment="1">
      <alignment horizontal="center" vertical="center"/>
    </xf>
    <xf numFmtId="10" fontId="4" fillId="0" borderId="22" xfId="0" applyNumberFormat="1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4" xfId="0" applyFont="1" applyFill="1" applyBorder="1" applyAlignment="1">
      <alignment horizontal="center"/>
    </xf>
    <xf numFmtId="0" fontId="5" fillId="0" borderId="0" xfId="0" applyFont="1"/>
    <xf numFmtId="0" fontId="0" fillId="0" borderId="0" xfId="0" applyBorder="1"/>
    <xf numFmtId="0" fontId="0" fillId="0" borderId="20" xfId="0" applyBorder="1"/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10" fontId="5" fillId="0" borderId="22" xfId="0" applyNumberFormat="1" applyFont="1" applyBorder="1" applyAlignment="1">
      <alignment horizontal="center" vertical="center"/>
    </xf>
    <xf numFmtId="10" fontId="5" fillId="0" borderId="0" xfId="1" applyNumberFormat="1" applyFont="1" applyAlignment="1">
      <alignment horizontal="center" vertical="center"/>
    </xf>
    <xf numFmtId="10" fontId="5" fillId="0" borderId="13" xfId="1" applyNumberFormat="1" applyFont="1" applyBorder="1" applyAlignment="1">
      <alignment horizontal="center" vertical="center"/>
    </xf>
    <xf numFmtId="0" fontId="0" fillId="0" borderId="13" xfId="0" applyBorder="1"/>
    <xf numFmtId="0" fontId="6" fillId="3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</cellXfs>
  <cellStyles count="2">
    <cellStyle name="Normal" xfId="0" builtinId="0"/>
    <cellStyle name="Pourcentage" xfId="1" builtinId="5"/>
  </cellStyles>
  <dxfs count="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B2"/>
        </patternFill>
      </fill>
    </dxf>
    <dxf>
      <fill>
        <patternFill>
          <bgColor rgb="FFFECC5C"/>
        </patternFill>
      </fill>
    </dxf>
    <dxf>
      <fill>
        <patternFill>
          <bgColor rgb="FFFD8D3C"/>
        </patternFill>
      </fill>
    </dxf>
    <dxf>
      <fill>
        <patternFill>
          <bgColor rgb="FFF03B20"/>
        </patternFill>
      </fill>
    </dxf>
    <dxf>
      <font>
        <color theme="0"/>
      </font>
      <fill>
        <patternFill>
          <bgColor rgb="FFBD0026"/>
        </patternFill>
      </fill>
    </dxf>
    <dxf>
      <fill>
        <patternFill>
          <bgColor rgb="FFE3E3E3"/>
        </patternFill>
      </fill>
    </dxf>
    <dxf>
      <font>
        <b val="0"/>
        <i val="0"/>
      </font>
      <fill>
        <patternFill>
          <bgColor theme="0"/>
        </patternFill>
      </fill>
    </dxf>
    <dxf>
      <fill>
        <patternFill>
          <bgColor rgb="FFFFFFB2"/>
        </patternFill>
      </fill>
    </dxf>
    <dxf>
      <fill>
        <patternFill>
          <bgColor rgb="FFFECC5C"/>
        </patternFill>
      </fill>
    </dxf>
    <dxf>
      <fill>
        <patternFill>
          <bgColor rgb="FFFD8D3C"/>
        </patternFill>
      </fill>
    </dxf>
    <dxf>
      <fill>
        <patternFill>
          <bgColor rgb="FFF03B20"/>
        </patternFill>
      </fill>
    </dxf>
    <dxf>
      <font>
        <color theme="0"/>
      </font>
      <fill>
        <patternFill>
          <bgColor rgb="FFBD0026"/>
        </patternFill>
      </fill>
    </dxf>
    <dxf>
      <fill>
        <patternFill>
          <bgColor rgb="FFE3E3E3"/>
        </patternFill>
      </fill>
    </dxf>
    <dxf>
      <fill>
        <patternFill>
          <bgColor rgb="FFFFFFB2"/>
        </patternFill>
      </fill>
    </dxf>
    <dxf>
      <fill>
        <patternFill>
          <bgColor rgb="FFFECC5C"/>
        </patternFill>
      </fill>
    </dxf>
    <dxf>
      <fill>
        <patternFill>
          <bgColor rgb="FFFD8D3C"/>
        </patternFill>
      </fill>
    </dxf>
    <dxf>
      <fill>
        <patternFill>
          <bgColor rgb="FFF03B20"/>
        </patternFill>
      </fill>
    </dxf>
    <dxf>
      <font>
        <color theme="0"/>
      </font>
      <fill>
        <patternFill>
          <bgColor rgb="FFBD0026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spPr>
            <a:ln w="12700"/>
          </c:spPr>
          <c:dPt>
            <c:idx val="0"/>
            <c:bubble3D val="0"/>
            <c:spPr>
              <a:solidFill>
                <a:schemeClr val="bg1"/>
              </a:solidFill>
              <a:ln w="254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845C-40E0-8CDB-95398BAC2F33}"/>
              </c:ext>
            </c:extLst>
          </c:dPt>
          <c:dPt>
            <c:idx val="1"/>
            <c:bubble3D val="0"/>
            <c:spPr>
              <a:solidFill>
                <a:srgbClr val="E3E3E3"/>
              </a:solidFill>
              <a:ln w="25400">
                <a:solidFill>
                  <a:srgbClr val="E3E3E3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45C-40E0-8CDB-95398BAC2F33}"/>
              </c:ext>
            </c:extLst>
          </c:dPt>
          <c:dPt>
            <c:idx val="2"/>
            <c:bubble3D val="0"/>
            <c:spPr>
              <a:solidFill>
                <a:srgbClr val="FFFFB2"/>
              </a:solidFill>
              <a:ln w="25400">
                <a:solidFill>
                  <a:srgbClr val="FFFFB2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45C-40E0-8CDB-95398BAC2F33}"/>
              </c:ext>
            </c:extLst>
          </c:dPt>
          <c:dPt>
            <c:idx val="3"/>
            <c:bubble3D val="0"/>
            <c:spPr>
              <a:solidFill>
                <a:srgbClr val="FECC5C"/>
              </a:solidFill>
              <a:ln w="25400">
                <a:solidFill>
                  <a:srgbClr val="FECC5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45C-40E0-8CDB-95398BAC2F33}"/>
              </c:ext>
            </c:extLst>
          </c:dPt>
          <c:dPt>
            <c:idx val="4"/>
            <c:bubble3D val="0"/>
            <c:spPr>
              <a:solidFill>
                <a:srgbClr val="FD8D3C"/>
              </a:solidFill>
              <a:ln w="25400">
                <a:solidFill>
                  <a:srgbClr val="FD8D3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45C-40E0-8CDB-95398BAC2F33}"/>
              </c:ext>
            </c:extLst>
          </c:dPt>
          <c:dPt>
            <c:idx val="5"/>
            <c:bubble3D val="0"/>
            <c:spPr>
              <a:solidFill>
                <a:srgbClr val="F03B20"/>
              </a:solidFill>
              <a:ln w="25400">
                <a:solidFill>
                  <a:srgbClr val="F03B2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45C-40E0-8CDB-95398BAC2F33}"/>
              </c:ext>
            </c:extLst>
          </c:dPt>
          <c:dPt>
            <c:idx val="6"/>
            <c:bubble3D val="0"/>
            <c:spPr>
              <a:solidFill>
                <a:srgbClr val="BD0026"/>
              </a:solidFill>
              <a:ln w="25400">
                <a:solidFill>
                  <a:srgbClr val="BD0026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845C-40E0-8CDB-95398BAC2F33}"/>
              </c:ext>
            </c:extLst>
          </c:dPt>
          <c:dLbls>
            <c:dLbl>
              <c:idx val="6"/>
              <c:layout>
                <c:manualLayout>
                  <c:x val="7.9072912496107543E-3"/>
                  <c:y val="0.10596025016631044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845C-40E0-8CDB-95398BAC2F33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0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Métadonnées!$F$47:$L$47</c:f>
              <c:strCache>
                <c:ptCount val="7"/>
                <c:pt idx="0">
                  <c:v>Absence de données messicoles</c:v>
                </c:pt>
                <c:pt idx="1">
                  <c:v>Pas d'enjeux actuels</c:v>
                </c:pt>
                <c:pt idx="2">
                  <c:v>Enjeux très faibles</c:v>
                </c:pt>
                <c:pt idx="3">
                  <c:v>Enjeux faibles</c:v>
                </c:pt>
                <c:pt idx="4">
                  <c:v>Enjeux moyens</c:v>
                </c:pt>
                <c:pt idx="5">
                  <c:v>Enjeux forts</c:v>
                </c:pt>
                <c:pt idx="6">
                  <c:v>Enjeux très forts</c:v>
                </c:pt>
              </c:strCache>
            </c:strRef>
          </c:cat>
          <c:val>
            <c:numRef>
              <c:f>Métadonnées!$F$48:$L$48</c:f>
              <c:numCache>
                <c:formatCode>General</c:formatCode>
                <c:ptCount val="7"/>
                <c:pt idx="0">
                  <c:v>405</c:v>
                </c:pt>
                <c:pt idx="1">
                  <c:v>226</c:v>
                </c:pt>
                <c:pt idx="2">
                  <c:v>1144</c:v>
                </c:pt>
                <c:pt idx="3">
                  <c:v>538</c:v>
                </c:pt>
                <c:pt idx="4">
                  <c:v>1194</c:v>
                </c:pt>
                <c:pt idx="5">
                  <c:v>432</c:v>
                </c:pt>
                <c:pt idx="6">
                  <c:v>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45C-40E0-8CDB-95398BAC2F3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127283242137171"/>
          <c:y val="0.2066210972698409"/>
          <c:w val="0.30516784554473081"/>
          <c:h val="0.50198960532726933"/>
        </c:manualLayout>
      </c:layout>
      <c:overlay val="0"/>
      <c:spPr>
        <a:noFill/>
        <a:ln w="79375">
          <a:solidFill>
            <a:schemeClr val="l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Métadonnées!$R$1</c:f>
              <c:strCache>
                <c:ptCount val="1"/>
                <c:pt idx="0">
                  <c:v>LR nationale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9.049771606092068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8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3.2036914058786406E-17"/>
                  <c:y val="1.508295267682030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4949764529401441E-3"/>
                  <c:y val="9.049771606092148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3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9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F7C2-4961-89DF-C770546A7828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overflow" horzOverflow="overflow" vert="horz" wrap="square" lIns="38100" tIns="19050" rIns="38100" bIns="36000" anchor="b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00206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Métadonnées!$Q$2:$Q$11</c:f>
              <c:strCache>
                <c:ptCount val="10"/>
                <c:pt idx="0">
                  <c:v>NE</c:v>
                </c:pt>
                <c:pt idx="1">
                  <c:v>NAa</c:v>
                </c:pt>
                <c:pt idx="2">
                  <c:v>DD</c:v>
                </c:pt>
                <c:pt idx="3">
                  <c:v>LC</c:v>
                </c:pt>
                <c:pt idx="4">
                  <c:v>NT</c:v>
                </c:pt>
                <c:pt idx="5">
                  <c:v>VU</c:v>
                </c:pt>
                <c:pt idx="6">
                  <c:v>EN</c:v>
                </c:pt>
                <c:pt idx="7">
                  <c:v>CR*</c:v>
                </c:pt>
                <c:pt idx="8">
                  <c:v>RE</c:v>
                </c:pt>
                <c:pt idx="9">
                  <c:v>EW</c:v>
                </c:pt>
              </c:strCache>
            </c:strRef>
          </c:cat>
          <c:val>
            <c:numRef>
              <c:f>Métadonnées!$R$2:$R$11</c:f>
              <c:numCache>
                <c:formatCode>General</c:formatCode>
                <c:ptCount val="10"/>
                <c:pt idx="0">
                  <c:v>8</c:v>
                </c:pt>
                <c:pt idx="1">
                  <c:v>2</c:v>
                </c:pt>
                <c:pt idx="2">
                  <c:v>1</c:v>
                </c:pt>
                <c:pt idx="3">
                  <c:v>47</c:v>
                </c:pt>
                <c:pt idx="4">
                  <c:v>15</c:v>
                </c:pt>
                <c:pt idx="5">
                  <c:v>0</c:v>
                </c:pt>
                <c:pt idx="6">
                  <c:v>12</c:v>
                </c:pt>
                <c:pt idx="7">
                  <c:v>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C2-4961-89DF-C770546A7828}"/>
            </c:ext>
          </c:extLst>
        </c:ser>
        <c:ser>
          <c:idx val="1"/>
          <c:order val="1"/>
          <c:tx>
            <c:strRef>
              <c:f>Métadonnées!$S$1</c:f>
              <c:strCache>
                <c:ptCount val="1"/>
                <c:pt idx="0">
                  <c:v>LR Rhône-Alpes</c:v>
                </c:pt>
              </c:strCache>
            </c:strRef>
          </c:tx>
          <c:spPr>
            <a:solidFill>
              <a:srgbClr val="BD0026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9.04977160609206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7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4949764529402078E-3"/>
                  <c:y val="-9.04977160609229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5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"/>
                  <c:y val="-6.033181070728127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2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0"/>
                  <c:y val="6.033181070728127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F7C2-4961-89DF-C770546A7828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C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Métadonnées!$Q$2:$Q$11</c:f>
              <c:strCache>
                <c:ptCount val="10"/>
                <c:pt idx="0">
                  <c:v>NE</c:v>
                </c:pt>
                <c:pt idx="1">
                  <c:v>NAa</c:v>
                </c:pt>
                <c:pt idx="2">
                  <c:v>DD</c:v>
                </c:pt>
                <c:pt idx="3">
                  <c:v>LC</c:v>
                </c:pt>
                <c:pt idx="4">
                  <c:v>NT</c:v>
                </c:pt>
                <c:pt idx="5">
                  <c:v>VU</c:v>
                </c:pt>
                <c:pt idx="6">
                  <c:v>EN</c:v>
                </c:pt>
                <c:pt idx="7">
                  <c:v>CR*</c:v>
                </c:pt>
                <c:pt idx="8">
                  <c:v>RE</c:v>
                </c:pt>
                <c:pt idx="9">
                  <c:v>EW</c:v>
                </c:pt>
              </c:strCache>
            </c:strRef>
          </c:cat>
          <c:val>
            <c:numRef>
              <c:f>Métadonnées!$S$2:$S$11</c:f>
              <c:numCache>
                <c:formatCode>General</c:formatCode>
                <c:ptCount val="10"/>
                <c:pt idx="0">
                  <c:v>15</c:v>
                </c:pt>
                <c:pt idx="1">
                  <c:v>0</c:v>
                </c:pt>
                <c:pt idx="2">
                  <c:v>0</c:v>
                </c:pt>
                <c:pt idx="3">
                  <c:v>28</c:v>
                </c:pt>
                <c:pt idx="4">
                  <c:v>8</c:v>
                </c:pt>
                <c:pt idx="5">
                  <c:v>2</c:v>
                </c:pt>
                <c:pt idx="6">
                  <c:v>22</c:v>
                </c:pt>
                <c:pt idx="7">
                  <c:v>12</c:v>
                </c:pt>
                <c:pt idx="8">
                  <c:v>1</c:v>
                </c:pt>
                <c:pt idx="9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7C2-4961-89DF-C770546A7828}"/>
            </c:ext>
          </c:extLst>
        </c:ser>
        <c:ser>
          <c:idx val="2"/>
          <c:order val="2"/>
          <c:tx>
            <c:strRef>
              <c:f>Métadonnées!$T$1</c:f>
              <c:strCache>
                <c:ptCount val="1"/>
                <c:pt idx="0">
                  <c:v>LR Auvergne</c:v>
                </c:pt>
              </c:strCache>
            </c:strRef>
          </c:tx>
          <c:spPr>
            <a:solidFill>
              <a:srgbClr val="008000"/>
            </a:solidFill>
            <a:ln>
              <a:noFill/>
            </a:ln>
            <a:effectLst/>
          </c:spPr>
          <c:invertIfNegative val="0"/>
          <c:dLbls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5.2424646794102135E-3"/>
                  <c:y val="-9.04977160609217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4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"/>
                  <c:y val="-9.04977160609217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1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1.7474882264700722E-3"/>
                  <c:y val="-6.033181070728127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6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0"/>
                  <c:y val="-1.50829526768203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3.2036914058786406E-17"/>
                  <c:y val="-9.049771606092212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C2-4961-89DF-C770546A7828}"/>
                </c:ext>
                <c:ext xmlns:c15="http://schemas.microsoft.com/office/drawing/2012/chart" uri="{CE6537A1-D6FC-4f65-9D91-7224C49458BB}"/>
              </c:extLst>
            </c:dLbl>
            <c:dLbl>
              <c:idx val="9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C-F7C2-4961-89DF-C770546A7828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t" anchorCtr="0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008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Métadonnées!$Q$2:$Q$11</c:f>
              <c:strCache>
                <c:ptCount val="10"/>
                <c:pt idx="0">
                  <c:v>NE</c:v>
                </c:pt>
                <c:pt idx="1">
                  <c:v>NAa</c:v>
                </c:pt>
                <c:pt idx="2">
                  <c:v>DD</c:v>
                </c:pt>
                <c:pt idx="3">
                  <c:v>LC</c:v>
                </c:pt>
                <c:pt idx="4">
                  <c:v>NT</c:v>
                </c:pt>
                <c:pt idx="5">
                  <c:v>VU</c:v>
                </c:pt>
                <c:pt idx="6">
                  <c:v>EN</c:v>
                </c:pt>
                <c:pt idx="7">
                  <c:v>CR*</c:v>
                </c:pt>
                <c:pt idx="8">
                  <c:v>RE</c:v>
                </c:pt>
                <c:pt idx="9">
                  <c:v>EW</c:v>
                </c:pt>
              </c:strCache>
            </c:strRef>
          </c:cat>
          <c:val>
            <c:numRef>
              <c:f>Métadonnées!$T$2:$T$11</c:f>
              <c:numCache>
                <c:formatCode>General</c:formatCode>
                <c:ptCount val="10"/>
                <c:pt idx="0">
                  <c:v>28</c:v>
                </c:pt>
                <c:pt idx="1">
                  <c:v>0</c:v>
                </c:pt>
                <c:pt idx="2">
                  <c:v>0</c:v>
                </c:pt>
                <c:pt idx="3">
                  <c:v>23</c:v>
                </c:pt>
                <c:pt idx="4">
                  <c:v>7</c:v>
                </c:pt>
                <c:pt idx="5">
                  <c:v>1</c:v>
                </c:pt>
                <c:pt idx="6">
                  <c:v>13</c:v>
                </c:pt>
                <c:pt idx="7">
                  <c:v>12</c:v>
                </c:pt>
                <c:pt idx="8">
                  <c:v>5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7C2-4961-89DF-C770546A78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699320"/>
        <c:axId val="468700496"/>
      </c:barChart>
      <c:catAx>
        <c:axId val="46869932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one"/>
        <c:crossAx val="468700496"/>
        <c:crosses val="autoZero"/>
        <c:auto val="1"/>
        <c:lblAlgn val="ctr"/>
        <c:lblOffset val="100"/>
        <c:noMultiLvlLbl val="0"/>
      </c:catAx>
      <c:valAx>
        <c:axId val="468700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68699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E3E3E3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0-D2C2-4F0D-A213-135783FF0979}"/>
              </c:ext>
            </c:extLst>
          </c:dPt>
          <c:dPt>
            <c:idx val="1"/>
            <c:bubble3D val="0"/>
            <c:spPr>
              <a:solidFill>
                <a:srgbClr val="FFFFB2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2C2-4F0D-A213-135783FF0979}"/>
              </c:ext>
            </c:extLst>
          </c:dPt>
          <c:dPt>
            <c:idx val="2"/>
            <c:bubble3D val="0"/>
            <c:spPr>
              <a:solidFill>
                <a:srgbClr val="FECC5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D2C2-4F0D-A213-135783FF0979}"/>
              </c:ext>
            </c:extLst>
          </c:dPt>
          <c:dPt>
            <c:idx val="3"/>
            <c:bubble3D val="0"/>
            <c:spPr>
              <a:solidFill>
                <a:srgbClr val="FD8D3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2C2-4F0D-A213-135783FF0979}"/>
              </c:ext>
            </c:extLst>
          </c:dPt>
          <c:dPt>
            <c:idx val="4"/>
            <c:bubble3D val="0"/>
            <c:spPr>
              <a:solidFill>
                <a:srgbClr val="F03B2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D2C2-4F0D-A213-135783FF0979}"/>
              </c:ext>
            </c:extLst>
          </c:dPt>
          <c:dPt>
            <c:idx val="5"/>
            <c:bubble3D val="0"/>
            <c:spPr>
              <a:solidFill>
                <a:srgbClr val="BD0026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2C2-4F0D-A213-135783FF0979}"/>
              </c:ext>
            </c:extLst>
          </c:dPt>
          <c:dLbls>
            <c:dLbl>
              <c:idx val="3"/>
              <c:layout>
                <c:manualLayout>
                  <c:x val="7.63282891525352E-2"/>
                  <c:y val="0.1305544619422572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2C2-4F0D-A213-135783FF0979}"/>
                </c:ex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/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numRef>
              <c:f>Métadonnées!$F$28:$K$28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Métadonnées!$F$29:$K$29</c:f>
              <c:numCache>
                <c:formatCode>General</c:formatCode>
                <c:ptCount val="6"/>
                <c:pt idx="0">
                  <c:v>641</c:v>
                </c:pt>
                <c:pt idx="1">
                  <c:v>2451</c:v>
                </c:pt>
                <c:pt idx="2">
                  <c:v>535</c:v>
                </c:pt>
                <c:pt idx="3">
                  <c:v>256</c:v>
                </c:pt>
                <c:pt idx="4">
                  <c:v>109</c:v>
                </c:pt>
                <c:pt idx="5">
                  <c:v>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D2C2-4F0D-A213-135783FF0979}"/>
            </c:ext>
          </c:extLst>
        </c:ser>
        <c:ser>
          <c:idx val="1"/>
          <c:order val="1"/>
          <c:cat>
            <c:numRef>
              <c:f>Métadonnées!$F$28:$K$28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Métadonnées!$F$29:$K$29</c:f>
              <c:numCache>
                <c:formatCode>General</c:formatCode>
                <c:ptCount val="6"/>
                <c:pt idx="0">
                  <c:v>641</c:v>
                </c:pt>
                <c:pt idx="1">
                  <c:v>2451</c:v>
                </c:pt>
                <c:pt idx="2">
                  <c:v>535</c:v>
                </c:pt>
                <c:pt idx="3">
                  <c:v>256</c:v>
                </c:pt>
                <c:pt idx="4">
                  <c:v>109</c:v>
                </c:pt>
                <c:pt idx="5">
                  <c:v>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D2C2-4F0D-A213-135783FF0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668302311267696"/>
          <c:y val="0.24421879556722093"/>
          <c:w val="7.9261413078082224E-2"/>
          <c:h val="0.50230314960629896"/>
        </c:manualLayout>
      </c:layout>
      <c:overlay val="0"/>
      <c:txPr>
        <a:bodyPr/>
        <a:lstStyle/>
        <a:p>
          <a:pPr rtl="0">
            <a:defRPr b="1"/>
          </a:pPr>
          <a:endParaRPr lang="fr-F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E3E3E3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0-E759-4F68-BF61-C55752C5EEED}"/>
              </c:ext>
            </c:extLst>
          </c:dPt>
          <c:dPt>
            <c:idx val="1"/>
            <c:bubble3D val="0"/>
            <c:spPr>
              <a:solidFill>
                <a:srgbClr val="FFFFB2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759-4F68-BF61-C55752C5EEED}"/>
              </c:ext>
            </c:extLst>
          </c:dPt>
          <c:dPt>
            <c:idx val="2"/>
            <c:bubble3D val="0"/>
            <c:spPr>
              <a:solidFill>
                <a:srgbClr val="FECC5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E759-4F68-BF61-C55752C5EEED}"/>
              </c:ext>
            </c:extLst>
          </c:dPt>
          <c:dPt>
            <c:idx val="3"/>
            <c:bubble3D val="0"/>
            <c:spPr>
              <a:solidFill>
                <a:srgbClr val="FD8D3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759-4F68-BF61-C55752C5EEED}"/>
              </c:ext>
            </c:extLst>
          </c:dPt>
          <c:dPt>
            <c:idx val="4"/>
            <c:bubble3D val="0"/>
            <c:spPr>
              <a:solidFill>
                <a:srgbClr val="F03B2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E759-4F68-BF61-C55752C5EEED}"/>
              </c:ext>
            </c:extLst>
          </c:dPt>
          <c:dPt>
            <c:idx val="5"/>
            <c:bubble3D val="0"/>
            <c:spPr>
              <a:solidFill>
                <a:srgbClr val="BD0026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759-4F68-BF61-C55752C5EEED}"/>
              </c:ext>
            </c:extLst>
          </c:dPt>
          <c:dLbls>
            <c:dLbl>
              <c:idx val="3"/>
              <c:layout>
                <c:manualLayout>
                  <c:x val="0.11226719301596734"/>
                  <c:y val="0.1444433508311462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759-4F68-BF61-C55752C5EEED}"/>
                </c:ex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/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numRef>
              <c:f>Métadonnées!$F$32:$K$32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Métadonnées!$F$33:$K$33</c:f>
              <c:numCache>
                <c:formatCode>General</c:formatCode>
                <c:ptCount val="6"/>
                <c:pt idx="0">
                  <c:v>641</c:v>
                </c:pt>
                <c:pt idx="1">
                  <c:v>1281</c:v>
                </c:pt>
                <c:pt idx="2">
                  <c:v>1290</c:v>
                </c:pt>
                <c:pt idx="3">
                  <c:v>712</c:v>
                </c:pt>
                <c:pt idx="4">
                  <c:v>88</c:v>
                </c:pt>
                <c:pt idx="5">
                  <c:v>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E759-4F68-BF61-C55752C5EEED}"/>
            </c:ext>
          </c:extLst>
        </c:ser>
        <c:ser>
          <c:idx val="1"/>
          <c:order val="1"/>
          <c:cat>
            <c:numRef>
              <c:f>Métadonnées!$F$32:$K$32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Métadonnées!$F$29:$K$29</c:f>
              <c:numCache>
                <c:formatCode>General</c:formatCode>
                <c:ptCount val="6"/>
                <c:pt idx="0">
                  <c:v>641</c:v>
                </c:pt>
                <c:pt idx="1">
                  <c:v>2451</c:v>
                </c:pt>
                <c:pt idx="2">
                  <c:v>535</c:v>
                </c:pt>
                <c:pt idx="3">
                  <c:v>256</c:v>
                </c:pt>
                <c:pt idx="4">
                  <c:v>109</c:v>
                </c:pt>
                <c:pt idx="5">
                  <c:v>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E759-4F68-BF61-C55752C5E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668302311267696"/>
          <c:y val="0.24421879556722109"/>
          <c:w val="7.9261413078082224E-2"/>
          <c:h val="0.50230314960629863"/>
        </c:manualLayout>
      </c:layout>
      <c:overlay val="0"/>
      <c:txPr>
        <a:bodyPr/>
        <a:lstStyle/>
        <a:p>
          <a:pPr rtl="0">
            <a:defRPr b="1"/>
          </a:pPr>
          <a:endParaRPr lang="fr-F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E3E3E3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0-E548-4911-B8AB-90A5593F0B01}"/>
              </c:ext>
            </c:extLst>
          </c:dPt>
          <c:dPt>
            <c:idx val="1"/>
            <c:bubble3D val="0"/>
            <c:spPr>
              <a:solidFill>
                <a:srgbClr val="FFFFB2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548-4911-B8AB-90A5593F0B01}"/>
              </c:ext>
            </c:extLst>
          </c:dPt>
          <c:dPt>
            <c:idx val="2"/>
            <c:bubble3D val="0"/>
            <c:spPr>
              <a:solidFill>
                <a:srgbClr val="FECC5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E548-4911-B8AB-90A5593F0B01}"/>
              </c:ext>
            </c:extLst>
          </c:dPt>
          <c:dPt>
            <c:idx val="3"/>
            <c:bubble3D val="0"/>
            <c:spPr>
              <a:solidFill>
                <a:srgbClr val="FD8D3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548-4911-B8AB-90A5593F0B01}"/>
              </c:ext>
            </c:extLst>
          </c:dPt>
          <c:dPt>
            <c:idx val="4"/>
            <c:bubble3D val="0"/>
            <c:spPr>
              <a:solidFill>
                <a:srgbClr val="F03B2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E548-4911-B8AB-90A5593F0B01}"/>
              </c:ext>
            </c:extLst>
          </c:dPt>
          <c:dPt>
            <c:idx val="5"/>
            <c:bubble3D val="0"/>
            <c:spPr>
              <a:solidFill>
                <a:srgbClr val="BD0026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548-4911-B8AB-90A5593F0B01}"/>
              </c:ext>
            </c:extLst>
          </c:dPt>
          <c:dLbls>
            <c:dLbl>
              <c:idx val="3"/>
              <c:layout>
                <c:manualLayout>
                  <c:x val="0.15539387765208595"/>
                  <c:y val="9.2483231262767255E-4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548-4911-B8AB-90A5593F0B01}"/>
                </c:ex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/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numRef>
              <c:f>Métadonnées!$F$36:$K$36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Métadonnées!$F$37:$K$37</c:f>
              <c:numCache>
                <c:formatCode>General</c:formatCode>
                <c:ptCount val="6"/>
                <c:pt idx="0">
                  <c:v>641</c:v>
                </c:pt>
                <c:pt idx="1">
                  <c:v>528</c:v>
                </c:pt>
                <c:pt idx="2">
                  <c:v>1282</c:v>
                </c:pt>
                <c:pt idx="3">
                  <c:v>1023</c:v>
                </c:pt>
                <c:pt idx="4">
                  <c:v>461</c:v>
                </c:pt>
                <c:pt idx="5">
                  <c:v>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E548-4911-B8AB-90A5593F0B01}"/>
            </c:ext>
          </c:extLst>
        </c:ser>
        <c:ser>
          <c:idx val="1"/>
          <c:order val="1"/>
          <c:cat>
            <c:numRef>
              <c:f>Métadonnées!$F$36:$K$36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Métadonnées!$F$29:$K$29</c:f>
              <c:numCache>
                <c:formatCode>General</c:formatCode>
                <c:ptCount val="6"/>
                <c:pt idx="0">
                  <c:v>641</c:v>
                </c:pt>
                <c:pt idx="1">
                  <c:v>2451</c:v>
                </c:pt>
                <c:pt idx="2">
                  <c:v>535</c:v>
                </c:pt>
                <c:pt idx="3">
                  <c:v>256</c:v>
                </c:pt>
                <c:pt idx="4">
                  <c:v>109</c:v>
                </c:pt>
                <c:pt idx="5">
                  <c:v>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E548-4911-B8AB-90A5593F0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668302311267696"/>
          <c:y val="0.24421879556722129"/>
          <c:w val="7.9261413078082224E-2"/>
          <c:h val="0.50230314960629829"/>
        </c:manualLayout>
      </c:layout>
      <c:overlay val="0"/>
      <c:txPr>
        <a:bodyPr/>
        <a:lstStyle/>
        <a:p>
          <a:pPr rtl="0">
            <a:defRPr b="1"/>
          </a:pPr>
          <a:endParaRPr lang="fr-F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E3E3E3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0-FB7E-4BEC-93B8-36CE9C8694CB}"/>
              </c:ext>
            </c:extLst>
          </c:dPt>
          <c:dPt>
            <c:idx val="1"/>
            <c:bubble3D val="0"/>
            <c:spPr>
              <a:solidFill>
                <a:srgbClr val="FFFFB2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B7E-4BEC-93B8-36CE9C8694CB}"/>
              </c:ext>
            </c:extLst>
          </c:dPt>
          <c:dPt>
            <c:idx val="2"/>
            <c:bubble3D val="0"/>
            <c:spPr>
              <a:solidFill>
                <a:srgbClr val="FECC5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FB7E-4BEC-93B8-36CE9C8694CB}"/>
              </c:ext>
            </c:extLst>
          </c:dPt>
          <c:dLbls>
            <c:dLbl>
              <c:idx val="2"/>
              <c:layout>
                <c:manualLayout>
                  <c:x val="9.8248332166026492E-2"/>
                  <c:y val="0.16709354039078447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B7E-4BEC-93B8-36CE9C8694CB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0.15539387765208595"/>
                  <c:y val="9.2483231262767179E-4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B7E-4BEC-93B8-36CE9C8694CB}"/>
                </c:ex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/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numRef>
              <c:f>Métadonnées!$M$40:$O$40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2</c:v>
                </c:pt>
              </c:numCache>
            </c:numRef>
          </c:cat>
          <c:val>
            <c:numRef>
              <c:f>Métadonnées!$M$44:$O$44</c:f>
              <c:numCache>
                <c:formatCode>General</c:formatCode>
                <c:ptCount val="3"/>
                <c:pt idx="0">
                  <c:v>2344</c:v>
                </c:pt>
                <c:pt idx="1">
                  <c:v>1250</c:v>
                </c:pt>
                <c:pt idx="2">
                  <c:v>436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B7E-4BEC-93B8-36CE9C8694CB}"/>
            </c:ext>
          </c:extLst>
        </c:ser>
        <c:ser>
          <c:idx val="1"/>
          <c:order val="1"/>
          <c:cat>
            <c:numRef>
              <c:f>Métadonnées!$M$40:$O$40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2</c:v>
                </c:pt>
              </c:numCache>
            </c:numRef>
          </c:cat>
          <c:val>
            <c:numRef>
              <c:f>Métadonnées!$F$29:$K$29</c:f>
              <c:numCache>
                <c:formatCode>General</c:formatCode>
                <c:ptCount val="6"/>
                <c:pt idx="0">
                  <c:v>641</c:v>
                </c:pt>
                <c:pt idx="1">
                  <c:v>2451</c:v>
                </c:pt>
                <c:pt idx="2">
                  <c:v>535</c:v>
                </c:pt>
                <c:pt idx="3">
                  <c:v>256</c:v>
                </c:pt>
                <c:pt idx="4">
                  <c:v>109</c:v>
                </c:pt>
                <c:pt idx="5">
                  <c:v>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FB7E-4BEC-93B8-36CE9C869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ayout>
        <c:manualLayout>
          <c:xMode val="edge"/>
          <c:yMode val="edge"/>
          <c:x val="0.8668302311267696"/>
          <c:y val="0.24421879556722148"/>
          <c:w val="7.9261413078082224E-2"/>
          <c:h val="0.50230314960629807"/>
        </c:manualLayout>
      </c:layout>
      <c:overlay val="0"/>
      <c:txPr>
        <a:bodyPr/>
        <a:lstStyle/>
        <a:p>
          <a:pPr rtl="0">
            <a:defRPr b="1"/>
          </a:pPr>
          <a:endParaRPr lang="fr-F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Métadonnées!$F$79</c:f>
              <c:strCache>
                <c:ptCount val="1"/>
                <c:pt idx="0">
                  <c:v>Absence de données messicoles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Métadonnées!$F$80:$F$91</c:f>
              <c:numCache>
                <c:formatCode>General</c:formatCode>
                <c:ptCount val="12"/>
                <c:pt idx="0">
                  <c:v>77</c:v>
                </c:pt>
                <c:pt idx="1">
                  <c:v>107</c:v>
                </c:pt>
                <c:pt idx="2">
                  <c:v>10</c:v>
                </c:pt>
                <c:pt idx="3">
                  <c:v>19</c:v>
                </c:pt>
                <c:pt idx="4">
                  <c:v>8</c:v>
                </c:pt>
                <c:pt idx="5">
                  <c:v>9</c:v>
                </c:pt>
                <c:pt idx="6">
                  <c:v>24</c:v>
                </c:pt>
                <c:pt idx="7">
                  <c:v>30</c:v>
                </c:pt>
                <c:pt idx="8">
                  <c:v>19</c:v>
                </c:pt>
                <c:pt idx="9">
                  <c:v>20</c:v>
                </c:pt>
                <c:pt idx="10">
                  <c:v>19</c:v>
                </c:pt>
                <c:pt idx="11">
                  <c:v>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4E9-4BF3-86FD-D9C50D9EECE5}"/>
            </c:ext>
          </c:extLst>
        </c:ser>
        <c:ser>
          <c:idx val="1"/>
          <c:order val="1"/>
          <c:tx>
            <c:strRef>
              <c:f>Métadonnées!$G$79</c:f>
              <c:strCache>
                <c:ptCount val="1"/>
                <c:pt idx="0">
                  <c:v>Pas d'enjeux actuels</c:v>
                </c:pt>
              </c:strCache>
            </c:strRef>
          </c:tx>
          <c:spPr>
            <a:solidFill>
              <a:srgbClr val="E3E3E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Métadonnées!$G$80:$G$91</c:f>
              <c:numCache>
                <c:formatCode>General</c:formatCode>
                <c:ptCount val="12"/>
                <c:pt idx="0">
                  <c:v>42</c:v>
                </c:pt>
                <c:pt idx="1">
                  <c:v>22</c:v>
                </c:pt>
                <c:pt idx="2">
                  <c:v>5</c:v>
                </c:pt>
                <c:pt idx="3">
                  <c:v>38</c:v>
                </c:pt>
                <c:pt idx="4">
                  <c:v>3</c:v>
                </c:pt>
                <c:pt idx="5">
                  <c:v>6</c:v>
                </c:pt>
                <c:pt idx="6">
                  <c:v>11</c:v>
                </c:pt>
                <c:pt idx="7">
                  <c:v>33</c:v>
                </c:pt>
                <c:pt idx="8">
                  <c:v>37</c:v>
                </c:pt>
                <c:pt idx="9">
                  <c:v>5</c:v>
                </c:pt>
                <c:pt idx="10">
                  <c:v>11</c:v>
                </c:pt>
                <c:pt idx="11">
                  <c:v>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4E9-4BF3-86FD-D9C50D9EECE5}"/>
            </c:ext>
          </c:extLst>
        </c:ser>
        <c:ser>
          <c:idx val="2"/>
          <c:order val="2"/>
          <c:tx>
            <c:strRef>
              <c:f>Métadonnées!$H$79</c:f>
              <c:strCache>
                <c:ptCount val="1"/>
                <c:pt idx="0">
                  <c:v>Enjeux très faibles</c:v>
                </c:pt>
              </c:strCache>
            </c:strRef>
          </c:tx>
          <c:spPr>
            <a:solidFill>
              <a:srgbClr val="FFFFB2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Métadonnées!$H$80:$H$91</c:f>
              <c:numCache>
                <c:formatCode>General</c:formatCode>
                <c:ptCount val="12"/>
                <c:pt idx="0">
                  <c:v>90</c:v>
                </c:pt>
                <c:pt idx="1">
                  <c:v>72</c:v>
                </c:pt>
                <c:pt idx="2">
                  <c:v>82</c:v>
                </c:pt>
                <c:pt idx="3">
                  <c:v>102</c:v>
                </c:pt>
                <c:pt idx="4">
                  <c:v>52</c:v>
                </c:pt>
                <c:pt idx="5">
                  <c:v>98</c:v>
                </c:pt>
                <c:pt idx="6">
                  <c:v>153</c:v>
                </c:pt>
                <c:pt idx="7">
                  <c:v>63</c:v>
                </c:pt>
                <c:pt idx="8">
                  <c:v>98</c:v>
                </c:pt>
                <c:pt idx="9">
                  <c:v>91</c:v>
                </c:pt>
                <c:pt idx="10">
                  <c:v>73</c:v>
                </c:pt>
                <c:pt idx="11">
                  <c:v>170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4E9-4BF3-86FD-D9C50D9EECE5}"/>
            </c:ext>
          </c:extLst>
        </c:ser>
        <c:ser>
          <c:idx val="3"/>
          <c:order val="3"/>
          <c:tx>
            <c:strRef>
              <c:f>Métadonnées!$I$79</c:f>
              <c:strCache>
                <c:ptCount val="1"/>
                <c:pt idx="0">
                  <c:v>Enjeux faibles</c:v>
                </c:pt>
              </c:strCache>
            </c:strRef>
          </c:tx>
          <c:spPr>
            <a:solidFill>
              <a:srgbClr val="FECC5C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Métadonnées!$I$80:$I$91</c:f>
              <c:numCache>
                <c:formatCode>General</c:formatCode>
                <c:ptCount val="12"/>
                <c:pt idx="0">
                  <c:v>22</c:v>
                </c:pt>
                <c:pt idx="1">
                  <c:v>17</c:v>
                </c:pt>
                <c:pt idx="2">
                  <c:v>30</c:v>
                </c:pt>
                <c:pt idx="3">
                  <c:v>97</c:v>
                </c:pt>
                <c:pt idx="4">
                  <c:v>38</c:v>
                </c:pt>
                <c:pt idx="5">
                  <c:v>32</c:v>
                </c:pt>
                <c:pt idx="6">
                  <c:v>77</c:v>
                </c:pt>
                <c:pt idx="7">
                  <c:v>38</c:v>
                </c:pt>
                <c:pt idx="8">
                  <c:v>33</c:v>
                </c:pt>
                <c:pt idx="9">
                  <c:v>41</c:v>
                </c:pt>
                <c:pt idx="10">
                  <c:v>54</c:v>
                </c:pt>
                <c:pt idx="11">
                  <c:v>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4E9-4BF3-86FD-D9C50D9EECE5}"/>
            </c:ext>
          </c:extLst>
        </c:ser>
        <c:ser>
          <c:idx val="4"/>
          <c:order val="4"/>
          <c:tx>
            <c:strRef>
              <c:f>Métadonnées!$J$79</c:f>
              <c:strCache>
                <c:ptCount val="1"/>
                <c:pt idx="0">
                  <c:v>Enjeux moyens</c:v>
                </c:pt>
              </c:strCache>
            </c:strRef>
          </c:tx>
          <c:spPr>
            <a:solidFill>
              <a:srgbClr val="FD8D3C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Métadonnées!$J$80:$J$91</c:f>
              <c:numCache>
                <c:formatCode>General</c:formatCode>
                <c:ptCount val="12"/>
                <c:pt idx="0">
                  <c:v>39</c:v>
                </c:pt>
                <c:pt idx="1">
                  <c:v>34</c:v>
                </c:pt>
                <c:pt idx="2">
                  <c:v>124</c:v>
                </c:pt>
                <c:pt idx="3">
                  <c:v>114</c:v>
                </c:pt>
                <c:pt idx="4">
                  <c:v>109</c:v>
                </c:pt>
                <c:pt idx="5">
                  <c:v>153</c:v>
                </c:pt>
                <c:pt idx="6">
                  <c:v>191</c:v>
                </c:pt>
                <c:pt idx="7">
                  <c:v>85</c:v>
                </c:pt>
                <c:pt idx="8">
                  <c:v>42</c:v>
                </c:pt>
                <c:pt idx="9">
                  <c:v>112</c:v>
                </c:pt>
                <c:pt idx="10">
                  <c:v>115</c:v>
                </c:pt>
                <c:pt idx="11">
                  <c:v>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4E9-4BF3-86FD-D9C50D9EECE5}"/>
            </c:ext>
          </c:extLst>
        </c:ser>
        <c:ser>
          <c:idx val="5"/>
          <c:order val="5"/>
          <c:tx>
            <c:strRef>
              <c:f>Métadonnées!$K$79</c:f>
              <c:strCache>
                <c:ptCount val="1"/>
                <c:pt idx="0">
                  <c:v>Enjeux forts</c:v>
                </c:pt>
              </c:strCache>
            </c:strRef>
          </c:tx>
          <c:spPr>
            <a:solidFill>
              <a:srgbClr val="F03B2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Métadonnées!$K$80:$K$91</c:f>
              <c:numCache>
                <c:formatCode>General</c:formatCode>
                <c:ptCount val="12"/>
                <c:pt idx="0">
                  <c:v>9</c:v>
                </c:pt>
                <c:pt idx="1">
                  <c:v>18</c:v>
                </c:pt>
                <c:pt idx="2">
                  <c:v>16</c:v>
                </c:pt>
                <c:pt idx="3">
                  <c:v>74</c:v>
                </c:pt>
                <c:pt idx="4">
                  <c:v>34</c:v>
                </c:pt>
                <c:pt idx="5">
                  <c:v>23</c:v>
                </c:pt>
                <c:pt idx="6">
                  <c:v>47</c:v>
                </c:pt>
                <c:pt idx="7">
                  <c:v>84</c:v>
                </c:pt>
                <c:pt idx="8">
                  <c:v>16</c:v>
                </c:pt>
                <c:pt idx="9">
                  <c:v>56</c:v>
                </c:pt>
                <c:pt idx="10">
                  <c:v>44</c:v>
                </c:pt>
                <c:pt idx="11">
                  <c:v>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04E9-4BF3-86FD-D9C50D9EECE5}"/>
            </c:ext>
          </c:extLst>
        </c:ser>
        <c:ser>
          <c:idx val="6"/>
          <c:order val="6"/>
          <c:tx>
            <c:strRef>
              <c:f>Métadonnées!$L$79</c:f>
              <c:strCache>
                <c:ptCount val="1"/>
                <c:pt idx="0">
                  <c:v>Enjeux très forts</c:v>
                </c:pt>
              </c:strCache>
            </c:strRef>
          </c:tx>
          <c:spPr>
            <a:solidFill>
              <a:srgbClr val="BD0026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Métadonnées!$E$80:$E$91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Métadonnées!$L$80:$L$91</c:f>
              <c:numCache>
                <c:formatCode>General</c:formatCode>
                <c:ptCount val="12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20</c:v>
                </c:pt>
                <c:pt idx="4">
                  <c:v>13</c:v>
                </c:pt>
                <c:pt idx="5">
                  <c:v>2</c:v>
                </c:pt>
                <c:pt idx="6">
                  <c:v>9</c:v>
                </c:pt>
                <c:pt idx="7">
                  <c:v>31</c:v>
                </c:pt>
                <c:pt idx="8">
                  <c:v>1</c:v>
                </c:pt>
                <c:pt idx="9">
                  <c:v>10</c:v>
                </c:pt>
                <c:pt idx="10">
                  <c:v>1</c:v>
                </c:pt>
                <c:pt idx="11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04E9-4BF3-86FD-D9C50D9EE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7974680"/>
        <c:axId val="467975856"/>
      </c:barChart>
      <c:catAx>
        <c:axId val="46797468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fr-FR"/>
          </a:p>
        </c:txPr>
        <c:crossAx val="467975856"/>
        <c:crosses val="autoZero"/>
        <c:auto val="1"/>
        <c:lblAlgn val="ctr"/>
        <c:lblOffset val="100"/>
        <c:noMultiLvlLbl val="0"/>
      </c:catAx>
      <c:valAx>
        <c:axId val="467975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6797468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b="1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Métadonnées!$F$95</c:f>
              <c:strCache>
                <c:ptCount val="1"/>
                <c:pt idx="0">
                  <c:v>Absence de données messicoles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Métadonnées!$F$96:$F$107</c:f>
              <c:numCache>
                <c:formatCode>0.00%</c:formatCode>
                <c:ptCount val="12"/>
                <c:pt idx="0">
                  <c:v>0.27598566308243727</c:v>
                </c:pt>
                <c:pt idx="1">
                  <c:v>0.39194139194139194</c:v>
                </c:pt>
                <c:pt idx="2">
                  <c:v>3.7453183520599252E-2</c:v>
                </c:pt>
                <c:pt idx="3">
                  <c:v>4.0948275862068964E-2</c:v>
                </c:pt>
                <c:pt idx="4">
                  <c:v>3.1128404669260701E-2</c:v>
                </c:pt>
                <c:pt idx="5">
                  <c:v>2.7863777089783281E-2</c:v>
                </c:pt>
                <c:pt idx="6">
                  <c:v>4.6875E-2</c:v>
                </c:pt>
                <c:pt idx="7">
                  <c:v>8.2417582417582416E-2</c:v>
                </c:pt>
                <c:pt idx="8">
                  <c:v>7.7235772357723581E-2</c:v>
                </c:pt>
                <c:pt idx="9">
                  <c:v>5.9701492537313432E-2</c:v>
                </c:pt>
                <c:pt idx="10">
                  <c:v>5.993690851735016E-2</c:v>
                </c:pt>
                <c:pt idx="11">
                  <c:v>0.16030534351145037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A7A-4AE1-AAE1-2A1A99B31C43}"/>
            </c:ext>
          </c:extLst>
        </c:ser>
        <c:ser>
          <c:idx val="1"/>
          <c:order val="1"/>
          <c:tx>
            <c:strRef>
              <c:f>Métadonnées!$G$95</c:f>
              <c:strCache>
                <c:ptCount val="1"/>
                <c:pt idx="0">
                  <c:v>Pas d'enjeux actuels</c:v>
                </c:pt>
              </c:strCache>
            </c:strRef>
          </c:tx>
          <c:spPr>
            <a:solidFill>
              <a:srgbClr val="E3E3E3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Métadonnées!$G$96:$G$107</c:f>
              <c:numCache>
                <c:formatCode>0.00%</c:formatCode>
                <c:ptCount val="12"/>
                <c:pt idx="0">
                  <c:v>0.15053763440860216</c:v>
                </c:pt>
                <c:pt idx="1">
                  <c:v>8.0586080586080591E-2</c:v>
                </c:pt>
                <c:pt idx="2">
                  <c:v>1.8726591760299626E-2</c:v>
                </c:pt>
                <c:pt idx="3">
                  <c:v>8.1896551724137928E-2</c:v>
                </c:pt>
                <c:pt idx="4">
                  <c:v>1.1673151750972763E-2</c:v>
                </c:pt>
                <c:pt idx="5">
                  <c:v>1.8575851393188854E-2</c:v>
                </c:pt>
                <c:pt idx="6">
                  <c:v>2.1484375E-2</c:v>
                </c:pt>
                <c:pt idx="7">
                  <c:v>9.0659340659340656E-2</c:v>
                </c:pt>
                <c:pt idx="8">
                  <c:v>0.15040650406504066</c:v>
                </c:pt>
                <c:pt idx="9">
                  <c:v>1.4925373134328358E-2</c:v>
                </c:pt>
                <c:pt idx="10">
                  <c:v>3.4700315457413249E-2</c:v>
                </c:pt>
                <c:pt idx="11">
                  <c:v>3.3078880407124679E-2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A7A-4AE1-AAE1-2A1A99B31C43}"/>
            </c:ext>
          </c:extLst>
        </c:ser>
        <c:ser>
          <c:idx val="2"/>
          <c:order val="2"/>
          <c:tx>
            <c:strRef>
              <c:f>Métadonnées!$H$95</c:f>
              <c:strCache>
                <c:ptCount val="1"/>
                <c:pt idx="0">
                  <c:v>Enjeux très faibles</c:v>
                </c:pt>
              </c:strCache>
            </c:strRef>
          </c:tx>
          <c:spPr>
            <a:solidFill>
              <a:srgbClr val="FFFFB2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Métadonnées!$H$96:$H$107</c:f>
              <c:numCache>
                <c:formatCode>0.00%</c:formatCode>
                <c:ptCount val="12"/>
                <c:pt idx="0">
                  <c:v>0.32258064516129031</c:v>
                </c:pt>
                <c:pt idx="1">
                  <c:v>0.26373626373626374</c:v>
                </c:pt>
                <c:pt idx="2">
                  <c:v>0.30711610486891383</c:v>
                </c:pt>
                <c:pt idx="3">
                  <c:v>0.21982758620689655</c:v>
                </c:pt>
                <c:pt idx="4">
                  <c:v>0.20233463035019456</c:v>
                </c:pt>
                <c:pt idx="5">
                  <c:v>0.30340557275541796</c:v>
                </c:pt>
                <c:pt idx="6">
                  <c:v>0.298828125</c:v>
                </c:pt>
                <c:pt idx="7">
                  <c:v>0.17307692307692307</c:v>
                </c:pt>
                <c:pt idx="8">
                  <c:v>0.3983739837398374</c:v>
                </c:pt>
                <c:pt idx="9">
                  <c:v>0.27164179104477609</c:v>
                </c:pt>
                <c:pt idx="10">
                  <c:v>0.2302839116719243</c:v>
                </c:pt>
                <c:pt idx="11">
                  <c:v>0.43256997455470736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A7A-4AE1-AAE1-2A1A99B31C43}"/>
            </c:ext>
          </c:extLst>
        </c:ser>
        <c:ser>
          <c:idx val="3"/>
          <c:order val="3"/>
          <c:tx>
            <c:strRef>
              <c:f>Métadonnées!$I$95</c:f>
              <c:strCache>
                <c:ptCount val="1"/>
                <c:pt idx="0">
                  <c:v>Enjeux faibles</c:v>
                </c:pt>
              </c:strCache>
            </c:strRef>
          </c:tx>
          <c:spPr>
            <a:solidFill>
              <a:srgbClr val="FECC5C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Métadonnées!$I$96:$I$107</c:f>
              <c:numCache>
                <c:formatCode>0.00%</c:formatCode>
                <c:ptCount val="12"/>
                <c:pt idx="0">
                  <c:v>7.8853046594982074E-2</c:v>
                </c:pt>
                <c:pt idx="1">
                  <c:v>6.2271062271062272E-2</c:v>
                </c:pt>
                <c:pt idx="2">
                  <c:v>0.11235955056179775</c:v>
                </c:pt>
                <c:pt idx="3">
                  <c:v>0.20905172413793102</c:v>
                </c:pt>
                <c:pt idx="4">
                  <c:v>0.14785992217898833</c:v>
                </c:pt>
                <c:pt idx="5">
                  <c:v>9.9071207430340563E-2</c:v>
                </c:pt>
                <c:pt idx="6">
                  <c:v>0.150390625</c:v>
                </c:pt>
                <c:pt idx="7">
                  <c:v>0.1043956043956044</c:v>
                </c:pt>
                <c:pt idx="8">
                  <c:v>0.13414634146341464</c:v>
                </c:pt>
                <c:pt idx="9">
                  <c:v>0.12238805970149254</c:v>
                </c:pt>
                <c:pt idx="10">
                  <c:v>0.17034700315457413</c:v>
                </c:pt>
                <c:pt idx="11">
                  <c:v>0.15012722646310434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A7A-4AE1-AAE1-2A1A99B31C43}"/>
            </c:ext>
          </c:extLst>
        </c:ser>
        <c:ser>
          <c:idx val="4"/>
          <c:order val="4"/>
          <c:tx>
            <c:strRef>
              <c:f>Métadonnées!$J$95</c:f>
              <c:strCache>
                <c:ptCount val="1"/>
                <c:pt idx="0">
                  <c:v>Enjeux moyens</c:v>
                </c:pt>
              </c:strCache>
            </c:strRef>
          </c:tx>
          <c:spPr>
            <a:solidFill>
              <a:srgbClr val="FD8D3C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Métadonnées!$J$96:$J$107</c:f>
              <c:numCache>
                <c:formatCode>0.00%</c:formatCode>
                <c:ptCount val="12"/>
                <c:pt idx="0">
                  <c:v>0.13978494623655913</c:v>
                </c:pt>
                <c:pt idx="1">
                  <c:v>0.12454212454212454</c:v>
                </c:pt>
                <c:pt idx="2">
                  <c:v>0.46441947565543074</c:v>
                </c:pt>
                <c:pt idx="3">
                  <c:v>0.24568965517241378</c:v>
                </c:pt>
                <c:pt idx="4">
                  <c:v>0.42412451361867703</c:v>
                </c:pt>
                <c:pt idx="5">
                  <c:v>0.47368421052631576</c:v>
                </c:pt>
                <c:pt idx="6">
                  <c:v>0.373046875</c:v>
                </c:pt>
                <c:pt idx="7">
                  <c:v>0.23351648351648352</c:v>
                </c:pt>
                <c:pt idx="8">
                  <c:v>0.17073170731707318</c:v>
                </c:pt>
                <c:pt idx="9">
                  <c:v>0.33432835820895523</c:v>
                </c:pt>
                <c:pt idx="10">
                  <c:v>0.36277602523659308</c:v>
                </c:pt>
                <c:pt idx="11">
                  <c:v>0.19338422391857507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7A7A-4AE1-AAE1-2A1A99B31C43}"/>
            </c:ext>
          </c:extLst>
        </c:ser>
        <c:ser>
          <c:idx val="5"/>
          <c:order val="5"/>
          <c:tx>
            <c:strRef>
              <c:f>Métadonnées!$K$95</c:f>
              <c:strCache>
                <c:ptCount val="1"/>
                <c:pt idx="0">
                  <c:v>Enjeux forts</c:v>
                </c:pt>
              </c:strCache>
            </c:strRef>
          </c:tx>
          <c:spPr>
            <a:solidFill>
              <a:srgbClr val="F03B20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Métadonnées!$K$96:$K$107</c:f>
              <c:numCache>
                <c:formatCode>0.00%</c:formatCode>
                <c:ptCount val="12"/>
                <c:pt idx="0">
                  <c:v>3.2258064516129031E-2</c:v>
                </c:pt>
                <c:pt idx="1">
                  <c:v>6.5934065934065936E-2</c:v>
                </c:pt>
                <c:pt idx="2">
                  <c:v>5.9925093632958802E-2</c:v>
                </c:pt>
                <c:pt idx="3">
                  <c:v>0.15948275862068967</c:v>
                </c:pt>
                <c:pt idx="4">
                  <c:v>0.13229571984435798</c:v>
                </c:pt>
                <c:pt idx="5">
                  <c:v>7.1207430340557279E-2</c:v>
                </c:pt>
                <c:pt idx="6">
                  <c:v>9.1796875E-2</c:v>
                </c:pt>
                <c:pt idx="7">
                  <c:v>0.23076923076923078</c:v>
                </c:pt>
                <c:pt idx="8">
                  <c:v>6.5040650406504072E-2</c:v>
                </c:pt>
                <c:pt idx="9">
                  <c:v>0.16716417910447762</c:v>
                </c:pt>
                <c:pt idx="10">
                  <c:v>0.13880126182965299</c:v>
                </c:pt>
                <c:pt idx="11">
                  <c:v>2.7989821882951654E-2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7A7A-4AE1-AAE1-2A1A99B31C43}"/>
            </c:ext>
          </c:extLst>
        </c:ser>
        <c:ser>
          <c:idx val="6"/>
          <c:order val="6"/>
          <c:tx>
            <c:strRef>
              <c:f>Métadonnées!$L$95</c:f>
              <c:strCache>
                <c:ptCount val="1"/>
                <c:pt idx="0">
                  <c:v>Enjeux très forts</c:v>
                </c:pt>
              </c:strCache>
            </c:strRef>
          </c:tx>
          <c:spPr>
            <a:solidFill>
              <a:srgbClr val="BD0026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Métadonnées!$E$96:$E$107</c:f>
              <c:strCache>
                <c:ptCount val="12"/>
                <c:pt idx="0">
                  <c:v>74</c:v>
                </c:pt>
                <c:pt idx="1">
                  <c:v>73</c:v>
                </c:pt>
                <c:pt idx="2">
                  <c:v>69</c:v>
                </c:pt>
                <c:pt idx="3">
                  <c:v>63</c:v>
                </c:pt>
                <c:pt idx="4">
                  <c:v>43</c:v>
                </c:pt>
                <c:pt idx="5">
                  <c:v>42</c:v>
                </c:pt>
                <c:pt idx="6">
                  <c:v>38</c:v>
                </c:pt>
                <c:pt idx="7">
                  <c:v>26</c:v>
                </c:pt>
                <c:pt idx="8">
                  <c:v>15</c:v>
                </c:pt>
                <c:pt idx="9">
                  <c:v>07</c:v>
                </c:pt>
                <c:pt idx="10">
                  <c:v>03</c:v>
                </c:pt>
                <c:pt idx="11">
                  <c:v>01</c:v>
                </c:pt>
              </c:strCache>
            </c:strRef>
          </c:cat>
          <c:val>
            <c:numRef>
              <c:f>Métadonnées!$L$96:$L$107</c:f>
              <c:numCache>
                <c:formatCode>0.00%</c:formatCode>
                <c:ptCount val="12"/>
                <c:pt idx="0">
                  <c:v>0</c:v>
                </c:pt>
                <c:pt idx="1">
                  <c:v>1.098901098901099E-2</c:v>
                </c:pt>
                <c:pt idx="2">
                  <c:v>0</c:v>
                </c:pt>
                <c:pt idx="3">
                  <c:v>4.3103448275862072E-2</c:v>
                </c:pt>
                <c:pt idx="4">
                  <c:v>5.0583657587548639E-2</c:v>
                </c:pt>
                <c:pt idx="5">
                  <c:v>6.1919504643962852E-3</c:v>
                </c:pt>
                <c:pt idx="6">
                  <c:v>1.7578125E-2</c:v>
                </c:pt>
                <c:pt idx="7">
                  <c:v>8.5164835164835168E-2</c:v>
                </c:pt>
                <c:pt idx="8">
                  <c:v>4.0650406504065045E-3</c:v>
                </c:pt>
                <c:pt idx="9">
                  <c:v>2.9850746268656716E-2</c:v>
                </c:pt>
                <c:pt idx="10">
                  <c:v>3.1545741324921135E-3</c:v>
                </c:pt>
                <c:pt idx="11">
                  <c:v>2.5445292620865142E-3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7A7A-4AE1-AAE1-2A1A99B31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7977424"/>
        <c:axId val="467974288"/>
      </c:barChart>
      <c:catAx>
        <c:axId val="46797742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fr-FR"/>
          </a:p>
        </c:txPr>
        <c:crossAx val="467974288"/>
        <c:crosses val="autoZero"/>
        <c:auto val="1"/>
        <c:lblAlgn val="ctr"/>
        <c:lblOffset val="100"/>
        <c:noMultiLvlLbl val="0"/>
      </c:catAx>
      <c:valAx>
        <c:axId val="4679742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fr-FR"/>
          </a:p>
        </c:txPr>
        <c:crossAx val="46797742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b="1"/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704850</xdr:colOff>
      <xdr:row>51</xdr:row>
      <xdr:rowOff>100012</xdr:rowOff>
    </xdr:from>
    <xdr:to>
      <xdr:col>11</xdr:col>
      <xdr:colOff>104775</xdr:colOff>
      <xdr:row>73</xdr:row>
      <xdr:rowOff>123825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638175</xdr:colOff>
      <xdr:row>1</xdr:row>
      <xdr:rowOff>19049</xdr:rowOff>
    </xdr:from>
    <xdr:to>
      <xdr:col>30</xdr:col>
      <xdr:colOff>161925</xdr:colOff>
      <xdr:row>25</xdr:row>
      <xdr:rowOff>19050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714375</xdr:colOff>
      <xdr:row>26</xdr:row>
      <xdr:rowOff>161925</xdr:rowOff>
    </xdr:from>
    <xdr:to>
      <xdr:col>20</xdr:col>
      <xdr:colOff>314325</xdr:colOff>
      <xdr:row>43</xdr:row>
      <xdr:rowOff>38100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628650</xdr:colOff>
      <xdr:row>26</xdr:row>
      <xdr:rowOff>152400</xdr:rowOff>
    </xdr:from>
    <xdr:to>
      <xdr:col>26</xdr:col>
      <xdr:colOff>352425</xdr:colOff>
      <xdr:row>43</xdr:row>
      <xdr:rowOff>28575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0</xdr:colOff>
      <xdr:row>46</xdr:row>
      <xdr:rowOff>0</xdr:rowOff>
    </xdr:from>
    <xdr:to>
      <xdr:col>20</xdr:col>
      <xdr:colOff>361950</xdr:colOff>
      <xdr:row>59</xdr:row>
      <xdr:rowOff>85725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0</xdr:colOff>
      <xdr:row>46</xdr:row>
      <xdr:rowOff>0</xdr:rowOff>
    </xdr:from>
    <xdr:to>
      <xdr:col>26</xdr:col>
      <xdr:colOff>485775</xdr:colOff>
      <xdr:row>59</xdr:row>
      <xdr:rowOff>85725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466724</xdr:colOff>
      <xdr:row>75</xdr:row>
      <xdr:rowOff>104774</xdr:rowOff>
    </xdr:from>
    <xdr:to>
      <xdr:col>25</xdr:col>
      <xdr:colOff>504824</xdr:colOff>
      <xdr:row>110</xdr:row>
      <xdr:rowOff>66674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2266950</xdr:colOff>
      <xdr:row>93</xdr:row>
      <xdr:rowOff>142874</xdr:rowOff>
    </xdr:from>
    <xdr:to>
      <xdr:col>3</xdr:col>
      <xdr:colOff>47625</xdr:colOff>
      <xdr:row>140</xdr:row>
      <xdr:rowOff>28574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njeux_communes_AU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adonnées"/>
      <sheetName val="Communes"/>
      <sheetName val="Enjeux communes"/>
      <sheetName val="Taxons"/>
      <sheetName val="Feuil3"/>
      <sheetName val="Feuil2"/>
      <sheetName val="TCD"/>
      <sheetName val="Feuil1"/>
      <sheetName val="Donnees"/>
      <sheetName val="Donnees_brutes"/>
      <sheetName val="Evolution"/>
    </sheetNames>
    <sheetDataSet>
      <sheetData sheetId="0">
        <row r="1">
          <cell r="R1" t="str">
            <v>LR nationale</v>
          </cell>
          <cell r="S1" t="str">
            <v>LR Rhône-Alpes</v>
          </cell>
          <cell r="T1" t="str">
            <v>LR Auvergne</v>
          </cell>
        </row>
        <row r="2">
          <cell r="Q2" t="str">
            <v>NE</v>
          </cell>
          <cell r="R2">
            <v>8</v>
          </cell>
          <cell r="S2">
            <v>15</v>
          </cell>
          <cell r="T2">
            <v>28</v>
          </cell>
        </row>
        <row r="3">
          <cell r="Q3" t="str">
            <v>NAa</v>
          </cell>
          <cell r="R3">
            <v>2</v>
          </cell>
          <cell r="S3">
            <v>0</v>
          </cell>
          <cell r="T3">
            <v>0</v>
          </cell>
        </row>
        <row r="4">
          <cell r="Q4" t="str">
            <v>DD</v>
          </cell>
          <cell r="R4">
            <v>1</v>
          </cell>
          <cell r="S4">
            <v>0</v>
          </cell>
          <cell r="T4">
            <v>0</v>
          </cell>
        </row>
        <row r="5">
          <cell r="Q5" t="str">
            <v>LC</v>
          </cell>
          <cell r="R5">
            <v>47</v>
          </cell>
          <cell r="S5">
            <v>28</v>
          </cell>
          <cell r="T5">
            <v>23</v>
          </cell>
        </row>
        <row r="6">
          <cell r="Q6" t="str">
            <v>NT</v>
          </cell>
          <cell r="R6">
            <v>15</v>
          </cell>
          <cell r="S6">
            <v>8</v>
          </cell>
          <cell r="T6">
            <v>7</v>
          </cell>
        </row>
        <row r="7">
          <cell r="Q7" t="str">
            <v>VU</v>
          </cell>
          <cell r="R7">
            <v>0</v>
          </cell>
          <cell r="S7">
            <v>2</v>
          </cell>
          <cell r="T7">
            <v>1</v>
          </cell>
        </row>
        <row r="8">
          <cell r="Q8" t="str">
            <v>EN</v>
          </cell>
          <cell r="R8">
            <v>12</v>
          </cell>
          <cell r="S8">
            <v>22</v>
          </cell>
          <cell r="T8">
            <v>13</v>
          </cell>
        </row>
        <row r="9">
          <cell r="Q9" t="str">
            <v>CR*</v>
          </cell>
          <cell r="R9">
            <v>4</v>
          </cell>
          <cell r="S9">
            <v>12</v>
          </cell>
          <cell r="T9">
            <v>12</v>
          </cell>
        </row>
        <row r="10">
          <cell r="Q10" t="str">
            <v>RE</v>
          </cell>
          <cell r="R10">
            <v>0</v>
          </cell>
          <cell r="S10">
            <v>1</v>
          </cell>
          <cell r="T10">
            <v>5</v>
          </cell>
        </row>
        <row r="11">
          <cell r="Q11" t="str">
            <v>EW</v>
          </cell>
          <cell r="R11">
            <v>0</v>
          </cell>
          <cell r="S11">
            <v>1</v>
          </cell>
          <cell r="T11">
            <v>0</v>
          </cell>
        </row>
        <row r="28">
          <cell r="F28">
            <v>0</v>
          </cell>
          <cell r="G28">
            <v>1</v>
          </cell>
          <cell r="H28">
            <v>2</v>
          </cell>
          <cell r="I28">
            <v>3</v>
          </cell>
          <cell r="J28">
            <v>4</v>
          </cell>
          <cell r="K28">
            <v>5</v>
          </cell>
        </row>
        <row r="29">
          <cell r="F29">
            <v>641</v>
          </cell>
          <cell r="G29">
            <v>2451</v>
          </cell>
          <cell r="H29">
            <v>535</v>
          </cell>
          <cell r="I29">
            <v>256</v>
          </cell>
          <cell r="J29">
            <v>109</v>
          </cell>
          <cell r="K29">
            <v>38</v>
          </cell>
        </row>
        <row r="32">
          <cell r="F32">
            <v>0</v>
          </cell>
          <cell r="G32">
            <v>1</v>
          </cell>
          <cell r="H32">
            <v>2</v>
          </cell>
          <cell r="I32">
            <v>3</v>
          </cell>
          <cell r="J32">
            <v>4</v>
          </cell>
          <cell r="K32">
            <v>5</v>
          </cell>
        </row>
        <row r="33">
          <cell r="F33">
            <v>641</v>
          </cell>
          <cell r="G33">
            <v>1281</v>
          </cell>
          <cell r="H33">
            <v>1290</v>
          </cell>
          <cell r="I33">
            <v>712</v>
          </cell>
          <cell r="J33">
            <v>88</v>
          </cell>
          <cell r="K33">
            <v>18</v>
          </cell>
        </row>
        <row r="36">
          <cell r="F36">
            <v>0</v>
          </cell>
          <cell r="G36">
            <v>1</v>
          </cell>
          <cell r="H36">
            <v>2</v>
          </cell>
          <cell r="I36">
            <v>3</v>
          </cell>
          <cell r="J36">
            <v>4</v>
          </cell>
          <cell r="K36">
            <v>5</v>
          </cell>
        </row>
        <row r="37">
          <cell r="F37">
            <v>641</v>
          </cell>
          <cell r="G37">
            <v>528</v>
          </cell>
          <cell r="H37">
            <v>1282</v>
          </cell>
          <cell r="I37">
            <v>1023</v>
          </cell>
          <cell r="J37">
            <v>461</v>
          </cell>
          <cell r="K37">
            <v>95</v>
          </cell>
        </row>
        <row r="40">
          <cell r="M40">
            <v>0</v>
          </cell>
          <cell r="N40">
            <v>1</v>
          </cell>
          <cell r="O40">
            <v>2</v>
          </cell>
        </row>
        <row r="44">
          <cell r="M44">
            <v>2344</v>
          </cell>
          <cell r="N44">
            <v>1250</v>
          </cell>
          <cell r="O44">
            <v>436</v>
          </cell>
        </row>
        <row r="47">
          <cell r="F47" t="str">
            <v>Absence de données messicoles</v>
          </cell>
          <cell r="G47" t="str">
            <v>Pas d'enjeux actuels</v>
          </cell>
          <cell r="H47" t="str">
            <v>Enjeux très faibles</v>
          </cell>
          <cell r="I47" t="str">
            <v>Enjeux faibles</v>
          </cell>
          <cell r="J47" t="str">
            <v>Enjeux moyens</v>
          </cell>
          <cell r="K47" t="str">
            <v>Enjeux forts</v>
          </cell>
          <cell r="L47" t="str">
            <v>Enjeux très forts</v>
          </cell>
        </row>
        <row r="48">
          <cell r="F48">
            <v>405</v>
          </cell>
          <cell r="G48">
            <v>226</v>
          </cell>
          <cell r="H48">
            <v>1144</v>
          </cell>
          <cell r="I48">
            <v>538</v>
          </cell>
          <cell r="J48">
            <v>1194</v>
          </cell>
          <cell r="K48">
            <v>432</v>
          </cell>
          <cell r="L48">
            <v>91</v>
          </cell>
        </row>
        <row r="79">
          <cell r="F79" t="str">
            <v>Absence de données messicoles</v>
          </cell>
          <cell r="G79" t="str">
            <v>Pas d'enjeux actuels</v>
          </cell>
          <cell r="H79" t="str">
            <v>Enjeux très faibles</v>
          </cell>
          <cell r="I79" t="str">
            <v>Enjeux faibles</v>
          </cell>
          <cell r="J79" t="str">
            <v>Enjeux moyens</v>
          </cell>
          <cell r="K79" t="str">
            <v>Enjeux forts</v>
          </cell>
          <cell r="L79" t="str">
            <v>Enjeux très forts</v>
          </cell>
        </row>
        <row r="80">
          <cell r="E80">
            <v>74</v>
          </cell>
          <cell r="F80">
            <v>77</v>
          </cell>
          <cell r="G80">
            <v>42</v>
          </cell>
          <cell r="H80">
            <v>90</v>
          </cell>
          <cell r="I80">
            <v>22</v>
          </cell>
          <cell r="J80">
            <v>39</v>
          </cell>
          <cell r="K80">
            <v>9</v>
          </cell>
          <cell r="L80">
            <v>0</v>
          </cell>
        </row>
        <row r="81">
          <cell r="E81">
            <v>73</v>
          </cell>
          <cell r="F81">
            <v>107</v>
          </cell>
          <cell r="G81">
            <v>22</v>
          </cell>
          <cell r="H81">
            <v>72</v>
          </cell>
          <cell r="I81">
            <v>17</v>
          </cell>
          <cell r="J81">
            <v>34</v>
          </cell>
          <cell r="K81">
            <v>18</v>
          </cell>
          <cell r="L81">
            <v>3</v>
          </cell>
        </row>
        <row r="82">
          <cell r="E82">
            <v>69</v>
          </cell>
          <cell r="F82">
            <v>10</v>
          </cell>
          <cell r="G82">
            <v>5</v>
          </cell>
          <cell r="H82">
            <v>82</v>
          </cell>
          <cell r="I82">
            <v>30</v>
          </cell>
          <cell r="J82">
            <v>124</v>
          </cell>
          <cell r="K82">
            <v>16</v>
          </cell>
          <cell r="L82">
            <v>0</v>
          </cell>
        </row>
        <row r="83">
          <cell r="E83">
            <v>63</v>
          </cell>
          <cell r="F83">
            <v>19</v>
          </cell>
          <cell r="G83">
            <v>38</v>
          </cell>
          <cell r="H83">
            <v>102</v>
          </cell>
          <cell r="I83">
            <v>97</v>
          </cell>
          <cell r="J83">
            <v>114</v>
          </cell>
          <cell r="K83">
            <v>74</v>
          </cell>
          <cell r="L83">
            <v>20</v>
          </cell>
        </row>
        <row r="84">
          <cell r="E84">
            <v>43</v>
          </cell>
          <cell r="F84">
            <v>8</v>
          </cell>
          <cell r="G84">
            <v>3</v>
          </cell>
          <cell r="H84">
            <v>52</v>
          </cell>
          <cell r="I84">
            <v>38</v>
          </cell>
          <cell r="J84">
            <v>109</v>
          </cell>
          <cell r="K84">
            <v>34</v>
          </cell>
          <cell r="L84">
            <v>13</v>
          </cell>
        </row>
        <row r="85">
          <cell r="E85">
            <v>42</v>
          </cell>
          <cell r="F85">
            <v>9</v>
          </cell>
          <cell r="G85">
            <v>6</v>
          </cell>
          <cell r="H85">
            <v>98</v>
          </cell>
          <cell r="I85">
            <v>32</v>
          </cell>
          <cell r="J85">
            <v>153</v>
          </cell>
          <cell r="K85">
            <v>23</v>
          </cell>
          <cell r="L85">
            <v>2</v>
          </cell>
        </row>
        <row r="86">
          <cell r="E86">
            <v>38</v>
          </cell>
          <cell r="F86">
            <v>24</v>
          </cell>
          <cell r="G86">
            <v>11</v>
          </cell>
          <cell r="H86">
            <v>153</v>
          </cell>
          <cell r="I86">
            <v>77</v>
          </cell>
          <cell r="J86">
            <v>191</v>
          </cell>
          <cell r="K86">
            <v>47</v>
          </cell>
          <cell r="L86">
            <v>9</v>
          </cell>
        </row>
        <row r="87">
          <cell r="E87">
            <v>26</v>
          </cell>
          <cell r="F87">
            <v>30</v>
          </cell>
          <cell r="G87">
            <v>33</v>
          </cell>
          <cell r="H87">
            <v>63</v>
          </cell>
          <cell r="I87">
            <v>38</v>
          </cell>
          <cell r="J87">
            <v>85</v>
          </cell>
          <cell r="K87">
            <v>84</v>
          </cell>
          <cell r="L87">
            <v>31</v>
          </cell>
        </row>
        <row r="88">
          <cell r="E88">
            <v>15</v>
          </cell>
          <cell r="F88">
            <v>19</v>
          </cell>
          <cell r="G88">
            <v>37</v>
          </cell>
          <cell r="H88">
            <v>98</v>
          </cell>
          <cell r="I88">
            <v>33</v>
          </cell>
          <cell r="J88">
            <v>42</v>
          </cell>
          <cell r="K88">
            <v>16</v>
          </cell>
          <cell r="L88">
            <v>1</v>
          </cell>
        </row>
        <row r="89">
          <cell r="E89" t="str">
            <v>07</v>
          </cell>
          <cell r="F89">
            <v>20</v>
          </cell>
          <cell r="G89">
            <v>5</v>
          </cell>
          <cell r="H89">
            <v>91</v>
          </cell>
          <cell r="I89">
            <v>41</v>
          </cell>
          <cell r="J89">
            <v>112</v>
          </cell>
          <cell r="K89">
            <v>56</v>
          </cell>
          <cell r="L89">
            <v>10</v>
          </cell>
        </row>
        <row r="90">
          <cell r="E90" t="str">
            <v>03</v>
          </cell>
          <cell r="F90">
            <v>19</v>
          </cell>
          <cell r="G90">
            <v>11</v>
          </cell>
          <cell r="H90">
            <v>73</v>
          </cell>
          <cell r="I90">
            <v>54</v>
          </cell>
          <cell r="J90">
            <v>115</v>
          </cell>
          <cell r="K90">
            <v>44</v>
          </cell>
          <cell r="L90">
            <v>1</v>
          </cell>
        </row>
        <row r="91">
          <cell r="E91" t="str">
            <v>01</v>
          </cell>
          <cell r="F91">
            <v>63</v>
          </cell>
          <cell r="G91">
            <v>13</v>
          </cell>
          <cell r="H91">
            <v>170</v>
          </cell>
          <cell r="I91">
            <v>59</v>
          </cell>
          <cell r="J91">
            <v>76</v>
          </cell>
          <cell r="K91">
            <v>11</v>
          </cell>
          <cell r="L91">
            <v>1</v>
          </cell>
        </row>
        <row r="95">
          <cell r="F95" t="str">
            <v>Absence de données messicoles</v>
          </cell>
          <cell r="G95" t="str">
            <v>Pas d'enjeux actuels</v>
          </cell>
          <cell r="H95" t="str">
            <v>Enjeux très faibles</v>
          </cell>
          <cell r="I95" t="str">
            <v>Enjeux faibles</v>
          </cell>
          <cell r="J95" t="str">
            <v>Enjeux moyens</v>
          </cell>
          <cell r="K95" t="str">
            <v>Enjeux forts</v>
          </cell>
          <cell r="L95" t="str">
            <v>Enjeux très forts</v>
          </cell>
        </row>
        <row r="96">
          <cell r="E96">
            <v>74</v>
          </cell>
          <cell r="F96">
            <v>0.27598566308243727</v>
          </cell>
          <cell r="G96">
            <v>0.15053763440860216</v>
          </cell>
          <cell r="H96">
            <v>0.32258064516129031</v>
          </cell>
          <cell r="I96">
            <v>7.8853046594982074E-2</v>
          </cell>
          <cell r="J96">
            <v>0.13978494623655913</v>
          </cell>
          <cell r="K96">
            <v>3.2258064516129031E-2</v>
          </cell>
          <cell r="L96">
            <v>0</v>
          </cell>
        </row>
        <row r="97">
          <cell r="E97">
            <v>73</v>
          </cell>
          <cell r="F97">
            <v>0.39194139194139194</v>
          </cell>
          <cell r="G97">
            <v>8.0586080586080591E-2</v>
          </cell>
          <cell r="H97">
            <v>0.26373626373626374</v>
          </cell>
          <cell r="I97">
            <v>6.2271062271062272E-2</v>
          </cell>
          <cell r="J97">
            <v>0.12454212454212454</v>
          </cell>
          <cell r="K97">
            <v>6.5934065934065936E-2</v>
          </cell>
          <cell r="L97">
            <v>1.098901098901099E-2</v>
          </cell>
        </row>
        <row r="98">
          <cell r="E98">
            <v>69</v>
          </cell>
          <cell r="F98">
            <v>3.7453183520599252E-2</v>
          </cell>
          <cell r="G98">
            <v>1.8726591760299626E-2</v>
          </cell>
          <cell r="H98">
            <v>0.30711610486891383</v>
          </cell>
          <cell r="I98">
            <v>0.11235955056179775</v>
          </cell>
          <cell r="J98">
            <v>0.46441947565543074</v>
          </cell>
          <cell r="K98">
            <v>5.9925093632958802E-2</v>
          </cell>
          <cell r="L98">
            <v>0</v>
          </cell>
        </row>
        <row r="99">
          <cell r="E99">
            <v>63</v>
          </cell>
          <cell r="F99">
            <v>4.0948275862068964E-2</v>
          </cell>
          <cell r="G99">
            <v>8.1896551724137928E-2</v>
          </cell>
          <cell r="H99">
            <v>0.21982758620689655</v>
          </cell>
          <cell r="I99">
            <v>0.20905172413793102</v>
          </cell>
          <cell r="J99">
            <v>0.24568965517241378</v>
          </cell>
          <cell r="K99">
            <v>0.15948275862068967</v>
          </cell>
          <cell r="L99">
            <v>4.3103448275862072E-2</v>
          </cell>
        </row>
        <row r="100">
          <cell r="E100">
            <v>43</v>
          </cell>
          <cell r="F100">
            <v>3.1128404669260701E-2</v>
          </cell>
          <cell r="G100">
            <v>1.1673151750972763E-2</v>
          </cell>
          <cell r="H100">
            <v>0.20233463035019456</v>
          </cell>
          <cell r="I100">
            <v>0.14785992217898833</v>
          </cell>
          <cell r="J100">
            <v>0.42412451361867703</v>
          </cell>
          <cell r="K100">
            <v>0.13229571984435798</v>
          </cell>
          <cell r="L100">
            <v>5.0583657587548639E-2</v>
          </cell>
        </row>
        <row r="101">
          <cell r="E101">
            <v>42</v>
          </cell>
          <cell r="F101">
            <v>2.7863777089783281E-2</v>
          </cell>
          <cell r="G101">
            <v>1.8575851393188854E-2</v>
          </cell>
          <cell r="H101">
            <v>0.30340557275541796</v>
          </cell>
          <cell r="I101">
            <v>9.9071207430340563E-2</v>
          </cell>
          <cell r="J101">
            <v>0.47368421052631576</v>
          </cell>
          <cell r="K101">
            <v>7.1207430340557279E-2</v>
          </cell>
          <cell r="L101">
            <v>6.1919504643962852E-3</v>
          </cell>
        </row>
        <row r="102">
          <cell r="E102">
            <v>38</v>
          </cell>
          <cell r="F102">
            <v>4.6875E-2</v>
          </cell>
          <cell r="G102">
            <v>2.1484375E-2</v>
          </cell>
          <cell r="H102">
            <v>0.298828125</v>
          </cell>
          <cell r="I102">
            <v>0.150390625</v>
          </cell>
          <cell r="J102">
            <v>0.373046875</v>
          </cell>
          <cell r="K102">
            <v>9.1796875E-2</v>
          </cell>
          <cell r="L102">
            <v>1.7578125E-2</v>
          </cell>
        </row>
        <row r="103">
          <cell r="E103">
            <v>26</v>
          </cell>
          <cell r="F103">
            <v>8.2417582417582416E-2</v>
          </cell>
          <cell r="G103">
            <v>9.0659340659340656E-2</v>
          </cell>
          <cell r="H103">
            <v>0.17307692307692307</v>
          </cell>
          <cell r="I103">
            <v>0.1043956043956044</v>
          </cell>
          <cell r="J103">
            <v>0.23351648351648352</v>
          </cell>
          <cell r="K103">
            <v>0.23076923076923078</v>
          </cell>
          <cell r="L103">
            <v>8.5164835164835168E-2</v>
          </cell>
        </row>
        <row r="104">
          <cell r="E104">
            <v>15</v>
          </cell>
          <cell r="F104">
            <v>7.7235772357723581E-2</v>
          </cell>
          <cell r="G104">
            <v>0.15040650406504066</v>
          </cell>
          <cell r="H104">
            <v>0.3983739837398374</v>
          </cell>
          <cell r="I104">
            <v>0.13414634146341464</v>
          </cell>
          <cell r="J104">
            <v>0.17073170731707318</v>
          </cell>
          <cell r="K104">
            <v>6.5040650406504072E-2</v>
          </cell>
          <cell r="L104">
            <v>4.0650406504065045E-3</v>
          </cell>
        </row>
        <row r="105">
          <cell r="E105" t="str">
            <v>07</v>
          </cell>
          <cell r="F105">
            <v>5.9701492537313432E-2</v>
          </cell>
          <cell r="G105">
            <v>1.4925373134328358E-2</v>
          </cell>
          <cell r="H105">
            <v>0.27164179104477609</v>
          </cell>
          <cell r="I105">
            <v>0.12238805970149254</v>
          </cell>
          <cell r="J105">
            <v>0.33432835820895523</v>
          </cell>
          <cell r="K105">
            <v>0.16716417910447762</v>
          </cell>
          <cell r="L105">
            <v>2.9850746268656716E-2</v>
          </cell>
        </row>
        <row r="106">
          <cell r="E106" t="str">
            <v>03</v>
          </cell>
          <cell r="F106">
            <v>5.993690851735016E-2</v>
          </cell>
          <cell r="G106">
            <v>3.4700315457413249E-2</v>
          </cell>
          <cell r="H106">
            <v>0.2302839116719243</v>
          </cell>
          <cell r="I106">
            <v>0.17034700315457413</v>
          </cell>
          <cell r="J106">
            <v>0.36277602523659308</v>
          </cell>
          <cell r="K106">
            <v>0.13880126182965299</v>
          </cell>
          <cell r="L106">
            <v>3.1545741324921135E-3</v>
          </cell>
        </row>
        <row r="107">
          <cell r="E107" t="str">
            <v>01</v>
          </cell>
          <cell r="F107">
            <v>0.16030534351145037</v>
          </cell>
          <cell r="G107">
            <v>3.3078880407124679E-2</v>
          </cell>
          <cell r="H107">
            <v>0.43256997455470736</v>
          </cell>
          <cell r="I107">
            <v>0.15012722646310434</v>
          </cell>
          <cell r="J107">
            <v>0.19338422391857507</v>
          </cell>
          <cell r="K107">
            <v>2.7989821882951654E-2</v>
          </cell>
          <cell r="L107">
            <v>2.5445292620865142E-3</v>
          </cell>
        </row>
      </sheetData>
      <sheetData sheetId="1">
        <row r="2">
          <cell r="J2">
            <v>3389</v>
          </cell>
          <cell r="N2">
            <v>0.36911891756182102</v>
          </cell>
        </row>
        <row r="3">
          <cell r="N3">
            <v>0.63088108243817898</v>
          </cell>
        </row>
        <row r="14">
          <cell r="I14">
            <v>4030</v>
          </cell>
        </row>
      </sheetData>
      <sheetData sheetId="2">
        <row r="2">
          <cell r="H2">
            <v>1</v>
          </cell>
          <cell r="J2">
            <v>1</v>
          </cell>
          <cell r="L2">
            <v>2</v>
          </cell>
          <cell r="Q2">
            <v>0</v>
          </cell>
          <cell r="S2" t="str">
            <v>Enjeux très faibles</v>
          </cell>
        </row>
        <row r="3">
          <cell r="H3">
            <v>1</v>
          </cell>
          <cell r="J3">
            <v>1</v>
          </cell>
          <cell r="L3">
            <v>2</v>
          </cell>
          <cell r="Q3">
            <v>0</v>
          </cell>
          <cell r="S3" t="str">
            <v>Enjeux très faibles</v>
          </cell>
        </row>
        <row r="4">
          <cell r="H4">
            <v>1</v>
          </cell>
          <cell r="J4">
            <v>1</v>
          </cell>
          <cell r="L4">
            <v>2</v>
          </cell>
          <cell r="Q4">
            <v>0</v>
          </cell>
          <cell r="S4" t="str">
            <v>Enjeux très faibles</v>
          </cell>
        </row>
        <row r="5">
          <cell r="H5">
            <v>0</v>
          </cell>
          <cell r="J5">
            <v>0</v>
          </cell>
          <cell r="L5">
            <v>0</v>
          </cell>
          <cell r="Q5">
            <v>0</v>
          </cell>
          <cell r="S5" t="str">
            <v>Pas d'enjeux actuels</v>
          </cell>
        </row>
        <row r="6">
          <cell r="H6">
            <v>3</v>
          </cell>
          <cell r="J6">
            <v>3</v>
          </cell>
          <cell r="L6">
            <v>4</v>
          </cell>
          <cell r="Q6">
            <v>1</v>
          </cell>
          <cell r="S6" t="str">
            <v>Enjeux forts</v>
          </cell>
        </row>
        <row r="7">
          <cell r="H7">
            <v>1</v>
          </cell>
          <cell r="J7">
            <v>2</v>
          </cell>
          <cell r="L7">
            <v>3</v>
          </cell>
          <cell r="Q7">
            <v>1</v>
          </cell>
          <cell r="S7" t="str">
            <v>Enjeux moyens</v>
          </cell>
        </row>
        <row r="8">
          <cell r="H8">
            <v>1</v>
          </cell>
          <cell r="J8">
            <v>3</v>
          </cell>
          <cell r="L8">
            <v>4</v>
          </cell>
          <cell r="Q8">
            <v>1</v>
          </cell>
          <cell r="S8" t="str">
            <v>Enjeux moyens</v>
          </cell>
        </row>
        <row r="9">
          <cell r="H9">
            <v>2</v>
          </cell>
          <cell r="J9">
            <v>2</v>
          </cell>
          <cell r="L9">
            <v>3</v>
          </cell>
          <cell r="Q9">
            <v>1</v>
          </cell>
          <cell r="S9" t="str">
            <v>Enjeux moyens</v>
          </cell>
        </row>
        <row r="10">
          <cell r="H10">
            <v>1</v>
          </cell>
          <cell r="J10">
            <v>1</v>
          </cell>
          <cell r="L10">
            <v>2</v>
          </cell>
          <cell r="Q10">
            <v>0</v>
          </cell>
          <cell r="S10" t="str">
            <v>Enjeux très faibles</v>
          </cell>
        </row>
        <row r="11">
          <cell r="H11">
            <v>1</v>
          </cell>
          <cell r="J11">
            <v>1</v>
          </cell>
          <cell r="L11">
            <v>2</v>
          </cell>
          <cell r="Q11">
            <v>0</v>
          </cell>
          <cell r="S11" t="str">
            <v>Enjeux très faibles</v>
          </cell>
        </row>
        <row r="12">
          <cell r="H12">
            <v>1</v>
          </cell>
          <cell r="J12">
            <v>2</v>
          </cell>
          <cell r="L12">
            <v>2</v>
          </cell>
          <cell r="Q12">
            <v>0</v>
          </cell>
          <cell r="S12" t="str">
            <v>Enjeux faibles</v>
          </cell>
        </row>
        <row r="13">
          <cell r="H13">
            <v>5</v>
          </cell>
          <cell r="J13">
            <v>2</v>
          </cell>
          <cell r="L13">
            <v>2</v>
          </cell>
          <cell r="Q13">
            <v>0</v>
          </cell>
          <cell r="S13" t="str">
            <v>Enjeux moyens</v>
          </cell>
        </row>
        <row r="14">
          <cell r="H14">
            <v>1</v>
          </cell>
          <cell r="J14">
            <v>1</v>
          </cell>
          <cell r="L14">
            <v>1</v>
          </cell>
          <cell r="Q14">
            <v>0</v>
          </cell>
          <cell r="S14" t="str">
            <v>Enjeux très faibles</v>
          </cell>
        </row>
        <row r="15">
          <cell r="H15">
            <v>1</v>
          </cell>
          <cell r="J15">
            <v>1</v>
          </cell>
          <cell r="L15">
            <v>1</v>
          </cell>
          <cell r="Q15">
            <v>0</v>
          </cell>
          <cell r="S15" t="str">
            <v>Enjeux très faibles</v>
          </cell>
        </row>
        <row r="16">
          <cell r="H16">
            <v>1</v>
          </cell>
          <cell r="J16">
            <v>1</v>
          </cell>
          <cell r="L16">
            <v>1</v>
          </cell>
          <cell r="Q16">
            <v>0</v>
          </cell>
          <cell r="S16" t="str">
            <v>Enjeux très faibles</v>
          </cell>
        </row>
        <row r="17">
          <cell r="H17">
            <v>1</v>
          </cell>
          <cell r="J17">
            <v>1</v>
          </cell>
          <cell r="L17">
            <v>1</v>
          </cell>
          <cell r="Q17">
            <v>0</v>
          </cell>
          <cell r="S17" t="str">
            <v>Enjeux très faibles</v>
          </cell>
        </row>
        <row r="18">
          <cell r="H18">
            <v>1</v>
          </cell>
          <cell r="J18">
            <v>1</v>
          </cell>
          <cell r="L18">
            <v>1</v>
          </cell>
          <cell r="Q18">
            <v>0</v>
          </cell>
          <cell r="S18" t="str">
            <v>Enjeux très faibles</v>
          </cell>
        </row>
        <row r="19">
          <cell r="H19">
            <v>1</v>
          </cell>
          <cell r="J19">
            <v>1</v>
          </cell>
          <cell r="L19">
            <v>1</v>
          </cell>
          <cell r="Q19">
            <v>0</v>
          </cell>
          <cell r="S19" t="str">
            <v>Enjeux très faibles</v>
          </cell>
        </row>
        <row r="20">
          <cell r="H20">
            <v>1</v>
          </cell>
          <cell r="J20">
            <v>2</v>
          </cell>
          <cell r="L20">
            <v>2</v>
          </cell>
          <cell r="Q20">
            <v>0</v>
          </cell>
          <cell r="S20" t="str">
            <v>Enjeux faibles</v>
          </cell>
        </row>
        <row r="21">
          <cell r="H21">
            <v>1</v>
          </cell>
          <cell r="J21">
            <v>2</v>
          </cell>
          <cell r="L21">
            <v>3</v>
          </cell>
          <cell r="Q21">
            <v>1</v>
          </cell>
          <cell r="S21" t="str">
            <v>Enjeux moyens</v>
          </cell>
        </row>
        <row r="22">
          <cell r="H22">
            <v>2</v>
          </cell>
          <cell r="J22">
            <v>3</v>
          </cell>
          <cell r="L22">
            <v>4</v>
          </cell>
          <cell r="Q22">
            <v>0</v>
          </cell>
          <cell r="S22" t="str">
            <v>Enjeux moyens</v>
          </cell>
        </row>
        <row r="23">
          <cell r="H23">
            <v>1</v>
          </cell>
          <cell r="J23">
            <v>1</v>
          </cell>
          <cell r="L23">
            <v>2</v>
          </cell>
          <cell r="Q23">
            <v>0</v>
          </cell>
          <cell r="S23" t="str">
            <v>Enjeux très faibles</v>
          </cell>
        </row>
        <row r="24">
          <cell r="H24">
            <v>1</v>
          </cell>
          <cell r="J24">
            <v>1</v>
          </cell>
          <cell r="L24">
            <v>1</v>
          </cell>
          <cell r="Q24">
            <v>0</v>
          </cell>
          <cell r="S24" t="str">
            <v>Enjeux très faibles</v>
          </cell>
        </row>
        <row r="25">
          <cell r="H25">
            <v>0</v>
          </cell>
          <cell r="J25">
            <v>0</v>
          </cell>
          <cell r="L25">
            <v>0</v>
          </cell>
          <cell r="Q25">
            <v>0</v>
          </cell>
          <cell r="S25" t="str">
            <v>Pas d'enjeux actuels</v>
          </cell>
        </row>
        <row r="26">
          <cell r="H26">
            <v>2</v>
          </cell>
          <cell r="J26">
            <v>3</v>
          </cell>
          <cell r="L26">
            <v>4</v>
          </cell>
          <cell r="Q26">
            <v>1</v>
          </cell>
          <cell r="S26" t="str">
            <v>Enjeux forts</v>
          </cell>
        </row>
        <row r="27">
          <cell r="H27">
            <v>2</v>
          </cell>
          <cell r="J27">
            <v>3</v>
          </cell>
          <cell r="L27">
            <v>4</v>
          </cell>
          <cell r="Q27">
            <v>0</v>
          </cell>
          <cell r="S27" t="str">
            <v>Enjeux moyens</v>
          </cell>
        </row>
        <row r="28">
          <cell r="H28">
            <v>2</v>
          </cell>
          <cell r="J28">
            <v>2</v>
          </cell>
          <cell r="L28">
            <v>3</v>
          </cell>
          <cell r="Q28">
            <v>1</v>
          </cell>
          <cell r="S28" t="str">
            <v>Enjeux moyens</v>
          </cell>
        </row>
        <row r="29">
          <cell r="H29">
            <v>1</v>
          </cell>
          <cell r="J29">
            <v>1</v>
          </cell>
          <cell r="L29">
            <v>1</v>
          </cell>
          <cell r="Q29">
            <v>0</v>
          </cell>
          <cell r="S29" t="str">
            <v>Enjeux très faibles</v>
          </cell>
        </row>
        <row r="30">
          <cell r="H30">
            <v>1</v>
          </cell>
          <cell r="J30">
            <v>3</v>
          </cell>
          <cell r="L30">
            <v>4</v>
          </cell>
          <cell r="Q30">
            <v>0</v>
          </cell>
          <cell r="S30" t="str">
            <v>Enjeux moyens</v>
          </cell>
        </row>
        <row r="31">
          <cell r="H31">
            <v>1</v>
          </cell>
          <cell r="J31">
            <v>1</v>
          </cell>
          <cell r="L31">
            <v>1</v>
          </cell>
          <cell r="Q31">
            <v>0</v>
          </cell>
          <cell r="S31" t="str">
            <v>Enjeux très faibles</v>
          </cell>
        </row>
        <row r="32">
          <cell r="H32">
            <v>1</v>
          </cell>
          <cell r="J32">
            <v>1</v>
          </cell>
          <cell r="L32">
            <v>1</v>
          </cell>
          <cell r="Q32">
            <v>0</v>
          </cell>
          <cell r="S32" t="str">
            <v>Enjeux très faibles</v>
          </cell>
        </row>
        <row r="33">
          <cell r="H33">
            <v>1</v>
          </cell>
          <cell r="J33">
            <v>2</v>
          </cell>
          <cell r="L33">
            <v>3</v>
          </cell>
          <cell r="Q33">
            <v>1</v>
          </cell>
          <cell r="S33" t="str">
            <v>Enjeux moyens</v>
          </cell>
        </row>
        <row r="34">
          <cell r="H34">
            <v>1</v>
          </cell>
          <cell r="J34">
            <v>1</v>
          </cell>
          <cell r="L34">
            <v>2</v>
          </cell>
          <cell r="Q34">
            <v>0</v>
          </cell>
          <cell r="S34" t="str">
            <v>Enjeux très faibles</v>
          </cell>
        </row>
        <row r="35">
          <cell r="H35">
            <v>1</v>
          </cell>
          <cell r="J35">
            <v>1</v>
          </cell>
          <cell r="L35">
            <v>1</v>
          </cell>
          <cell r="Q35">
            <v>0</v>
          </cell>
          <cell r="S35" t="str">
            <v>Enjeux très faibles</v>
          </cell>
        </row>
        <row r="36">
          <cell r="H36">
            <v>1</v>
          </cell>
          <cell r="J36">
            <v>1</v>
          </cell>
          <cell r="L36">
            <v>2</v>
          </cell>
          <cell r="Q36">
            <v>0</v>
          </cell>
          <cell r="S36" t="str">
            <v>Enjeux très faibles</v>
          </cell>
        </row>
        <row r="37">
          <cell r="H37">
            <v>1</v>
          </cell>
          <cell r="J37">
            <v>1</v>
          </cell>
          <cell r="L37">
            <v>1</v>
          </cell>
          <cell r="Q37">
            <v>0</v>
          </cell>
          <cell r="S37" t="str">
            <v>Enjeux très faibles</v>
          </cell>
        </row>
        <row r="38">
          <cell r="H38">
            <v>1</v>
          </cell>
          <cell r="J38">
            <v>1</v>
          </cell>
          <cell r="L38">
            <v>2</v>
          </cell>
          <cell r="Q38">
            <v>0</v>
          </cell>
          <cell r="S38" t="str">
            <v>Enjeux très faibles</v>
          </cell>
        </row>
        <row r="39">
          <cell r="H39">
            <v>0</v>
          </cell>
          <cell r="J39">
            <v>0</v>
          </cell>
          <cell r="L39">
            <v>0</v>
          </cell>
          <cell r="Q39">
            <v>0</v>
          </cell>
          <cell r="S39" t="str">
            <v>Pas d'enjeux actuels</v>
          </cell>
        </row>
        <row r="40">
          <cell r="H40">
            <v>1</v>
          </cell>
          <cell r="J40">
            <v>2</v>
          </cell>
          <cell r="L40">
            <v>3</v>
          </cell>
          <cell r="Q40">
            <v>1</v>
          </cell>
          <cell r="S40" t="str">
            <v>Enjeux moyens</v>
          </cell>
        </row>
        <row r="41">
          <cell r="H41">
            <v>2</v>
          </cell>
          <cell r="J41">
            <v>2</v>
          </cell>
          <cell r="L41">
            <v>2</v>
          </cell>
          <cell r="Q41">
            <v>0</v>
          </cell>
          <cell r="S41" t="str">
            <v>Enjeux faibles</v>
          </cell>
        </row>
        <row r="42">
          <cell r="H42">
            <v>1</v>
          </cell>
          <cell r="J42">
            <v>1</v>
          </cell>
          <cell r="L42">
            <v>2</v>
          </cell>
          <cell r="Q42">
            <v>0</v>
          </cell>
          <cell r="S42" t="str">
            <v>Enjeux très faibles</v>
          </cell>
        </row>
        <row r="43">
          <cell r="H43">
            <v>1</v>
          </cell>
          <cell r="J43">
            <v>2</v>
          </cell>
          <cell r="L43">
            <v>3</v>
          </cell>
          <cell r="Q43">
            <v>1</v>
          </cell>
          <cell r="S43" t="str">
            <v>Enjeux moyens</v>
          </cell>
        </row>
        <row r="44">
          <cell r="H44">
            <v>1</v>
          </cell>
          <cell r="J44">
            <v>2</v>
          </cell>
          <cell r="L44">
            <v>3</v>
          </cell>
          <cell r="Q44">
            <v>1</v>
          </cell>
          <cell r="S44" t="str">
            <v>Enjeux moyens</v>
          </cell>
        </row>
        <row r="45">
          <cell r="H45">
            <v>2</v>
          </cell>
          <cell r="J45">
            <v>2</v>
          </cell>
          <cell r="L45">
            <v>3</v>
          </cell>
          <cell r="Q45">
            <v>1</v>
          </cell>
          <cell r="S45" t="str">
            <v>Enjeux moyens</v>
          </cell>
        </row>
        <row r="46">
          <cell r="H46">
            <v>1</v>
          </cell>
          <cell r="J46">
            <v>2</v>
          </cell>
          <cell r="L46">
            <v>2</v>
          </cell>
          <cell r="Q46">
            <v>0</v>
          </cell>
          <cell r="S46" t="str">
            <v>Enjeux faibles</v>
          </cell>
        </row>
        <row r="47">
          <cell r="H47">
            <v>1</v>
          </cell>
          <cell r="J47">
            <v>1</v>
          </cell>
          <cell r="L47">
            <v>1</v>
          </cell>
          <cell r="Q47">
            <v>0</v>
          </cell>
          <cell r="S47" t="str">
            <v>Enjeux très faibles</v>
          </cell>
        </row>
        <row r="48">
          <cell r="H48">
            <v>3</v>
          </cell>
          <cell r="J48">
            <v>2</v>
          </cell>
          <cell r="L48">
            <v>2</v>
          </cell>
          <cell r="Q48">
            <v>0</v>
          </cell>
          <cell r="S48" t="str">
            <v>Enjeux moyens</v>
          </cell>
        </row>
        <row r="49">
          <cell r="H49">
            <v>1</v>
          </cell>
          <cell r="J49">
            <v>1</v>
          </cell>
          <cell r="L49">
            <v>1</v>
          </cell>
          <cell r="Q49">
            <v>0</v>
          </cell>
          <cell r="S49" t="str">
            <v>Enjeux très faibles</v>
          </cell>
        </row>
        <row r="50">
          <cell r="H50">
            <v>1</v>
          </cell>
          <cell r="J50">
            <v>2</v>
          </cell>
          <cell r="L50">
            <v>2</v>
          </cell>
          <cell r="Q50">
            <v>0</v>
          </cell>
          <cell r="S50" t="str">
            <v>Enjeux faibles</v>
          </cell>
        </row>
        <row r="51">
          <cell r="H51">
            <v>1</v>
          </cell>
          <cell r="J51">
            <v>3</v>
          </cell>
          <cell r="L51">
            <v>3</v>
          </cell>
          <cell r="Q51">
            <v>1</v>
          </cell>
          <cell r="S51" t="str">
            <v>Enjeux moyens</v>
          </cell>
        </row>
        <row r="52">
          <cell r="H52">
            <v>1</v>
          </cell>
          <cell r="J52">
            <v>2</v>
          </cell>
          <cell r="L52">
            <v>2</v>
          </cell>
          <cell r="Q52">
            <v>0</v>
          </cell>
          <cell r="S52" t="str">
            <v>Enjeux faibles</v>
          </cell>
        </row>
        <row r="53">
          <cell r="H53">
            <v>1</v>
          </cell>
          <cell r="J53">
            <v>1</v>
          </cell>
          <cell r="L53">
            <v>1</v>
          </cell>
          <cell r="Q53">
            <v>0</v>
          </cell>
          <cell r="S53" t="str">
            <v>Enjeux très faibles</v>
          </cell>
        </row>
        <row r="54">
          <cell r="H54">
            <v>1</v>
          </cell>
          <cell r="J54">
            <v>1</v>
          </cell>
          <cell r="L54">
            <v>2</v>
          </cell>
          <cell r="Q54">
            <v>0</v>
          </cell>
          <cell r="S54" t="str">
            <v>Enjeux très faibles</v>
          </cell>
        </row>
        <row r="55">
          <cell r="H55">
            <v>1</v>
          </cell>
          <cell r="J55">
            <v>1</v>
          </cell>
          <cell r="L55">
            <v>1</v>
          </cell>
          <cell r="Q55">
            <v>0</v>
          </cell>
          <cell r="S55" t="str">
            <v>Enjeux très faibles</v>
          </cell>
        </row>
        <row r="56">
          <cell r="H56">
            <v>1</v>
          </cell>
          <cell r="J56">
            <v>2</v>
          </cell>
          <cell r="L56">
            <v>3</v>
          </cell>
          <cell r="Q56">
            <v>1</v>
          </cell>
          <cell r="S56" t="str">
            <v>Enjeux moyens</v>
          </cell>
        </row>
        <row r="57">
          <cell r="H57">
            <v>1</v>
          </cell>
          <cell r="J57">
            <v>1</v>
          </cell>
          <cell r="L57">
            <v>1</v>
          </cell>
          <cell r="Q57">
            <v>0</v>
          </cell>
          <cell r="S57" t="str">
            <v>Enjeux très faibles</v>
          </cell>
        </row>
        <row r="58">
          <cell r="H58">
            <v>1</v>
          </cell>
          <cell r="J58">
            <v>1</v>
          </cell>
          <cell r="L58">
            <v>1</v>
          </cell>
          <cell r="Q58">
            <v>0</v>
          </cell>
          <cell r="S58" t="str">
            <v>Enjeux très faibles</v>
          </cell>
        </row>
        <row r="59">
          <cell r="H59">
            <v>1</v>
          </cell>
          <cell r="J59">
            <v>2</v>
          </cell>
          <cell r="L59">
            <v>3</v>
          </cell>
          <cell r="Q59">
            <v>1</v>
          </cell>
          <cell r="S59" t="str">
            <v>Enjeux moyens</v>
          </cell>
        </row>
        <row r="60">
          <cell r="H60">
            <v>1</v>
          </cell>
          <cell r="J60">
            <v>2</v>
          </cell>
          <cell r="L60">
            <v>2</v>
          </cell>
          <cell r="Q60">
            <v>0</v>
          </cell>
          <cell r="S60" t="str">
            <v>Enjeux faibles</v>
          </cell>
        </row>
        <row r="61">
          <cell r="H61">
            <v>2</v>
          </cell>
          <cell r="J61">
            <v>2</v>
          </cell>
          <cell r="L61">
            <v>3</v>
          </cell>
          <cell r="Q61">
            <v>1</v>
          </cell>
          <cell r="S61" t="str">
            <v>Enjeux moyens</v>
          </cell>
        </row>
        <row r="62">
          <cell r="H62">
            <v>1</v>
          </cell>
          <cell r="J62">
            <v>2</v>
          </cell>
          <cell r="L62">
            <v>2</v>
          </cell>
          <cell r="Q62">
            <v>0</v>
          </cell>
          <cell r="S62" t="str">
            <v>Enjeux faibles</v>
          </cell>
        </row>
        <row r="63">
          <cell r="H63">
            <v>1</v>
          </cell>
          <cell r="J63">
            <v>2</v>
          </cell>
          <cell r="L63">
            <v>2</v>
          </cell>
          <cell r="Q63">
            <v>0</v>
          </cell>
          <cell r="S63" t="str">
            <v>Enjeux faibles</v>
          </cell>
        </row>
        <row r="64">
          <cell r="H64">
            <v>1</v>
          </cell>
          <cell r="J64">
            <v>1</v>
          </cell>
          <cell r="L64">
            <v>1</v>
          </cell>
          <cell r="Q64">
            <v>0</v>
          </cell>
          <cell r="S64" t="str">
            <v>Enjeux très faibles</v>
          </cell>
        </row>
        <row r="65">
          <cell r="H65">
            <v>2</v>
          </cell>
          <cell r="J65">
            <v>2</v>
          </cell>
          <cell r="L65">
            <v>2</v>
          </cell>
          <cell r="Q65">
            <v>0</v>
          </cell>
          <cell r="S65" t="str">
            <v>Enjeux faibles</v>
          </cell>
        </row>
        <row r="66">
          <cell r="H66">
            <v>1</v>
          </cell>
          <cell r="J66">
            <v>1</v>
          </cell>
          <cell r="L66">
            <v>1</v>
          </cell>
          <cell r="Q66">
            <v>0</v>
          </cell>
          <cell r="S66" t="str">
            <v>Enjeux très faibles</v>
          </cell>
        </row>
        <row r="67">
          <cell r="H67">
            <v>1</v>
          </cell>
          <cell r="J67">
            <v>1</v>
          </cell>
          <cell r="L67">
            <v>1</v>
          </cell>
          <cell r="Q67">
            <v>0</v>
          </cell>
          <cell r="S67" t="str">
            <v>Enjeux très faibles</v>
          </cell>
        </row>
        <row r="68">
          <cell r="H68">
            <v>1</v>
          </cell>
          <cell r="J68">
            <v>1</v>
          </cell>
          <cell r="L68">
            <v>2</v>
          </cell>
          <cell r="Q68">
            <v>0</v>
          </cell>
          <cell r="S68" t="str">
            <v>Enjeux très faibles</v>
          </cell>
        </row>
        <row r="69">
          <cell r="H69">
            <v>1</v>
          </cell>
          <cell r="J69">
            <v>2</v>
          </cell>
          <cell r="L69">
            <v>3</v>
          </cell>
          <cell r="Q69">
            <v>1</v>
          </cell>
          <cell r="S69" t="str">
            <v>Enjeux moyens</v>
          </cell>
        </row>
        <row r="70">
          <cell r="H70">
            <v>2</v>
          </cell>
          <cell r="J70">
            <v>3</v>
          </cell>
          <cell r="L70">
            <v>4</v>
          </cell>
          <cell r="Q70">
            <v>0</v>
          </cell>
          <cell r="S70" t="str">
            <v>Enjeux moyens</v>
          </cell>
        </row>
        <row r="71">
          <cell r="H71">
            <v>1</v>
          </cell>
          <cell r="J71">
            <v>1</v>
          </cell>
          <cell r="L71">
            <v>2</v>
          </cell>
          <cell r="Q71">
            <v>0</v>
          </cell>
          <cell r="S71" t="str">
            <v>Enjeux très faibles</v>
          </cell>
        </row>
        <row r="72">
          <cell r="H72">
            <v>1</v>
          </cell>
          <cell r="J72">
            <v>1</v>
          </cell>
          <cell r="L72">
            <v>2</v>
          </cell>
          <cell r="Q72">
            <v>0</v>
          </cell>
          <cell r="S72" t="str">
            <v>Enjeux très faibles</v>
          </cell>
        </row>
        <row r="73">
          <cell r="H73">
            <v>1</v>
          </cell>
          <cell r="J73">
            <v>1</v>
          </cell>
          <cell r="L73">
            <v>2</v>
          </cell>
          <cell r="Q73">
            <v>0</v>
          </cell>
          <cell r="S73" t="str">
            <v>Enjeux très faibles</v>
          </cell>
        </row>
        <row r="74">
          <cell r="H74">
            <v>1</v>
          </cell>
          <cell r="J74">
            <v>2</v>
          </cell>
          <cell r="L74">
            <v>3</v>
          </cell>
          <cell r="Q74">
            <v>1</v>
          </cell>
          <cell r="S74" t="str">
            <v>Enjeux moyens</v>
          </cell>
        </row>
        <row r="75">
          <cell r="H75">
            <v>2</v>
          </cell>
          <cell r="J75">
            <v>1</v>
          </cell>
          <cell r="L75">
            <v>2</v>
          </cell>
          <cell r="Q75">
            <v>0</v>
          </cell>
          <cell r="S75" t="str">
            <v>Enjeux faibles</v>
          </cell>
        </row>
        <row r="76">
          <cell r="H76">
            <v>2</v>
          </cell>
          <cell r="J76">
            <v>3</v>
          </cell>
          <cell r="L76">
            <v>3</v>
          </cell>
          <cell r="Q76">
            <v>1</v>
          </cell>
          <cell r="S76" t="str">
            <v>Enjeux moyens</v>
          </cell>
        </row>
        <row r="77">
          <cell r="H77">
            <v>1</v>
          </cell>
          <cell r="J77">
            <v>3</v>
          </cell>
          <cell r="L77">
            <v>3</v>
          </cell>
          <cell r="Q77">
            <v>2</v>
          </cell>
          <cell r="S77" t="str">
            <v>Enjeux moyens</v>
          </cell>
        </row>
        <row r="78">
          <cell r="H78">
            <v>1</v>
          </cell>
          <cell r="J78">
            <v>1</v>
          </cell>
          <cell r="L78">
            <v>2</v>
          </cell>
          <cell r="Q78">
            <v>0</v>
          </cell>
          <cell r="S78" t="str">
            <v>Enjeux très faibles</v>
          </cell>
        </row>
        <row r="79">
          <cell r="H79">
            <v>1</v>
          </cell>
          <cell r="J79">
            <v>1</v>
          </cell>
          <cell r="L79">
            <v>1</v>
          </cell>
          <cell r="Q79">
            <v>0</v>
          </cell>
          <cell r="S79" t="str">
            <v>Enjeux très faibles</v>
          </cell>
        </row>
        <row r="80">
          <cell r="H80">
            <v>1</v>
          </cell>
          <cell r="J80">
            <v>1</v>
          </cell>
          <cell r="L80">
            <v>2</v>
          </cell>
          <cell r="Q80">
            <v>0</v>
          </cell>
          <cell r="S80" t="str">
            <v>Enjeux très faibles</v>
          </cell>
        </row>
        <row r="81">
          <cell r="H81">
            <v>1</v>
          </cell>
          <cell r="J81">
            <v>2</v>
          </cell>
          <cell r="L81">
            <v>2</v>
          </cell>
          <cell r="Q81">
            <v>0</v>
          </cell>
          <cell r="S81" t="str">
            <v>Enjeux faibles</v>
          </cell>
        </row>
        <row r="82">
          <cell r="H82">
            <v>1</v>
          </cell>
          <cell r="J82">
            <v>1</v>
          </cell>
          <cell r="L82">
            <v>1</v>
          </cell>
          <cell r="Q82">
            <v>0</v>
          </cell>
          <cell r="S82" t="str">
            <v>Enjeux très faibles</v>
          </cell>
        </row>
        <row r="83">
          <cell r="H83">
            <v>1</v>
          </cell>
          <cell r="J83">
            <v>2</v>
          </cell>
          <cell r="L83">
            <v>2</v>
          </cell>
          <cell r="Q83">
            <v>0</v>
          </cell>
          <cell r="S83" t="str">
            <v>Enjeux faibles</v>
          </cell>
        </row>
        <row r="84">
          <cell r="H84">
            <v>1</v>
          </cell>
          <cell r="J84">
            <v>1</v>
          </cell>
          <cell r="L84">
            <v>2</v>
          </cell>
          <cell r="Q84">
            <v>0</v>
          </cell>
          <cell r="S84" t="str">
            <v>Enjeux très faibles</v>
          </cell>
        </row>
        <row r="85">
          <cell r="H85">
            <v>1</v>
          </cell>
          <cell r="J85">
            <v>1</v>
          </cell>
          <cell r="L85">
            <v>1</v>
          </cell>
          <cell r="Q85">
            <v>0</v>
          </cell>
          <cell r="S85" t="str">
            <v>Enjeux très faibles</v>
          </cell>
        </row>
        <row r="86">
          <cell r="H86">
            <v>2</v>
          </cell>
          <cell r="J86">
            <v>2</v>
          </cell>
          <cell r="L86">
            <v>3</v>
          </cell>
          <cell r="Q86">
            <v>1</v>
          </cell>
          <cell r="S86" t="str">
            <v>Enjeux moyens</v>
          </cell>
        </row>
        <row r="87">
          <cell r="H87">
            <v>2</v>
          </cell>
          <cell r="J87">
            <v>3</v>
          </cell>
          <cell r="L87">
            <v>4</v>
          </cell>
          <cell r="Q87">
            <v>1</v>
          </cell>
          <cell r="S87" t="str">
            <v>Enjeux forts</v>
          </cell>
        </row>
        <row r="88">
          <cell r="H88">
            <v>1</v>
          </cell>
          <cell r="J88">
            <v>1</v>
          </cell>
          <cell r="L88">
            <v>1</v>
          </cell>
          <cell r="Q88">
            <v>0</v>
          </cell>
          <cell r="S88" t="str">
            <v>Enjeux très faibles</v>
          </cell>
        </row>
        <row r="89">
          <cell r="H89">
            <v>1</v>
          </cell>
          <cell r="J89">
            <v>1</v>
          </cell>
          <cell r="L89">
            <v>2</v>
          </cell>
          <cell r="Q89">
            <v>0</v>
          </cell>
          <cell r="S89" t="str">
            <v>Enjeux très faibles</v>
          </cell>
        </row>
        <row r="90">
          <cell r="H90">
            <v>1</v>
          </cell>
          <cell r="J90">
            <v>1</v>
          </cell>
          <cell r="L90">
            <v>1</v>
          </cell>
          <cell r="Q90">
            <v>0</v>
          </cell>
          <cell r="S90" t="str">
            <v>Enjeux très faibles</v>
          </cell>
        </row>
        <row r="91">
          <cell r="H91">
            <v>2</v>
          </cell>
          <cell r="J91">
            <v>3</v>
          </cell>
          <cell r="L91">
            <v>3</v>
          </cell>
          <cell r="Q91">
            <v>1</v>
          </cell>
          <cell r="S91" t="str">
            <v>Enjeux moyens</v>
          </cell>
        </row>
        <row r="92">
          <cell r="H92">
            <v>1</v>
          </cell>
          <cell r="J92">
            <v>2</v>
          </cell>
          <cell r="L92">
            <v>2</v>
          </cell>
          <cell r="Q92">
            <v>0</v>
          </cell>
          <cell r="S92" t="str">
            <v>Enjeux faibles</v>
          </cell>
        </row>
        <row r="93">
          <cell r="H93">
            <v>1</v>
          </cell>
          <cell r="J93">
            <v>2</v>
          </cell>
          <cell r="L93">
            <v>2</v>
          </cell>
          <cell r="Q93">
            <v>0</v>
          </cell>
          <cell r="S93" t="str">
            <v>Enjeux faibles</v>
          </cell>
        </row>
        <row r="94">
          <cell r="H94">
            <v>1</v>
          </cell>
          <cell r="J94">
            <v>1</v>
          </cell>
          <cell r="L94">
            <v>1</v>
          </cell>
          <cell r="Q94">
            <v>0</v>
          </cell>
          <cell r="S94" t="str">
            <v>Enjeux très faibles</v>
          </cell>
        </row>
        <row r="95">
          <cell r="H95">
            <v>1</v>
          </cell>
          <cell r="J95">
            <v>2</v>
          </cell>
          <cell r="L95">
            <v>2</v>
          </cell>
          <cell r="Q95">
            <v>0</v>
          </cell>
          <cell r="S95" t="str">
            <v>Enjeux faibles</v>
          </cell>
        </row>
        <row r="96">
          <cell r="H96">
            <v>1</v>
          </cell>
          <cell r="J96">
            <v>1</v>
          </cell>
          <cell r="L96">
            <v>2</v>
          </cell>
          <cell r="Q96">
            <v>0</v>
          </cell>
          <cell r="S96" t="str">
            <v>Enjeux très faibles</v>
          </cell>
        </row>
        <row r="97">
          <cell r="H97">
            <v>1</v>
          </cell>
          <cell r="J97">
            <v>2</v>
          </cell>
          <cell r="L97">
            <v>3</v>
          </cell>
          <cell r="Q97">
            <v>1</v>
          </cell>
          <cell r="S97" t="str">
            <v>Enjeux moyens</v>
          </cell>
        </row>
        <row r="98">
          <cell r="H98">
            <v>1</v>
          </cell>
          <cell r="J98">
            <v>1</v>
          </cell>
          <cell r="L98">
            <v>2</v>
          </cell>
          <cell r="Q98">
            <v>0</v>
          </cell>
          <cell r="S98" t="str">
            <v>Enjeux très faibles</v>
          </cell>
        </row>
        <row r="99">
          <cell r="H99">
            <v>1</v>
          </cell>
          <cell r="J99">
            <v>1</v>
          </cell>
          <cell r="L99">
            <v>2</v>
          </cell>
          <cell r="Q99">
            <v>0</v>
          </cell>
          <cell r="S99" t="str">
            <v>Enjeux très faibles</v>
          </cell>
        </row>
        <row r="100">
          <cell r="H100">
            <v>1</v>
          </cell>
          <cell r="J100">
            <v>1</v>
          </cell>
          <cell r="L100">
            <v>1</v>
          </cell>
          <cell r="Q100">
            <v>0</v>
          </cell>
          <cell r="S100" t="str">
            <v>Enjeux très faibles</v>
          </cell>
        </row>
        <row r="101">
          <cell r="H101">
            <v>1</v>
          </cell>
          <cell r="J101">
            <v>1</v>
          </cell>
          <cell r="L101">
            <v>1</v>
          </cell>
          <cell r="Q101">
            <v>0</v>
          </cell>
          <cell r="S101" t="str">
            <v>Enjeux très faibles</v>
          </cell>
        </row>
        <row r="102">
          <cell r="H102">
            <v>1</v>
          </cell>
          <cell r="J102">
            <v>1</v>
          </cell>
          <cell r="L102">
            <v>2</v>
          </cell>
          <cell r="Q102">
            <v>0</v>
          </cell>
          <cell r="S102" t="str">
            <v>Enjeux très faibles</v>
          </cell>
        </row>
        <row r="103">
          <cell r="H103">
            <v>1</v>
          </cell>
          <cell r="J103">
            <v>1</v>
          </cell>
          <cell r="L103">
            <v>1</v>
          </cell>
          <cell r="Q103">
            <v>0</v>
          </cell>
          <cell r="S103" t="str">
            <v>Enjeux très faibles</v>
          </cell>
        </row>
        <row r="104">
          <cell r="H104">
            <v>1</v>
          </cell>
          <cell r="J104">
            <v>2</v>
          </cell>
          <cell r="L104">
            <v>3</v>
          </cell>
          <cell r="Q104">
            <v>1</v>
          </cell>
          <cell r="S104" t="str">
            <v>Enjeux moyens</v>
          </cell>
        </row>
        <row r="105">
          <cell r="H105">
            <v>1</v>
          </cell>
          <cell r="J105">
            <v>1</v>
          </cell>
          <cell r="L105">
            <v>2</v>
          </cell>
          <cell r="Q105">
            <v>0</v>
          </cell>
          <cell r="S105" t="str">
            <v>Enjeux très faibles</v>
          </cell>
        </row>
        <row r="106">
          <cell r="H106">
            <v>0</v>
          </cell>
          <cell r="J106">
            <v>0</v>
          </cell>
          <cell r="L106">
            <v>0</v>
          </cell>
          <cell r="Q106">
            <v>0</v>
          </cell>
          <cell r="S106" t="str">
            <v>Pas d'enjeux actuels</v>
          </cell>
        </row>
        <row r="107">
          <cell r="H107">
            <v>1</v>
          </cell>
          <cell r="J107">
            <v>2</v>
          </cell>
          <cell r="L107">
            <v>2</v>
          </cell>
          <cell r="Q107">
            <v>0</v>
          </cell>
          <cell r="S107" t="str">
            <v>Enjeux faibles</v>
          </cell>
        </row>
        <row r="108">
          <cell r="H108">
            <v>2</v>
          </cell>
          <cell r="J108">
            <v>2</v>
          </cell>
          <cell r="L108">
            <v>2</v>
          </cell>
          <cell r="Q108">
            <v>0</v>
          </cell>
          <cell r="S108" t="str">
            <v>Enjeux faibles</v>
          </cell>
        </row>
        <row r="109">
          <cell r="H109">
            <v>1</v>
          </cell>
          <cell r="J109">
            <v>1</v>
          </cell>
          <cell r="L109">
            <v>2</v>
          </cell>
          <cell r="Q109">
            <v>0</v>
          </cell>
          <cell r="S109" t="str">
            <v>Enjeux très faibles</v>
          </cell>
        </row>
        <row r="110">
          <cell r="H110">
            <v>1</v>
          </cell>
          <cell r="J110">
            <v>1</v>
          </cell>
          <cell r="L110">
            <v>2</v>
          </cell>
          <cell r="Q110">
            <v>0</v>
          </cell>
          <cell r="S110" t="str">
            <v>Enjeux très faibles</v>
          </cell>
        </row>
        <row r="111">
          <cell r="H111">
            <v>1</v>
          </cell>
          <cell r="J111">
            <v>2</v>
          </cell>
          <cell r="L111">
            <v>3</v>
          </cell>
          <cell r="Q111">
            <v>1</v>
          </cell>
          <cell r="S111" t="str">
            <v>Enjeux moyens</v>
          </cell>
        </row>
        <row r="112">
          <cell r="H112">
            <v>1</v>
          </cell>
          <cell r="J112">
            <v>1</v>
          </cell>
          <cell r="L112">
            <v>2</v>
          </cell>
          <cell r="Q112">
            <v>0</v>
          </cell>
          <cell r="S112" t="str">
            <v>Enjeux très faibles</v>
          </cell>
        </row>
        <row r="113">
          <cell r="H113">
            <v>1</v>
          </cell>
          <cell r="J113">
            <v>1</v>
          </cell>
          <cell r="L113">
            <v>2</v>
          </cell>
          <cell r="Q113">
            <v>0</v>
          </cell>
          <cell r="S113" t="str">
            <v>Enjeux très faibles</v>
          </cell>
        </row>
        <row r="114">
          <cell r="H114">
            <v>1</v>
          </cell>
          <cell r="J114">
            <v>2</v>
          </cell>
          <cell r="L114">
            <v>2</v>
          </cell>
          <cell r="Q114">
            <v>0</v>
          </cell>
          <cell r="S114" t="str">
            <v>Enjeux faibles</v>
          </cell>
        </row>
        <row r="115">
          <cell r="H115">
            <v>1</v>
          </cell>
          <cell r="J115">
            <v>2</v>
          </cell>
          <cell r="L115">
            <v>2</v>
          </cell>
          <cell r="Q115">
            <v>0</v>
          </cell>
          <cell r="S115" t="str">
            <v>Enjeux faibles</v>
          </cell>
        </row>
        <row r="116">
          <cell r="H116">
            <v>1</v>
          </cell>
          <cell r="J116">
            <v>1</v>
          </cell>
          <cell r="L116">
            <v>1</v>
          </cell>
          <cell r="Q116">
            <v>0</v>
          </cell>
          <cell r="S116" t="str">
            <v>Enjeux très faibles</v>
          </cell>
        </row>
        <row r="117">
          <cell r="H117">
            <v>1</v>
          </cell>
          <cell r="J117">
            <v>2</v>
          </cell>
          <cell r="L117">
            <v>3</v>
          </cell>
          <cell r="Q117">
            <v>1</v>
          </cell>
          <cell r="S117" t="str">
            <v>Enjeux moyens</v>
          </cell>
        </row>
        <row r="118">
          <cell r="H118">
            <v>1</v>
          </cell>
          <cell r="J118">
            <v>2</v>
          </cell>
          <cell r="L118">
            <v>2</v>
          </cell>
          <cell r="Q118">
            <v>0</v>
          </cell>
          <cell r="S118" t="str">
            <v>Enjeux faibles</v>
          </cell>
        </row>
        <row r="119">
          <cell r="H119">
            <v>1</v>
          </cell>
          <cell r="J119">
            <v>1</v>
          </cell>
          <cell r="L119">
            <v>1</v>
          </cell>
          <cell r="Q119">
            <v>0</v>
          </cell>
          <cell r="S119" t="str">
            <v>Enjeux très faibles</v>
          </cell>
        </row>
        <row r="120">
          <cell r="H120">
            <v>1</v>
          </cell>
          <cell r="J120">
            <v>1</v>
          </cell>
          <cell r="L120">
            <v>1</v>
          </cell>
          <cell r="Q120">
            <v>0</v>
          </cell>
          <cell r="S120" t="str">
            <v>Enjeux très faibles</v>
          </cell>
        </row>
        <row r="121">
          <cell r="H121">
            <v>1</v>
          </cell>
          <cell r="J121">
            <v>2</v>
          </cell>
          <cell r="L121">
            <v>2</v>
          </cell>
          <cell r="Q121">
            <v>0</v>
          </cell>
          <cell r="S121" t="str">
            <v>Enjeux faibles</v>
          </cell>
        </row>
        <row r="122">
          <cell r="H122">
            <v>1</v>
          </cell>
          <cell r="J122">
            <v>2</v>
          </cell>
          <cell r="L122">
            <v>2</v>
          </cell>
          <cell r="Q122">
            <v>0</v>
          </cell>
          <cell r="S122" t="str">
            <v>Enjeux faibles</v>
          </cell>
        </row>
        <row r="123">
          <cell r="H123">
            <v>1</v>
          </cell>
          <cell r="J123">
            <v>1</v>
          </cell>
          <cell r="L123">
            <v>2</v>
          </cell>
          <cell r="Q123">
            <v>0</v>
          </cell>
          <cell r="S123" t="str">
            <v>Enjeux très faibles</v>
          </cell>
        </row>
        <row r="124">
          <cell r="H124">
            <v>1</v>
          </cell>
          <cell r="J124">
            <v>1</v>
          </cell>
          <cell r="L124">
            <v>2</v>
          </cell>
          <cell r="Q124">
            <v>0</v>
          </cell>
          <cell r="S124" t="str">
            <v>Enjeux très faibles</v>
          </cell>
        </row>
        <row r="125">
          <cell r="H125">
            <v>1</v>
          </cell>
          <cell r="J125">
            <v>2</v>
          </cell>
          <cell r="L125">
            <v>2</v>
          </cell>
          <cell r="Q125">
            <v>0</v>
          </cell>
          <cell r="S125" t="str">
            <v>Enjeux faibles</v>
          </cell>
        </row>
        <row r="126">
          <cell r="H126">
            <v>1</v>
          </cell>
          <cell r="J126">
            <v>1</v>
          </cell>
          <cell r="L126">
            <v>1</v>
          </cell>
          <cell r="Q126">
            <v>0</v>
          </cell>
          <cell r="S126" t="str">
            <v>Enjeux très faibles</v>
          </cell>
        </row>
        <row r="127">
          <cell r="H127">
            <v>1</v>
          </cell>
          <cell r="J127">
            <v>2</v>
          </cell>
          <cell r="L127">
            <v>3</v>
          </cell>
          <cell r="Q127">
            <v>1</v>
          </cell>
          <cell r="S127" t="str">
            <v>Enjeux moyens</v>
          </cell>
        </row>
        <row r="128">
          <cell r="H128">
            <v>1</v>
          </cell>
          <cell r="J128">
            <v>1</v>
          </cell>
          <cell r="L128">
            <v>2</v>
          </cell>
          <cell r="Q128">
            <v>0</v>
          </cell>
          <cell r="S128" t="str">
            <v>Enjeux très faibles</v>
          </cell>
        </row>
        <row r="129">
          <cell r="H129">
            <v>1</v>
          </cell>
          <cell r="J129">
            <v>1</v>
          </cell>
          <cell r="L129">
            <v>1</v>
          </cell>
          <cell r="Q129">
            <v>0</v>
          </cell>
          <cell r="S129" t="str">
            <v>Enjeux très faibles</v>
          </cell>
        </row>
        <row r="130">
          <cell r="H130">
            <v>1</v>
          </cell>
          <cell r="J130">
            <v>2</v>
          </cell>
          <cell r="L130">
            <v>2</v>
          </cell>
          <cell r="Q130">
            <v>0</v>
          </cell>
          <cell r="S130" t="str">
            <v>Enjeux faibles</v>
          </cell>
        </row>
        <row r="131">
          <cell r="H131">
            <v>1</v>
          </cell>
          <cell r="J131">
            <v>1</v>
          </cell>
          <cell r="L131">
            <v>1</v>
          </cell>
          <cell r="Q131">
            <v>0</v>
          </cell>
          <cell r="S131" t="str">
            <v>Enjeux très faibles</v>
          </cell>
        </row>
        <row r="132">
          <cell r="H132">
            <v>1</v>
          </cell>
          <cell r="J132">
            <v>1</v>
          </cell>
          <cell r="L132">
            <v>2</v>
          </cell>
          <cell r="Q132">
            <v>0</v>
          </cell>
          <cell r="S132" t="str">
            <v>Enjeux très faibles</v>
          </cell>
        </row>
        <row r="133">
          <cell r="H133">
            <v>2</v>
          </cell>
          <cell r="J133">
            <v>3</v>
          </cell>
          <cell r="L133">
            <v>3</v>
          </cell>
          <cell r="Q133">
            <v>1</v>
          </cell>
          <cell r="S133" t="str">
            <v>Enjeux moyens</v>
          </cell>
        </row>
        <row r="134">
          <cell r="H134">
            <v>1</v>
          </cell>
          <cell r="J134">
            <v>2</v>
          </cell>
          <cell r="L134">
            <v>3</v>
          </cell>
          <cell r="Q134">
            <v>1</v>
          </cell>
          <cell r="S134" t="str">
            <v>Enjeux moyens</v>
          </cell>
        </row>
        <row r="135">
          <cell r="H135">
            <v>0</v>
          </cell>
          <cell r="J135">
            <v>0</v>
          </cell>
          <cell r="L135">
            <v>0</v>
          </cell>
          <cell r="Q135">
            <v>0</v>
          </cell>
          <cell r="S135" t="str">
            <v>Pas d'enjeux actuels</v>
          </cell>
        </row>
        <row r="136">
          <cell r="H136">
            <v>1</v>
          </cell>
          <cell r="J136">
            <v>2</v>
          </cell>
          <cell r="L136">
            <v>3</v>
          </cell>
          <cell r="Q136">
            <v>1</v>
          </cell>
          <cell r="S136" t="str">
            <v>Enjeux moyens</v>
          </cell>
        </row>
        <row r="137">
          <cell r="H137">
            <v>1</v>
          </cell>
          <cell r="J137">
            <v>1</v>
          </cell>
          <cell r="L137">
            <v>1</v>
          </cell>
          <cell r="Q137">
            <v>0</v>
          </cell>
          <cell r="S137" t="str">
            <v>Enjeux très faibles</v>
          </cell>
        </row>
        <row r="138">
          <cell r="H138">
            <v>1</v>
          </cell>
          <cell r="J138">
            <v>3</v>
          </cell>
          <cell r="L138">
            <v>4</v>
          </cell>
          <cell r="Q138">
            <v>2</v>
          </cell>
          <cell r="S138" t="str">
            <v>Enjeux forts</v>
          </cell>
        </row>
        <row r="139">
          <cell r="H139">
            <v>1</v>
          </cell>
          <cell r="J139">
            <v>3</v>
          </cell>
          <cell r="L139">
            <v>3</v>
          </cell>
          <cell r="Q139">
            <v>1</v>
          </cell>
          <cell r="S139" t="str">
            <v>Enjeux moyens</v>
          </cell>
        </row>
        <row r="140">
          <cell r="H140">
            <v>1</v>
          </cell>
          <cell r="J140">
            <v>2</v>
          </cell>
          <cell r="L140">
            <v>3</v>
          </cell>
          <cell r="Q140">
            <v>1</v>
          </cell>
          <cell r="S140" t="str">
            <v>Enjeux moyens</v>
          </cell>
        </row>
        <row r="141">
          <cell r="H141">
            <v>1</v>
          </cell>
          <cell r="J141">
            <v>1</v>
          </cell>
          <cell r="L141">
            <v>2</v>
          </cell>
          <cell r="Q141">
            <v>0</v>
          </cell>
          <cell r="S141" t="str">
            <v>Enjeux très faibles</v>
          </cell>
        </row>
        <row r="142">
          <cell r="H142">
            <v>1</v>
          </cell>
          <cell r="J142">
            <v>2</v>
          </cell>
          <cell r="L142">
            <v>3</v>
          </cell>
          <cell r="Q142">
            <v>1</v>
          </cell>
          <cell r="S142" t="str">
            <v>Enjeux moyens</v>
          </cell>
        </row>
        <row r="143">
          <cell r="H143">
            <v>1</v>
          </cell>
          <cell r="J143">
            <v>2</v>
          </cell>
          <cell r="L143">
            <v>2</v>
          </cell>
          <cell r="Q143">
            <v>0</v>
          </cell>
          <cell r="S143" t="str">
            <v>Enjeux faibles</v>
          </cell>
        </row>
        <row r="144">
          <cell r="H144">
            <v>1</v>
          </cell>
          <cell r="J144">
            <v>3</v>
          </cell>
          <cell r="L144">
            <v>3</v>
          </cell>
          <cell r="Q144">
            <v>1</v>
          </cell>
          <cell r="S144" t="str">
            <v>Enjeux moyens</v>
          </cell>
        </row>
        <row r="145">
          <cell r="H145">
            <v>0</v>
          </cell>
          <cell r="J145">
            <v>0</v>
          </cell>
          <cell r="L145">
            <v>0</v>
          </cell>
          <cell r="Q145">
            <v>0</v>
          </cell>
          <cell r="S145" t="str">
            <v>Pas d'enjeux actuels</v>
          </cell>
        </row>
        <row r="146">
          <cell r="H146">
            <v>0</v>
          </cell>
          <cell r="J146">
            <v>0</v>
          </cell>
          <cell r="L146">
            <v>0</v>
          </cell>
          <cell r="Q146">
            <v>0</v>
          </cell>
          <cell r="S146" t="str">
            <v>Pas d'enjeux actuels</v>
          </cell>
        </row>
        <row r="147">
          <cell r="H147">
            <v>1</v>
          </cell>
          <cell r="J147">
            <v>1</v>
          </cell>
          <cell r="L147">
            <v>2</v>
          </cell>
          <cell r="Q147">
            <v>0</v>
          </cell>
          <cell r="S147" t="str">
            <v>Enjeux très faibles</v>
          </cell>
        </row>
        <row r="148">
          <cell r="H148">
            <v>1</v>
          </cell>
          <cell r="J148">
            <v>1</v>
          </cell>
          <cell r="L148">
            <v>2</v>
          </cell>
          <cell r="Q148">
            <v>0</v>
          </cell>
          <cell r="S148" t="str">
            <v>Enjeux très faibles</v>
          </cell>
        </row>
        <row r="149">
          <cell r="H149">
            <v>1</v>
          </cell>
          <cell r="J149">
            <v>1</v>
          </cell>
          <cell r="L149">
            <v>1</v>
          </cell>
          <cell r="Q149">
            <v>0</v>
          </cell>
          <cell r="S149" t="str">
            <v>Enjeux très faibles</v>
          </cell>
        </row>
        <row r="150">
          <cell r="H150">
            <v>1</v>
          </cell>
          <cell r="J150">
            <v>1</v>
          </cell>
          <cell r="L150">
            <v>2</v>
          </cell>
          <cell r="Q150">
            <v>0</v>
          </cell>
          <cell r="S150" t="str">
            <v>Enjeux très faibles</v>
          </cell>
        </row>
        <row r="151">
          <cell r="H151">
            <v>1</v>
          </cell>
          <cell r="J151">
            <v>2</v>
          </cell>
          <cell r="L151">
            <v>3</v>
          </cell>
          <cell r="Q151">
            <v>1</v>
          </cell>
          <cell r="S151" t="str">
            <v>Enjeux moyens</v>
          </cell>
        </row>
        <row r="152">
          <cell r="H152">
            <v>1</v>
          </cell>
          <cell r="J152">
            <v>1</v>
          </cell>
          <cell r="L152">
            <v>2</v>
          </cell>
          <cell r="Q152">
            <v>0</v>
          </cell>
          <cell r="S152" t="str">
            <v>Enjeux très faibles</v>
          </cell>
        </row>
        <row r="153">
          <cell r="H153">
            <v>1</v>
          </cell>
          <cell r="J153">
            <v>1</v>
          </cell>
          <cell r="L153">
            <v>1</v>
          </cell>
          <cell r="Q153">
            <v>0</v>
          </cell>
          <cell r="S153" t="str">
            <v>Enjeux très faibles</v>
          </cell>
        </row>
        <row r="154">
          <cell r="H154">
            <v>1</v>
          </cell>
          <cell r="J154">
            <v>3</v>
          </cell>
          <cell r="L154">
            <v>3</v>
          </cell>
          <cell r="Q154">
            <v>1</v>
          </cell>
          <cell r="S154" t="str">
            <v>Enjeux moyens</v>
          </cell>
        </row>
        <row r="155">
          <cell r="H155">
            <v>1</v>
          </cell>
          <cell r="J155">
            <v>2</v>
          </cell>
          <cell r="L155">
            <v>2</v>
          </cell>
          <cell r="Q155">
            <v>0</v>
          </cell>
          <cell r="S155" t="str">
            <v>Enjeux faibles</v>
          </cell>
        </row>
        <row r="156">
          <cell r="H156">
            <v>1</v>
          </cell>
          <cell r="J156">
            <v>3</v>
          </cell>
          <cell r="L156">
            <v>4</v>
          </cell>
          <cell r="Q156">
            <v>2</v>
          </cell>
          <cell r="S156" t="str">
            <v>Enjeux forts</v>
          </cell>
        </row>
        <row r="157">
          <cell r="H157">
            <v>1</v>
          </cell>
          <cell r="J157">
            <v>1</v>
          </cell>
          <cell r="L157">
            <v>1</v>
          </cell>
          <cell r="Q157">
            <v>0</v>
          </cell>
          <cell r="S157" t="str">
            <v>Enjeux très faibles</v>
          </cell>
        </row>
        <row r="158">
          <cell r="H158">
            <v>1</v>
          </cell>
          <cell r="J158">
            <v>1</v>
          </cell>
          <cell r="L158">
            <v>2</v>
          </cell>
          <cell r="Q158">
            <v>0</v>
          </cell>
          <cell r="S158" t="str">
            <v>Enjeux très faibles</v>
          </cell>
        </row>
        <row r="159">
          <cell r="H159">
            <v>2</v>
          </cell>
          <cell r="J159">
            <v>3</v>
          </cell>
          <cell r="L159">
            <v>3</v>
          </cell>
          <cell r="Q159">
            <v>1</v>
          </cell>
          <cell r="S159" t="str">
            <v>Enjeux moyens</v>
          </cell>
        </row>
        <row r="160">
          <cell r="H160">
            <v>1</v>
          </cell>
          <cell r="J160">
            <v>3</v>
          </cell>
          <cell r="L160">
            <v>3</v>
          </cell>
          <cell r="Q160">
            <v>1</v>
          </cell>
          <cell r="S160" t="str">
            <v>Enjeux moyens</v>
          </cell>
        </row>
        <row r="161">
          <cell r="H161">
            <v>1</v>
          </cell>
          <cell r="J161">
            <v>1</v>
          </cell>
          <cell r="L161">
            <v>2</v>
          </cell>
          <cell r="Q161">
            <v>0</v>
          </cell>
          <cell r="S161" t="str">
            <v>Enjeux très faibles</v>
          </cell>
        </row>
        <row r="162">
          <cell r="H162">
            <v>1</v>
          </cell>
          <cell r="J162">
            <v>2</v>
          </cell>
          <cell r="L162">
            <v>3</v>
          </cell>
          <cell r="Q162">
            <v>1</v>
          </cell>
          <cell r="S162" t="str">
            <v>Enjeux moyens</v>
          </cell>
        </row>
        <row r="163">
          <cell r="H163">
            <v>1</v>
          </cell>
          <cell r="J163">
            <v>1</v>
          </cell>
          <cell r="L163">
            <v>2</v>
          </cell>
          <cell r="Q163">
            <v>0</v>
          </cell>
          <cell r="S163" t="str">
            <v>Enjeux très faibles</v>
          </cell>
        </row>
        <row r="164">
          <cell r="H164">
            <v>3</v>
          </cell>
          <cell r="J164">
            <v>4</v>
          </cell>
          <cell r="L164">
            <v>5</v>
          </cell>
          <cell r="Q164">
            <v>2</v>
          </cell>
          <cell r="S164" t="str">
            <v>Enjeux très forts</v>
          </cell>
        </row>
        <row r="165">
          <cell r="H165">
            <v>1</v>
          </cell>
          <cell r="J165">
            <v>1</v>
          </cell>
          <cell r="L165">
            <v>1</v>
          </cell>
          <cell r="Q165">
            <v>0</v>
          </cell>
          <cell r="S165" t="str">
            <v>Enjeux très faibles</v>
          </cell>
        </row>
        <row r="166">
          <cell r="H166">
            <v>1</v>
          </cell>
          <cell r="J166">
            <v>1</v>
          </cell>
          <cell r="L166">
            <v>1</v>
          </cell>
          <cell r="Q166">
            <v>0</v>
          </cell>
          <cell r="S166" t="str">
            <v>Enjeux très faibles</v>
          </cell>
        </row>
        <row r="167">
          <cell r="H167">
            <v>3</v>
          </cell>
          <cell r="J167">
            <v>2</v>
          </cell>
          <cell r="L167">
            <v>2</v>
          </cell>
          <cell r="Q167">
            <v>0</v>
          </cell>
          <cell r="S167" t="str">
            <v>Enjeux moyens</v>
          </cell>
        </row>
        <row r="168">
          <cell r="H168">
            <v>1</v>
          </cell>
          <cell r="J168">
            <v>1</v>
          </cell>
          <cell r="L168">
            <v>2</v>
          </cell>
          <cell r="Q168">
            <v>0</v>
          </cell>
          <cell r="S168" t="str">
            <v>Enjeux très faibles</v>
          </cell>
        </row>
        <row r="169">
          <cell r="H169">
            <v>2</v>
          </cell>
          <cell r="J169">
            <v>3</v>
          </cell>
          <cell r="L169">
            <v>3</v>
          </cell>
          <cell r="Q169">
            <v>1</v>
          </cell>
          <cell r="S169" t="str">
            <v>Enjeux moyens</v>
          </cell>
        </row>
        <row r="170">
          <cell r="H170">
            <v>1</v>
          </cell>
          <cell r="J170">
            <v>1</v>
          </cell>
          <cell r="L170">
            <v>2</v>
          </cell>
          <cell r="Q170">
            <v>0</v>
          </cell>
          <cell r="S170" t="str">
            <v>Enjeux très faibles</v>
          </cell>
        </row>
        <row r="171">
          <cell r="H171">
            <v>1</v>
          </cell>
          <cell r="J171">
            <v>1</v>
          </cell>
          <cell r="L171">
            <v>1</v>
          </cell>
          <cell r="Q171">
            <v>0</v>
          </cell>
          <cell r="S171" t="str">
            <v>Enjeux très faibles</v>
          </cell>
        </row>
        <row r="172">
          <cell r="H172">
            <v>1</v>
          </cell>
          <cell r="J172">
            <v>1</v>
          </cell>
          <cell r="L172">
            <v>1</v>
          </cell>
          <cell r="Q172">
            <v>0</v>
          </cell>
          <cell r="S172" t="str">
            <v>Enjeux très faibles</v>
          </cell>
        </row>
        <row r="173">
          <cell r="H173">
            <v>1</v>
          </cell>
          <cell r="J173">
            <v>2</v>
          </cell>
          <cell r="L173">
            <v>2</v>
          </cell>
          <cell r="Q173">
            <v>0</v>
          </cell>
          <cell r="S173" t="str">
            <v>Enjeux faibles</v>
          </cell>
        </row>
        <row r="174">
          <cell r="H174">
            <v>1</v>
          </cell>
          <cell r="J174">
            <v>1</v>
          </cell>
          <cell r="L174">
            <v>2</v>
          </cell>
          <cell r="Q174">
            <v>0</v>
          </cell>
          <cell r="S174" t="str">
            <v>Enjeux très faibles</v>
          </cell>
        </row>
        <row r="175">
          <cell r="H175">
            <v>1</v>
          </cell>
          <cell r="J175">
            <v>1</v>
          </cell>
          <cell r="L175">
            <v>2</v>
          </cell>
          <cell r="Q175">
            <v>0</v>
          </cell>
          <cell r="S175" t="str">
            <v>Enjeux très faibles</v>
          </cell>
        </row>
        <row r="176">
          <cell r="H176">
            <v>1</v>
          </cell>
          <cell r="J176">
            <v>1</v>
          </cell>
          <cell r="L176">
            <v>2</v>
          </cell>
          <cell r="Q176">
            <v>0</v>
          </cell>
          <cell r="S176" t="str">
            <v>Enjeux très faibles</v>
          </cell>
        </row>
        <row r="177">
          <cell r="H177">
            <v>1</v>
          </cell>
          <cell r="J177">
            <v>1</v>
          </cell>
          <cell r="L177">
            <v>2</v>
          </cell>
          <cell r="Q177">
            <v>0</v>
          </cell>
          <cell r="S177" t="str">
            <v>Enjeux très faibles</v>
          </cell>
        </row>
        <row r="178">
          <cell r="H178">
            <v>1</v>
          </cell>
          <cell r="J178">
            <v>1</v>
          </cell>
          <cell r="L178">
            <v>2</v>
          </cell>
          <cell r="Q178">
            <v>0</v>
          </cell>
          <cell r="S178" t="str">
            <v>Enjeux très faibles</v>
          </cell>
        </row>
        <row r="179">
          <cell r="H179">
            <v>1</v>
          </cell>
          <cell r="J179">
            <v>1</v>
          </cell>
          <cell r="L179">
            <v>2</v>
          </cell>
          <cell r="Q179">
            <v>0</v>
          </cell>
          <cell r="S179" t="str">
            <v>Enjeux très faibles</v>
          </cell>
        </row>
        <row r="180">
          <cell r="H180">
            <v>1</v>
          </cell>
          <cell r="J180">
            <v>2</v>
          </cell>
          <cell r="L180">
            <v>3</v>
          </cell>
          <cell r="Q180">
            <v>1</v>
          </cell>
          <cell r="S180" t="str">
            <v>Enjeux moyens</v>
          </cell>
        </row>
        <row r="181">
          <cell r="H181">
            <v>1</v>
          </cell>
          <cell r="J181">
            <v>2</v>
          </cell>
          <cell r="L181">
            <v>2</v>
          </cell>
          <cell r="Q181">
            <v>0</v>
          </cell>
          <cell r="S181" t="str">
            <v>Enjeux faibles</v>
          </cell>
        </row>
        <row r="182">
          <cell r="H182">
            <v>1</v>
          </cell>
          <cell r="J182">
            <v>1</v>
          </cell>
          <cell r="L182">
            <v>2</v>
          </cell>
          <cell r="Q182">
            <v>0</v>
          </cell>
          <cell r="S182" t="str">
            <v>Enjeux très faibles</v>
          </cell>
        </row>
        <row r="183">
          <cell r="H183">
            <v>1</v>
          </cell>
          <cell r="J183">
            <v>2</v>
          </cell>
          <cell r="L183">
            <v>2</v>
          </cell>
          <cell r="Q183">
            <v>0</v>
          </cell>
          <cell r="S183" t="str">
            <v>Enjeux faibles</v>
          </cell>
        </row>
        <row r="184">
          <cell r="H184">
            <v>1</v>
          </cell>
          <cell r="J184">
            <v>1</v>
          </cell>
          <cell r="L184">
            <v>1</v>
          </cell>
          <cell r="Q184">
            <v>0</v>
          </cell>
          <cell r="S184" t="str">
            <v>Enjeux très faibles</v>
          </cell>
        </row>
        <row r="185">
          <cell r="H185">
            <v>1</v>
          </cell>
          <cell r="J185">
            <v>1</v>
          </cell>
          <cell r="L185">
            <v>1</v>
          </cell>
          <cell r="Q185">
            <v>0</v>
          </cell>
          <cell r="S185" t="str">
            <v>Enjeux très faibles</v>
          </cell>
        </row>
        <row r="186">
          <cell r="H186">
            <v>1</v>
          </cell>
          <cell r="J186">
            <v>2</v>
          </cell>
          <cell r="L186">
            <v>2</v>
          </cell>
          <cell r="Q186">
            <v>0</v>
          </cell>
          <cell r="S186" t="str">
            <v>Enjeux faibles</v>
          </cell>
        </row>
        <row r="187">
          <cell r="H187">
            <v>1</v>
          </cell>
          <cell r="J187">
            <v>1</v>
          </cell>
          <cell r="L187">
            <v>1</v>
          </cell>
          <cell r="Q187">
            <v>0</v>
          </cell>
          <cell r="S187" t="str">
            <v>Enjeux très faibles</v>
          </cell>
        </row>
        <row r="188">
          <cell r="H188">
            <v>2</v>
          </cell>
          <cell r="J188">
            <v>3</v>
          </cell>
          <cell r="L188">
            <v>4</v>
          </cell>
          <cell r="Q188">
            <v>1</v>
          </cell>
          <cell r="S188" t="str">
            <v>Enjeux forts</v>
          </cell>
        </row>
        <row r="189">
          <cell r="H189">
            <v>2</v>
          </cell>
          <cell r="J189">
            <v>1</v>
          </cell>
          <cell r="L189">
            <v>2</v>
          </cell>
          <cell r="Q189">
            <v>0</v>
          </cell>
          <cell r="S189" t="str">
            <v>Enjeux faibles</v>
          </cell>
        </row>
        <row r="190">
          <cell r="H190">
            <v>1</v>
          </cell>
          <cell r="J190">
            <v>1</v>
          </cell>
          <cell r="L190">
            <v>2</v>
          </cell>
          <cell r="Q190">
            <v>0</v>
          </cell>
          <cell r="S190" t="str">
            <v>Enjeux très faibles</v>
          </cell>
        </row>
        <row r="191">
          <cell r="H191">
            <v>1</v>
          </cell>
          <cell r="J191">
            <v>2</v>
          </cell>
          <cell r="L191">
            <v>3</v>
          </cell>
          <cell r="Q191">
            <v>1</v>
          </cell>
          <cell r="S191" t="str">
            <v>Enjeux moyens</v>
          </cell>
        </row>
        <row r="192">
          <cell r="H192">
            <v>1</v>
          </cell>
          <cell r="J192">
            <v>1</v>
          </cell>
          <cell r="L192">
            <v>2</v>
          </cell>
          <cell r="Q192">
            <v>0</v>
          </cell>
          <cell r="S192" t="str">
            <v>Enjeux très faibles</v>
          </cell>
        </row>
        <row r="193">
          <cell r="H193">
            <v>2</v>
          </cell>
          <cell r="J193">
            <v>2</v>
          </cell>
          <cell r="L193">
            <v>2</v>
          </cell>
          <cell r="Q193">
            <v>0</v>
          </cell>
          <cell r="S193" t="str">
            <v>Enjeux faibles</v>
          </cell>
        </row>
        <row r="194">
          <cell r="H194">
            <v>1</v>
          </cell>
          <cell r="J194">
            <v>2</v>
          </cell>
          <cell r="L194">
            <v>3</v>
          </cell>
          <cell r="Q194">
            <v>1</v>
          </cell>
          <cell r="S194" t="str">
            <v>Enjeux moyens</v>
          </cell>
        </row>
        <row r="195">
          <cell r="H195">
            <v>1</v>
          </cell>
          <cell r="J195">
            <v>1</v>
          </cell>
          <cell r="L195">
            <v>1</v>
          </cell>
          <cell r="Q195">
            <v>0</v>
          </cell>
          <cell r="S195" t="str">
            <v>Enjeux très faibles</v>
          </cell>
        </row>
        <row r="196">
          <cell r="H196">
            <v>1</v>
          </cell>
          <cell r="J196">
            <v>1</v>
          </cell>
          <cell r="L196">
            <v>2</v>
          </cell>
          <cell r="Q196">
            <v>0</v>
          </cell>
          <cell r="S196" t="str">
            <v>Enjeux très faibles</v>
          </cell>
        </row>
        <row r="197">
          <cell r="H197">
            <v>1</v>
          </cell>
          <cell r="J197">
            <v>1</v>
          </cell>
          <cell r="L197">
            <v>2</v>
          </cell>
          <cell r="Q197">
            <v>0</v>
          </cell>
          <cell r="S197" t="str">
            <v>Enjeux très faibles</v>
          </cell>
        </row>
        <row r="198">
          <cell r="H198">
            <v>1</v>
          </cell>
          <cell r="J198">
            <v>1</v>
          </cell>
          <cell r="L198">
            <v>2</v>
          </cell>
          <cell r="Q198">
            <v>0</v>
          </cell>
          <cell r="S198" t="str">
            <v>Enjeux très faibles</v>
          </cell>
        </row>
        <row r="199">
          <cell r="H199">
            <v>0</v>
          </cell>
          <cell r="J199">
            <v>0</v>
          </cell>
          <cell r="L199">
            <v>0</v>
          </cell>
          <cell r="Q199">
            <v>0</v>
          </cell>
          <cell r="S199" t="str">
            <v>Pas d'enjeux actuels</v>
          </cell>
        </row>
        <row r="200">
          <cell r="H200">
            <v>1</v>
          </cell>
          <cell r="J200">
            <v>1</v>
          </cell>
          <cell r="L200">
            <v>1</v>
          </cell>
          <cell r="Q200">
            <v>0</v>
          </cell>
          <cell r="S200" t="str">
            <v>Enjeux très faibles</v>
          </cell>
        </row>
        <row r="201">
          <cell r="H201">
            <v>1</v>
          </cell>
          <cell r="J201">
            <v>2</v>
          </cell>
          <cell r="L201">
            <v>3</v>
          </cell>
          <cell r="Q201">
            <v>1</v>
          </cell>
          <cell r="S201" t="str">
            <v>Enjeux moyens</v>
          </cell>
        </row>
        <row r="202">
          <cell r="H202">
            <v>1</v>
          </cell>
          <cell r="J202">
            <v>1</v>
          </cell>
          <cell r="L202">
            <v>1</v>
          </cell>
          <cell r="Q202">
            <v>0</v>
          </cell>
          <cell r="S202" t="str">
            <v>Enjeux très faibles</v>
          </cell>
        </row>
        <row r="203">
          <cell r="H203">
            <v>1</v>
          </cell>
          <cell r="J203">
            <v>2</v>
          </cell>
          <cell r="L203">
            <v>2</v>
          </cell>
          <cell r="Q203">
            <v>0</v>
          </cell>
          <cell r="S203" t="str">
            <v>Enjeux faibles</v>
          </cell>
        </row>
        <row r="204">
          <cell r="H204">
            <v>1</v>
          </cell>
          <cell r="J204">
            <v>1</v>
          </cell>
          <cell r="L204">
            <v>1</v>
          </cell>
          <cell r="Q204">
            <v>0</v>
          </cell>
          <cell r="S204" t="str">
            <v>Enjeux très faibles</v>
          </cell>
        </row>
        <row r="205">
          <cell r="H205">
            <v>1</v>
          </cell>
          <cell r="J205">
            <v>1</v>
          </cell>
          <cell r="L205">
            <v>2</v>
          </cell>
          <cell r="Q205">
            <v>0</v>
          </cell>
          <cell r="S205" t="str">
            <v>Enjeux très faibles</v>
          </cell>
        </row>
        <row r="206">
          <cell r="H206">
            <v>1</v>
          </cell>
          <cell r="J206">
            <v>1</v>
          </cell>
          <cell r="L206">
            <v>1</v>
          </cell>
          <cell r="Q206">
            <v>0</v>
          </cell>
          <cell r="S206" t="str">
            <v>Enjeux très faibles</v>
          </cell>
        </row>
        <row r="207">
          <cell r="H207">
            <v>2</v>
          </cell>
          <cell r="J207">
            <v>3</v>
          </cell>
          <cell r="L207">
            <v>3</v>
          </cell>
          <cell r="Q207">
            <v>1</v>
          </cell>
          <cell r="S207" t="str">
            <v>Enjeux moyens</v>
          </cell>
        </row>
        <row r="208">
          <cell r="H208">
            <v>1</v>
          </cell>
          <cell r="J208">
            <v>1</v>
          </cell>
          <cell r="L208">
            <v>1</v>
          </cell>
          <cell r="Q208">
            <v>0</v>
          </cell>
          <cell r="S208" t="str">
            <v>Enjeux très faibles</v>
          </cell>
        </row>
        <row r="209">
          <cell r="H209">
            <v>1</v>
          </cell>
          <cell r="J209">
            <v>2</v>
          </cell>
          <cell r="L209">
            <v>3</v>
          </cell>
          <cell r="Q209">
            <v>1</v>
          </cell>
          <cell r="S209" t="str">
            <v>Enjeux moyens</v>
          </cell>
        </row>
        <row r="210">
          <cell r="H210">
            <v>1</v>
          </cell>
          <cell r="J210">
            <v>2</v>
          </cell>
          <cell r="L210">
            <v>3</v>
          </cell>
          <cell r="Q210">
            <v>1</v>
          </cell>
          <cell r="S210" t="str">
            <v>Enjeux moyens</v>
          </cell>
        </row>
        <row r="211">
          <cell r="H211">
            <v>1</v>
          </cell>
          <cell r="J211">
            <v>1</v>
          </cell>
          <cell r="L211">
            <v>2</v>
          </cell>
          <cell r="Q211">
            <v>0</v>
          </cell>
          <cell r="S211" t="str">
            <v>Enjeux très faibles</v>
          </cell>
        </row>
        <row r="212">
          <cell r="H212">
            <v>1</v>
          </cell>
          <cell r="J212">
            <v>2</v>
          </cell>
          <cell r="L212">
            <v>2</v>
          </cell>
          <cell r="Q212">
            <v>0</v>
          </cell>
          <cell r="S212" t="str">
            <v>Enjeux faibles</v>
          </cell>
        </row>
        <row r="213">
          <cell r="H213">
            <v>1</v>
          </cell>
          <cell r="J213">
            <v>1</v>
          </cell>
          <cell r="L213">
            <v>2</v>
          </cell>
          <cell r="Q213">
            <v>0</v>
          </cell>
          <cell r="S213" t="str">
            <v>Enjeux très faibles</v>
          </cell>
        </row>
        <row r="214">
          <cell r="H214">
            <v>1</v>
          </cell>
          <cell r="J214">
            <v>2</v>
          </cell>
          <cell r="L214">
            <v>2</v>
          </cell>
          <cell r="Q214">
            <v>0</v>
          </cell>
          <cell r="S214" t="str">
            <v>Enjeux faibles</v>
          </cell>
        </row>
        <row r="215">
          <cell r="H215">
            <v>1</v>
          </cell>
          <cell r="J215">
            <v>2</v>
          </cell>
          <cell r="L215">
            <v>3</v>
          </cell>
          <cell r="Q215">
            <v>1</v>
          </cell>
          <cell r="S215" t="str">
            <v>Enjeux moyens</v>
          </cell>
        </row>
        <row r="216">
          <cell r="H216">
            <v>1</v>
          </cell>
          <cell r="J216">
            <v>1</v>
          </cell>
          <cell r="L216">
            <v>1</v>
          </cell>
          <cell r="Q216">
            <v>0</v>
          </cell>
          <cell r="S216" t="str">
            <v>Enjeux très faibles</v>
          </cell>
        </row>
        <row r="217">
          <cell r="H217">
            <v>1</v>
          </cell>
          <cell r="J217">
            <v>1</v>
          </cell>
          <cell r="L217">
            <v>2</v>
          </cell>
          <cell r="Q217">
            <v>0</v>
          </cell>
          <cell r="S217" t="str">
            <v>Enjeux très faibles</v>
          </cell>
        </row>
        <row r="218">
          <cell r="H218">
            <v>1</v>
          </cell>
          <cell r="J218">
            <v>1</v>
          </cell>
          <cell r="L218">
            <v>1</v>
          </cell>
          <cell r="Q218">
            <v>0</v>
          </cell>
          <cell r="S218" t="str">
            <v>Enjeux très faibles</v>
          </cell>
        </row>
        <row r="219">
          <cell r="H219">
            <v>1</v>
          </cell>
          <cell r="J219">
            <v>1</v>
          </cell>
          <cell r="L219">
            <v>2</v>
          </cell>
          <cell r="Q219">
            <v>0</v>
          </cell>
          <cell r="S219" t="str">
            <v>Enjeux très faibles</v>
          </cell>
        </row>
        <row r="220">
          <cell r="H220">
            <v>1</v>
          </cell>
          <cell r="J220">
            <v>2</v>
          </cell>
          <cell r="L220">
            <v>3</v>
          </cell>
          <cell r="Q220">
            <v>1</v>
          </cell>
          <cell r="S220" t="str">
            <v>Enjeux moyens</v>
          </cell>
        </row>
        <row r="221">
          <cell r="H221">
            <v>0</v>
          </cell>
          <cell r="J221">
            <v>0</v>
          </cell>
          <cell r="L221">
            <v>0</v>
          </cell>
          <cell r="Q221">
            <v>0</v>
          </cell>
          <cell r="S221" t="str">
            <v>Pas d'enjeux actuels</v>
          </cell>
        </row>
        <row r="222">
          <cell r="H222">
            <v>1</v>
          </cell>
          <cell r="J222">
            <v>1</v>
          </cell>
          <cell r="L222">
            <v>2</v>
          </cell>
          <cell r="Q222">
            <v>0</v>
          </cell>
          <cell r="S222" t="str">
            <v>Enjeux très faibles</v>
          </cell>
        </row>
        <row r="223">
          <cell r="H223">
            <v>2</v>
          </cell>
          <cell r="J223">
            <v>3</v>
          </cell>
          <cell r="L223">
            <v>4</v>
          </cell>
          <cell r="Q223">
            <v>1</v>
          </cell>
          <cell r="S223" t="str">
            <v>Enjeux forts</v>
          </cell>
        </row>
        <row r="224">
          <cell r="H224">
            <v>1</v>
          </cell>
          <cell r="J224">
            <v>1</v>
          </cell>
          <cell r="L224">
            <v>2</v>
          </cell>
          <cell r="Q224">
            <v>0</v>
          </cell>
          <cell r="S224" t="str">
            <v>Enjeux très faibles</v>
          </cell>
        </row>
        <row r="225">
          <cell r="H225">
            <v>0</v>
          </cell>
          <cell r="J225">
            <v>0</v>
          </cell>
          <cell r="L225">
            <v>0</v>
          </cell>
          <cell r="Q225">
            <v>0</v>
          </cell>
          <cell r="S225" t="str">
            <v>Pas d'enjeux actuels</v>
          </cell>
        </row>
        <row r="226">
          <cell r="H226">
            <v>1</v>
          </cell>
          <cell r="J226">
            <v>1</v>
          </cell>
          <cell r="L226">
            <v>2</v>
          </cell>
          <cell r="Q226">
            <v>0</v>
          </cell>
          <cell r="S226" t="str">
            <v>Enjeux très faibles</v>
          </cell>
        </row>
        <row r="227">
          <cell r="H227">
            <v>1</v>
          </cell>
          <cell r="J227">
            <v>2</v>
          </cell>
          <cell r="L227">
            <v>3</v>
          </cell>
          <cell r="Q227">
            <v>1</v>
          </cell>
          <cell r="S227" t="str">
            <v>Enjeux moyens</v>
          </cell>
        </row>
        <row r="228">
          <cell r="H228">
            <v>1</v>
          </cell>
          <cell r="J228">
            <v>1</v>
          </cell>
          <cell r="L228">
            <v>2</v>
          </cell>
          <cell r="Q228">
            <v>0</v>
          </cell>
          <cell r="S228" t="str">
            <v>Enjeux très faibles</v>
          </cell>
        </row>
        <row r="229">
          <cell r="H229">
            <v>1</v>
          </cell>
          <cell r="J229">
            <v>1</v>
          </cell>
          <cell r="L229">
            <v>2</v>
          </cell>
          <cell r="Q229">
            <v>0</v>
          </cell>
          <cell r="S229" t="str">
            <v>Enjeux très faibles</v>
          </cell>
        </row>
        <row r="230">
          <cell r="H230">
            <v>1</v>
          </cell>
          <cell r="J230">
            <v>1</v>
          </cell>
          <cell r="L230">
            <v>1</v>
          </cell>
          <cell r="Q230">
            <v>0</v>
          </cell>
          <cell r="S230" t="str">
            <v>Enjeux très faibles</v>
          </cell>
        </row>
        <row r="231">
          <cell r="H231">
            <v>1</v>
          </cell>
          <cell r="J231">
            <v>2</v>
          </cell>
          <cell r="L231">
            <v>2</v>
          </cell>
          <cell r="Q231">
            <v>0</v>
          </cell>
          <cell r="S231" t="str">
            <v>Enjeux faibles</v>
          </cell>
        </row>
        <row r="232">
          <cell r="H232">
            <v>1</v>
          </cell>
          <cell r="J232">
            <v>2</v>
          </cell>
          <cell r="L232">
            <v>2</v>
          </cell>
          <cell r="Q232">
            <v>0</v>
          </cell>
          <cell r="S232" t="str">
            <v>Enjeux faibles</v>
          </cell>
        </row>
        <row r="233">
          <cell r="H233">
            <v>1</v>
          </cell>
          <cell r="J233">
            <v>1</v>
          </cell>
          <cell r="L233">
            <v>2</v>
          </cell>
          <cell r="Q233">
            <v>0</v>
          </cell>
          <cell r="S233" t="str">
            <v>Enjeux très faibles</v>
          </cell>
        </row>
        <row r="234">
          <cell r="H234">
            <v>2</v>
          </cell>
          <cell r="J234">
            <v>3</v>
          </cell>
          <cell r="L234">
            <v>4</v>
          </cell>
          <cell r="Q234">
            <v>1</v>
          </cell>
          <cell r="S234" t="str">
            <v>Enjeux forts</v>
          </cell>
        </row>
        <row r="235">
          <cell r="H235">
            <v>1</v>
          </cell>
          <cell r="J235">
            <v>1</v>
          </cell>
          <cell r="L235">
            <v>2</v>
          </cell>
          <cell r="Q235">
            <v>0</v>
          </cell>
          <cell r="S235" t="str">
            <v>Enjeux très faibles</v>
          </cell>
        </row>
        <row r="236">
          <cell r="H236">
            <v>1</v>
          </cell>
          <cell r="J236">
            <v>1</v>
          </cell>
          <cell r="L236">
            <v>1</v>
          </cell>
          <cell r="Q236">
            <v>0</v>
          </cell>
          <cell r="S236" t="str">
            <v>Enjeux très faibles</v>
          </cell>
        </row>
        <row r="237">
          <cell r="H237">
            <v>1</v>
          </cell>
          <cell r="J237">
            <v>2</v>
          </cell>
          <cell r="L237">
            <v>3</v>
          </cell>
          <cell r="Q237">
            <v>1</v>
          </cell>
          <cell r="S237" t="str">
            <v>Enjeux moyens</v>
          </cell>
        </row>
        <row r="238">
          <cell r="H238">
            <v>1</v>
          </cell>
          <cell r="J238">
            <v>2</v>
          </cell>
          <cell r="L238">
            <v>2</v>
          </cell>
          <cell r="Q238">
            <v>0</v>
          </cell>
          <cell r="S238" t="str">
            <v>Enjeux faibles</v>
          </cell>
        </row>
        <row r="239">
          <cell r="H239">
            <v>1</v>
          </cell>
          <cell r="J239">
            <v>1</v>
          </cell>
          <cell r="L239">
            <v>1</v>
          </cell>
          <cell r="Q239">
            <v>0</v>
          </cell>
          <cell r="S239" t="str">
            <v>Enjeux très faibles</v>
          </cell>
        </row>
        <row r="240">
          <cell r="H240">
            <v>2</v>
          </cell>
          <cell r="J240">
            <v>2</v>
          </cell>
          <cell r="L240">
            <v>2</v>
          </cell>
          <cell r="Q240">
            <v>0</v>
          </cell>
          <cell r="S240" t="str">
            <v>Enjeux faibles</v>
          </cell>
        </row>
        <row r="241">
          <cell r="H241">
            <v>1</v>
          </cell>
          <cell r="J241">
            <v>1</v>
          </cell>
          <cell r="L241">
            <v>1</v>
          </cell>
          <cell r="Q241">
            <v>0</v>
          </cell>
          <cell r="S241" t="str">
            <v>Enjeux très faibles</v>
          </cell>
        </row>
        <row r="242">
          <cell r="H242">
            <v>1</v>
          </cell>
          <cell r="J242">
            <v>1</v>
          </cell>
          <cell r="L242">
            <v>1</v>
          </cell>
          <cell r="Q242">
            <v>0</v>
          </cell>
          <cell r="S242" t="str">
            <v>Enjeux très faibles</v>
          </cell>
        </row>
        <row r="243">
          <cell r="H243">
            <v>1</v>
          </cell>
          <cell r="J243">
            <v>2</v>
          </cell>
          <cell r="L243">
            <v>2</v>
          </cell>
          <cell r="Q243">
            <v>0</v>
          </cell>
          <cell r="S243" t="str">
            <v>Enjeux faibles</v>
          </cell>
        </row>
        <row r="244">
          <cell r="H244">
            <v>1</v>
          </cell>
          <cell r="J244">
            <v>2</v>
          </cell>
          <cell r="L244">
            <v>3</v>
          </cell>
          <cell r="Q244">
            <v>1</v>
          </cell>
          <cell r="S244" t="str">
            <v>Enjeux moyens</v>
          </cell>
        </row>
        <row r="245">
          <cell r="H245">
            <v>1</v>
          </cell>
          <cell r="J245">
            <v>1</v>
          </cell>
          <cell r="L245">
            <v>2</v>
          </cell>
          <cell r="Q245">
            <v>0</v>
          </cell>
          <cell r="S245" t="str">
            <v>Enjeux très faibles</v>
          </cell>
        </row>
        <row r="246">
          <cell r="H246">
            <v>1</v>
          </cell>
          <cell r="J246">
            <v>1</v>
          </cell>
          <cell r="L246">
            <v>1</v>
          </cell>
          <cell r="Q246">
            <v>0</v>
          </cell>
          <cell r="S246" t="str">
            <v>Enjeux très faibles</v>
          </cell>
        </row>
        <row r="247">
          <cell r="H247">
            <v>0</v>
          </cell>
          <cell r="J247">
            <v>0</v>
          </cell>
          <cell r="L247">
            <v>0</v>
          </cell>
          <cell r="Q247">
            <v>0</v>
          </cell>
          <cell r="S247" t="str">
            <v>Pas d'enjeux actuels</v>
          </cell>
        </row>
        <row r="248">
          <cell r="H248">
            <v>1</v>
          </cell>
          <cell r="J248">
            <v>2</v>
          </cell>
          <cell r="L248">
            <v>3</v>
          </cell>
          <cell r="Q248">
            <v>1</v>
          </cell>
          <cell r="S248" t="str">
            <v>Enjeux moyens</v>
          </cell>
        </row>
        <row r="249">
          <cell r="H249">
            <v>1</v>
          </cell>
          <cell r="J249">
            <v>2</v>
          </cell>
          <cell r="L249">
            <v>2</v>
          </cell>
          <cell r="Q249">
            <v>0</v>
          </cell>
          <cell r="S249" t="str">
            <v>Enjeux faibles</v>
          </cell>
        </row>
        <row r="250">
          <cell r="H250">
            <v>2</v>
          </cell>
          <cell r="J250">
            <v>1</v>
          </cell>
          <cell r="L250">
            <v>2</v>
          </cell>
          <cell r="Q250">
            <v>0</v>
          </cell>
          <cell r="S250" t="str">
            <v>Enjeux faibles</v>
          </cell>
        </row>
        <row r="251">
          <cell r="H251">
            <v>1</v>
          </cell>
          <cell r="J251">
            <v>1</v>
          </cell>
          <cell r="L251">
            <v>1</v>
          </cell>
          <cell r="Q251">
            <v>0</v>
          </cell>
          <cell r="S251" t="str">
            <v>Enjeux très faibles</v>
          </cell>
        </row>
        <row r="252">
          <cell r="H252">
            <v>1</v>
          </cell>
          <cell r="J252">
            <v>2</v>
          </cell>
          <cell r="L252">
            <v>3</v>
          </cell>
          <cell r="Q252">
            <v>1</v>
          </cell>
          <cell r="S252" t="str">
            <v>Enjeux moyens</v>
          </cell>
        </row>
        <row r="253">
          <cell r="H253">
            <v>1</v>
          </cell>
          <cell r="J253">
            <v>1</v>
          </cell>
          <cell r="L253">
            <v>2</v>
          </cell>
          <cell r="Q253">
            <v>0</v>
          </cell>
          <cell r="S253" t="str">
            <v>Enjeux très faibles</v>
          </cell>
        </row>
        <row r="254">
          <cell r="H254">
            <v>1</v>
          </cell>
          <cell r="J254">
            <v>1</v>
          </cell>
          <cell r="L254">
            <v>2</v>
          </cell>
          <cell r="Q254">
            <v>0</v>
          </cell>
          <cell r="S254" t="str">
            <v>Enjeux très faibles</v>
          </cell>
        </row>
        <row r="255">
          <cell r="H255">
            <v>1</v>
          </cell>
          <cell r="J255">
            <v>2</v>
          </cell>
          <cell r="L255">
            <v>2</v>
          </cell>
          <cell r="Q255">
            <v>0</v>
          </cell>
          <cell r="S255" t="str">
            <v>Enjeux faibles</v>
          </cell>
        </row>
        <row r="256">
          <cell r="H256">
            <v>1</v>
          </cell>
          <cell r="J256">
            <v>1</v>
          </cell>
          <cell r="L256">
            <v>1</v>
          </cell>
          <cell r="Q256">
            <v>0</v>
          </cell>
          <cell r="S256" t="str">
            <v>Enjeux très faibles</v>
          </cell>
        </row>
        <row r="257">
          <cell r="H257">
            <v>1</v>
          </cell>
          <cell r="J257">
            <v>1</v>
          </cell>
          <cell r="L257">
            <v>1</v>
          </cell>
          <cell r="Q257">
            <v>0</v>
          </cell>
          <cell r="S257" t="str">
            <v>Enjeux très faibles</v>
          </cell>
        </row>
        <row r="258">
          <cell r="H258">
            <v>1</v>
          </cell>
          <cell r="J258">
            <v>2</v>
          </cell>
          <cell r="L258">
            <v>3</v>
          </cell>
          <cell r="Q258">
            <v>1</v>
          </cell>
          <cell r="S258" t="str">
            <v>Enjeux moyens</v>
          </cell>
        </row>
        <row r="259">
          <cell r="H259">
            <v>1</v>
          </cell>
          <cell r="J259">
            <v>1</v>
          </cell>
          <cell r="L259">
            <v>1</v>
          </cell>
          <cell r="Q259">
            <v>0</v>
          </cell>
          <cell r="S259" t="str">
            <v>Enjeux très faibles</v>
          </cell>
        </row>
        <row r="260">
          <cell r="H260">
            <v>1</v>
          </cell>
          <cell r="J260">
            <v>3</v>
          </cell>
          <cell r="L260">
            <v>4</v>
          </cell>
          <cell r="Q260">
            <v>1</v>
          </cell>
          <cell r="S260" t="str">
            <v>Enjeux moyens</v>
          </cell>
        </row>
        <row r="261">
          <cell r="H261">
            <v>1</v>
          </cell>
          <cell r="J261">
            <v>1</v>
          </cell>
          <cell r="L261">
            <v>1</v>
          </cell>
          <cell r="Q261">
            <v>0</v>
          </cell>
          <cell r="S261" t="str">
            <v>Enjeux très faibles</v>
          </cell>
        </row>
        <row r="262">
          <cell r="H262">
            <v>2</v>
          </cell>
          <cell r="J262">
            <v>3</v>
          </cell>
          <cell r="L262">
            <v>4</v>
          </cell>
          <cell r="Q262">
            <v>2</v>
          </cell>
          <cell r="S262" t="str">
            <v>Enjeux forts</v>
          </cell>
        </row>
        <row r="263">
          <cell r="H263">
            <v>2</v>
          </cell>
          <cell r="J263">
            <v>3</v>
          </cell>
          <cell r="L263">
            <v>4</v>
          </cell>
          <cell r="Q263">
            <v>0</v>
          </cell>
          <cell r="S263" t="str">
            <v>Enjeux moyens</v>
          </cell>
        </row>
        <row r="264">
          <cell r="H264">
            <v>1</v>
          </cell>
          <cell r="J264">
            <v>2</v>
          </cell>
          <cell r="L264">
            <v>2</v>
          </cell>
          <cell r="Q264">
            <v>0</v>
          </cell>
          <cell r="S264" t="str">
            <v>Enjeux faibles</v>
          </cell>
        </row>
        <row r="265">
          <cell r="H265">
            <v>1</v>
          </cell>
          <cell r="J265">
            <v>2</v>
          </cell>
          <cell r="L265">
            <v>3</v>
          </cell>
          <cell r="Q265">
            <v>1</v>
          </cell>
          <cell r="S265" t="str">
            <v>Enjeux moyens</v>
          </cell>
        </row>
        <row r="266">
          <cell r="H266">
            <v>1</v>
          </cell>
          <cell r="J266">
            <v>1</v>
          </cell>
          <cell r="L266">
            <v>2</v>
          </cell>
          <cell r="Q266">
            <v>0</v>
          </cell>
          <cell r="S266" t="str">
            <v>Enjeux très faibles</v>
          </cell>
        </row>
        <row r="267">
          <cell r="H267">
            <v>1</v>
          </cell>
          <cell r="J267">
            <v>1</v>
          </cell>
          <cell r="L267">
            <v>1</v>
          </cell>
          <cell r="Q267">
            <v>0</v>
          </cell>
          <cell r="S267" t="str">
            <v>Enjeux très faibles</v>
          </cell>
        </row>
        <row r="268">
          <cell r="H268">
            <v>1</v>
          </cell>
          <cell r="J268">
            <v>2</v>
          </cell>
          <cell r="L268">
            <v>2</v>
          </cell>
          <cell r="Q268">
            <v>0</v>
          </cell>
          <cell r="S268" t="str">
            <v>Enjeux faibles</v>
          </cell>
        </row>
        <row r="269">
          <cell r="H269">
            <v>1</v>
          </cell>
          <cell r="J269">
            <v>1</v>
          </cell>
          <cell r="L269">
            <v>2</v>
          </cell>
          <cell r="Q269">
            <v>0</v>
          </cell>
          <cell r="S269" t="str">
            <v>Enjeux très faibles</v>
          </cell>
        </row>
        <row r="270">
          <cell r="H270">
            <v>1</v>
          </cell>
          <cell r="J270">
            <v>1</v>
          </cell>
          <cell r="L270">
            <v>1</v>
          </cell>
          <cell r="Q270">
            <v>0</v>
          </cell>
          <cell r="S270" t="str">
            <v>Enjeux très faibles</v>
          </cell>
        </row>
        <row r="271">
          <cell r="H271">
            <v>1</v>
          </cell>
          <cell r="J271">
            <v>2</v>
          </cell>
          <cell r="L271">
            <v>3</v>
          </cell>
          <cell r="Q271">
            <v>1</v>
          </cell>
          <cell r="S271" t="str">
            <v>Enjeux moyens</v>
          </cell>
        </row>
        <row r="272">
          <cell r="H272">
            <v>1</v>
          </cell>
          <cell r="J272">
            <v>1</v>
          </cell>
          <cell r="L272">
            <v>1</v>
          </cell>
          <cell r="Q272">
            <v>0</v>
          </cell>
          <cell r="S272" t="str">
            <v>Enjeux très faibles</v>
          </cell>
        </row>
        <row r="273">
          <cell r="H273">
            <v>1</v>
          </cell>
          <cell r="J273">
            <v>1</v>
          </cell>
          <cell r="L273">
            <v>1</v>
          </cell>
          <cell r="Q273">
            <v>0</v>
          </cell>
          <cell r="S273" t="str">
            <v>Enjeux très faibles</v>
          </cell>
        </row>
        <row r="274">
          <cell r="H274">
            <v>1</v>
          </cell>
          <cell r="J274">
            <v>1</v>
          </cell>
          <cell r="L274">
            <v>2</v>
          </cell>
          <cell r="Q274">
            <v>0</v>
          </cell>
          <cell r="S274" t="str">
            <v>Enjeux très faibles</v>
          </cell>
        </row>
        <row r="275">
          <cell r="H275">
            <v>1</v>
          </cell>
          <cell r="J275">
            <v>1</v>
          </cell>
          <cell r="L275">
            <v>2</v>
          </cell>
          <cell r="Q275">
            <v>0</v>
          </cell>
          <cell r="S275" t="str">
            <v>Enjeux très faibles</v>
          </cell>
        </row>
        <row r="276">
          <cell r="H276">
            <v>2</v>
          </cell>
          <cell r="J276">
            <v>3</v>
          </cell>
          <cell r="L276">
            <v>4</v>
          </cell>
          <cell r="Q276">
            <v>2</v>
          </cell>
          <cell r="S276" t="str">
            <v>Enjeux forts</v>
          </cell>
        </row>
        <row r="277">
          <cell r="H277">
            <v>1</v>
          </cell>
          <cell r="J277">
            <v>1</v>
          </cell>
          <cell r="L277">
            <v>2</v>
          </cell>
          <cell r="Q277">
            <v>0</v>
          </cell>
          <cell r="S277" t="str">
            <v>Enjeux très faibles</v>
          </cell>
        </row>
        <row r="278">
          <cell r="H278">
            <v>2</v>
          </cell>
          <cell r="J278">
            <v>2</v>
          </cell>
          <cell r="L278">
            <v>2</v>
          </cell>
          <cell r="Q278">
            <v>0</v>
          </cell>
          <cell r="S278" t="str">
            <v>Enjeux faibles</v>
          </cell>
        </row>
        <row r="279">
          <cell r="H279">
            <v>1</v>
          </cell>
          <cell r="J279">
            <v>1</v>
          </cell>
          <cell r="L279">
            <v>1</v>
          </cell>
          <cell r="Q279">
            <v>0</v>
          </cell>
          <cell r="S279" t="str">
            <v>Enjeux très faibles</v>
          </cell>
        </row>
        <row r="280">
          <cell r="H280">
            <v>1</v>
          </cell>
          <cell r="J280">
            <v>2</v>
          </cell>
          <cell r="L280">
            <v>3</v>
          </cell>
          <cell r="Q280">
            <v>1</v>
          </cell>
          <cell r="S280" t="str">
            <v>Enjeux moyens</v>
          </cell>
        </row>
        <row r="281">
          <cell r="H281">
            <v>1</v>
          </cell>
          <cell r="J281">
            <v>1</v>
          </cell>
          <cell r="L281">
            <v>2</v>
          </cell>
          <cell r="Q281">
            <v>0</v>
          </cell>
          <cell r="S281" t="str">
            <v>Enjeux très faibles</v>
          </cell>
        </row>
        <row r="282">
          <cell r="H282">
            <v>1</v>
          </cell>
          <cell r="J282">
            <v>2</v>
          </cell>
          <cell r="L282">
            <v>2</v>
          </cell>
          <cell r="Q282">
            <v>0</v>
          </cell>
          <cell r="S282" t="str">
            <v>Enjeux faibles</v>
          </cell>
        </row>
        <row r="283">
          <cell r="H283">
            <v>1</v>
          </cell>
          <cell r="J283">
            <v>2</v>
          </cell>
          <cell r="L283">
            <v>2</v>
          </cell>
          <cell r="Q283">
            <v>0</v>
          </cell>
          <cell r="S283" t="str">
            <v>Enjeux faibles</v>
          </cell>
        </row>
        <row r="284">
          <cell r="H284">
            <v>1</v>
          </cell>
          <cell r="J284">
            <v>2</v>
          </cell>
          <cell r="L284">
            <v>3</v>
          </cell>
          <cell r="Q284">
            <v>1</v>
          </cell>
          <cell r="S284" t="str">
            <v>Enjeux moyens</v>
          </cell>
        </row>
        <row r="285">
          <cell r="H285">
            <v>1</v>
          </cell>
          <cell r="J285">
            <v>2</v>
          </cell>
          <cell r="L285">
            <v>2</v>
          </cell>
          <cell r="Q285">
            <v>0</v>
          </cell>
          <cell r="S285" t="str">
            <v>Enjeux faibles</v>
          </cell>
        </row>
        <row r="286">
          <cell r="H286">
            <v>1</v>
          </cell>
          <cell r="J286">
            <v>1</v>
          </cell>
          <cell r="L286">
            <v>2</v>
          </cell>
          <cell r="Q286">
            <v>0</v>
          </cell>
          <cell r="S286" t="str">
            <v>Enjeux très faibles</v>
          </cell>
        </row>
        <row r="287">
          <cell r="H287">
            <v>1</v>
          </cell>
          <cell r="J287">
            <v>1</v>
          </cell>
          <cell r="L287">
            <v>2</v>
          </cell>
          <cell r="Q287">
            <v>0</v>
          </cell>
          <cell r="S287" t="str">
            <v>Enjeux très faibles</v>
          </cell>
        </row>
        <row r="288">
          <cell r="H288">
            <v>1</v>
          </cell>
          <cell r="J288">
            <v>2</v>
          </cell>
          <cell r="L288">
            <v>3</v>
          </cell>
          <cell r="Q288">
            <v>2</v>
          </cell>
          <cell r="S288" t="str">
            <v>Enjeux moyens</v>
          </cell>
        </row>
        <row r="289">
          <cell r="H289">
            <v>1</v>
          </cell>
          <cell r="J289">
            <v>1</v>
          </cell>
          <cell r="L289">
            <v>1</v>
          </cell>
          <cell r="Q289">
            <v>0</v>
          </cell>
          <cell r="S289" t="str">
            <v>Enjeux très faibles</v>
          </cell>
        </row>
        <row r="290">
          <cell r="H290">
            <v>1</v>
          </cell>
          <cell r="J290">
            <v>1</v>
          </cell>
          <cell r="L290">
            <v>1</v>
          </cell>
          <cell r="Q290">
            <v>0</v>
          </cell>
          <cell r="S290" t="str">
            <v>Enjeux très faibles</v>
          </cell>
        </row>
        <row r="291">
          <cell r="H291">
            <v>1</v>
          </cell>
          <cell r="J291">
            <v>1</v>
          </cell>
          <cell r="L291">
            <v>2</v>
          </cell>
          <cell r="Q291">
            <v>0</v>
          </cell>
          <cell r="S291" t="str">
            <v>Enjeux très faibles</v>
          </cell>
        </row>
        <row r="292">
          <cell r="H292">
            <v>1</v>
          </cell>
          <cell r="J292">
            <v>2</v>
          </cell>
          <cell r="L292">
            <v>3</v>
          </cell>
          <cell r="Q292">
            <v>1</v>
          </cell>
          <cell r="S292" t="str">
            <v>Enjeux moyens</v>
          </cell>
        </row>
        <row r="293">
          <cell r="H293">
            <v>1</v>
          </cell>
          <cell r="J293">
            <v>1</v>
          </cell>
          <cell r="L293">
            <v>2</v>
          </cell>
          <cell r="Q293">
            <v>0</v>
          </cell>
          <cell r="S293" t="str">
            <v>Enjeux très faibles</v>
          </cell>
        </row>
        <row r="294">
          <cell r="H294">
            <v>1</v>
          </cell>
          <cell r="J294">
            <v>3</v>
          </cell>
          <cell r="L294">
            <v>4</v>
          </cell>
          <cell r="Q294">
            <v>2</v>
          </cell>
          <cell r="S294" t="str">
            <v>Enjeux forts</v>
          </cell>
        </row>
        <row r="295">
          <cell r="H295">
            <v>1</v>
          </cell>
          <cell r="J295">
            <v>2</v>
          </cell>
          <cell r="L295">
            <v>3</v>
          </cell>
          <cell r="Q295">
            <v>1</v>
          </cell>
          <cell r="S295" t="str">
            <v>Enjeux moyens</v>
          </cell>
        </row>
        <row r="296">
          <cell r="H296">
            <v>1</v>
          </cell>
          <cell r="J296">
            <v>1</v>
          </cell>
          <cell r="L296">
            <v>1</v>
          </cell>
          <cell r="Q296">
            <v>0</v>
          </cell>
          <cell r="S296" t="str">
            <v>Enjeux très faibles</v>
          </cell>
        </row>
        <row r="297">
          <cell r="H297">
            <v>1</v>
          </cell>
          <cell r="J297">
            <v>2</v>
          </cell>
          <cell r="L297">
            <v>2</v>
          </cell>
          <cell r="Q297">
            <v>0</v>
          </cell>
          <cell r="S297" t="str">
            <v>Enjeux faibles</v>
          </cell>
        </row>
        <row r="298">
          <cell r="H298">
            <v>1</v>
          </cell>
          <cell r="J298">
            <v>1</v>
          </cell>
          <cell r="L298">
            <v>1</v>
          </cell>
          <cell r="Q298">
            <v>0</v>
          </cell>
          <cell r="S298" t="str">
            <v>Enjeux très faibles</v>
          </cell>
        </row>
        <row r="299">
          <cell r="H299">
            <v>1</v>
          </cell>
          <cell r="J299">
            <v>1</v>
          </cell>
          <cell r="L299">
            <v>2</v>
          </cell>
          <cell r="Q299">
            <v>0</v>
          </cell>
          <cell r="S299" t="str">
            <v>Enjeux très faibles</v>
          </cell>
        </row>
        <row r="300">
          <cell r="H300">
            <v>1</v>
          </cell>
          <cell r="J300">
            <v>1</v>
          </cell>
          <cell r="L300">
            <v>1</v>
          </cell>
          <cell r="Q300">
            <v>0</v>
          </cell>
          <cell r="S300" t="str">
            <v>Enjeux très faibles</v>
          </cell>
        </row>
        <row r="301">
          <cell r="H301">
            <v>1</v>
          </cell>
          <cell r="J301">
            <v>1</v>
          </cell>
          <cell r="L301">
            <v>1</v>
          </cell>
          <cell r="Q301">
            <v>0</v>
          </cell>
          <cell r="S301" t="str">
            <v>Enjeux très faibles</v>
          </cell>
        </row>
        <row r="302">
          <cell r="H302">
            <v>1</v>
          </cell>
          <cell r="J302">
            <v>1</v>
          </cell>
          <cell r="L302">
            <v>1</v>
          </cell>
          <cell r="Q302">
            <v>0</v>
          </cell>
          <cell r="S302" t="str">
            <v>Enjeux très faibles</v>
          </cell>
        </row>
        <row r="303">
          <cell r="H303">
            <v>0</v>
          </cell>
          <cell r="J303">
            <v>0</v>
          </cell>
          <cell r="L303">
            <v>0</v>
          </cell>
          <cell r="Q303">
            <v>0</v>
          </cell>
          <cell r="S303" t="str">
            <v>Pas d'enjeux actuels</v>
          </cell>
        </row>
        <row r="304">
          <cell r="H304">
            <v>1</v>
          </cell>
          <cell r="J304">
            <v>2</v>
          </cell>
          <cell r="L304">
            <v>2</v>
          </cell>
          <cell r="Q304">
            <v>0</v>
          </cell>
          <cell r="S304" t="str">
            <v>Enjeux faibles</v>
          </cell>
        </row>
        <row r="305">
          <cell r="H305">
            <v>1</v>
          </cell>
          <cell r="J305">
            <v>3</v>
          </cell>
          <cell r="L305">
            <v>4</v>
          </cell>
          <cell r="Q305">
            <v>1</v>
          </cell>
          <cell r="S305" t="str">
            <v>Enjeux moyens</v>
          </cell>
        </row>
        <row r="306">
          <cell r="H306">
            <v>1</v>
          </cell>
          <cell r="J306">
            <v>1</v>
          </cell>
          <cell r="L306">
            <v>1</v>
          </cell>
          <cell r="Q306">
            <v>0</v>
          </cell>
          <cell r="S306" t="str">
            <v>Enjeux très faibles</v>
          </cell>
        </row>
        <row r="307">
          <cell r="H307">
            <v>1</v>
          </cell>
          <cell r="J307">
            <v>2</v>
          </cell>
          <cell r="L307">
            <v>3</v>
          </cell>
          <cell r="Q307">
            <v>1</v>
          </cell>
          <cell r="S307" t="str">
            <v>Enjeux moyens</v>
          </cell>
        </row>
        <row r="308">
          <cell r="H308">
            <v>1</v>
          </cell>
          <cell r="J308">
            <v>1</v>
          </cell>
          <cell r="L308">
            <v>2</v>
          </cell>
          <cell r="Q308">
            <v>0</v>
          </cell>
          <cell r="S308" t="str">
            <v>Enjeux très faibles</v>
          </cell>
        </row>
        <row r="309">
          <cell r="H309">
            <v>1</v>
          </cell>
          <cell r="J309">
            <v>1</v>
          </cell>
          <cell r="L309">
            <v>1</v>
          </cell>
          <cell r="Q309">
            <v>0</v>
          </cell>
          <cell r="S309" t="str">
            <v>Enjeux très faibles</v>
          </cell>
        </row>
        <row r="310">
          <cell r="H310">
            <v>1</v>
          </cell>
          <cell r="J310">
            <v>1</v>
          </cell>
          <cell r="L310">
            <v>2</v>
          </cell>
          <cell r="Q310">
            <v>2</v>
          </cell>
          <cell r="S310" t="str">
            <v>Enjeux faibles</v>
          </cell>
        </row>
        <row r="311">
          <cell r="H311">
            <v>1</v>
          </cell>
          <cell r="J311">
            <v>1</v>
          </cell>
          <cell r="L311">
            <v>2</v>
          </cell>
          <cell r="Q311">
            <v>0</v>
          </cell>
          <cell r="S311" t="str">
            <v>Enjeux très faibles</v>
          </cell>
        </row>
        <row r="312">
          <cell r="H312">
            <v>1</v>
          </cell>
          <cell r="J312">
            <v>2</v>
          </cell>
          <cell r="L312">
            <v>2</v>
          </cell>
          <cell r="Q312">
            <v>0</v>
          </cell>
          <cell r="S312" t="str">
            <v>Enjeux faibles</v>
          </cell>
        </row>
        <row r="313">
          <cell r="H313">
            <v>1</v>
          </cell>
          <cell r="J313">
            <v>1</v>
          </cell>
          <cell r="L313">
            <v>1</v>
          </cell>
          <cell r="Q313">
            <v>0</v>
          </cell>
          <cell r="S313" t="str">
            <v>Enjeux très faibles</v>
          </cell>
        </row>
        <row r="314">
          <cell r="H314">
            <v>1</v>
          </cell>
          <cell r="J314">
            <v>2</v>
          </cell>
          <cell r="L314">
            <v>3</v>
          </cell>
          <cell r="Q314">
            <v>1</v>
          </cell>
          <cell r="S314" t="str">
            <v>Enjeux moyens</v>
          </cell>
        </row>
        <row r="315">
          <cell r="H315">
            <v>0</v>
          </cell>
          <cell r="J315">
            <v>0</v>
          </cell>
          <cell r="L315">
            <v>0</v>
          </cell>
          <cell r="Q315">
            <v>0</v>
          </cell>
          <cell r="S315" t="str">
            <v>Pas d'enjeux actuels</v>
          </cell>
        </row>
        <row r="316">
          <cell r="H316">
            <v>1</v>
          </cell>
          <cell r="J316">
            <v>3</v>
          </cell>
          <cell r="L316">
            <v>4</v>
          </cell>
          <cell r="Q316">
            <v>1</v>
          </cell>
          <cell r="S316" t="str">
            <v>Enjeux moyens</v>
          </cell>
        </row>
        <row r="317">
          <cell r="H317">
            <v>1</v>
          </cell>
          <cell r="J317">
            <v>1</v>
          </cell>
          <cell r="L317">
            <v>1</v>
          </cell>
          <cell r="Q317">
            <v>0</v>
          </cell>
          <cell r="S317" t="str">
            <v>Enjeux très faibles</v>
          </cell>
        </row>
        <row r="318">
          <cell r="H318">
            <v>1</v>
          </cell>
          <cell r="J318">
            <v>1</v>
          </cell>
          <cell r="L318">
            <v>1</v>
          </cell>
          <cell r="Q318">
            <v>0</v>
          </cell>
          <cell r="S318" t="str">
            <v>Enjeux très faibles</v>
          </cell>
        </row>
        <row r="319">
          <cell r="H319">
            <v>1</v>
          </cell>
          <cell r="J319">
            <v>2</v>
          </cell>
          <cell r="L319">
            <v>2</v>
          </cell>
          <cell r="Q319">
            <v>0</v>
          </cell>
          <cell r="S319" t="str">
            <v>Enjeux faibles</v>
          </cell>
        </row>
        <row r="320">
          <cell r="H320">
            <v>1</v>
          </cell>
          <cell r="J320">
            <v>2</v>
          </cell>
          <cell r="L320">
            <v>2</v>
          </cell>
          <cell r="Q320">
            <v>1</v>
          </cell>
          <cell r="S320" t="str">
            <v>Enjeux faibles</v>
          </cell>
        </row>
        <row r="321">
          <cell r="H321">
            <v>1</v>
          </cell>
          <cell r="J321">
            <v>2</v>
          </cell>
          <cell r="L321">
            <v>2</v>
          </cell>
          <cell r="Q321">
            <v>0</v>
          </cell>
          <cell r="S321" t="str">
            <v>Enjeux faibles</v>
          </cell>
        </row>
        <row r="322">
          <cell r="H322">
            <v>1</v>
          </cell>
          <cell r="J322">
            <v>2</v>
          </cell>
          <cell r="L322">
            <v>3</v>
          </cell>
          <cell r="Q322">
            <v>1</v>
          </cell>
          <cell r="S322" t="str">
            <v>Enjeux moyens</v>
          </cell>
        </row>
        <row r="323">
          <cell r="H323">
            <v>1</v>
          </cell>
          <cell r="J323">
            <v>1</v>
          </cell>
          <cell r="L323">
            <v>1</v>
          </cell>
          <cell r="Q323">
            <v>0</v>
          </cell>
          <cell r="S323" t="str">
            <v>Enjeux très faibles</v>
          </cell>
        </row>
        <row r="324">
          <cell r="H324">
            <v>1</v>
          </cell>
          <cell r="J324">
            <v>1</v>
          </cell>
          <cell r="L324">
            <v>2</v>
          </cell>
          <cell r="Q324">
            <v>0</v>
          </cell>
          <cell r="S324" t="str">
            <v>Enjeux très faibles</v>
          </cell>
        </row>
        <row r="325">
          <cell r="H325">
            <v>1</v>
          </cell>
          <cell r="J325">
            <v>1</v>
          </cell>
          <cell r="L325">
            <v>2</v>
          </cell>
          <cell r="Q325">
            <v>0</v>
          </cell>
          <cell r="S325" t="str">
            <v>Enjeux très faibles</v>
          </cell>
        </row>
        <row r="326">
          <cell r="H326">
            <v>1</v>
          </cell>
          <cell r="J326">
            <v>1</v>
          </cell>
          <cell r="L326">
            <v>2</v>
          </cell>
          <cell r="Q326">
            <v>0</v>
          </cell>
          <cell r="S326" t="str">
            <v>Enjeux très faibles</v>
          </cell>
        </row>
        <row r="327">
          <cell r="H327">
            <v>1</v>
          </cell>
          <cell r="J327">
            <v>2</v>
          </cell>
          <cell r="L327">
            <v>2</v>
          </cell>
          <cell r="Q327">
            <v>0</v>
          </cell>
          <cell r="S327" t="str">
            <v>Enjeux faibles</v>
          </cell>
        </row>
        <row r="328">
          <cell r="H328">
            <v>1</v>
          </cell>
          <cell r="J328">
            <v>2</v>
          </cell>
          <cell r="L328">
            <v>3</v>
          </cell>
          <cell r="Q328">
            <v>1</v>
          </cell>
          <cell r="S328" t="str">
            <v>Enjeux moyens</v>
          </cell>
        </row>
        <row r="329">
          <cell r="H329">
            <v>2</v>
          </cell>
          <cell r="J329">
            <v>3</v>
          </cell>
          <cell r="L329">
            <v>4</v>
          </cell>
          <cell r="Q329">
            <v>0</v>
          </cell>
          <cell r="S329" t="str">
            <v>Enjeux moyens</v>
          </cell>
        </row>
        <row r="330">
          <cell r="H330">
            <v>2</v>
          </cell>
          <cell r="J330">
            <v>2</v>
          </cell>
          <cell r="L330">
            <v>2</v>
          </cell>
          <cell r="Q330">
            <v>0</v>
          </cell>
          <cell r="S330" t="str">
            <v>Enjeux faibles</v>
          </cell>
        </row>
        <row r="331">
          <cell r="H331">
            <v>1</v>
          </cell>
          <cell r="J331">
            <v>1</v>
          </cell>
          <cell r="L331">
            <v>2</v>
          </cell>
          <cell r="Q331">
            <v>0</v>
          </cell>
          <cell r="S331" t="str">
            <v>Enjeux très faibles</v>
          </cell>
        </row>
        <row r="332">
          <cell r="H332">
            <v>2</v>
          </cell>
          <cell r="J332">
            <v>3</v>
          </cell>
          <cell r="L332">
            <v>4</v>
          </cell>
          <cell r="Q332">
            <v>0</v>
          </cell>
          <cell r="S332" t="str">
            <v>Enjeux moyens</v>
          </cell>
        </row>
        <row r="333">
          <cell r="H333">
            <v>1</v>
          </cell>
          <cell r="J333">
            <v>1</v>
          </cell>
          <cell r="L333">
            <v>2</v>
          </cell>
          <cell r="Q333">
            <v>0</v>
          </cell>
          <cell r="S333" t="str">
            <v>Enjeux très faibles</v>
          </cell>
        </row>
        <row r="334">
          <cell r="H334">
            <v>3</v>
          </cell>
          <cell r="J334">
            <v>4</v>
          </cell>
          <cell r="L334">
            <v>5</v>
          </cell>
          <cell r="Q334">
            <v>1</v>
          </cell>
          <cell r="S334" t="str">
            <v>Enjeux très forts</v>
          </cell>
        </row>
        <row r="335">
          <cell r="H335">
            <v>1</v>
          </cell>
          <cell r="J335">
            <v>2</v>
          </cell>
          <cell r="L335">
            <v>3</v>
          </cell>
          <cell r="Q335">
            <v>1</v>
          </cell>
          <cell r="S335" t="str">
            <v>Enjeux moyens</v>
          </cell>
        </row>
        <row r="336">
          <cell r="H336">
            <v>1</v>
          </cell>
          <cell r="J336">
            <v>2</v>
          </cell>
          <cell r="L336">
            <v>2</v>
          </cell>
          <cell r="Q336">
            <v>0</v>
          </cell>
          <cell r="S336" t="str">
            <v>Enjeux faibles</v>
          </cell>
        </row>
        <row r="337">
          <cell r="H337">
            <v>1</v>
          </cell>
          <cell r="J337">
            <v>2</v>
          </cell>
          <cell r="L337">
            <v>3</v>
          </cell>
          <cell r="Q337">
            <v>1</v>
          </cell>
          <cell r="S337" t="str">
            <v>Enjeux moyens</v>
          </cell>
        </row>
        <row r="338">
          <cell r="H338">
            <v>1</v>
          </cell>
          <cell r="J338">
            <v>1</v>
          </cell>
          <cell r="L338">
            <v>1</v>
          </cell>
          <cell r="Q338">
            <v>0</v>
          </cell>
          <cell r="S338" t="str">
            <v>Enjeux très faibles</v>
          </cell>
        </row>
        <row r="339">
          <cell r="H339">
            <v>1</v>
          </cell>
          <cell r="J339">
            <v>2</v>
          </cell>
          <cell r="L339">
            <v>2</v>
          </cell>
          <cell r="Q339">
            <v>0</v>
          </cell>
          <cell r="S339" t="str">
            <v>Enjeux faibles</v>
          </cell>
        </row>
        <row r="340">
          <cell r="H340">
            <v>2</v>
          </cell>
          <cell r="J340">
            <v>2</v>
          </cell>
          <cell r="L340">
            <v>2</v>
          </cell>
          <cell r="Q340">
            <v>0</v>
          </cell>
          <cell r="S340" t="str">
            <v>Enjeux faibles</v>
          </cell>
        </row>
        <row r="341">
          <cell r="H341">
            <v>2</v>
          </cell>
          <cell r="J341">
            <v>3</v>
          </cell>
          <cell r="L341">
            <v>3</v>
          </cell>
          <cell r="Q341">
            <v>1</v>
          </cell>
          <cell r="S341" t="str">
            <v>Enjeux moyens</v>
          </cell>
        </row>
        <row r="342">
          <cell r="H342">
            <v>1</v>
          </cell>
          <cell r="J342">
            <v>1</v>
          </cell>
          <cell r="L342">
            <v>1</v>
          </cell>
          <cell r="Q342">
            <v>0</v>
          </cell>
          <cell r="S342" t="str">
            <v>Enjeux très faibles</v>
          </cell>
        </row>
        <row r="343">
          <cell r="H343">
            <v>1</v>
          </cell>
          <cell r="J343">
            <v>2</v>
          </cell>
          <cell r="L343">
            <v>3</v>
          </cell>
          <cell r="Q343">
            <v>1</v>
          </cell>
          <cell r="S343" t="str">
            <v>Enjeux moyens</v>
          </cell>
        </row>
        <row r="344">
          <cell r="H344">
            <v>1</v>
          </cell>
          <cell r="J344">
            <v>2</v>
          </cell>
          <cell r="L344">
            <v>3</v>
          </cell>
          <cell r="Q344">
            <v>1</v>
          </cell>
          <cell r="S344" t="str">
            <v>Enjeux moyens</v>
          </cell>
        </row>
        <row r="345">
          <cell r="H345">
            <v>2</v>
          </cell>
          <cell r="J345">
            <v>2</v>
          </cell>
          <cell r="L345">
            <v>3</v>
          </cell>
          <cell r="Q345">
            <v>1</v>
          </cell>
          <cell r="S345" t="str">
            <v>Enjeux moyens</v>
          </cell>
        </row>
        <row r="346">
          <cell r="H346">
            <v>0</v>
          </cell>
          <cell r="J346">
            <v>0</v>
          </cell>
          <cell r="L346">
            <v>0</v>
          </cell>
          <cell r="Q346">
            <v>0</v>
          </cell>
          <cell r="S346" t="str">
            <v>Pas d'enjeux actuels</v>
          </cell>
        </row>
        <row r="347">
          <cell r="H347">
            <v>1</v>
          </cell>
          <cell r="J347">
            <v>2</v>
          </cell>
          <cell r="L347">
            <v>3</v>
          </cell>
          <cell r="Q347">
            <v>1</v>
          </cell>
          <cell r="S347" t="str">
            <v>Enjeux moyens</v>
          </cell>
        </row>
        <row r="348">
          <cell r="H348">
            <v>1</v>
          </cell>
          <cell r="J348">
            <v>1</v>
          </cell>
          <cell r="L348">
            <v>2</v>
          </cell>
          <cell r="Q348">
            <v>1</v>
          </cell>
          <cell r="S348" t="str">
            <v>Enjeux faibles</v>
          </cell>
        </row>
        <row r="349">
          <cell r="H349">
            <v>2</v>
          </cell>
          <cell r="J349">
            <v>3</v>
          </cell>
          <cell r="L349">
            <v>4</v>
          </cell>
          <cell r="Q349">
            <v>0</v>
          </cell>
          <cell r="S349" t="str">
            <v>Enjeux moyens</v>
          </cell>
        </row>
        <row r="350">
          <cell r="H350">
            <v>1</v>
          </cell>
          <cell r="J350">
            <v>1</v>
          </cell>
          <cell r="L350">
            <v>2</v>
          </cell>
          <cell r="Q350">
            <v>1</v>
          </cell>
          <cell r="S350" t="str">
            <v>Enjeux faibles</v>
          </cell>
        </row>
        <row r="351">
          <cell r="H351">
            <v>2</v>
          </cell>
          <cell r="J351">
            <v>3</v>
          </cell>
          <cell r="L351">
            <v>4</v>
          </cell>
          <cell r="Q351">
            <v>1</v>
          </cell>
          <cell r="S351" t="str">
            <v>Enjeux forts</v>
          </cell>
        </row>
        <row r="352">
          <cell r="H352">
            <v>2</v>
          </cell>
          <cell r="J352">
            <v>3</v>
          </cell>
          <cell r="L352">
            <v>4</v>
          </cell>
          <cell r="Q352">
            <v>2</v>
          </cell>
          <cell r="S352" t="str">
            <v>Enjeux forts</v>
          </cell>
        </row>
        <row r="353">
          <cell r="H353">
            <v>1</v>
          </cell>
          <cell r="J353">
            <v>1</v>
          </cell>
          <cell r="L353">
            <v>2</v>
          </cell>
          <cell r="Q353">
            <v>0</v>
          </cell>
          <cell r="S353" t="str">
            <v>Enjeux très faibles</v>
          </cell>
        </row>
        <row r="354">
          <cell r="H354">
            <v>1</v>
          </cell>
          <cell r="J354">
            <v>2</v>
          </cell>
          <cell r="L354">
            <v>2</v>
          </cell>
          <cell r="Q354">
            <v>0</v>
          </cell>
          <cell r="S354" t="str">
            <v>Enjeux faibles</v>
          </cell>
        </row>
        <row r="355">
          <cell r="H355">
            <v>2</v>
          </cell>
          <cell r="J355">
            <v>3</v>
          </cell>
          <cell r="L355">
            <v>3</v>
          </cell>
          <cell r="Q355">
            <v>1</v>
          </cell>
          <cell r="S355" t="str">
            <v>Enjeux moyens</v>
          </cell>
        </row>
        <row r="356">
          <cell r="H356">
            <v>2</v>
          </cell>
          <cell r="J356">
            <v>3</v>
          </cell>
          <cell r="L356">
            <v>4</v>
          </cell>
          <cell r="Q356">
            <v>2</v>
          </cell>
          <cell r="S356" t="str">
            <v>Enjeux forts</v>
          </cell>
        </row>
        <row r="357">
          <cell r="H357">
            <v>1</v>
          </cell>
          <cell r="J357">
            <v>2</v>
          </cell>
          <cell r="L357">
            <v>2</v>
          </cell>
          <cell r="Q357">
            <v>0</v>
          </cell>
          <cell r="S357" t="str">
            <v>Enjeux faibles</v>
          </cell>
        </row>
        <row r="358">
          <cell r="H358">
            <v>2</v>
          </cell>
          <cell r="J358">
            <v>3</v>
          </cell>
          <cell r="L358">
            <v>3</v>
          </cell>
          <cell r="Q358">
            <v>2</v>
          </cell>
          <cell r="S358" t="str">
            <v>Enjeux forts</v>
          </cell>
        </row>
        <row r="359">
          <cell r="H359">
            <v>2</v>
          </cell>
          <cell r="J359">
            <v>3</v>
          </cell>
          <cell r="L359">
            <v>3</v>
          </cell>
          <cell r="Q359">
            <v>2</v>
          </cell>
          <cell r="S359" t="str">
            <v>Enjeux forts</v>
          </cell>
        </row>
        <row r="360">
          <cell r="H360">
            <v>1</v>
          </cell>
          <cell r="J360">
            <v>1</v>
          </cell>
          <cell r="L360">
            <v>1</v>
          </cell>
          <cell r="Q360">
            <v>0</v>
          </cell>
          <cell r="S360" t="str">
            <v>Enjeux très faibles</v>
          </cell>
        </row>
        <row r="361">
          <cell r="H361">
            <v>1</v>
          </cell>
          <cell r="J361">
            <v>1</v>
          </cell>
          <cell r="L361">
            <v>2</v>
          </cell>
          <cell r="Q361">
            <v>0</v>
          </cell>
          <cell r="S361" t="str">
            <v>Enjeux très faibles</v>
          </cell>
        </row>
        <row r="362">
          <cell r="H362">
            <v>1</v>
          </cell>
          <cell r="J362">
            <v>2</v>
          </cell>
          <cell r="L362">
            <v>2</v>
          </cell>
          <cell r="Q362">
            <v>0</v>
          </cell>
          <cell r="S362" t="str">
            <v>Enjeux faibles</v>
          </cell>
        </row>
        <row r="363">
          <cell r="H363">
            <v>4</v>
          </cell>
          <cell r="J363">
            <v>2</v>
          </cell>
          <cell r="L363">
            <v>2</v>
          </cell>
          <cell r="Q363">
            <v>0</v>
          </cell>
          <cell r="S363" t="str">
            <v>Enjeux moyens</v>
          </cell>
        </row>
        <row r="364">
          <cell r="H364">
            <v>2</v>
          </cell>
          <cell r="J364">
            <v>2</v>
          </cell>
          <cell r="L364">
            <v>2</v>
          </cell>
          <cell r="Q364">
            <v>0</v>
          </cell>
          <cell r="S364" t="str">
            <v>Enjeux faibles</v>
          </cell>
        </row>
        <row r="365">
          <cell r="H365">
            <v>2</v>
          </cell>
          <cell r="J365">
            <v>2</v>
          </cell>
          <cell r="L365">
            <v>3</v>
          </cell>
          <cell r="Q365">
            <v>1</v>
          </cell>
          <cell r="S365" t="str">
            <v>Enjeux moyens</v>
          </cell>
        </row>
        <row r="366">
          <cell r="H366">
            <v>1</v>
          </cell>
          <cell r="J366">
            <v>2</v>
          </cell>
          <cell r="L366">
            <v>2</v>
          </cell>
          <cell r="Q366">
            <v>0</v>
          </cell>
          <cell r="S366" t="str">
            <v>Enjeux faibles</v>
          </cell>
        </row>
        <row r="367">
          <cell r="H367">
            <v>1</v>
          </cell>
          <cell r="J367">
            <v>3</v>
          </cell>
          <cell r="L367">
            <v>4</v>
          </cell>
          <cell r="Q367">
            <v>2</v>
          </cell>
          <cell r="S367" t="str">
            <v>Enjeux forts</v>
          </cell>
        </row>
        <row r="368">
          <cell r="H368">
            <v>1</v>
          </cell>
          <cell r="J368">
            <v>1</v>
          </cell>
          <cell r="L368">
            <v>2</v>
          </cell>
          <cell r="Q368">
            <v>2</v>
          </cell>
          <cell r="S368" t="str">
            <v>Enjeux faibles</v>
          </cell>
        </row>
        <row r="369">
          <cell r="H369">
            <v>2</v>
          </cell>
          <cell r="J369">
            <v>3</v>
          </cell>
          <cell r="L369">
            <v>4</v>
          </cell>
          <cell r="Q369">
            <v>1</v>
          </cell>
          <cell r="S369" t="str">
            <v>Enjeux forts</v>
          </cell>
        </row>
        <row r="370">
          <cell r="H370">
            <v>1</v>
          </cell>
          <cell r="J370">
            <v>1</v>
          </cell>
          <cell r="L370">
            <v>2</v>
          </cell>
          <cell r="Q370">
            <v>0</v>
          </cell>
          <cell r="S370" t="str">
            <v>Enjeux très faibles</v>
          </cell>
        </row>
        <row r="371">
          <cell r="H371">
            <v>1</v>
          </cell>
          <cell r="J371">
            <v>2</v>
          </cell>
          <cell r="L371">
            <v>2</v>
          </cell>
          <cell r="Q371">
            <v>0</v>
          </cell>
          <cell r="S371" t="str">
            <v>Enjeux faibles</v>
          </cell>
        </row>
        <row r="372">
          <cell r="H372">
            <v>2</v>
          </cell>
          <cell r="J372">
            <v>3</v>
          </cell>
          <cell r="L372">
            <v>3</v>
          </cell>
          <cell r="Q372">
            <v>1</v>
          </cell>
          <cell r="S372" t="str">
            <v>Enjeux moyens</v>
          </cell>
        </row>
        <row r="373">
          <cell r="H373">
            <v>2</v>
          </cell>
          <cell r="J373">
            <v>3</v>
          </cell>
          <cell r="L373">
            <v>4</v>
          </cell>
          <cell r="Q373">
            <v>1</v>
          </cell>
          <cell r="S373" t="str">
            <v>Enjeux forts</v>
          </cell>
        </row>
        <row r="374">
          <cell r="H374">
            <v>1</v>
          </cell>
          <cell r="J374">
            <v>2</v>
          </cell>
          <cell r="L374">
            <v>2</v>
          </cell>
          <cell r="Q374">
            <v>1</v>
          </cell>
          <cell r="S374" t="str">
            <v>Enjeux faibles</v>
          </cell>
        </row>
        <row r="375">
          <cell r="H375">
            <v>2</v>
          </cell>
          <cell r="J375">
            <v>2</v>
          </cell>
          <cell r="L375">
            <v>2</v>
          </cell>
          <cell r="Q375">
            <v>0</v>
          </cell>
          <cell r="S375" t="str">
            <v>Enjeux faibles</v>
          </cell>
        </row>
        <row r="376">
          <cell r="H376">
            <v>2</v>
          </cell>
          <cell r="J376">
            <v>2</v>
          </cell>
          <cell r="L376">
            <v>3</v>
          </cell>
          <cell r="Q376">
            <v>1</v>
          </cell>
          <cell r="S376" t="str">
            <v>Enjeux moyens</v>
          </cell>
        </row>
        <row r="377">
          <cell r="H377">
            <v>2</v>
          </cell>
          <cell r="J377">
            <v>2</v>
          </cell>
          <cell r="L377">
            <v>3</v>
          </cell>
          <cell r="Q377">
            <v>1</v>
          </cell>
          <cell r="S377" t="str">
            <v>Enjeux moyens</v>
          </cell>
        </row>
        <row r="378">
          <cell r="H378">
            <v>1</v>
          </cell>
          <cell r="J378">
            <v>3</v>
          </cell>
          <cell r="L378">
            <v>4</v>
          </cell>
          <cell r="Q378">
            <v>2</v>
          </cell>
          <cell r="S378" t="str">
            <v>Enjeux forts</v>
          </cell>
        </row>
        <row r="379">
          <cell r="H379">
            <v>1</v>
          </cell>
          <cell r="J379">
            <v>1</v>
          </cell>
          <cell r="L379">
            <v>1</v>
          </cell>
          <cell r="Q379">
            <v>0</v>
          </cell>
          <cell r="S379" t="str">
            <v>Enjeux très faibles</v>
          </cell>
        </row>
        <row r="380">
          <cell r="H380">
            <v>1</v>
          </cell>
          <cell r="J380">
            <v>1</v>
          </cell>
          <cell r="L380">
            <v>1</v>
          </cell>
          <cell r="Q380">
            <v>0</v>
          </cell>
          <cell r="S380" t="str">
            <v>Enjeux très faibles</v>
          </cell>
        </row>
        <row r="381">
          <cell r="H381">
            <v>1</v>
          </cell>
          <cell r="J381">
            <v>1</v>
          </cell>
          <cell r="L381">
            <v>1</v>
          </cell>
          <cell r="Q381">
            <v>0</v>
          </cell>
          <cell r="S381" t="str">
            <v>Enjeux très faibles</v>
          </cell>
        </row>
        <row r="382">
          <cell r="H382">
            <v>2</v>
          </cell>
          <cell r="J382">
            <v>2</v>
          </cell>
          <cell r="L382">
            <v>2</v>
          </cell>
          <cell r="Q382">
            <v>1</v>
          </cell>
          <cell r="S382" t="str">
            <v>Enjeux moyens</v>
          </cell>
        </row>
        <row r="383">
          <cell r="H383">
            <v>2</v>
          </cell>
          <cell r="J383">
            <v>3</v>
          </cell>
          <cell r="L383">
            <v>3</v>
          </cell>
          <cell r="Q383">
            <v>1</v>
          </cell>
          <cell r="S383" t="str">
            <v>Enjeux moyens</v>
          </cell>
        </row>
        <row r="384">
          <cell r="H384">
            <v>2</v>
          </cell>
          <cell r="J384">
            <v>2</v>
          </cell>
          <cell r="L384">
            <v>2</v>
          </cell>
          <cell r="Q384">
            <v>0</v>
          </cell>
          <cell r="S384" t="str">
            <v>Enjeux faibles</v>
          </cell>
        </row>
        <row r="385">
          <cell r="H385">
            <v>1</v>
          </cell>
          <cell r="J385">
            <v>2</v>
          </cell>
          <cell r="L385">
            <v>3</v>
          </cell>
          <cell r="Q385">
            <v>1</v>
          </cell>
          <cell r="S385" t="str">
            <v>Enjeux moyens</v>
          </cell>
        </row>
        <row r="386">
          <cell r="H386">
            <v>2</v>
          </cell>
          <cell r="J386">
            <v>3</v>
          </cell>
          <cell r="L386">
            <v>4</v>
          </cell>
          <cell r="Q386">
            <v>1</v>
          </cell>
          <cell r="S386" t="str">
            <v>Enjeux forts</v>
          </cell>
        </row>
        <row r="387">
          <cell r="H387">
            <v>2</v>
          </cell>
          <cell r="J387">
            <v>3</v>
          </cell>
          <cell r="L387">
            <v>4</v>
          </cell>
          <cell r="Q387">
            <v>2</v>
          </cell>
          <cell r="S387" t="str">
            <v>Enjeux forts</v>
          </cell>
        </row>
        <row r="388">
          <cell r="H388">
            <v>1</v>
          </cell>
          <cell r="J388">
            <v>2</v>
          </cell>
          <cell r="L388">
            <v>2</v>
          </cell>
          <cell r="Q388">
            <v>1</v>
          </cell>
          <cell r="S388" t="str">
            <v>Enjeux faibles</v>
          </cell>
        </row>
        <row r="389">
          <cell r="H389">
            <v>1</v>
          </cell>
          <cell r="J389">
            <v>2</v>
          </cell>
          <cell r="L389">
            <v>3</v>
          </cell>
          <cell r="Q389">
            <v>1</v>
          </cell>
          <cell r="S389" t="str">
            <v>Enjeux moyens</v>
          </cell>
        </row>
        <row r="390">
          <cell r="H390">
            <v>2</v>
          </cell>
          <cell r="J390">
            <v>3</v>
          </cell>
          <cell r="L390">
            <v>4</v>
          </cell>
          <cell r="Q390">
            <v>1</v>
          </cell>
          <cell r="S390" t="str">
            <v>Enjeux forts</v>
          </cell>
        </row>
        <row r="391">
          <cell r="H391">
            <v>1</v>
          </cell>
          <cell r="J391">
            <v>2</v>
          </cell>
          <cell r="L391">
            <v>2</v>
          </cell>
          <cell r="Q391">
            <v>0</v>
          </cell>
          <cell r="S391" t="str">
            <v>Enjeux faibles</v>
          </cell>
        </row>
        <row r="392">
          <cell r="H392">
            <v>1</v>
          </cell>
          <cell r="J392">
            <v>1</v>
          </cell>
          <cell r="L392">
            <v>2</v>
          </cell>
          <cell r="Q392">
            <v>0</v>
          </cell>
          <cell r="S392" t="str">
            <v>Enjeux très faibles</v>
          </cell>
        </row>
        <row r="393">
          <cell r="H393">
            <v>2</v>
          </cell>
          <cell r="J393">
            <v>3</v>
          </cell>
          <cell r="L393">
            <v>3</v>
          </cell>
          <cell r="Q393">
            <v>2</v>
          </cell>
          <cell r="S393" t="str">
            <v>Enjeux forts</v>
          </cell>
        </row>
        <row r="394">
          <cell r="H394">
            <v>1</v>
          </cell>
          <cell r="J394">
            <v>2</v>
          </cell>
          <cell r="L394">
            <v>2</v>
          </cell>
          <cell r="Q394">
            <v>0</v>
          </cell>
          <cell r="S394" t="str">
            <v>Enjeux faibles</v>
          </cell>
        </row>
        <row r="395">
          <cell r="H395">
            <v>2</v>
          </cell>
          <cell r="J395">
            <v>2</v>
          </cell>
          <cell r="L395">
            <v>3</v>
          </cell>
          <cell r="Q395">
            <v>1</v>
          </cell>
          <cell r="S395" t="str">
            <v>Enjeux moyens</v>
          </cell>
        </row>
        <row r="396">
          <cell r="H396">
            <v>1</v>
          </cell>
          <cell r="J396">
            <v>1</v>
          </cell>
          <cell r="L396">
            <v>2</v>
          </cell>
          <cell r="Q396">
            <v>0</v>
          </cell>
          <cell r="S396" t="str">
            <v>Enjeux très faibles</v>
          </cell>
        </row>
        <row r="397">
          <cell r="H397">
            <v>1</v>
          </cell>
          <cell r="J397">
            <v>2</v>
          </cell>
          <cell r="L397">
            <v>2</v>
          </cell>
          <cell r="Q397">
            <v>0</v>
          </cell>
          <cell r="S397" t="str">
            <v>Enjeux faibles</v>
          </cell>
        </row>
        <row r="398">
          <cell r="H398">
            <v>2</v>
          </cell>
          <cell r="J398">
            <v>3</v>
          </cell>
          <cell r="L398">
            <v>4</v>
          </cell>
          <cell r="Q398">
            <v>1</v>
          </cell>
          <cell r="S398" t="str">
            <v>Enjeux forts</v>
          </cell>
        </row>
        <row r="399">
          <cell r="H399">
            <v>1</v>
          </cell>
          <cell r="J399">
            <v>2</v>
          </cell>
          <cell r="L399">
            <v>3</v>
          </cell>
          <cell r="Q399">
            <v>1</v>
          </cell>
          <cell r="S399" t="str">
            <v>Enjeux moyens</v>
          </cell>
        </row>
        <row r="400">
          <cell r="H400">
            <v>2</v>
          </cell>
          <cell r="J400">
            <v>3</v>
          </cell>
          <cell r="L400">
            <v>4</v>
          </cell>
          <cell r="Q400">
            <v>1</v>
          </cell>
          <cell r="S400" t="str">
            <v>Enjeux forts</v>
          </cell>
        </row>
        <row r="401">
          <cell r="H401">
            <v>2</v>
          </cell>
          <cell r="J401">
            <v>2</v>
          </cell>
          <cell r="L401">
            <v>3</v>
          </cell>
          <cell r="Q401">
            <v>1</v>
          </cell>
          <cell r="S401" t="str">
            <v>Enjeux moyens</v>
          </cell>
        </row>
        <row r="402">
          <cell r="H402">
            <v>1</v>
          </cell>
          <cell r="J402">
            <v>1</v>
          </cell>
          <cell r="L402">
            <v>1</v>
          </cell>
          <cell r="Q402">
            <v>0</v>
          </cell>
          <cell r="S402" t="str">
            <v>Enjeux très faibles</v>
          </cell>
        </row>
        <row r="403">
          <cell r="H403">
            <v>1</v>
          </cell>
          <cell r="J403">
            <v>2</v>
          </cell>
          <cell r="L403">
            <v>3</v>
          </cell>
          <cell r="Q403">
            <v>1</v>
          </cell>
          <cell r="S403" t="str">
            <v>Enjeux moyens</v>
          </cell>
        </row>
        <row r="404">
          <cell r="H404">
            <v>1</v>
          </cell>
          <cell r="J404">
            <v>2</v>
          </cell>
          <cell r="L404">
            <v>3</v>
          </cell>
          <cell r="Q404">
            <v>2</v>
          </cell>
          <cell r="S404" t="str">
            <v>Enjeux moyens</v>
          </cell>
        </row>
        <row r="405">
          <cell r="H405">
            <v>3</v>
          </cell>
          <cell r="J405">
            <v>3</v>
          </cell>
          <cell r="L405">
            <v>4</v>
          </cell>
          <cell r="Q405">
            <v>1</v>
          </cell>
          <cell r="S405" t="str">
            <v>Enjeux forts</v>
          </cell>
        </row>
        <row r="406">
          <cell r="H406">
            <v>3</v>
          </cell>
          <cell r="J406">
            <v>3</v>
          </cell>
          <cell r="L406">
            <v>3</v>
          </cell>
          <cell r="Q406">
            <v>2</v>
          </cell>
          <cell r="S406" t="str">
            <v>Enjeux forts</v>
          </cell>
        </row>
        <row r="407">
          <cell r="H407">
            <v>1</v>
          </cell>
          <cell r="J407">
            <v>1</v>
          </cell>
          <cell r="L407">
            <v>1</v>
          </cell>
          <cell r="Q407">
            <v>0</v>
          </cell>
          <cell r="S407" t="str">
            <v>Enjeux très faibles</v>
          </cell>
        </row>
        <row r="408">
          <cell r="H408">
            <v>2</v>
          </cell>
          <cell r="J408">
            <v>2</v>
          </cell>
          <cell r="L408">
            <v>2</v>
          </cell>
          <cell r="Q408">
            <v>0</v>
          </cell>
          <cell r="S408" t="str">
            <v>Enjeux faibles</v>
          </cell>
        </row>
        <row r="409">
          <cell r="H409">
            <v>2</v>
          </cell>
          <cell r="J409">
            <v>3</v>
          </cell>
          <cell r="L409">
            <v>4</v>
          </cell>
          <cell r="Q409">
            <v>1</v>
          </cell>
          <cell r="S409" t="str">
            <v>Enjeux forts</v>
          </cell>
        </row>
        <row r="410">
          <cell r="H410">
            <v>1</v>
          </cell>
          <cell r="J410">
            <v>1</v>
          </cell>
          <cell r="L410">
            <v>2</v>
          </cell>
          <cell r="Q410">
            <v>0</v>
          </cell>
          <cell r="S410" t="str">
            <v>Enjeux très faibles</v>
          </cell>
        </row>
        <row r="411">
          <cell r="H411">
            <v>1</v>
          </cell>
          <cell r="J411">
            <v>1</v>
          </cell>
          <cell r="L411">
            <v>1</v>
          </cell>
          <cell r="Q411">
            <v>0</v>
          </cell>
          <cell r="S411" t="str">
            <v>Enjeux très faibles</v>
          </cell>
        </row>
        <row r="412">
          <cell r="H412">
            <v>2</v>
          </cell>
          <cell r="J412">
            <v>2</v>
          </cell>
          <cell r="L412">
            <v>3</v>
          </cell>
          <cell r="Q412">
            <v>1</v>
          </cell>
          <cell r="S412" t="str">
            <v>Enjeux moyens</v>
          </cell>
        </row>
        <row r="413">
          <cell r="H413">
            <v>2</v>
          </cell>
          <cell r="J413">
            <v>3</v>
          </cell>
          <cell r="L413">
            <v>4</v>
          </cell>
          <cell r="Q413">
            <v>1</v>
          </cell>
          <cell r="S413" t="str">
            <v>Enjeux forts</v>
          </cell>
        </row>
        <row r="414">
          <cell r="H414">
            <v>1</v>
          </cell>
          <cell r="J414">
            <v>1</v>
          </cell>
          <cell r="L414">
            <v>2</v>
          </cell>
          <cell r="Q414">
            <v>0</v>
          </cell>
          <cell r="S414" t="str">
            <v>Enjeux très faibles</v>
          </cell>
        </row>
        <row r="415">
          <cell r="H415">
            <v>1</v>
          </cell>
          <cell r="J415">
            <v>2</v>
          </cell>
          <cell r="L415">
            <v>3</v>
          </cell>
          <cell r="Q415">
            <v>1</v>
          </cell>
          <cell r="S415" t="str">
            <v>Enjeux moyens</v>
          </cell>
        </row>
        <row r="416">
          <cell r="H416">
            <v>2</v>
          </cell>
          <cell r="J416">
            <v>1</v>
          </cell>
          <cell r="L416">
            <v>2</v>
          </cell>
          <cell r="Q416">
            <v>0</v>
          </cell>
          <cell r="S416" t="str">
            <v>Enjeux faibles</v>
          </cell>
        </row>
        <row r="417">
          <cell r="H417">
            <v>2</v>
          </cell>
          <cell r="J417">
            <v>3</v>
          </cell>
          <cell r="L417">
            <v>3</v>
          </cell>
          <cell r="Q417">
            <v>2</v>
          </cell>
          <cell r="S417" t="str">
            <v>Enjeux forts</v>
          </cell>
        </row>
        <row r="418">
          <cell r="H418">
            <v>2</v>
          </cell>
          <cell r="J418">
            <v>3</v>
          </cell>
          <cell r="L418">
            <v>4</v>
          </cell>
          <cell r="Q418">
            <v>0</v>
          </cell>
          <cell r="S418" t="str">
            <v>Enjeux moyens</v>
          </cell>
        </row>
        <row r="419">
          <cell r="H419">
            <v>1</v>
          </cell>
          <cell r="J419">
            <v>3</v>
          </cell>
          <cell r="L419">
            <v>4</v>
          </cell>
          <cell r="Q419">
            <v>0</v>
          </cell>
          <cell r="S419" t="str">
            <v>Enjeux moyens</v>
          </cell>
        </row>
        <row r="420">
          <cell r="H420">
            <v>1</v>
          </cell>
          <cell r="J420">
            <v>3</v>
          </cell>
          <cell r="L420">
            <v>4</v>
          </cell>
          <cell r="Q420">
            <v>0</v>
          </cell>
          <cell r="S420" t="str">
            <v>Enjeux moyens</v>
          </cell>
        </row>
        <row r="421">
          <cell r="H421">
            <v>1</v>
          </cell>
          <cell r="J421">
            <v>2</v>
          </cell>
          <cell r="L421">
            <v>3</v>
          </cell>
          <cell r="Q421">
            <v>2</v>
          </cell>
          <cell r="S421" t="str">
            <v>Enjeux moyens</v>
          </cell>
        </row>
        <row r="422">
          <cell r="H422">
            <v>1</v>
          </cell>
          <cell r="J422">
            <v>1</v>
          </cell>
          <cell r="L422">
            <v>2</v>
          </cell>
          <cell r="Q422">
            <v>0</v>
          </cell>
          <cell r="S422" t="str">
            <v>Enjeux très faibles</v>
          </cell>
        </row>
        <row r="423">
          <cell r="H423">
            <v>1</v>
          </cell>
          <cell r="J423">
            <v>2</v>
          </cell>
          <cell r="L423">
            <v>3</v>
          </cell>
          <cell r="Q423">
            <v>1</v>
          </cell>
          <cell r="S423" t="str">
            <v>Enjeux moyens</v>
          </cell>
        </row>
        <row r="424">
          <cell r="H424">
            <v>0</v>
          </cell>
          <cell r="J424">
            <v>0</v>
          </cell>
          <cell r="L424">
            <v>0</v>
          </cell>
          <cell r="Q424">
            <v>0</v>
          </cell>
          <cell r="S424" t="str">
            <v>Pas d'enjeux actuels</v>
          </cell>
        </row>
        <row r="425">
          <cell r="H425">
            <v>2</v>
          </cell>
          <cell r="J425">
            <v>3</v>
          </cell>
          <cell r="L425">
            <v>3</v>
          </cell>
          <cell r="Q425">
            <v>1</v>
          </cell>
          <cell r="S425" t="str">
            <v>Enjeux moyens</v>
          </cell>
        </row>
        <row r="426">
          <cell r="H426">
            <v>1</v>
          </cell>
          <cell r="J426">
            <v>1</v>
          </cell>
          <cell r="L426">
            <v>2</v>
          </cell>
          <cell r="Q426">
            <v>0</v>
          </cell>
          <cell r="S426" t="str">
            <v>Enjeux très faibles</v>
          </cell>
        </row>
        <row r="427">
          <cell r="H427">
            <v>2</v>
          </cell>
          <cell r="J427">
            <v>3</v>
          </cell>
          <cell r="L427">
            <v>4</v>
          </cell>
          <cell r="Q427">
            <v>1</v>
          </cell>
          <cell r="S427" t="str">
            <v>Enjeux forts</v>
          </cell>
        </row>
        <row r="428">
          <cell r="H428">
            <v>2</v>
          </cell>
          <cell r="J428">
            <v>3</v>
          </cell>
          <cell r="L428">
            <v>3</v>
          </cell>
          <cell r="Q428">
            <v>1</v>
          </cell>
          <cell r="S428" t="str">
            <v>Enjeux moyens</v>
          </cell>
        </row>
        <row r="429">
          <cell r="H429">
            <v>1</v>
          </cell>
          <cell r="J429">
            <v>2</v>
          </cell>
          <cell r="L429">
            <v>3</v>
          </cell>
          <cell r="Q429">
            <v>1</v>
          </cell>
          <cell r="S429" t="str">
            <v>Enjeux moyens</v>
          </cell>
        </row>
        <row r="430">
          <cell r="H430">
            <v>1</v>
          </cell>
          <cell r="J430">
            <v>1</v>
          </cell>
          <cell r="L430">
            <v>2</v>
          </cell>
          <cell r="Q430">
            <v>0</v>
          </cell>
          <cell r="S430" t="str">
            <v>Enjeux très faibles</v>
          </cell>
        </row>
        <row r="431">
          <cell r="H431">
            <v>1</v>
          </cell>
          <cell r="J431">
            <v>1</v>
          </cell>
          <cell r="L431">
            <v>1</v>
          </cell>
          <cell r="Q431">
            <v>0</v>
          </cell>
          <cell r="S431" t="str">
            <v>Enjeux très faibles</v>
          </cell>
        </row>
        <row r="432">
          <cell r="H432">
            <v>1</v>
          </cell>
          <cell r="J432">
            <v>2</v>
          </cell>
          <cell r="L432">
            <v>3</v>
          </cell>
          <cell r="Q432">
            <v>1</v>
          </cell>
          <cell r="S432" t="str">
            <v>Enjeux moyens</v>
          </cell>
        </row>
        <row r="433">
          <cell r="H433">
            <v>2</v>
          </cell>
          <cell r="J433">
            <v>3</v>
          </cell>
          <cell r="L433">
            <v>4</v>
          </cell>
          <cell r="Q433">
            <v>2</v>
          </cell>
          <cell r="S433" t="str">
            <v>Enjeux forts</v>
          </cell>
        </row>
        <row r="434">
          <cell r="H434">
            <v>1</v>
          </cell>
          <cell r="J434">
            <v>1</v>
          </cell>
          <cell r="L434">
            <v>2</v>
          </cell>
          <cell r="Q434">
            <v>0</v>
          </cell>
          <cell r="S434" t="str">
            <v>Enjeux très faibles</v>
          </cell>
        </row>
        <row r="435">
          <cell r="H435">
            <v>0</v>
          </cell>
          <cell r="J435">
            <v>0</v>
          </cell>
          <cell r="L435">
            <v>0</v>
          </cell>
          <cell r="Q435">
            <v>0</v>
          </cell>
          <cell r="S435" t="str">
            <v>Pas d'enjeux actuels</v>
          </cell>
        </row>
        <row r="436">
          <cell r="H436">
            <v>2</v>
          </cell>
          <cell r="J436">
            <v>3</v>
          </cell>
          <cell r="L436">
            <v>3</v>
          </cell>
          <cell r="Q436">
            <v>2</v>
          </cell>
          <cell r="S436" t="str">
            <v>Enjeux forts</v>
          </cell>
        </row>
        <row r="437">
          <cell r="H437">
            <v>1</v>
          </cell>
          <cell r="J437">
            <v>1</v>
          </cell>
          <cell r="L437">
            <v>1</v>
          </cell>
          <cell r="Q437">
            <v>0</v>
          </cell>
          <cell r="S437" t="str">
            <v>Enjeux très faibles</v>
          </cell>
        </row>
        <row r="438">
          <cell r="H438">
            <v>1</v>
          </cell>
          <cell r="J438">
            <v>2</v>
          </cell>
          <cell r="L438">
            <v>3</v>
          </cell>
          <cell r="Q438">
            <v>2</v>
          </cell>
          <cell r="S438" t="str">
            <v>Enjeux moyens</v>
          </cell>
        </row>
        <row r="439">
          <cell r="H439">
            <v>0</v>
          </cell>
          <cell r="J439">
            <v>0</v>
          </cell>
          <cell r="L439">
            <v>0</v>
          </cell>
          <cell r="Q439">
            <v>0</v>
          </cell>
          <cell r="S439" t="str">
            <v>Pas d'enjeux actuels</v>
          </cell>
        </row>
        <row r="440">
          <cell r="H440">
            <v>2</v>
          </cell>
          <cell r="J440">
            <v>3</v>
          </cell>
          <cell r="L440">
            <v>3</v>
          </cell>
          <cell r="Q440">
            <v>2</v>
          </cell>
          <cell r="S440" t="str">
            <v>Enjeux forts</v>
          </cell>
        </row>
        <row r="441">
          <cell r="H441">
            <v>3</v>
          </cell>
          <cell r="J441">
            <v>2</v>
          </cell>
          <cell r="L441">
            <v>2</v>
          </cell>
          <cell r="Q441">
            <v>0</v>
          </cell>
          <cell r="S441" t="str">
            <v>Enjeux moyens</v>
          </cell>
        </row>
        <row r="442">
          <cell r="H442">
            <v>2</v>
          </cell>
          <cell r="J442">
            <v>3</v>
          </cell>
          <cell r="L442">
            <v>4</v>
          </cell>
          <cell r="Q442">
            <v>1</v>
          </cell>
          <cell r="S442" t="str">
            <v>Enjeux forts</v>
          </cell>
        </row>
        <row r="443">
          <cell r="H443">
            <v>2</v>
          </cell>
          <cell r="J443">
            <v>2</v>
          </cell>
          <cell r="L443">
            <v>3</v>
          </cell>
          <cell r="Q443">
            <v>1</v>
          </cell>
          <cell r="S443" t="str">
            <v>Enjeux moyens</v>
          </cell>
        </row>
        <row r="444">
          <cell r="H444">
            <v>2</v>
          </cell>
          <cell r="J444">
            <v>3</v>
          </cell>
          <cell r="L444">
            <v>4</v>
          </cell>
          <cell r="Q444">
            <v>2</v>
          </cell>
          <cell r="S444" t="str">
            <v>Enjeux forts</v>
          </cell>
        </row>
        <row r="445">
          <cell r="H445">
            <v>2</v>
          </cell>
          <cell r="J445">
            <v>3</v>
          </cell>
          <cell r="L445">
            <v>3</v>
          </cell>
          <cell r="Q445">
            <v>1</v>
          </cell>
          <cell r="S445" t="str">
            <v>Enjeux moyens</v>
          </cell>
        </row>
        <row r="446">
          <cell r="H446">
            <v>1</v>
          </cell>
          <cell r="J446">
            <v>1</v>
          </cell>
          <cell r="L446">
            <v>1</v>
          </cell>
          <cell r="Q446">
            <v>0</v>
          </cell>
          <cell r="S446" t="str">
            <v>Enjeux très faibles</v>
          </cell>
        </row>
        <row r="447">
          <cell r="H447">
            <v>1</v>
          </cell>
          <cell r="J447">
            <v>3</v>
          </cell>
          <cell r="L447">
            <v>4</v>
          </cell>
          <cell r="Q447">
            <v>1</v>
          </cell>
          <cell r="S447" t="str">
            <v>Enjeux moyens</v>
          </cell>
        </row>
        <row r="448">
          <cell r="H448">
            <v>1</v>
          </cell>
          <cell r="J448">
            <v>1</v>
          </cell>
          <cell r="L448">
            <v>2</v>
          </cell>
          <cell r="Q448">
            <v>0</v>
          </cell>
          <cell r="S448" t="str">
            <v>Enjeux très faibles</v>
          </cell>
        </row>
        <row r="449">
          <cell r="H449">
            <v>2</v>
          </cell>
          <cell r="J449">
            <v>2</v>
          </cell>
          <cell r="L449">
            <v>2</v>
          </cell>
          <cell r="Q449">
            <v>0</v>
          </cell>
          <cell r="S449" t="str">
            <v>Enjeux faibles</v>
          </cell>
        </row>
        <row r="450">
          <cell r="H450">
            <v>1</v>
          </cell>
          <cell r="J450">
            <v>1</v>
          </cell>
          <cell r="L450">
            <v>2</v>
          </cell>
          <cell r="Q450">
            <v>0</v>
          </cell>
          <cell r="S450" t="str">
            <v>Enjeux très faibles</v>
          </cell>
        </row>
        <row r="451">
          <cell r="H451">
            <v>1</v>
          </cell>
          <cell r="J451">
            <v>2</v>
          </cell>
          <cell r="L451">
            <v>3</v>
          </cell>
          <cell r="Q451">
            <v>1</v>
          </cell>
          <cell r="S451" t="str">
            <v>Enjeux moyens</v>
          </cell>
        </row>
        <row r="452">
          <cell r="H452">
            <v>1</v>
          </cell>
          <cell r="J452">
            <v>2</v>
          </cell>
          <cell r="L452">
            <v>3</v>
          </cell>
          <cell r="Q452">
            <v>1</v>
          </cell>
          <cell r="S452" t="str">
            <v>Enjeux moyens</v>
          </cell>
        </row>
        <row r="453">
          <cell r="H453">
            <v>1</v>
          </cell>
          <cell r="J453">
            <v>1</v>
          </cell>
          <cell r="L453">
            <v>2</v>
          </cell>
          <cell r="Q453">
            <v>1</v>
          </cell>
          <cell r="S453" t="str">
            <v>Enjeux faibles</v>
          </cell>
        </row>
        <row r="454">
          <cell r="H454">
            <v>1</v>
          </cell>
          <cell r="J454">
            <v>1</v>
          </cell>
          <cell r="L454">
            <v>2</v>
          </cell>
          <cell r="Q454">
            <v>0</v>
          </cell>
          <cell r="S454" t="str">
            <v>Enjeux très faibles</v>
          </cell>
        </row>
        <row r="455">
          <cell r="H455">
            <v>1</v>
          </cell>
          <cell r="J455">
            <v>2</v>
          </cell>
          <cell r="L455">
            <v>3</v>
          </cell>
          <cell r="Q455">
            <v>1</v>
          </cell>
          <cell r="S455" t="str">
            <v>Enjeux moyens</v>
          </cell>
        </row>
        <row r="456">
          <cell r="H456">
            <v>1</v>
          </cell>
          <cell r="J456">
            <v>1</v>
          </cell>
          <cell r="L456">
            <v>2</v>
          </cell>
          <cell r="Q456">
            <v>0</v>
          </cell>
          <cell r="S456" t="str">
            <v>Enjeux très faibles</v>
          </cell>
        </row>
        <row r="457">
          <cell r="H457">
            <v>2</v>
          </cell>
          <cell r="J457">
            <v>3</v>
          </cell>
          <cell r="L457">
            <v>4</v>
          </cell>
          <cell r="Q457">
            <v>1</v>
          </cell>
          <cell r="S457" t="str">
            <v>Enjeux forts</v>
          </cell>
        </row>
        <row r="458">
          <cell r="H458">
            <v>1</v>
          </cell>
          <cell r="J458">
            <v>1</v>
          </cell>
          <cell r="L458">
            <v>2</v>
          </cell>
          <cell r="Q458">
            <v>0</v>
          </cell>
          <cell r="S458" t="str">
            <v>Enjeux très faibles</v>
          </cell>
        </row>
        <row r="459">
          <cell r="H459">
            <v>0</v>
          </cell>
          <cell r="J459">
            <v>0</v>
          </cell>
          <cell r="L459">
            <v>0</v>
          </cell>
          <cell r="Q459">
            <v>0</v>
          </cell>
          <cell r="S459" t="str">
            <v>Pas d'enjeux actuels</v>
          </cell>
        </row>
        <row r="460">
          <cell r="H460">
            <v>1</v>
          </cell>
          <cell r="J460">
            <v>1</v>
          </cell>
          <cell r="L460">
            <v>2</v>
          </cell>
          <cell r="Q460">
            <v>0</v>
          </cell>
          <cell r="S460" t="str">
            <v>Enjeux très faibles</v>
          </cell>
        </row>
        <row r="461">
          <cell r="H461">
            <v>2</v>
          </cell>
          <cell r="J461">
            <v>3</v>
          </cell>
          <cell r="L461">
            <v>4</v>
          </cell>
          <cell r="Q461">
            <v>1</v>
          </cell>
          <cell r="S461" t="str">
            <v>Enjeux forts</v>
          </cell>
        </row>
        <row r="462">
          <cell r="H462">
            <v>1</v>
          </cell>
          <cell r="J462">
            <v>2</v>
          </cell>
          <cell r="L462">
            <v>3</v>
          </cell>
          <cell r="Q462">
            <v>1</v>
          </cell>
          <cell r="S462" t="str">
            <v>Enjeux moyens</v>
          </cell>
        </row>
        <row r="463">
          <cell r="H463">
            <v>1</v>
          </cell>
          <cell r="J463">
            <v>2</v>
          </cell>
          <cell r="L463">
            <v>3</v>
          </cell>
          <cell r="Q463">
            <v>1</v>
          </cell>
          <cell r="S463" t="str">
            <v>Enjeux moyens</v>
          </cell>
        </row>
        <row r="464">
          <cell r="H464">
            <v>1</v>
          </cell>
          <cell r="J464">
            <v>1</v>
          </cell>
          <cell r="L464">
            <v>1</v>
          </cell>
          <cell r="Q464">
            <v>0</v>
          </cell>
          <cell r="S464" t="str">
            <v>Enjeux très faibles</v>
          </cell>
        </row>
        <row r="465">
          <cell r="H465">
            <v>2</v>
          </cell>
          <cell r="J465">
            <v>2</v>
          </cell>
          <cell r="L465">
            <v>3</v>
          </cell>
          <cell r="Q465">
            <v>1</v>
          </cell>
          <cell r="S465" t="str">
            <v>Enjeux moyens</v>
          </cell>
        </row>
        <row r="466">
          <cell r="H466">
            <v>2</v>
          </cell>
          <cell r="J466">
            <v>2</v>
          </cell>
          <cell r="L466">
            <v>2</v>
          </cell>
          <cell r="Q466">
            <v>0</v>
          </cell>
          <cell r="S466" t="str">
            <v>Enjeux faibles</v>
          </cell>
        </row>
        <row r="467">
          <cell r="H467">
            <v>0</v>
          </cell>
          <cell r="J467">
            <v>0</v>
          </cell>
          <cell r="L467">
            <v>0</v>
          </cell>
          <cell r="Q467">
            <v>0</v>
          </cell>
          <cell r="S467" t="str">
            <v>Pas d'enjeux actuels</v>
          </cell>
        </row>
        <row r="468">
          <cell r="H468">
            <v>1</v>
          </cell>
          <cell r="J468">
            <v>1</v>
          </cell>
          <cell r="L468">
            <v>1</v>
          </cell>
          <cell r="Q468">
            <v>0</v>
          </cell>
          <cell r="S468" t="str">
            <v>Enjeux très faibles</v>
          </cell>
        </row>
        <row r="469">
          <cell r="H469">
            <v>1</v>
          </cell>
          <cell r="J469">
            <v>2</v>
          </cell>
          <cell r="L469">
            <v>3</v>
          </cell>
          <cell r="Q469">
            <v>1</v>
          </cell>
          <cell r="S469" t="str">
            <v>Enjeux moyens</v>
          </cell>
        </row>
        <row r="470">
          <cell r="H470">
            <v>1</v>
          </cell>
          <cell r="J470">
            <v>1</v>
          </cell>
          <cell r="L470">
            <v>1</v>
          </cell>
          <cell r="Q470">
            <v>0</v>
          </cell>
          <cell r="S470" t="str">
            <v>Enjeux très faibles</v>
          </cell>
        </row>
        <row r="471">
          <cell r="H471">
            <v>1</v>
          </cell>
          <cell r="J471">
            <v>2</v>
          </cell>
          <cell r="L471">
            <v>2</v>
          </cell>
          <cell r="Q471">
            <v>1</v>
          </cell>
          <cell r="S471" t="str">
            <v>Enjeux faibles</v>
          </cell>
        </row>
        <row r="472">
          <cell r="H472">
            <v>2</v>
          </cell>
          <cell r="J472">
            <v>3</v>
          </cell>
          <cell r="L472">
            <v>4</v>
          </cell>
          <cell r="Q472">
            <v>1</v>
          </cell>
          <cell r="S472" t="str">
            <v>Enjeux forts</v>
          </cell>
        </row>
        <row r="473">
          <cell r="H473">
            <v>2</v>
          </cell>
          <cell r="J473">
            <v>3</v>
          </cell>
          <cell r="L473">
            <v>3</v>
          </cell>
          <cell r="Q473">
            <v>1</v>
          </cell>
          <cell r="S473" t="str">
            <v>Enjeux moyens</v>
          </cell>
        </row>
        <row r="474">
          <cell r="H474">
            <v>1</v>
          </cell>
          <cell r="J474">
            <v>1</v>
          </cell>
          <cell r="L474">
            <v>1</v>
          </cell>
          <cell r="Q474">
            <v>0</v>
          </cell>
          <cell r="S474" t="str">
            <v>Enjeux très faibles</v>
          </cell>
        </row>
        <row r="475">
          <cell r="H475">
            <v>1</v>
          </cell>
          <cell r="J475">
            <v>1</v>
          </cell>
          <cell r="L475">
            <v>2</v>
          </cell>
          <cell r="Q475">
            <v>0</v>
          </cell>
          <cell r="S475" t="str">
            <v>Enjeux très faibles</v>
          </cell>
        </row>
        <row r="476">
          <cell r="H476">
            <v>2</v>
          </cell>
          <cell r="J476">
            <v>2</v>
          </cell>
          <cell r="L476">
            <v>2</v>
          </cell>
          <cell r="Q476">
            <v>0</v>
          </cell>
          <cell r="S476" t="str">
            <v>Enjeux faibles</v>
          </cell>
        </row>
        <row r="477">
          <cell r="H477">
            <v>1</v>
          </cell>
          <cell r="J477">
            <v>1</v>
          </cell>
          <cell r="L477">
            <v>2</v>
          </cell>
          <cell r="Q477">
            <v>0</v>
          </cell>
          <cell r="S477" t="str">
            <v>Enjeux très faibles</v>
          </cell>
        </row>
        <row r="478">
          <cell r="H478">
            <v>1</v>
          </cell>
          <cell r="J478">
            <v>1</v>
          </cell>
          <cell r="L478">
            <v>1</v>
          </cell>
          <cell r="Q478">
            <v>0</v>
          </cell>
          <cell r="S478" t="str">
            <v>Enjeux très faibles</v>
          </cell>
        </row>
        <row r="479">
          <cell r="H479">
            <v>2</v>
          </cell>
          <cell r="J479">
            <v>2</v>
          </cell>
          <cell r="L479">
            <v>3</v>
          </cell>
          <cell r="Q479">
            <v>1</v>
          </cell>
          <cell r="S479" t="str">
            <v>Enjeux moyens</v>
          </cell>
        </row>
        <row r="480">
          <cell r="H480">
            <v>1</v>
          </cell>
          <cell r="J480">
            <v>1</v>
          </cell>
          <cell r="L480">
            <v>2</v>
          </cell>
          <cell r="Q480">
            <v>0</v>
          </cell>
          <cell r="S480" t="str">
            <v>Enjeux très faibles</v>
          </cell>
        </row>
        <row r="481">
          <cell r="H481">
            <v>0</v>
          </cell>
          <cell r="J481">
            <v>0</v>
          </cell>
          <cell r="L481">
            <v>0</v>
          </cell>
          <cell r="Q481">
            <v>0</v>
          </cell>
          <cell r="S481" t="str">
            <v>Pas d'enjeux actuels</v>
          </cell>
        </row>
        <row r="482">
          <cell r="H482">
            <v>1</v>
          </cell>
          <cell r="J482">
            <v>2</v>
          </cell>
          <cell r="L482">
            <v>2</v>
          </cell>
          <cell r="Q482">
            <v>1</v>
          </cell>
          <cell r="S482" t="str">
            <v>Enjeux faibles</v>
          </cell>
        </row>
        <row r="483">
          <cell r="H483">
            <v>1</v>
          </cell>
          <cell r="J483">
            <v>3</v>
          </cell>
          <cell r="L483">
            <v>4</v>
          </cell>
          <cell r="Q483">
            <v>1</v>
          </cell>
          <cell r="S483" t="str">
            <v>Enjeux moyens</v>
          </cell>
        </row>
        <row r="484">
          <cell r="H484">
            <v>1</v>
          </cell>
          <cell r="J484">
            <v>1</v>
          </cell>
          <cell r="L484">
            <v>1</v>
          </cell>
          <cell r="Q484">
            <v>2</v>
          </cell>
          <cell r="S484" t="str">
            <v>Enjeux faibles</v>
          </cell>
        </row>
        <row r="485">
          <cell r="H485">
            <v>1</v>
          </cell>
          <cell r="J485">
            <v>1</v>
          </cell>
          <cell r="L485">
            <v>1</v>
          </cell>
          <cell r="Q485">
            <v>0</v>
          </cell>
          <cell r="S485" t="str">
            <v>Enjeux très faibles</v>
          </cell>
        </row>
        <row r="486">
          <cell r="H486">
            <v>1</v>
          </cell>
          <cell r="J486">
            <v>2</v>
          </cell>
          <cell r="L486">
            <v>3</v>
          </cell>
          <cell r="Q486">
            <v>1</v>
          </cell>
          <cell r="S486" t="str">
            <v>Enjeux moyens</v>
          </cell>
        </row>
        <row r="487">
          <cell r="H487">
            <v>3</v>
          </cell>
          <cell r="J487">
            <v>3</v>
          </cell>
          <cell r="L487">
            <v>4</v>
          </cell>
          <cell r="Q487">
            <v>2</v>
          </cell>
          <cell r="S487" t="str">
            <v>Enjeux forts</v>
          </cell>
        </row>
        <row r="488">
          <cell r="H488">
            <v>1</v>
          </cell>
          <cell r="J488">
            <v>2</v>
          </cell>
          <cell r="L488">
            <v>3</v>
          </cell>
          <cell r="Q488">
            <v>2</v>
          </cell>
          <cell r="S488" t="str">
            <v>Enjeux moyens</v>
          </cell>
        </row>
        <row r="489">
          <cell r="H489">
            <v>1</v>
          </cell>
          <cell r="J489">
            <v>2</v>
          </cell>
          <cell r="L489">
            <v>3</v>
          </cell>
          <cell r="Q489">
            <v>1</v>
          </cell>
          <cell r="S489" t="str">
            <v>Enjeux moyens</v>
          </cell>
        </row>
        <row r="490">
          <cell r="H490">
            <v>1</v>
          </cell>
          <cell r="J490">
            <v>1</v>
          </cell>
          <cell r="L490">
            <v>2</v>
          </cell>
          <cell r="Q490">
            <v>0</v>
          </cell>
          <cell r="S490" t="str">
            <v>Enjeux très faibles</v>
          </cell>
        </row>
        <row r="491">
          <cell r="H491">
            <v>1</v>
          </cell>
          <cell r="J491">
            <v>2</v>
          </cell>
          <cell r="L491">
            <v>3</v>
          </cell>
          <cell r="Q491">
            <v>1</v>
          </cell>
          <cell r="S491" t="str">
            <v>Enjeux moyens</v>
          </cell>
        </row>
        <row r="492">
          <cell r="H492">
            <v>3</v>
          </cell>
          <cell r="J492">
            <v>1</v>
          </cell>
          <cell r="L492">
            <v>2</v>
          </cell>
          <cell r="Q492">
            <v>0</v>
          </cell>
          <cell r="S492" t="str">
            <v>Enjeux faibles</v>
          </cell>
        </row>
        <row r="493">
          <cell r="H493">
            <v>1</v>
          </cell>
          <cell r="J493">
            <v>1</v>
          </cell>
          <cell r="L493">
            <v>2</v>
          </cell>
          <cell r="Q493">
            <v>0</v>
          </cell>
          <cell r="S493" t="str">
            <v>Enjeux très faibles</v>
          </cell>
        </row>
        <row r="494">
          <cell r="H494">
            <v>0</v>
          </cell>
          <cell r="J494">
            <v>0</v>
          </cell>
          <cell r="L494">
            <v>0</v>
          </cell>
          <cell r="Q494">
            <v>0</v>
          </cell>
          <cell r="S494" t="str">
            <v>Pas d'enjeux actuels</v>
          </cell>
        </row>
        <row r="495">
          <cell r="H495">
            <v>1</v>
          </cell>
          <cell r="J495">
            <v>1</v>
          </cell>
          <cell r="L495">
            <v>2</v>
          </cell>
          <cell r="Q495">
            <v>0</v>
          </cell>
          <cell r="S495" t="str">
            <v>Enjeux très faibles</v>
          </cell>
        </row>
        <row r="496">
          <cell r="H496">
            <v>2</v>
          </cell>
          <cell r="J496">
            <v>2</v>
          </cell>
          <cell r="L496">
            <v>3</v>
          </cell>
          <cell r="Q496">
            <v>1</v>
          </cell>
          <cell r="S496" t="str">
            <v>Enjeux moyens</v>
          </cell>
        </row>
        <row r="497">
          <cell r="H497">
            <v>2</v>
          </cell>
          <cell r="J497">
            <v>3</v>
          </cell>
          <cell r="L497">
            <v>4</v>
          </cell>
          <cell r="Q497">
            <v>2</v>
          </cell>
          <cell r="S497" t="str">
            <v>Enjeux forts</v>
          </cell>
        </row>
        <row r="498">
          <cell r="H498">
            <v>0</v>
          </cell>
          <cell r="J498">
            <v>0</v>
          </cell>
          <cell r="L498">
            <v>0</v>
          </cell>
          <cell r="Q498">
            <v>0</v>
          </cell>
          <cell r="S498" t="str">
            <v>Pas d'enjeux actuels</v>
          </cell>
        </row>
        <row r="499">
          <cell r="H499">
            <v>1</v>
          </cell>
          <cell r="J499">
            <v>2</v>
          </cell>
          <cell r="L499">
            <v>2</v>
          </cell>
          <cell r="Q499">
            <v>0</v>
          </cell>
          <cell r="S499" t="str">
            <v>Enjeux faibles</v>
          </cell>
        </row>
        <row r="500">
          <cell r="H500">
            <v>2</v>
          </cell>
          <cell r="J500">
            <v>2</v>
          </cell>
          <cell r="L500">
            <v>3</v>
          </cell>
          <cell r="Q500">
            <v>2</v>
          </cell>
          <cell r="S500" t="str">
            <v>Enjeux moyens</v>
          </cell>
        </row>
        <row r="501">
          <cell r="H501">
            <v>2</v>
          </cell>
          <cell r="J501">
            <v>2</v>
          </cell>
          <cell r="L501">
            <v>2</v>
          </cell>
          <cell r="Q501">
            <v>0</v>
          </cell>
          <cell r="S501" t="str">
            <v>Enjeux faibles</v>
          </cell>
        </row>
        <row r="502">
          <cell r="H502">
            <v>1</v>
          </cell>
          <cell r="J502">
            <v>1</v>
          </cell>
          <cell r="L502">
            <v>2</v>
          </cell>
          <cell r="Q502">
            <v>0</v>
          </cell>
          <cell r="S502" t="str">
            <v>Enjeux très faibles</v>
          </cell>
        </row>
        <row r="503">
          <cell r="H503">
            <v>1</v>
          </cell>
          <cell r="J503">
            <v>1</v>
          </cell>
          <cell r="L503">
            <v>2</v>
          </cell>
          <cell r="Q503">
            <v>1</v>
          </cell>
          <cell r="S503" t="str">
            <v>Enjeux faibles</v>
          </cell>
        </row>
        <row r="504">
          <cell r="H504">
            <v>1</v>
          </cell>
          <cell r="J504">
            <v>1</v>
          </cell>
          <cell r="L504">
            <v>2</v>
          </cell>
          <cell r="Q504">
            <v>2</v>
          </cell>
          <cell r="S504" t="str">
            <v>Enjeux faibles</v>
          </cell>
        </row>
        <row r="505">
          <cell r="H505">
            <v>0</v>
          </cell>
          <cell r="J505">
            <v>0</v>
          </cell>
          <cell r="L505">
            <v>0</v>
          </cell>
          <cell r="Q505">
            <v>0</v>
          </cell>
          <cell r="S505" t="str">
            <v>Pas d'enjeux actuels</v>
          </cell>
        </row>
        <row r="506">
          <cell r="H506">
            <v>3</v>
          </cell>
          <cell r="J506">
            <v>3</v>
          </cell>
          <cell r="L506">
            <v>3</v>
          </cell>
          <cell r="Q506">
            <v>1</v>
          </cell>
          <cell r="S506" t="str">
            <v>Enjeux forts</v>
          </cell>
        </row>
        <row r="507">
          <cell r="H507">
            <v>2</v>
          </cell>
          <cell r="J507">
            <v>3</v>
          </cell>
          <cell r="L507">
            <v>3</v>
          </cell>
          <cell r="Q507">
            <v>2</v>
          </cell>
          <cell r="S507" t="str">
            <v>Enjeux forts</v>
          </cell>
        </row>
        <row r="508">
          <cell r="H508">
            <v>1</v>
          </cell>
          <cell r="J508">
            <v>1</v>
          </cell>
          <cell r="L508">
            <v>1</v>
          </cell>
          <cell r="Q508">
            <v>0</v>
          </cell>
          <cell r="S508" t="str">
            <v>Enjeux très faibles</v>
          </cell>
        </row>
        <row r="509">
          <cell r="H509">
            <v>1</v>
          </cell>
          <cell r="J509">
            <v>1</v>
          </cell>
          <cell r="L509">
            <v>1</v>
          </cell>
          <cell r="Q509">
            <v>2</v>
          </cell>
          <cell r="S509" t="str">
            <v>Enjeux faibles</v>
          </cell>
        </row>
        <row r="510">
          <cell r="H510">
            <v>1</v>
          </cell>
          <cell r="J510">
            <v>1</v>
          </cell>
          <cell r="L510">
            <v>2</v>
          </cell>
          <cell r="Q510">
            <v>0</v>
          </cell>
          <cell r="S510" t="str">
            <v>Enjeux très faibles</v>
          </cell>
        </row>
        <row r="511">
          <cell r="H511">
            <v>1</v>
          </cell>
          <cell r="J511">
            <v>2</v>
          </cell>
          <cell r="L511">
            <v>3</v>
          </cell>
          <cell r="Q511">
            <v>2</v>
          </cell>
          <cell r="S511" t="str">
            <v>Enjeux moyens</v>
          </cell>
        </row>
        <row r="512">
          <cell r="H512">
            <v>0</v>
          </cell>
          <cell r="J512">
            <v>0</v>
          </cell>
          <cell r="L512">
            <v>0</v>
          </cell>
          <cell r="Q512">
            <v>0</v>
          </cell>
          <cell r="S512" t="str">
            <v>Pas d'enjeux actuels</v>
          </cell>
        </row>
        <row r="513">
          <cell r="H513">
            <v>2</v>
          </cell>
          <cell r="J513">
            <v>3</v>
          </cell>
          <cell r="L513">
            <v>3</v>
          </cell>
          <cell r="Q513">
            <v>2</v>
          </cell>
          <cell r="S513" t="str">
            <v>Enjeux forts</v>
          </cell>
        </row>
        <row r="514">
          <cell r="H514">
            <v>1</v>
          </cell>
          <cell r="J514">
            <v>2</v>
          </cell>
          <cell r="L514">
            <v>3</v>
          </cell>
          <cell r="Q514">
            <v>1</v>
          </cell>
          <cell r="S514" t="str">
            <v>Enjeux moyens</v>
          </cell>
        </row>
        <row r="515">
          <cell r="H515">
            <v>1</v>
          </cell>
          <cell r="J515">
            <v>1</v>
          </cell>
          <cell r="L515">
            <v>2</v>
          </cell>
          <cell r="Q515">
            <v>0</v>
          </cell>
          <cell r="S515" t="str">
            <v>Enjeux très faibles</v>
          </cell>
        </row>
        <row r="516">
          <cell r="H516">
            <v>2</v>
          </cell>
          <cell r="J516">
            <v>2</v>
          </cell>
          <cell r="L516">
            <v>3</v>
          </cell>
          <cell r="Q516">
            <v>2</v>
          </cell>
          <cell r="S516" t="str">
            <v>Enjeux moyens</v>
          </cell>
        </row>
        <row r="517">
          <cell r="H517">
            <v>2</v>
          </cell>
          <cell r="J517">
            <v>2</v>
          </cell>
          <cell r="L517">
            <v>3</v>
          </cell>
          <cell r="Q517">
            <v>1</v>
          </cell>
          <cell r="S517" t="str">
            <v>Enjeux moyens</v>
          </cell>
        </row>
        <row r="518">
          <cell r="H518">
            <v>1</v>
          </cell>
          <cell r="J518">
            <v>2</v>
          </cell>
          <cell r="L518">
            <v>3</v>
          </cell>
          <cell r="Q518">
            <v>2</v>
          </cell>
          <cell r="S518" t="str">
            <v>Enjeux moyens</v>
          </cell>
        </row>
        <row r="519">
          <cell r="H519">
            <v>1</v>
          </cell>
          <cell r="J519">
            <v>2</v>
          </cell>
          <cell r="L519">
            <v>3</v>
          </cell>
          <cell r="Q519">
            <v>1</v>
          </cell>
          <cell r="S519" t="str">
            <v>Enjeux moyens</v>
          </cell>
        </row>
        <row r="520">
          <cell r="H520">
            <v>1</v>
          </cell>
          <cell r="J520">
            <v>2</v>
          </cell>
          <cell r="L520">
            <v>2</v>
          </cell>
          <cell r="Q520">
            <v>0</v>
          </cell>
          <cell r="S520" t="str">
            <v>Enjeux faibles</v>
          </cell>
        </row>
        <row r="521">
          <cell r="H521">
            <v>2</v>
          </cell>
          <cell r="J521">
            <v>3</v>
          </cell>
          <cell r="L521">
            <v>3</v>
          </cell>
          <cell r="Q521">
            <v>1</v>
          </cell>
          <cell r="S521" t="str">
            <v>Enjeux moyens</v>
          </cell>
        </row>
        <row r="522">
          <cell r="H522">
            <v>1</v>
          </cell>
          <cell r="J522">
            <v>2</v>
          </cell>
          <cell r="L522">
            <v>3</v>
          </cell>
          <cell r="Q522">
            <v>1</v>
          </cell>
          <cell r="S522" t="str">
            <v>Enjeux moyens</v>
          </cell>
        </row>
        <row r="523">
          <cell r="H523">
            <v>2</v>
          </cell>
          <cell r="J523">
            <v>2</v>
          </cell>
          <cell r="L523">
            <v>3</v>
          </cell>
          <cell r="Q523">
            <v>1</v>
          </cell>
          <cell r="S523" t="str">
            <v>Enjeux moyens</v>
          </cell>
        </row>
        <row r="524">
          <cell r="H524">
            <v>1</v>
          </cell>
          <cell r="J524">
            <v>2</v>
          </cell>
          <cell r="L524">
            <v>3</v>
          </cell>
          <cell r="Q524">
            <v>1</v>
          </cell>
          <cell r="S524" t="str">
            <v>Enjeux moyens</v>
          </cell>
        </row>
        <row r="525">
          <cell r="H525">
            <v>2</v>
          </cell>
          <cell r="J525">
            <v>2</v>
          </cell>
          <cell r="L525">
            <v>2</v>
          </cell>
          <cell r="Q525">
            <v>0</v>
          </cell>
          <cell r="S525" t="str">
            <v>Enjeux faibles</v>
          </cell>
        </row>
        <row r="526">
          <cell r="H526">
            <v>1</v>
          </cell>
          <cell r="J526">
            <v>1</v>
          </cell>
          <cell r="L526">
            <v>2</v>
          </cell>
          <cell r="Q526">
            <v>0</v>
          </cell>
          <cell r="S526" t="str">
            <v>Enjeux très faibles</v>
          </cell>
        </row>
        <row r="527">
          <cell r="H527">
            <v>1</v>
          </cell>
          <cell r="J527">
            <v>1</v>
          </cell>
          <cell r="L527">
            <v>2</v>
          </cell>
          <cell r="Q527">
            <v>2</v>
          </cell>
          <cell r="S527" t="str">
            <v>Enjeux faibles</v>
          </cell>
        </row>
        <row r="528">
          <cell r="H528">
            <v>2</v>
          </cell>
          <cell r="J528">
            <v>2</v>
          </cell>
          <cell r="L528">
            <v>3</v>
          </cell>
          <cell r="Q528">
            <v>1</v>
          </cell>
          <cell r="S528" t="str">
            <v>Enjeux moyens</v>
          </cell>
        </row>
        <row r="529">
          <cell r="H529">
            <v>1</v>
          </cell>
          <cell r="J529">
            <v>2</v>
          </cell>
          <cell r="L529">
            <v>3</v>
          </cell>
          <cell r="Q529">
            <v>1</v>
          </cell>
          <cell r="S529" t="str">
            <v>Enjeux moyens</v>
          </cell>
        </row>
        <row r="530">
          <cell r="H530">
            <v>1</v>
          </cell>
          <cell r="J530">
            <v>2</v>
          </cell>
          <cell r="L530">
            <v>3</v>
          </cell>
          <cell r="Q530">
            <v>1</v>
          </cell>
          <cell r="S530" t="str">
            <v>Enjeux moyens</v>
          </cell>
        </row>
        <row r="531">
          <cell r="H531">
            <v>1</v>
          </cell>
          <cell r="J531">
            <v>1</v>
          </cell>
          <cell r="L531">
            <v>2</v>
          </cell>
          <cell r="Q531">
            <v>0</v>
          </cell>
          <cell r="S531" t="str">
            <v>Enjeux très faibles</v>
          </cell>
        </row>
        <row r="532">
          <cell r="H532">
            <v>4</v>
          </cell>
          <cell r="J532">
            <v>2</v>
          </cell>
          <cell r="L532">
            <v>2</v>
          </cell>
          <cell r="Q532">
            <v>0</v>
          </cell>
          <cell r="S532" t="str">
            <v>Enjeux moyens</v>
          </cell>
        </row>
        <row r="533">
          <cell r="H533">
            <v>1</v>
          </cell>
          <cell r="J533">
            <v>1</v>
          </cell>
          <cell r="L533">
            <v>2</v>
          </cell>
          <cell r="Q533">
            <v>0</v>
          </cell>
          <cell r="S533" t="str">
            <v>Enjeux très faibles</v>
          </cell>
        </row>
        <row r="534">
          <cell r="H534">
            <v>1</v>
          </cell>
          <cell r="J534">
            <v>2</v>
          </cell>
          <cell r="L534">
            <v>2</v>
          </cell>
          <cell r="Q534">
            <v>0</v>
          </cell>
          <cell r="S534" t="str">
            <v>Enjeux faibles</v>
          </cell>
        </row>
        <row r="535">
          <cell r="H535">
            <v>1</v>
          </cell>
          <cell r="J535">
            <v>1</v>
          </cell>
          <cell r="L535">
            <v>1</v>
          </cell>
          <cell r="Q535">
            <v>0</v>
          </cell>
          <cell r="S535" t="str">
            <v>Enjeux très faibles</v>
          </cell>
        </row>
        <row r="536">
          <cell r="H536">
            <v>1</v>
          </cell>
          <cell r="J536">
            <v>1</v>
          </cell>
          <cell r="L536">
            <v>2</v>
          </cell>
          <cell r="Q536">
            <v>0</v>
          </cell>
          <cell r="S536" t="str">
            <v>Enjeux très faibles</v>
          </cell>
        </row>
        <row r="537">
          <cell r="H537">
            <v>2</v>
          </cell>
          <cell r="J537">
            <v>3</v>
          </cell>
          <cell r="L537">
            <v>3</v>
          </cell>
          <cell r="Q537">
            <v>1</v>
          </cell>
          <cell r="S537" t="str">
            <v>Enjeux moyens</v>
          </cell>
        </row>
        <row r="538">
          <cell r="H538">
            <v>1</v>
          </cell>
          <cell r="J538">
            <v>2</v>
          </cell>
          <cell r="L538">
            <v>3</v>
          </cell>
          <cell r="Q538">
            <v>1</v>
          </cell>
          <cell r="S538" t="str">
            <v>Enjeux moyens</v>
          </cell>
        </row>
        <row r="539">
          <cell r="H539">
            <v>1</v>
          </cell>
          <cell r="J539">
            <v>1</v>
          </cell>
          <cell r="L539">
            <v>2</v>
          </cell>
          <cell r="Q539">
            <v>0</v>
          </cell>
          <cell r="S539" t="str">
            <v>Enjeux très faibles</v>
          </cell>
        </row>
        <row r="540">
          <cell r="H540">
            <v>1</v>
          </cell>
          <cell r="J540">
            <v>2</v>
          </cell>
          <cell r="L540">
            <v>2</v>
          </cell>
          <cell r="Q540">
            <v>0</v>
          </cell>
          <cell r="S540" t="str">
            <v>Enjeux faibles</v>
          </cell>
        </row>
        <row r="541">
          <cell r="H541">
            <v>2</v>
          </cell>
          <cell r="J541">
            <v>2</v>
          </cell>
          <cell r="L541">
            <v>3</v>
          </cell>
          <cell r="Q541">
            <v>1</v>
          </cell>
          <cell r="S541" t="str">
            <v>Enjeux moyens</v>
          </cell>
        </row>
        <row r="542">
          <cell r="H542">
            <v>1</v>
          </cell>
          <cell r="J542">
            <v>1</v>
          </cell>
          <cell r="L542">
            <v>2</v>
          </cell>
          <cell r="Q542">
            <v>0</v>
          </cell>
          <cell r="S542" t="str">
            <v>Enjeux très faibles</v>
          </cell>
        </row>
        <row r="543">
          <cell r="H543">
            <v>2</v>
          </cell>
          <cell r="J543">
            <v>3</v>
          </cell>
          <cell r="L543">
            <v>4</v>
          </cell>
          <cell r="Q543">
            <v>1</v>
          </cell>
          <cell r="S543" t="str">
            <v>Enjeux forts</v>
          </cell>
        </row>
        <row r="544">
          <cell r="H544">
            <v>2</v>
          </cell>
          <cell r="J544">
            <v>2</v>
          </cell>
          <cell r="L544">
            <v>2</v>
          </cell>
          <cell r="Q544">
            <v>0</v>
          </cell>
          <cell r="S544" t="str">
            <v>Enjeux faibles</v>
          </cell>
        </row>
        <row r="545">
          <cell r="H545">
            <v>2</v>
          </cell>
          <cell r="J545">
            <v>2</v>
          </cell>
          <cell r="L545">
            <v>2</v>
          </cell>
          <cell r="Q545">
            <v>0</v>
          </cell>
          <cell r="S545" t="str">
            <v>Enjeux faibles</v>
          </cell>
        </row>
        <row r="546">
          <cell r="H546">
            <v>1</v>
          </cell>
          <cell r="J546">
            <v>2</v>
          </cell>
          <cell r="L546">
            <v>3</v>
          </cell>
          <cell r="Q546">
            <v>1</v>
          </cell>
          <cell r="S546" t="str">
            <v>Enjeux moyens</v>
          </cell>
        </row>
        <row r="547">
          <cell r="H547">
            <v>1</v>
          </cell>
          <cell r="J547">
            <v>1</v>
          </cell>
          <cell r="L547">
            <v>2</v>
          </cell>
          <cell r="Q547">
            <v>0</v>
          </cell>
          <cell r="S547" t="str">
            <v>Enjeux très faibles</v>
          </cell>
        </row>
        <row r="548">
          <cell r="H548">
            <v>1</v>
          </cell>
          <cell r="J548">
            <v>1</v>
          </cell>
          <cell r="L548">
            <v>2</v>
          </cell>
          <cell r="Q548">
            <v>0</v>
          </cell>
          <cell r="S548" t="str">
            <v>Enjeux très faibles</v>
          </cell>
        </row>
        <row r="549">
          <cell r="H549">
            <v>2</v>
          </cell>
          <cell r="J549">
            <v>3</v>
          </cell>
          <cell r="L549">
            <v>3</v>
          </cell>
          <cell r="Q549">
            <v>1</v>
          </cell>
          <cell r="S549" t="str">
            <v>Enjeux moyens</v>
          </cell>
        </row>
        <row r="550">
          <cell r="H550">
            <v>1</v>
          </cell>
          <cell r="J550">
            <v>2</v>
          </cell>
          <cell r="L550">
            <v>3</v>
          </cell>
          <cell r="Q550">
            <v>1</v>
          </cell>
          <cell r="S550" t="str">
            <v>Enjeux moyens</v>
          </cell>
        </row>
        <row r="551">
          <cell r="H551">
            <v>1</v>
          </cell>
          <cell r="J551">
            <v>2</v>
          </cell>
          <cell r="L551">
            <v>3</v>
          </cell>
          <cell r="Q551">
            <v>2</v>
          </cell>
          <cell r="S551" t="str">
            <v>Enjeux moyens</v>
          </cell>
        </row>
        <row r="552">
          <cell r="H552">
            <v>1</v>
          </cell>
          <cell r="J552">
            <v>2</v>
          </cell>
          <cell r="L552">
            <v>3</v>
          </cell>
          <cell r="Q552">
            <v>1</v>
          </cell>
          <cell r="S552" t="str">
            <v>Enjeux moyens</v>
          </cell>
        </row>
        <row r="553">
          <cell r="H553">
            <v>2</v>
          </cell>
          <cell r="J553">
            <v>2</v>
          </cell>
          <cell r="L553">
            <v>2</v>
          </cell>
          <cell r="Q553">
            <v>0</v>
          </cell>
          <cell r="S553" t="str">
            <v>Enjeux faibles</v>
          </cell>
        </row>
        <row r="554">
          <cell r="H554">
            <v>2</v>
          </cell>
          <cell r="J554">
            <v>1</v>
          </cell>
          <cell r="L554">
            <v>2</v>
          </cell>
          <cell r="Q554">
            <v>0</v>
          </cell>
          <cell r="S554" t="str">
            <v>Enjeux faibles</v>
          </cell>
        </row>
        <row r="555">
          <cell r="H555">
            <v>2</v>
          </cell>
          <cell r="J555">
            <v>1</v>
          </cell>
          <cell r="L555">
            <v>2</v>
          </cell>
          <cell r="Q555">
            <v>0</v>
          </cell>
          <cell r="S555" t="str">
            <v>Enjeux faibles</v>
          </cell>
        </row>
        <row r="556">
          <cell r="H556">
            <v>1</v>
          </cell>
          <cell r="J556">
            <v>2</v>
          </cell>
          <cell r="L556">
            <v>2</v>
          </cell>
          <cell r="Q556">
            <v>0</v>
          </cell>
          <cell r="S556" t="str">
            <v>Enjeux faibles</v>
          </cell>
        </row>
        <row r="557">
          <cell r="H557">
            <v>1</v>
          </cell>
          <cell r="J557">
            <v>2</v>
          </cell>
          <cell r="L557">
            <v>2</v>
          </cell>
          <cell r="Q557">
            <v>0</v>
          </cell>
          <cell r="S557" t="str">
            <v>Enjeux faibles</v>
          </cell>
        </row>
        <row r="558">
          <cell r="H558">
            <v>1</v>
          </cell>
          <cell r="J558">
            <v>1</v>
          </cell>
          <cell r="L558">
            <v>1</v>
          </cell>
          <cell r="Q558">
            <v>1</v>
          </cell>
          <cell r="S558" t="str">
            <v>Enjeux très faibles</v>
          </cell>
        </row>
        <row r="559">
          <cell r="H559">
            <v>2</v>
          </cell>
          <cell r="J559">
            <v>2</v>
          </cell>
          <cell r="L559">
            <v>3</v>
          </cell>
          <cell r="Q559">
            <v>1</v>
          </cell>
          <cell r="S559" t="str">
            <v>Enjeux moyens</v>
          </cell>
        </row>
        <row r="560">
          <cell r="H560">
            <v>2</v>
          </cell>
          <cell r="J560">
            <v>2</v>
          </cell>
          <cell r="L560">
            <v>2</v>
          </cell>
          <cell r="Q560">
            <v>0</v>
          </cell>
          <cell r="S560" t="str">
            <v>Enjeux faibles</v>
          </cell>
        </row>
        <row r="561">
          <cell r="H561">
            <v>1</v>
          </cell>
          <cell r="J561">
            <v>1</v>
          </cell>
          <cell r="L561">
            <v>2</v>
          </cell>
          <cell r="Q561">
            <v>0</v>
          </cell>
          <cell r="S561" t="str">
            <v>Enjeux très faibles</v>
          </cell>
        </row>
        <row r="562">
          <cell r="H562">
            <v>1</v>
          </cell>
          <cell r="J562">
            <v>1</v>
          </cell>
          <cell r="L562">
            <v>2</v>
          </cell>
          <cell r="Q562">
            <v>0</v>
          </cell>
          <cell r="S562" t="str">
            <v>Enjeux très faibles</v>
          </cell>
        </row>
        <row r="563">
          <cell r="H563">
            <v>2</v>
          </cell>
          <cell r="J563">
            <v>2</v>
          </cell>
          <cell r="L563">
            <v>3</v>
          </cell>
          <cell r="Q563">
            <v>1</v>
          </cell>
          <cell r="S563" t="str">
            <v>Enjeux moyens</v>
          </cell>
        </row>
        <row r="564">
          <cell r="H564">
            <v>1</v>
          </cell>
          <cell r="J564">
            <v>2</v>
          </cell>
          <cell r="L564">
            <v>3</v>
          </cell>
          <cell r="Q564">
            <v>1</v>
          </cell>
          <cell r="S564" t="str">
            <v>Enjeux moyens</v>
          </cell>
        </row>
        <row r="565">
          <cell r="H565">
            <v>2</v>
          </cell>
          <cell r="J565">
            <v>2</v>
          </cell>
          <cell r="L565">
            <v>2</v>
          </cell>
          <cell r="Q565">
            <v>0</v>
          </cell>
          <cell r="S565" t="str">
            <v>Enjeux faibles</v>
          </cell>
        </row>
        <row r="566">
          <cell r="H566">
            <v>1</v>
          </cell>
          <cell r="J566">
            <v>2</v>
          </cell>
          <cell r="L566">
            <v>3</v>
          </cell>
          <cell r="Q566">
            <v>1</v>
          </cell>
          <cell r="S566" t="str">
            <v>Enjeux moyens</v>
          </cell>
        </row>
        <row r="567">
          <cell r="H567">
            <v>1</v>
          </cell>
          <cell r="J567">
            <v>1</v>
          </cell>
          <cell r="L567">
            <v>2</v>
          </cell>
          <cell r="Q567">
            <v>0</v>
          </cell>
          <cell r="S567" t="str">
            <v>Enjeux très faibles</v>
          </cell>
        </row>
        <row r="568">
          <cell r="H568">
            <v>1</v>
          </cell>
          <cell r="J568">
            <v>2</v>
          </cell>
          <cell r="L568">
            <v>3</v>
          </cell>
          <cell r="Q568">
            <v>2</v>
          </cell>
          <cell r="S568" t="str">
            <v>Enjeux moyens</v>
          </cell>
        </row>
        <row r="569">
          <cell r="H569">
            <v>1</v>
          </cell>
          <cell r="J569">
            <v>2</v>
          </cell>
          <cell r="L569">
            <v>3</v>
          </cell>
          <cell r="Q569">
            <v>2</v>
          </cell>
          <cell r="S569" t="str">
            <v>Enjeux moyens</v>
          </cell>
        </row>
        <row r="570">
          <cell r="H570">
            <v>1</v>
          </cell>
          <cell r="J570">
            <v>1</v>
          </cell>
          <cell r="L570">
            <v>2</v>
          </cell>
          <cell r="Q570">
            <v>0</v>
          </cell>
          <cell r="S570" t="str">
            <v>Enjeux très faibles</v>
          </cell>
        </row>
        <row r="571">
          <cell r="H571">
            <v>1</v>
          </cell>
          <cell r="J571">
            <v>2</v>
          </cell>
          <cell r="L571">
            <v>3</v>
          </cell>
          <cell r="Q571">
            <v>1</v>
          </cell>
          <cell r="S571" t="str">
            <v>Enjeux moyens</v>
          </cell>
        </row>
        <row r="572">
          <cell r="H572">
            <v>2</v>
          </cell>
          <cell r="J572">
            <v>3</v>
          </cell>
          <cell r="L572">
            <v>4</v>
          </cell>
          <cell r="Q572">
            <v>0</v>
          </cell>
          <cell r="S572" t="str">
            <v>Enjeux moyens</v>
          </cell>
        </row>
        <row r="573">
          <cell r="H573">
            <v>1</v>
          </cell>
          <cell r="J573">
            <v>2</v>
          </cell>
          <cell r="L573">
            <v>3</v>
          </cell>
          <cell r="Q573">
            <v>1</v>
          </cell>
          <cell r="S573" t="str">
            <v>Enjeux moyens</v>
          </cell>
        </row>
        <row r="574">
          <cell r="H574">
            <v>1</v>
          </cell>
          <cell r="J574">
            <v>1</v>
          </cell>
          <cell r="L574">
            <v>2</v>
          </cell>
          <cell r="Q574">
            <v>0</v>
          </cell>
          <cell r="S574" t="str">
            <v>Enjeux très faibles</v>
          </cell>
        </row>
        <row r="575">
          <cell r="H575">
            <v>1</v>
          </cell>
          <cell r="J575">
            <v>2</v>
          </cell>
          <cell r="L575">
            <v>3</v>
          </cell>
          <cell r="Q575">
            <v>1</v>
          </cell>
          <cell r="S575" t="str">
            <v>Enjeux moyens</v>
          </cell>
        </row>
        <row r="576">
          <cell r="H576">
            <v>2</v>
          </cell>
          <cell r="J576">
            <v>3</v>
          </cell>
          <cell r="L576">
            <v>3</v>
          </cell>
          <cell r="Q576">
            <v>1</v>
          </cell>
          <cell r="S576" t="str">
            <v>Enjeux moyens</v>
          </cell>
        </row>
        <row r="577">
          <cell r="H577">
            <v>1</v>
          </cell>
          <cell r="J577">
            <v>3</v>
          </cell>
          <cell r="L577">
            <v>4</v>
          </cell>
          <cell r="Q577">
            <v>1</v>
          </cell>
          <cell r="S577" t="str">
            <v>Enjeux moyens</v>
          </cell>
        </row>
        <row r="578">
          <cell r="H578">
            <v>1</v>
          </cell>
          <cell r="J578">
            <v>1</v>
          </cell>
          <cell r="L578">
            <v>2</v>
          </cell>
          <cell r="Q578">
            <v>0</v>
          </cell>
          <cell r="S578" t="str">
            <v>Enjeux très faibles</v>
          </cell>
        </row>
        <row r="579">
          <cell r="H579">
            <v>3</v>
          </cell>
          <cell r="J579">
            <v>3</v>
          </cell>
          <cell r="L579">
            <v>4</v>
          </cell>
          <cell r="Q579">
            <v>0</v>
          </cell>
          <cell r="S579" t="str">
            <v>Enjeux forts</v>
          </cell>
        </row>
        <row r="580">
          <cell r="H580">
            <v>1</v>
          </cell>
          <cell r="J580">
            <v>2</v>
          </cell>
          <cell r="L580">
            <v>3</v>
          </cell>
          <cell r="Q580">
            <v>1</v>
          </cell>
          <cell r="S580" t="str">
            <v>Enjeux moyens</v>
          </cell>
        </row>
        <row r="581">
          <cell r="H581">
            <v>3</v>
          </cell>
          <cell r="J581">
            <v>3</v>
          </cell>
          <cell r="L581">
            <v>4</v>
          </cell>
          <cell r="Q581">
            <v>0</v>
          </cell>
          <cell r="S581" t="str">
            <v>Enjeux forts</v>
          </cell>
        </row>
        <row r="582">
          <cell r="H582">
            <v>1</v>
          </cell>
          <cell r="J582">
            <v>1</v>
          </cell>
          <cell r="L582">
            <v>2</v>
          </cell>
          <cell r="Q582">
            <v>0</v>
          </cell>
          <cell r="S582" t="str">
            <v>Enjeux très faibles</v>
          </cell>
        </row>
        <row r="583">
          <cell r="H583">
            <v>1</v>
          </cell>
          <cell r="J583">
            <v>2</v>
          </cell>
          <cell r="L583">
            <v>2</v>
          </cell>
          <cell r="Q583">
            <v>0</v>
          </cell>
          <cell r="S583" t="str">
            <v>Enjeux faibles</v>
          </cell>
        </row>
        <row r="584">
          <cell r="H584">
            <v>1</v>
          </cell>
          <cell r="J584">
            <v>3</v>
          </cell>
          <cell r="L584">
            <v>4</v>
          </cell>
          <cell r="Q584">
            <v>0</v>
          </cell>
          <cell r="S584" t="str">
            <v>Enjeux moyens</v>
          </cell>
        </row>
        <row r="585">
          <cell r="H585">
            <v>1</v>
          </cell>
          <cell r="J585">
            <v>1</v>
          </cell>
          <cell r="L585">
            <v>1</v>
          </cell>
          <cell r="Q585">
            <v>0</v>
          </cell>
          <cell r="S585" t="str">
            <v>Enjeux très faibles</v>
          </cell>
        </row>
        <row r="586">
          <cell r="H586">
            <v>1</v>
          </cell>
          <cell r="J586">
            <v>3</v>
          </cell>
          <cell r="L586">
            <v>4</v>
          </cell>
          <cell r="Q586">
            <v>0</v>
          </cell>
          <cell r="S586" t="str">
            <v>Enjeux moyens</v>
          </cell>
        </row>
        <row r="587">
          <cell r="H587">
            <v>2</v>
          </cell>
          <cell r="J587">
            <v>3</v>
          </cell>
          <cell r="L587">
            <v>4</v>
          </cell>
          <cell r="Q587">
            <v>0</v>
          </cell>
          <cell r="S587" t="str">
            <v>Enjeux moyens</v>
          </cell>
        </row>
        <row r="588">
          <cell r="H588">
            <v>2</v>
          </cell>
          <cell r="J588">
            <v>3</v>
          </cell>
          <cell r="L588">
            <v>3</v>
          </cell>
          <cell r="Q588">
            <v>1</v>
          </cell>
          <cell r="S588" t="str">
            <v>Enjeux moyens</v>
          </cell>
        </row>
        <row r="589">
          <cell r="H589">
            <v>1</v>
          </cell>
          <cell r="J589">
            <v>2</v>
          </cell>
          <cell r="L589">
            <v>3</v>
          </cell>
          <cell r="Q589">
            <v>1</v>
          </cell>
          <cell r="S589" t="str">
            <v>Enjeux moyens</v>
          </cell>
        </row>
        <row r="590">
          <cell r="H590">
            <v>2</v>
          </cell>
          <cell r="J590">
            <v>2</v>
          </cell>
          <cell r="L590">
            <v>3</v>
          </cell>
          <cell r="Q590">
            <v>1</v>
          </cell>
          <cell r="S590" t="str">
            <v>Enjeux moyens</v>
          </cell>
        </row>
        <row r="591">
          <cell r="H591">
            <v>1</v>
          </cell>
          <cell r="J591">
            <v>2</v>
          </cell>
          <cell r="L591">
            <v>3</v>
          </cell>
          <cell r="Q591">
            <v>1</v>
          </cell>
          <cell r="S591" t="str">
            <v>Enjeux moyens</v>
          </cell>
        </row>
        <row r="592">
          <cell r="H592">
            <v>1</v>
          </cell>
          <cell r="J592">
            <v>1</v>
          </cell>
          <cell r="L592">
            <v>2</v>
          </cell>
          <cell r="Q592">
            <v>0</v>
          </cell>
          <cell r="S592" t="str">
            <v>Enjeux très faibles</v>
          </cell>
        </row>
        <row r="593">
          <cell r="H593">
            <v>1</v>
          </cell>
          <cell r="J593">
            <v>1</v>
          </cell>
          <cell r="L593">
            <v>2</v>
          </cell>
          <cell r="Q593">
            <v>0</v>
          </cell>
          <cell r="S593" t="str">
            <v>Enjeux très faibles</v>
          </cell>
        </row>
        <row r="594">
          <cell r="H594">
            <v>1</v>
          </cell>
          <cell r="J594">
            <v>1</v>
          </cell>
          <cell r="L594">
            <v>2</v>
          </cell>
          <cell r="Q594">
            <v>0</v>
          </cell>
          <cell r="S594" t="str">
            <v>Enjeux très faibles</v>
          </cell>
        </row>
        <row r="595">
          <cell r="H595">
            <v>2</v>
          </cell>
          <cell r="J595">
            <v>2</v>
          </cell>
          <cell r="L595">
            <v>3</v>
          </cell>
          <cell r="Q595">
            <v>1</v>
          </cell>
          <cell r="S595" t="str">
            <v>Enjeux moyens</v>
          </cell>
        </row>
        <row r="596">
          <cell r="H596">
            <v>3</v>
          </cell>
          <cell r="J596">
            <v>1</v>
          </cell>
          <cell r="L596">
            <v>1</v>
          </cell>
          <cell r="Q596">
            <v>0</v>
          </cell>
          <cell r="S596" t="str">
            <v>Enjeux faibles</v>
          </cell>
        </row>
        <row r="597">
          <cell r="H597">
            <v>2</v>
          </cell>
          <cell r="J597">
            <v>2</v>
          </cell>
          <cell r="L597">
            <v>3</v>
          </cell>
          <cell r="Q597">
            <v>1</v>
          </cell>
          <cell r="S597" t="str">
            <v>Enjeux moyens</v>
          </cell>
        </row>
        <row r="598">
          <cell r="H598">
            <v>2</v>
          </cell>
          <cell r="J598">
            <v>3</v>
          </cell>
          <cell r="L598">
            <v>3</v>
          </cell>
          <cell r="Q598">
            <v>1</v>
          </cell>
          <cell r="S598" t="str">
            <v>Enjeux moyens</v>
          </cell>
        </row>
        <row r="599">
          <cell r="H599">
            <v>1</v>
          </cell>
          <cell r="J599">
            <v>1</v>
          </cell>
          <cell r="L599">
            <v>1</v>
          </cell>
          <cell r="Q599">
            <v>0</v>
          </cell>
          <cell r="S599" t="str">
            <v>Enjeux très faibles</v>
          </cell>
        </row>
        <row r="600">
          <cell r="H600">
            <v>2</v>
          </cell>
          <cell r="J600">
            <v>2</v>
          </cell>
          <cell r="L600">
            <v>3</v>
          </cell>
          <cell r="Q600">
            <v>1</v>
          </cell>
          <cell r="S600" t="str">
            <v>Enjeux moyens</v>
          </cell>
        </row>
        <row r="601">
          <cell r="H601">
            <v>2</v>
          </cell>
          <cell r="J601">
            <v>3</v>
          </cell>
          <cell r="L601">
            <v>4</v>
          </cell>
          <cell r="Q601">
            <v>1</v>
          </cell>
          <cell r="S601" t="str">
            <v>Enjeux forts</v>
          </cell>
        </row>
        <row r="602">
          <cell r="H602">
            <v>2</v>
          </cell>
          <cell r="J602">
            <v>2</v>
          </cell>
          <cell r="L602">
            <v>2</v>
          </cell>
          <cell r="Q602">
            <v>0</v>
          </cell>
          <cell r="S602" t="str">
            <v>Enjeux faibles</v>
          </cell>
        </row>
        <row r="603">
          <cell r="H603">
            <v>2</v>
          </cell>
          <cell r="J603">
            <v>2</v>
          </cell>
          <cell r="L603">
            <v>3</v>
          </cell>
          <cell r="Q603">
            <v>1</v>
          </cell>
          <cell r="S603" t="str">
            <v>Enjeux moyens</v>
          </cell>
        </row>
        <row r="604">
          <cell r="H604">
            <v>1</v>
          </cell>
          <cell r="J604">
            <v>1</v>
          </cell>
          <cell r="L604">
            <v>2</v>
          </cell>
          <cell r="Q604">
            <v>0</v>
          </cell>
          <cell r="S604" t="str">
            <v>Enjeux très faibles</v>
          </cell>
        </row>
        <row r="605">
          <cell r="H605">
            <v>1</v>
          </cell>
          <cell r="J605">
            <v>1</v>
          </cell>
          <cell r="L605">
            <v>2</v>
          </cell>
          <cell r="Q605">
            <v>0</v>
          </cell>
          <cell r="S605" t="str">
            <v>Enjeux très faibles</v>
          </cell>
        </row>
        <row r="606">
          <cell r="H606">
            <v>2</v>
          </cell>
          <cell r="J606">
            <v>3</v>
          </cell>
          <cell r="L606">
            <v>4</v>
          </cell>
          <cell r="Q606">
            <v>2</v>
          </cell>
          <cell r="S606" t="str">
            <v>Enjeux forts</v>
          </cell>
        </row>
        <row r="607">
          <cell r="H607">
            <v>2</v>
          </cell>
          <cell r="J607">
            <v>3</v>
          </cell>
          <cell r="L607">
            <v>4</v>
          </cell>
          <cell r="Q607">
            <v>1</v>
          </cell>
          <cell r="S607" t="str">
            <v>Enjeux forts</v>
          </cell>
        </row>
        <row r="608">
          <cell r="H608">
            <v>2</v>
          </cell>
          <cell r="J608">
            <v>2</v>
          </cell>
          <cell r="L608">
            <v>3</v>
          </cell>
          <cell r="Q608">
            <v>1</v>
          </cell>
          <cell r="S608" t="str">
            <v>Enjeux moyens</v>
          </cell>
        </row>
        <row r="609">
          <cell r="H609">
            <v>2</v>
          </cell>
          <cell r="J609">
            <v>3</v>
          </cell>
          <cell r="L609">
            <v>4</v>
          </cell>
          <cell r="Q609">
            <v>2</v>
          </cell>
          <cell r="S609" t="str">
            <v>Enjeux forts</v>
          </cell>
        </row>
        <row r="610">
          <cell r="H610">
            <v>1</v>
          </cell>
          <cell r="J610">
            <v>2</v>
          </cell>
          <cell r="L610">
            <v>3</v>
          </cell>
          <cell r="Q610">
            <v>1</v>
          </cell>
          <cell r="S610" t="str">
            <v>Enjeux moyens</v>
          </cell>
        </row>
        <row r="611">
          <cell r="H611">
            <v>1</v>
          </cell>
          <cell r="J611">
            <v>2</v>
          </cell>
          <cell r="L611">
            <v>3</v>
          </cell>
          <cell r="Q611">
            <v>1</v>
          </cell>
          <cell r="S611" t="str">
            <v>Enjeux moyens</v>
          </cell>
        </row>
        <row r="612">
          <cell r="H612">
            <v>2</v>
          </cell>
          <cell r="J612">
            <v>3</v>
          </cell>
          <cell r="L612">
            <v>3</v>
          </cell>
          <cell r="Q612">
            <v>1</v>
          </cell>
          <cell r="S612" t="str">
            <v>Enjeux moyens</v>
          </cell>
        </row>
        <row r="613">
          <cell r="H613">
            <v>1</v>
          </cell>
          <cell r="J613">
            <v>1</v>
          </cell>
          <cell r="L613">
            <v>2</v>
          </cell>
          <cell r="Q613">
            <v>0</v>
          </cell>
          <cell r="S613" t="str">
            <v>Enjeux très faibles</v>
          </cell>
        </row>
        <row r="614">
          <cell r="H614">
            <v>1</v>
          </cell>
          <cell r="J614">
            <v>2</v>
          </cell>
          <cell r="L614">
            <v>3</v>
          </cell>
          <cell r="Q614">
            <v>1</v>
          </cell>
          <cell r="S614" t="str">
            <v>Enjeux moyens</v>
          </cell>
        </row>
        <row r="615">
          <cell r="H615">
            <v>2</v>
          </cell>
          <cell r="J615">
            <v>2</v>
          </cell>
          <cell r="L615">
            <v>2</v>
          </cell>
          <cell r="Q615">
            <v>0</v>
          </cell>
          <cell r="S615" t="str">
            <v>Enjeux faibles</v>
          </cell>
        </row>
        <row r="616">
          <cell r="H616">
            <v>3</v>
          </cell>
          <cell r="J616">
            <v>3</v>
          </cell>
          <cell r="L616">
            <v>4</v>
          </cell>
          <cell r="Q616">
            <v>0</v>
          </cell>
          <cell r="S616" t="str">
            <v>Enjeux forts</v>
          </cell>
        </row>
        <row r="617">
          <cell r="H617">
            <v>1</v>
          </cell>
          <cell r="J617">
            <v>2</v>
          </cell>
          <cell r="L617">
            <v>3</v>
          </cell>
          <cell r="Q617">
            <v>1</v>
          </cell>
          <cell r="S617" t="str">
            <v>Enjeux moyens</v>
          </cell>
        </row>
        <row r="618">
          <cell r="H618">
            <v>1</v>
          </cell>
          <cell r="J618">
            <v>2</v>
          </cell>
          <cell r="L618">
            <v>3</v>
          </cell>
          <cell r="Q618">
            <v>1</v>
          </cell>
          <cell r="S618" t="str">
            <v>Enjeux moyens</v>
          </cell>
        </row>
        <row r="619">
          <cell r="H619">
            <v>1</v>
          </cell>
          <cell r="J619">
            <v>1</v>
          </cell>
          <cell r="L619">
            <v>1</v>
          </cell>
          <cell r="Q619">
            <v>1</v>
          </cell>
          <cell r="S619" t="str">
            <v>Enjeux très faibles</v>
          </cell>
        </row>
        <row r="620">
          <cell r="H620">
            <v>1</v>
          </cell>
          <cell r="J620">
            <v>1</v>
          </cell>
          <cell r="L620">
            <v>2</v>
          </cell>
          <cell r="Q620">
            <v>1</v>
          </cell>
          <cell r="S620" t="str">
            <v>Enjeux faibles</v>
          </cell>
        </row>
        <row r="621">
          <cell r="H621">
            <v>2</v>
          </cell>
          <cell r="J621">
            <v>3</v>
          </cell>
          <cell r="L621">
            <v>4</v>
          </cell>
          <cell r="Q621">
            <v>2</v>
          </cell>
          <cell r="S621" t="str">
            <v>Enjeux forts</v>
          </cell>
        </row>
        <row r="622">
          <cell r="H622">
            <v>1</v>
          </cell>
          <cell r="J622">
            <v>2</v>
          </cell>
          <cell r="L622">
            <v>3</v>
          </cell>
          <cell r="Q622">
            <v>1</v>
          </cell>
          <cell r="S622" t="str">
            <v>Enjeux moyens</v>
          </cell>
        </row>
        <row r="623">
          <cell r="H623">
            <v>2</v>
          </cell>
          <cell r="J623">
            <v>2</v>
          </cell>
          <cell r="L623">
            <v>3</v>
          </cell>
          <cell r="Q623">
            <v>1</v>
          </cell>
          <cell r="S623" t="str">
            <v>Enjeux moyens</v>
          </cell>
        </row>
        <row r="624">
          <cell r="H624">
            <v>2</v>
          </cell>
          <cell r="J624">
            <v>2</v>
          </cell>
          <cell r="L624">
            <v>3</v>
          </cell>
          <cell r="Q624">
            <v>1</v>
          </cell>
          <cell r="S624" t="str">
            <v>Enjeux moyens</v>
          </cell>
        </row>
        <row r="625">
          <cell r="H625">
            <v>1</v>
          </cell>
          <cell r="J625">
            <v>2</v>
          </cell>
          <cell r="L625">
            <v>3</v>
          </cell>
          <cell r="Q625">
            <v>1</v>
          </cell>
          <cell r="S625" t="str">
            <v>Enjeux moyens</v>
          </cell>
        </row>
        <row r="626">
          <cell r="H626">
            <v>2</v>
          </cell>
          <cell r="J626">
            <v>3</v>
          </cell>
          <cell r="L626">
            <v>3</v>
          </cell>
          <cell r="Q626">
            <v>1</v>
          </cell>
          <cell r="S626" t="str">
            <v>Enjeux moyens</v>
          </cell>
        </row>
        <row r="627">
          <cell r="H627">
            <v>1</v>
          </cell>
          <cell r="J627">
            <v>1</v>
          </cell>
          <cell r="L627">
            <v>2</v>
          </cell>
          <cell r="Q627">
            <v>0</v>
          </cell>
          <cell r="S627" t="str">
            <v>Enjeux très faibles</v>
          </cell>
        </row>
        <row r="628">
          <cell r="H628">
            <v>2</v>
          </cell>
          <cell r="J628">
            <v>2</v>
          </cell>
          <cell r="L628">
            <v>2</v>
          </cell>
          <cell r="Q628">
            <v>0</v>
          </cell>
          <cell r="S628" t="str">
            <v>Enjeux faibles</v>
          </cell>
        </row>
        <row r="629">
          <cell r="H629">
            <v>2</v>
          </cell>
          <cell r="J629">
            <v>3</v>
          </cell>
          <cell r="L629">
            <v>3</v>
          </cell>
          <cell r="Q629">
            <v>2</v>
          </cell>
          <cell r="S629" t="str">
            <v>Enjeux forts</v>
          </cell>
        </row>
        <row r="630">
          <cell r="H630">
            <v>1</v>
          </cell>
          <cell r="J630">
            <v>1</v>
          </cell>
          <cell r="L630">
            <v>2</v>
          </cell>
          <cell r="Q630">
            <v>0</v>
          </cell>
          <cell r="S630" t="str">
            <v>Enjeux très faibles</v>
          </cell>
        </row>
        <row r="631">
          <cell r="H631">
            <v>5</v>
          </cell>
          <cell r="J631">
            <v>1</v>
          </cell>
          <cell r="L631">
            <v>1</v>
          </cell>
          <cell r="Q631">
            <v>0</v>
          </cell>
          <cell r="S631" t="str">
            <v>Enjeux moyens</v>
          </cell>
        </row>
        <row r="632">
          <cell r="H632">
            <v>0</v>
          </cell>
          <cell r="J632">
            <v>0</v>
          </cell>
          <cell r="L632">
            <v>0</v>
          </cell>
          <cell r="Q632">
            <v>0</v>
          </cell>
          <cell r="S632" t="str">
            <v>Pas d'enjeux actuels</v>
          </cell>
        </row>
        <row r="633">
          <cell r="H633">
            <v>2</v>
          </cell>
          <cell r="J633">
            <v>3</v>
          </cell>
          <cell r="L633">
            <v>4</v>
          </cell>
          <cell r="Q633">
            <v>1</v>
          </cell>
          <cell r="S633" t="str">
            <v>Enjeux forts</v>
          </cell>
        </row>
        <row r="634">
          <cell r="H634">
            <v>1</v>
          </cell>
          <cell r="J634">
            <v>1</v>
          </cell>
          <cell r="L634">
            <v>2</v>
          </cell>
          <cell r="Q634">
            <v>0</v>
          </cell>
          <cell r="S634" t="str">
            <v>Enjeux très faibles</v>
          </cell>
        </row>
        <row r="635">
          <cell r="H635">
            <v>1</v>
          </cell>
          <cell r="J635">
            <v>2</v>
          </cell>
          <cell r="L635">
            <v>3</v>
          </cell>
          <cell r="Q635">
            <v>1</v>
          </cell>
          <cell r="S635" t="str">
            <v>Enjeux moyens</v>
          </cell>
        </row>
        <row r="636">
          <cell r="H636">
            <v>3</v>
          </cell>
          <cell r="J636">
            <v>2</v>
          </cell>
          <cell r="L636">
            <v>2</v>
          </cell>
          <cell r="Q636">
            <v>0</v>
          </cell>
          <cell r="S636" t="str">
            <v>Enjeux moyens</v>
          </cell>
        </row>
        <row r="637">
          <cell r="H637">
            <v>3</v>
          </cell>
          <cell r="J637">
            <v>2</v>
          </cell>
          <cell r="L637">
            <v>3</v>
          </cell>
          <cell r="Q637">
            <v>2</v>
          </cell>
          <cell r="S637" t="str">
            <v>Enjeux forts</v>
          </cell>
        </row>
        <row r="638">
          <cell r="H638">
            <v>2</v>
          </cell>
          <cell r="J638">
            <v>2</v>
          </cell>
          <cell r="L638">
            <v>3</v>
          </cell>
          <cell r="Q638">
            <v>1</v>
          </cell>
          <cell r="S638" t="str">
            <v>Enjeux moyens</v>
          </cell>
        </row>
        <row r="639">
          <cell r="H639">
            <v>4</v>
          </cell>
          <cell r="J639">
            <v>2</v>
          </cell>
          <cell r="L639">
            <v>2</v>
          </cell>
          <cell r="Q639">
            <v>0</v>
          </cell>
          <cell r="S639" t="str">
            <v>Enjeux moyens</v>
          </cell>
        </row>
        <row r="640">
          <cell r="H640">
            <v>1</v>
          </cell>
          <cell r="J640">
            <v>1</v>
          </cell>
          <cell r="L640">
            <v>2</v>
          </cell>
          <cell r="Q640">
            <v>0</v>
          </cell>
          <cell r="S640" t="str">
            <v>Enjeux très faibles</v>
          </cell>
        </row>
        <row r="641">
          <cell r="H641">
            <v>1</v>
          </cell>
          <cell r="J641">
            <v>1</v>
          </cell>
          <cell r="L641">
            <v>2</v>
          </cell>
          <cell r="Q641">
            <v>0</v>
          </cell>
          <cell r="S641" t="str">
            <v>Enjeux très faibles</v>
          </cell>
        </row>
        <row r="642">
          <cell r="H642">
            <v>1</v>
          </cell>
          <cell r="J642">
            <v>3</v>
          </cell>
          <cell r="L642">
            <v>4</v>
          </cell>
          <cell r="Q642">
            <v>1</v>
          </cell>
          <cell r="S642" t="str">
            <v>Enjeux moyens</v>
          </cell>
        </row>
        <row r="643">
          <cell r="H643">
            <v>3</v>
          </cell>
          <cell r="J643">
            <v>3</v>
          </cell>
          <cell r="L643">
            <v>3</v>
          </cell>
          <cell r="Q643">
            <v>2</v>
          </cell>
          <cell r="S643" t="str">
            <v>Enjeux forts</v>
          </cell>
        </row>
        <row r="644">
          <cell r="H644">
            <v>2</v>
          </cell>
          <cell r="J644">
            <v>2</v>
          </cell>
          <cell r="L644">
            <v>3</v>
          </cell>
          <cell r="Q644">
            <v>1</v>
          </cell>
          <cell r="S644" t="str">
            <v>Enjeux moyens</v>
          </cell>
        </row>
        <row r="645">
          <cell r="H645">
            <v>1</v>
          </cell>
          <cell r="J645">
            <v>2</v>
          </cell>
          <cell r="L645">
            <v>3</v>
          </cell>
          <cell r="Q645">
            <v>1</v>
          </cell>
          <cell r="S645" t="str">
            <v>Enjeux moyens</v>
          </cell>
        </row>
        <row r="646">
          <cell r="H646">
            <v>1</v>
          </cell>
          <cell r="J646">
            <v>1</v>
          </cell>
          <cell r="L646">
            <v>2</v>
          </cell>
          <cell r="Q646">
            <v>1</v>
          </cell>
          <cell r="S646" t="str">
            <v>Enjeux faibles</v>
          </cell>
        </row>
        <row r="647">
          <cell r="H647">
            <v>2</v>
          </cell>
          <cell r="J647">
            <v>3</v>
          </cell>
          <cell r="L647">
            <v>3</v>
          </cell>
          <cell r="Q647">
            <v>1</v>
          </cell>
          <cell r="S647" t="str">
            <v>Enjeux moyens</v>
          </cell>
        </row>
        <row r="648">
          <cell r="H648">
            <v>1</v>
          </cell>
          <cell r="J648">
            <v>2</v>
          </cell>
          <cell r="L648">
            <v>3</v>
          </cell>
          <cell r="Q648">
            <v>1</v>
          </cell>
          <cell r="S648" t="str">
            <v>Enjeux moyens</v>
          </cell>
        </row>
        <row r="649">
          <cell r="H649">
            <v>3</v>
          </cell>
          <cell r="J649">
            <v>3</v>
          </cell>
          <cell r="L649">
            <v>3</v>
          </cell>
          <cell r="Q649">
            <v>1</v>
          </cell>
          <cell r="S649" t="str">
            <v>Enjeux forts</v>
          </cell>
        </row>
        <row r="650">
          <cell r="H650">
            <v>3</v>
          </cell>
          <cell r="J650">
            <v>4</v>
          </cell>
          <cell r="L650">
            <v>5</v>
          </cell>
          <cell r="Q650">
            <v>1</v>
          </cell>
          <cell r="S650" t="str">
            <v>Enjeux très forts</v>
          </cell>
        </row>
        <row r="651">
          <cell r="H651">
            <v>1</v>
          </cell>
          <cell r="J651">
            <v>1</v>
          </cell>
          <cell r="L651">
            <v>2</v>
          </cell>
          <cell r="Q651">
            <v>0</v>
          </cell>
          <cell r="S651" t="str">
            <v>Enjeux très faibles</v>
          </cell>
        </row>
        <row r="652">
          <cell r="H652">
            <v>1</v>
          </cell>
          <cell r="J652">
            <v>2</v>
          </cell>
          <cell r="L652">
            <v>2</v>
          </cell>
          <cell r="Q652">
            <v>0</v>
          </cell>
          <cell r="S652" t="str">
            <v>Enjeux faibles</v>
          </cell>
        </row>
        <row r="653">
          <cell r="H653">
            <v>1</v>
          </cell>
          <cell r="J653">
            <v>1</v>
          </cell>
          <cell r="L653">
            <v>2</v>
          </cell>
          <cell r="Q653">
            <v>0</v>
          </cell>
          <cell r="S653" t="str">
            <v>Enjeux très faibles</v>
          </cell>
        </row>
        <row r="654">
          <cell r="H654">
            <v>2</v>
          </cell>
          <cell r="J654">
            <v>3</v>
          </cell>
          <cell r="L654">
            <v>4</v>
          </cell>
          <cell r="Q654">
            <v>2</v>
          </cell>
          <cell r="S654" t="str">
            <v>Enjeux forts</v>
          </cell>
        </row>
        <row r="655">
          <cell r="H655">
            <v>2</v>
          </cell>
          <cell r="J655">
            <v>2</v>
          </cell>
          <cell r="L655">
            <v>2</v>
          </cell>
          <cell r="Q655">
            <v>0</v>
          </cell>
          <cell r="S655" t="str">
            <v>Enjeux faibles</v>
          </cell>
        </row>
        <row r="656">
          <cell r="H656">
            <v>1</v>
          </cell>
          <cell r="J656">
            <v>1</v>
          </cell>
          <cell r="L656">
            <v>1</v>
          </cell>
          <cell r="Q656">
            <v>0</v>
          </cell>
          <cell r="S656" t="str">
            <v>Enjeux très faibles</v>
          </cell>
        </row>
        <row r="657">
          <cell r="H657">
            <v>4</v>
          </cell>
          <cell r="J657">
            <v>4</v>
          </cell>
          <cell r="L657">
            <v>5</v>
          </cell>
          <cell r="Q657">
            <v>2</v>
          </cell>
          <cell r="S657" t="str">
            <v>Enjeux très forts</v>
          </cell>
        </row>
        <row r="658">
          <cell r="H658">
            <v>3</v>
          </cell>
          <cell r="J658">
            <v>3</v>
          </cell>
          <cell r="L658">
            <v>3</v>
          </cell>
          <cell r="Q658">
            <v>1</v>
          </cell>
          <cell r="S658" t="str">
            <v>Enjeux forts</v>
          </cell>
        </row>
        <row r="659">
          <cell r="H659">
            <v>4</v>
          </cell>
          <cell r="J659">
            <v>5</v>
          </cell>
          <cell r="L659">
            <v>5</v>
          </cell>
          <cell r="Q659">
            <v>1</v>
          </cell>
          <cell r="S659" t="str">
            <v>Enjeux très forts</v>
          </cell>
        </row>
        <row r="660">
          <cell r="H660">
            <v>3</v>
          </cell>
          <cell r="J660">
            <v>4</v>
          </cell>
          <cell r="L660">
            <v>4</v>
          </cell>
          <cell r="Q660">
            <v>0</v>
          </cell>
          <cell r="S660" t="str">
            <v>Enjeux forts</v>
          </cell>
        </row>
        <row r="661">
          <cell r="H661">
            <v>2</v>
          </cell>
          <cell r="J661">
            <v>2</v>
          </cell>
          <cell r="L661">
            <v>3</v>
          </cell>
          <cell r="Q661">
            <v>1</v>
          </cell>
          <cell r="S661" t="str">
            <v>Enjeux moyens</v>
          </cell>
        </row>
        <row r="662">
          <cell r="H662">
            <v>2</v>
          </cell>
          <cell r="J662">
            <v>3</v>
          </cell>
          <cell r="L662">
            <v>5</v>
          </cell>
          <cell r="Q662">
            <v>1</v>
          </cell>
          <cell r="S662" t="str">
            <v>Enjeux forts</v>
          </cell>
        </row>
        <row r="663">
          <cell r="H663">
            <v>1</v>
          </cell>
          <cell r="J663">
            <v>1</v>
          </cell>
          <cell r="L663">
            <v>2</v>
          </cell>
          <cell r="Q663">
            <v>0</v>
          </cell>
          <cell r="S663" t="str">
            <v>Enjeux très faibles</v>
          </cell>
        </row>
        <row r="664">
          <cell r="H664">
            <v>1</v>
          </cell>
          <cell r="J664">
            <v>2</v>
          </cell>
          <cell r="L664">
            <v>3</v>
          </cell>
          <cell r="Q664">
            <v>1</v>
          </cell>
          <cell r="S664" t="str">
            <v>Enjeux moyens</v>
          </cell>
        </row>
        <row r="665">
          <cell r="H665">
            <v>1</v>
          </cell>
          <cell r="J665">
            <v>1</v>
          </cell>
          <cell r="L665">
            <v>1</v>
          </cell>
          <cell r="Q665">
            <v>0</v>
          </cell>
          <cell r="S665" t="str">
            <v>Enjeux très faibles</v>
          </cell>
        </row>
        <row r="666">
          <cell r="H666">
            <v>1</v>
          </cell>
          <cell r="J666">
            <v>1</v>
          </cell>
          <cell r="L666">
            <v>1</v>
          </cell>
          <cell r="Q666">
            <v>0</v>
          </cell>
          <cell r="S666" t="str">
            <v>Enjeux très faibles</v>
          </cell>
        </row>
        <row r="667">
          <cell r="H667">
            <v>3</v>
          </cell>
          <cell r="J667">
            <v>2</v>
          </cell>
          <cell r="L667">
            <v>2</v>
          </cell>
          <cell r="Q667">
            <v>0</v>
          </cell>
          <cell r="S667" t="str">
            <v>Enjeux moyens</v>
          </cell>
        </row>
        <row r="668">
          <cell r="H668">
            <v>3</v>
          </cell>
          <cell r="J668">
            <v>3</v>
          </cell>
          <cell r="L668">
            <v>4</v>
          </cell>
          <cell r="Q668">
            <v>1</v>
          </cell>
          <cell r="S668" t="str">
            <v>Enjeux forts</v>
          </cell>
        </row>
        <row r="669">
          <cell r="H669">
            <v>1</v>
          </cell>
          <cell r="J669">
            <v>2</v>
          </cell>
          <cell r="L669">
            <v>3</v>
          </cell>
          <cell r="Q669">
            <v>1</v>
          </cell>
          <cell r="S669" t="str">
            <v>Enjeux moyens</v>
          </cell>
        </row>
        <row r="670">
          <cell r="H670">
            <v>1</v>
          </cell>
          <cell r="J670">
            <v>1</v>
          </cell>
          <cell r="L670">
            <v>1</v>
          </cell>
          <cell r="Q670">
            <v>0</v>
          </cell>
          <cell r="S670" t="str">
            <v>Enjeux très faibles</v>
          </cell>
        </row>
        <row r="671">
          <cell r="H671">
            <v>1</v>
          </cell>
          <cell r="J671">
            <v>3</v>
          </cell>
          <cell r="L671">
            <v>3</v>
          </cell>
          <cell r="Q671">
            <v>1</v>
          </cell>
          <cell r="S671" t="str">
            <v>Enjeux moyens</v>
          </cell>
        </row>
        <row r="672">
          <cell r="H672">
            <v>1</v>
          </cell>
          <cell r="J672">
            <v>1</v>
          </cell>
          <cell r="L672">
            <v>1</v>
          </cell>
          <cell r="Q672">
            <v>0</v>
          </cell>
          <cell r="S672" t="str">
            <v>Enjeux très faibles</v>
          </cell>
        </row>
        <row r="673">
          <cell r="H673">
            <v>1</v>
          </cell>
          <cell r="J673">
            <v>1</v>
          </cell>
          <cell r="L673">
            <v>1</v>
          </cell>
          <cell r="Q673">
            <v>0</v>
          </cell>
          <cell r="S673" t="str">
            <v>Enjeux très faibles</v>
          </cell>
        </row>
        <row r="674">
          <cell r="H674">
            <v>1</v>
          </cell>
          <cell r="J674">
            <v>1</v>
          </cell>
          <cell r="L674">
            <v>2</v>
          </cell>
          <cell r="Q674">
            <v>0</v>
          </cell>
          <cell r="S674" t="str">
            <v>Enjeux très faibles</v>
          </cell>
        </row>
        <row r="675">
          <cell r="H675">
            <v>1</v>
          </cell>
          <cell r="J675">
            <v>2</v>
          </cell>
          <cell r="L675">
            <v>3</v>
          </cell>
          <cell r="Q675">
            <v>1</v>
          </cell>
          <cell r="S675" t="str">
            <v>Enjeux moyens</v>
          </cell>
        </row>
        <row r="676">
          <cell r="H676">
            <v>1</v>
          </cell>
          <cell r="J676">
            <v>1</v>
          </cell>
          <cell r="L676">
            <v>1</v>
          </cell>
          <cell r="Q676">
            <v>0</v>
          </cell>
          <cell r="S676" t="str">
            <v>Enjeux très faibles</v>
          </cell>
        </row>
        <row r="677">
          <cell r="H677">
            <v>3</v>
          </cell>
          <cell r="J677">
            <v>4</v>
          </cell>
          <cell r="L677">
            <v>4</v>
          </cell>
          <cell r="Q677">
            <v>0</v>
          </cell>
          <cell r="S677" t="str">
            <v>Enjeux forts</v>
          </cell>
        </row>
        <row r="678">
          <cell r="H678">
            <v>1</v>
          </cell>
          <cell r="J678">
            <v>1</v>
          </cell>
          <cell r="L678">
            <v>2</v>
          </cell>
          <cell r="Q678">
            <v>0</v>
          </cell>
          <cell r="S678" t="str">
            <v>Enjeux très faibles</v>
          </cell>
        </row>
        <row r="679">
          <cell r="H679">
            <v>1</v>
          </cell>
          <cell r="J679">
            <v>1</v>
          </cell>
          <cell r="L679">
            <v>2</v>
          </cell>
          <cell r="Q679">
            <v>0</v>
          </cell>
          <cell r="S679" t="str">
            <v>Enjeux très faibles</v>
          </cell>
        </row>
        <row r="680">
          <cell r="H680">
            <v>1</v>
          </cell>
          <cell r="J680">
            <v>3</v>
          </cell>
          <cell r="L680">
            <v>3</v>
          </cell>
          <cell r="Q680">
            <v>1</v>
          </cell>
          <cell r="S680" t="str">
            <v>Enjeux moyens</v>
          </cell>
        </row>
        <row r="681">
          <cell r="H681">
            <v>1</v>
          </cell>
          <cell r="J681">
            <v>1</v>
          </cell>
          <cell r="L681">
            <v>2</v>
          </cell>
          <cell r="Q681">
            <v>0</v>
          </cell>
          <cell r="S681" t="str">
            <v>Enjeux très faibles</v>
          </cell>
        </row>
        <row r="682">
          <cell r="H682">
            <v>2</v>
          </cell>
          <cell r="J682">
            <v>3</v>
          </cell>
          <cell r="L682">
            <v>3</v>
          </cell>
          <cell r="Q682">
            <v>1</v>
          </cell>
          <cell r="S682" t="str">
            <v>Enjeux moyens</v>
          </cell>
        </row>
        <row r="683">
          <cell r="H683">
            <v>1</v>
          </cell>
          <cell r="J683">
            <v>1</v>
          </cell>
          <cell r="L683">
            <v>1</v>
          </cell>
          <cell r="Q683">
            <v>0</v>
          </cell>
          <cell r="S683" t="str">
            <v>Enjeux très faibles</v>
          </cell>
        </row>
        <row r="684">
          <cell r="H684">
            <v>3</v>
          </cell>
          <cell r="J684">
            <v>2</v>
          </cell>
          <cell r="L684">
            <v>2</v>
          </cell>
          <cell r="Q684">
            <v>0</v>
          </cell>
          <cell r="S684" t="str">
            <v>Enjeux moyens</v>
          </cell>
        </row>
        <row r="685">
          <cell r="H685">
            <v>1</v>
          </cell>
          <cell r="J685">
            <v>1</v>
          </cell>
          <cell r="L685">
            <v>2</v>
          </cell>
          <cell r="Q685">
            <v>0</v>
          </cell>
          <cell r="S685" t="str">
            <v>Enjeux très faibles</v>
          </cell>
        </row>
        <row r="686">
          <cell r="H686">
            <v>1</v>
          </cell>
          <cell r="J686">
            <v>3</v>
          </cell>
          <cell r="L686">
            <v>4</v>
          </cell>
          <cell r="Q686">
            <v>0</v>
          </cell>
          <cell r="S686" t="str">
            <v>Enjeux moyens</v>
          </cell>
        </row>
        <row r="687">
          <cell r="H687">
            <v>1</v>
          </cell>
          <cell r="J687">
            <v>1</v>
          </cell>
          <cell r="L687">
            <v>2</v>
          </cell>
          <cell r="Q687">
            <v>0</v>
          </cell>
          <cell r="S687" t="str">
            <v>Enjeux très faibles</v>
          </cell>
        </row>
        <row r="688">
          <cell r="H688">
            <v>3</v>
          </cell>
          <cell r="J688">
            <v>2</v>
          </cell>
          <cell r="L688">
            <v>3</v>
          </cell>
          <cell r="Q688">
            <v>1</v>
          </cell>
          <cell r="S688" t="str">
            <v>Enjeux moyens</v>
          </cell>
        </row>
        <row r="689">
          <cell r="H689">
            <v>1</v>
          </cell>
          <cell r="J689">
            <v>2</v>
          </cell>
          <cell r="L689">
            <v>2</v>
          </cell>
          <cell r="Q689">
            <v>0</v>
          </cell>
          <cell r="S689" t="str">
            <v>Enjeux faibles</v>
          </cell>
        </row>
        <row r="690">
          <cell r="H690">
            <v>2</v>
          </cell>
          <cell r="J690">
            <v>3</v>
          </cell>
          <cell r="L690">
            <v>3</v>
          </cell>
          <cell r="Q690">
            <v>1</v>
          </cell>
          <cell r="S690" t="str">
            <v>Enjeux moyens</v>
          </cell>
        </row>
        <row r="691">
          <cell r="H691">
            <v>2</v>
          </cell>
          <cell r="J691">
            <v>3</v>
          </cell>
          <cell r="L691">
            <v>3</v>
          </cell>
          <cell r="Q691">
            <v>1</v>
          </cell>
          <cell r="S691" t="str">
            <v>Enjeux moyens</v>
          </cell>
        </row>
        <row r="692">
          <cell r="H692">
            <v>2</v>
          </cell>
          <cell r="J692">
            <v>2</v>
          </cell>
          <cell r="L692">
            <v>2</v>
          </cell>
          <cell r="Q692">
            <v>0</v>
          </cell>
          <cell r="S692" t="str">
            <v>Enjeux faibles</v>
          </cell>
        </row>
        <row r="693">
          <cell r="H693">
            <v>2</v>
          </cell>
          <cell r="J693">
            <v>3</v>
          </cell>
          <cell r="L693">
            <v>4</v>
          </cell>
          <cell r="Q693">
            <v>0</v>
          </cell>
          <cell r="S693" t="str">
            <v>Enjeux moyens</v>
          </cell>
        </row>
        <row r="694">
          <cell r="H694">
            <v>2</v>
          </cell>
          <cell r="J694">
            <v>2</v>
          </cell>
          <cell r="L694">
            <v>3</v>
          </cell>
          <cell r="Q694">
            <v>1</v>
          </cell>
          <cell r="S694" t="str">
            <v>Enjeux moyens</v>
          </cell>
        </row>
        <row r="695">
          <cell r="H695">
            <v>1</v>
          </cell>
          <cell r="J695">
            <v>1</v>
          </cell>
          <cell r="L695">
            <v>2</v>
          </cell>
          <cell r="Q695">
            <v>0</v>
          </cell>
          <cell r="S695" t="str">
            <v>Enjeux très faibles</v>
          </cell>
        </row>
        <row r="696">
          <cell r="H696">
            <v>5</v>
          </cell>
          <cell r="J696">
            <v>1</v>
          </cell>
          <cell r="L696">
            <v>1</v>
          </cell>
          <cell r="Q696">
            <v>0</v>
          </cell>
          <cell r="S696" t="str">
            <v>Enjeux moyens</v>
          </cell>
        </row>
        <row r="697">
          <cell r="H697">
            <v>2</v>
          </cell>
          <cell r="J697">
            <v>2</v>
          </cell>
          <cell r="L697">
            <v>2</v>
          </cell>
          <cell r="Q697">
            <v>0</v>
          </cell>
          <cell r="S697" t="str">
            <v>Enjeux faibles</v>
          </cell>
        </row>
        <row r="698">
          <cell r="H698">
            <v>0</v>
          </cell>
          <cell r="J698">
            <v>0</v>
          </cell>
          <cell r="L698">
            <v>0</v>
          </cell>
          <cell r="Q698">
            <v>0</v>
          </cell>
          <cell r="S698" t="str">
            <v>Pas d'enjeux actuels</v>
          </cell>
        </row>
        <row r="699">
          <cell r="H699">
            <v>1</v>
          </cell>
          <cell r="J699">
            <v>2</v>
          </cell>
          <cell r="L699">
            <v>3</v>
          </cell>
          <cell r="Q699">
            <v>1</v>
          </cell>
          <cell r="S699" t="str">
            <v>Enjeux moyens</v>
          </cell>
        </row>
        <row r="700">
          <cell r="H700">
            <v>1</v>
          </cell>
          <cell r="J700">
            <v>1</v>
          </cell>
          <cell r="L700">
            <v>1</v>
          </cell>
          <cell r="Q700">
            <v>0</v>
          </cell>
          <cell r="S700" t="str">
            <v>Enjeux très faibles</v>
          </cell>
        </row>
        <row r="701">
          <cell r="H701">
            <v>2</v>
          </cell>
          <cell r="J701">
            <v>3</v>
          </cell>
          <cell r="L701">
            <v>4</v>
          </cell>
          <cell r="Q701">
            <v>0</v>
          </cell>
          <cell r="S701" t="str">
            <v>Enjeux moyens</v>
          </cell>
        </row>
        <row r="702">
          <cell r="H702">
            <v>1</v>
          </cell>
          <cell r="J702">
            <v>2</v>
          </cell>
          <cell r="L702">
            <v>3</v>
          </cell>
          <cell r="Q702">
            <v>1</v>
          </cell>
          <cell r="S702" t="str">
            <v>Enjeux moyens</v>
          </cell>
        </row>
        <row r="703">
          <cell r="H703">
            <v>1</v>
          </cell>
          <cell r="J703">
            <v>1</v>
          </cell>
          <cell r="L703">
            <v>2</v>
          </cell>
          <cell r="Q703">
            <v>0</v>
          </cell>
          <cell r="S703" t="str">
            <v>Enjeux très faibles</v>
          </cell>
        </row>
        <row r="704">
          <cell r="H704">
            <v>1</v>
          </cell>
          <cell r="J704">
            <v>2</v>
          </cell>
          <cell r="L704">
            <v>2</v>
          </cell>
          <cell r="Q704">
            <v>0</v>
          </cell>
          <cell r="S704" t="str">
            <v>Enjeux faibles</v>
          </cell>
        </row>
        <row r="705">
          <cell r="H705">
            <v>1</v>
          </cell>
          <cell r="J705">
            <v>1</v>
          </cell>
          <cell r="L705">
            <v>2</v>
          </cell>
          <cell r="Q705">
            <v>0</v>
          </cell>
          <cell r="S705" t="str">
            <v>Enjeux très faibles</v>
          </cell>
        </row>
        <row r="706">
          <cell r="H706">
            <v>1</v>
          </cell>
          <cell r="J706">
            <v>2</v>
          </cell>
          <cell r="L706">
            <v>3</v>
          </cell>
          <cell r="Q706">
            <v>1</v>
          </cell>
          <cell r="S706" t="str">
            <v>Enjeux moyens</v>
          </cell>
        </row>
        <row r="707">
          <cell r="H707">
            <v>2</v>
          </cell>
          <cell r="J707">
            <v>3</v>
          </cell>
          <cell r="L707">
            <v>3</v>
          </cell>
          <cell r="Q707">
            <v>1</v>
          </cell>
          <cell r="S707" t="str">
            <v>Enjeux moyens</v>
          </cell>
        </row>
        <row r="708">
          <cell r="H708">
            <v>1</v>
          </cell>
          <cell r="J708">
            <v>1</v>
          </cell>
          <cell r="L708">
            <v>2</v>
          </cell>
          <cell r="Q708">
            <v>1</v>
          </cell>
          <cell r="S708" t="str">
            <v>Enjeux faibles</v>
          </cell>
        </row>
        <row r="709">
          <cell r="H709">
            <v>1</v>
          </cell>
          <cell r="J709">
            <v>1</v>
          </cell>
          <cell r="L709">
            <v>2</v>
          </cell>
          <cell r="Q709">
            <v>0</v>
          </cell>
          <cell r="S709" t="str">
            <v>Enjeux très faibles</v>
          </cell>
        </row>
        <row r="710">
          <cell r="H710">
            <v>1</v>
          </cell>
          <cell r="J710">
            <v>1</v>
          </cell>
          <cell r="L710">
            <v>2</v>
          </cell>
          <cell r="Q710">
            <v>0</v>
          </cell>
          <cell r="S710" t="str">
            <v>Enjeux très faibles</v>
          </cell>
        </row>
        <row r="711">
          <cell r="H711">
            <v>1</v>
          </cell>
          <cell r="J711">
            <v>2</v>
          </cell>
          <cell r="L711">
            <v>2</v>
          </cell>
          <cell r="Q711">
            <v>0</v>
          </cell>
          <cell r="S711" t="str">
            <v>Enjeux faibles</v>
          </cell>
        </row>
        <row r="712">
          <cell r="H712">
            <v>2</v>
          </cell>
          <cell r="J712">
            <v>2</v>
          </cell>
          <cell r="L712">
            <v>2</v>
          </cell>
          <cell r="Q712">
            <v>0</v>
          </cell>
          <cell r="S712" t="str">
            <v>Enjeux faibles</v>
          </cell>
        </row>
        <row r="713">
          <cell r="H713">
            <v>1</v>
          </cell>
          <cell r="J713">
            <v>2</v>
          </cell>
          <cell r="L713">
            <v>3</v>
          </cell>
          <cell r="Q713">
            <v>1</v>
          </cell>
          <cell r="S713" t="str">
            <v>Enjeux moyens</v>
          </cell>
        </row>
        <row r="714">
          <cell r="H714">
            <v>1</v>
          </cell>
          <cell r="J714">
            <v>1</v>
          </cell>
          <cell r="L714">
            <v>2</v>
          </cell>
          <cell r="Q714">
            <v>0</v>
          </cell>
          <cell r="S714" t="str">
            <v>Enjeux très faibles</v>
          </cell>
        </row>
        <row r="715">
          <cell r="H715">
            <v>1</v>
          </cell>
          <cell r="J715">
            <v>1</v>
          </cell>
          <cell r="L715">
            <v>2</v>
          </cell>
          <cell r="Q715">
            <v>1</v>
          </cell>
          <cell r="S715" t="str">
            <v>Enjeux faibles</v>
          </cell>
        </row>
        <row r="716">
          <cell r="H716">
            <v>2</v>
          </cell>
          <cell r="J716">
            <v>3</v>
          </cell>
          <cell r="L716">
            <v>4</v>
          </cell>
          <cell r="Q716">
            <v>0</v>
          </cell>
          <cell r="S716" t="str">
            <v>Enjeux moyens</v>
          </cell>
        </row>
        <row r="717">
          <cell r="H717">
            <v>2</v>
          </cell>
          <cell r="J717">
            <v>2</v>
          </cell>
          <cell r="L717">
            <v>2</v>
          </cell>
          <cell r="Q717">
            <v>0</v>
          </cell>
          <cell r="S717" t="str">
            <v>Enjeux faibles</v>
          </cell>
        </row>
        <row r="718">
          <cell r="H718">
            <v>1</v>
          </cell>
          <cell r="J718">
            <v>1</v>
          </cell>
          <cell r="L718">
            <v>2</v>
          </cell>
          <cell r="Q718">
            <v>0</v>
          </cell>
          <cell r="S718" t="str">
            <v>Enjeux très faibles</v>
          </cell>
        </row>
        <row r="719">
          <cell r="H719">
            <v>1</v>
          </cell>
          <cell r="J719">
            <v>1</v>
          </cell>
          <cell r="L719">
            <v>2</v>
          </cell>
          <cell r="Q719">
            <v>0</v>
          </cell>
          <cell r="S719" t="str">
            <v>Enjeux très faibles</v>
          </cell>
        </row>
        <row r="720">
          <cell r="H720">
            <v>2</v>
          </cell>
          <cell r="J720">
            <v>3</v>
          </cell>
          <cell r="L720">
            <v>4</v>
          </cell>
          <cell r="Q720">
            <v>1</v>
          </cell>
          <cell r="S720" t="str">
            <v>Enjeux forts</v>
          </cell>
        </row>
        <row r="721">
          <cell r="H721">
            <v>3</v>
          </cell>
          <cell r="J721">
            <v>2</v>
          </cell>
          <cell r="L721">
            <v>2</v>
          </cell>
          <cell r="Q721">
            <v>0</v>
          </cell>
          <cell r="S721" t="str">
            <v>Enjeux moyens</v>
          </cell>
        </row>
        <row r="722">
          <cell r="H722">
            <v>3</v>
          </cell>
          <cell r="J722">
            <v>4</v>
          </cell>
          <cell r="L722">
            <v>5</v>
          </cell>
          <cell r="Q722">
            <v>1</v>
          </cell>
          <cell r="S722" t="str">
            <v>Enjeux très forts</v>
          </cell>
        </row>
        <row r="723">
          <cell r="H723">
            <v>1</v>
          </cell>
          <cell r="J723">
            <v>1</v>
          </cell>
          <cell r="L723">
            <v>1</v>
          </cell>
          <cell r="Q723">
            <v>2</v>
          </cell>
          <cell r="S723" t="str">
            <v>Enjeux faibles</v>
          </cell>
        </row>
        <row r="724">
          <cell r="H724">
            <v>2</v>
          </cell>
          <cell r="J724">
            <v>3</v>
          </cell>
          <cell r="L724">
            <v>4</v>
          </cell>
          <cell r="Q724">
            <v>0</v>
          </cell>
          <cell r="S724" t="str">
            <v>Enjeux moyens</v>
          </cell>
        </row>
        <row r="725">
          <cell r="H725">
            <v>1</v>
          </cell>
          <cell r="J725">
            <v>1</v>
          </cell>
          <cell r="L725">
            <v>2</v>
          </cell>
          <cell r="Q725">
            <v>0</v>
          </cell>
          <cell r="S725" t="str">
            <v>Enjeux très faibles</v>
          </cell>
        </row>
        <row r="726">
          <cell r="H726">
            <v>4</v>
          </cell>
          <cell r="J726">
            <v>2</v>
          </cell>
          <cell r="L726">
            <v>3</v>
          </cell>
          <cell r="Q726">
            <v>1</v>
          </cell>
          <cell r="S726" t="str">
            <v>Enjeux forts</v>
          </cell>
        </row>
        <row r="727">
          <cell r="H727">
            <v>1</v>
          </cell>
          <cell r="J727">
            <v>1</v>
          </cell>
          <cell r="L727">
            <v>2</v>
          </cell>
          <cell r="Q727">
            <v>0</v>
          </cell>
          <cell r="S727" t="str">
            <v>Enjeux très faibles</v>
          </cell>
        </row>
        <row r="728">
          <cell r="H728">
            <v>1</v>
          </cell>
          <cell r="J728">
            <v>1</v>
          </cell>
          <cell r="L728">
            <v>2</v>
          </cell>
          <cell r="Q728">
            <v>0</v>
          </cell>
          <cell r="S728" t="str">
            <v>Enjeux très faibles</v>
          </cell>
        </row>
        <row r="729">
          <cell r="H729">
            <v>5</v>
          </cell>
          <cell r="J729">
            <v>2</v>
          </cell>
          <cell r="L729">
            <v>2</v>
          </cell>
          <cell r="Q729">
            <v>0</v>
          </cell>
          <cell r="S729" t="str">
            <v>Enjeux moyens</v>
          </cell>
        </row>
        <row r="730">
          <cell r="H730">
            <v>2</v>
          </cell>
          <cell r="J730">
            <v>3</v>
          </cell>
          <cell r="L730">
            <v>3</v>
          </cell>
          <cell r="Q730">
            <v>1</v>
          </cell>
          <cell r="S730" t="str">
            <v>Enjeux moyens</v>
          </cell>
        </row>
        <row r="731">
          <cell r="H731">
            <v>1</v>
          </cell>
          <cell r="J731">
            <v>1</v>
          </cell>
          <cell r="L731">
            <v>2</v>
          </cell>
          <cell r="Q731">
            <v>0</v>
          </cell>
          <cell r="S731" t="str">
            <v>Enjeux très faibles</v>
          </cell>
        </row>
        <row r="732">
          <cell r="H732">
            <v>5</v>
          </cell>
          <cell r="J732">
            <v>2</v>
          </cell>
          <cell r="L732">
            <v>2</v>
          </cell>
          <cell r="Q732">
            <v>0</v>
          </cell>
          <cell r="S732" t="str">
            <v>Enjeux moyens</v>
          </cell>
        </row>
        <row r="733">
          <cell r="H733">
            <v>1</v>
          </cell>
          <cell r="J733">
            <v>2</v>
          </cell>
          <cell r="L733">
            <v>2</v>
          </cell>
          <cell r="Q733">
            <v>0</v>
          </cell>
          <cell r="S733" t="str">
            <v>Enjeux faibles</v>
          </cell>
        </row>
        <row r="734">
          <cell r="H734">
            <v>1</v>
          </cell>
          <cell r="J734">
            <v>1</v>
          </cell>
          <cell r="L734">
            <v>2</v>
          </cell>
          <cell r="Q734">
            <v>0</v>
          </cell>
          <cell r="S734" t="str">
            <v>Enjeux très faibles</v>
          </cell>
        </row>
        <row r="735">
          <cell r="H735">
            <v>3</v>
          </cell>
          <cell r="J735">
            <v>3</v>
          </cell>
          <cell r="L735">
            <v>4</v>
          </cell>
          <cell r="Q735">
            <v>1</v>
          </cell>
          <cell r="S735" t="str">
            <v>Enjeux forts</v>
          </cell>
        </row>
        <row r="736">
          <cell r="H736">
            <v>0</v>
          </cell>
          <cell r="J736">
            <v>0</v>
          </cell>
          <cell r="L736">
            <v>0</v>
          </cell>
          <cell r="Q736">
            <v>0</v>
          </cell>
          <cell r="S736" t="str">
            <v>Pas d'enjeux actuels</v>
          </cell>
        </row>
        <row r="737">
          <cell r="H737">
            <v>3</v>
          </cell>
          <cell r="J737">
            <v>4</v>
          </cell>
          <cell r="L737">
            <v>5</v>
          </cell>
          <cell r="Q737">
            <v>1</v>
          </cell>
          <cell r="S737" t="str">
            <v>Enjeux très forts</v>
          </cell>
        </row>
        <row r="738">
          <cell r="H738">
            <v>3</v>
          </cell>
          <cell r="J738">
            <v>2</v>
          </cell>
          <cell r="L738">
            <v>2</v>
          </cell>
          <cell r="Q738">
            <v>0</v>
          </cell>
          <cell r="S738" t="str">
            <v>Enjeux moyens</v>
          </cell>
        </row>
        <row r="739">
          <cell r="H739">
            <v>1</v>
          </cell>
          <cell r="J739">
            <v>1</v>
          </cell>
          <cell r="L739">
            <v>2</v>
          </cell>
          <cell r="Q739">
            <v>0</v>
          </cell>
          <cell r="S739" t="str">
            <v>Enjeux très faibles</v>
          </cell>
        </row>
        <row r="740">
          <cell r="H740">
            <v>1</v>
          </cell>
          <cell r="J740">
            <v>1</v>
          </cell>
          <cell r="L740">
            <v>2</v>
          </cell>
          <cell r="Q740">
            <v>0</v>
          </cell>
          <cell r="S740" t="str">
            <v>Enjeux très faibles</v>
          </cell>
        </row>
        <row r="741">
          <cell r="H741">
            <v>1</v>
          </cell>
          <cell r="J741">
            <v>1</v>
          </cell>
          <cell r="L741">
            <v>1</v>
          </cell>
          <cell r="Q741">
            <v>0</v>
          </cell>
          <cell r="S741" t="str">
            <v>Enjeux très faibles</v>
          </cell>
        </row>
        <row r="742">
          <cell r="H742">
            <v>1</v>
          </cell>
          <cell r="J742">
            <v>1</v>
          </cell>
          <cell r="L742">
            <v>1</v>
          </cell>
          <cell r="Q742">
            <v>0</v>
          </cell>
          <cell r="S742" t="str">
            <v>Enjeux très faibles</v>
          </cell>
        </row>
        <row r="743">
          <cell r="H743">
            <v>3</v>
          </cell>
          <cell r="J743">
            <v>4</v>
          </cell>
          <cell r="L743">
            <v>5</v>
          </cell>
          <cell r="Q743">
            <v>0</v>
          </cell>
          <cell r="S743" t="str">
            <v>Enjeux forts</v>
          </cell>
        </row>
        <row r="744">
          <cell r="H744">
            <v>1</v>
          </cell>
          <cell r="J744">
            <v>1</v>
          </cell>
          <cell r="L744">
            <v>1</v>
          </cell>
          <cell r="Q744">
            <v>0</v>
          </cell>
          <cell r="S744" t="str">
            <v>Enjeux très faibles</v>
          </cell>
        </row>
        <row r="745">
          <cell r="H745">
            <v>1</v>
          </cell>
          <cell r="J745">
            <v>2</v>
          </cell>
          <cell r="L745">
            <v>3</v>
          </cell>
          <cell r="Q745">
            <v>1</v>
          </cell>
          <cell r="S745" t="str">
            <v>Enjeux moyens</v>
          </cell>
        </row>
        <row r="746">
          <cell r="H746">
            <v>1</v>
          </cell>
          <cell r="J746">
            <v>2</v>
          </cell>
          <cell r="L746">
            <v>3</v>
          </cell>
          <cell r="Q746">
            <v>1</v>
          </cell>
          <cell r="S746" t="str">
            <v>Enjeux moyens</v>
          </cell>
        </row>
        <row r="747">
          <cell r="H747">
            <v>1</v>
          </cell>
          <cell r="J747">
            <v>2</v>
          </cell>
          <cell r="L747">
            <v>2</v>
          </cell>
          <cell r="Q747">
            <v>0</v>
          </cell>
          <cell r="S747" t="str">
            <v>Enjeux faibles</v>
          </cell>
        </row>
        <row r="748">
          <cell r="H748">
            <v>3</v>
          </cell>
          <cell r="J748">
            <v>3</v>
          </cell>
          <cell r="L748">
            <v>4</v>
          </cell>
          <cell r="Q748">
            <v>0</v>
          </cell>
          <cell r="S748" t="str">
            <v>Enjeux forts</v>
          </cell>
        </row>
        <row r="749">
          <cell r="H749">
            <v>1</v>
          </cell>
          <cell r="J749">
            <v>1</v>
          </cell>
          <cell r="L749">
            <v>2</v>
          </cell>
          <cell r="Q749">
            <v>0</v>
          </cell>
          <cell r="S749" t="str">
            <v>Enjeux très faibles</v>
          </cell>
        </row>
        <row r="750">
          <cell r="H750">
            <v>3</v>
          </cell>
          <cell r="J750">
            <v>3</v>
          </cell>
          <cell r="L750">
            <v>3</v>
          </cell>
          <cell r="Q750">
            <v>1</v>
          </cell>
          <cell r="S750" t="str">
            <v>Enjeux forts</v>
          </cell>
        </row>
        <row r="751">
          <cell r="H751">
            <v>4</v>
          </cell>
          <cell r="J751">
            <v>2</v>
          </cell>
          <cell r="L751">
            <v>2</v>
          </cell>
          <cell r="Q751">
            <v>0</v>
          </cell>
          <cell r="S751" t="str">
            <v>Enjeux moyens</v>
          </cell>
        </row>
        <row r="752">
          <cell r="H752">
            <v>1</v>
          </cell>
          <cell r="J752">
            <v>2</v>
          </cell>
          <cell r="L752">
            <v>3</v>
          </cell>
          <cell r="Q752">
            <v>1</v>
          </cell>
          <cell r="S752" t="str">
            <v>Enjeux moyens</v>
          </cell>
        </row>
        <row r="753">
          <cell r="H753">
            <v>1</v>
          </cell>
          <cell r="J753">
            <v>3</v>
          </cell>
          <cell r="L753">
            <v>4</v>
          </cell>
          <cell r="Q753">
            <v>1</v>
          </cell>
          <cell r="S753" t="str">
            <v>Enjeux moyens</v>
          </cell>
        </row>
        <row r="754">
          <cell r="H754">
            <v>3</v>
          </cell>
          <cell r="J754">
            <v>3</v>
          </cell>
          <cell r="L754">
            <v>4</v>
          </cell>
          <cell r="Q754">
            <v>1</v>
          </cell>
          <cell r="S754" t="str">
            <v>Enjeux forts</v>
          </cell>
        </row>
        <row r="755">
          <cell r="H755">
            <v>1</v>
          </cell>
          <cell r="J755">
            <v>1</v>
          </cell>
          <cell r="L755">
            <v>1</v>
          </cell>
          <cell r="Q755">
            <v>0</v>
          </cell>
          <cell r="S755" t="str">
            <v>Enjeux très faibles</v>
          </cell>
        </row>
        <row r="756">
          <cell r="H756">
            <v>2</v>
          </cell>
          <cell r="J756">
            <v>2</v>
          </cell>
          <cell r="L756">
            <v>2</v>
          </cell>
          <cell r="Q756">
            <v>0</v>
          </cell>
          <cell r="S756" t="str">
            <v>Enjeux faibles</v>
          </cell>
        </row>
        <row r="757">
          <cell r="H757">
            <v>1</v>
          </cell>
          <cell r="J757">
            <v>1</v>
          </cell>
          <cell r="L757">
            <v>1</v>
          </cell>
          <cell r="Q757">
            <v>0</v>
          </cell>
          <cell r="S757" t="str">
            <v>Enjeux très faibles</v>
          </cell>
        </row>
        <row r="758">
          <cell r="H758">
            <v>2</v>
          </cell>
          <cell r="J758">
            <v>3</v>
          </cell>
          <cell r="L758">
            <v>4</v>
          </cell>
          <cell r="Q758">
            <v>0</v>
          </cell>
          <cell r="S758" t="str">
            <v>Enjeux moyens</v>
          </cell>
        </row>
        <row r="759">
          <cell r="H759">
            <v>2</v>
          </cell>
          <cell r="J759">
            <v>3</v>
          </cell>
          <cell r="L759">
            <v>4</v>
          </cell>
          <cell r="Q759">
            <v>2</v>
          </cell>
          <cell r="S759" t="str">
            <v>Enjeux forts</v>
          </cell>
        </row>
        <row r="760">
          <cell r="H760">
            <v>1</v>
          </cell>
          <cell r="J760">
            <v>1</v>
          </cell>
          <cell r="L760">
            <v>2</v>
          </cell>
          <cell r="Q760">
            <v>0</v>
          </cell>
          <cell r="S760" t="str">
            <v>Enjeux très faibles</v>
          </cell>
        </row>
        <row r="761">
          <cell r="H761">
            <v>3</v>
          </cell>
          <cell r="J761">
            <v>2</v>
          </cell>
          <cell r="L761">
            <v>3</v>
          </cell>
          <cell r="Q761">
            <v>1</v>
          </cell>
          <cell r="S761" t="str">
            <v>Enjeux moyens</v>
          </cell>
        </row>
        <row r="762">
          <cell r="H762">
            <v>1</v>
          </cell>
          <cell r="J762">
            <v>2</v>
          </cell>
          <cell r="L762">
            <v>2</v>
          </cell>
          <cell r="Q762">
            <v>0</v>
          </cell>
          <cell r="S762" t="str">
            <v>Enjeux faibles</v>
          </cell>
        </row>
        <row r="763">
          <cell r="H763">
            <v>2</v>
          </cell>
          <cell r="J763">
            <v>2</v>
          </cell>
          <cell r="L763">
            <v>2</v>
          </cell>
          <cell r="Q763">
            <v>0</v>
          </cell>
          <cell r="S763" t="str">
            <v>Enjeux faibles</v>
          </cell>
        </row>
        <row r="764">
          <cell r="H764">
            <v>4</v>
          </cell>
          <cell r="J764">
            <v>3</v>
          </cell>
          <cell r="L764">
            <v>3</v>
          </cell>
          <cell r="Q764">
            <v>1</v>
          </cell>
          <cell r="S764" t="str">
            <v>Enjeux forts</v>
          </cell>
        </row>
        <row r="765">
          <cell r="H765">
            <v>1</v>
          </cell>
          <cell r="J765">
            <v>1</v>
          </cell>
          <cell r="L765">
            <v>1</v>
          </cell>
          <cell r="Q765">
            <v>0</v>
          </cell>
          <cell r="S765" t="str">
            <v>Enjeux très faibles</v>
          </cell>
        </row>
        <row r="766">
          <cell r="H766">
            <v>1</v>
          </cell>
          <cell r="J766">
            <v>1</v>
          </cell>
          <cell r="L766">
            <v>2</v>
          </cell>
          <cell r="Q766">
            <v>0</v>
          </cell>
          <cell r="S766" t="str">
            <v>Enjeux très faibles</v>
          </cell>
        </row>
        <row r="767">
          <cell r="H767">
            <v>2</v>
          </cell>
          <cell r="J767">
            <v>3</v>
          </cell>
          <cell r="L767">
            <v>3</v>
          </cell>
          <cell r="Q767">
            <v>1</v>
          </cell>
          <cell r="S767" t="str">
            <v>Enjeux moyens</v>
          </cell>
        </row>
        <row r="768">
          <cell r="H768">
            <v>4</v>
          </cell>
          <cell r="J768">
            <v>2</v>
          </cell>
          <cell r="L768">
            <v>3</v>
          </cell>
          <cell r="Q768">
            <v>1</v>
          </cell>
          <cell r="S768" t="str">
            <v>Enjeux forts</v>
          </cell>
        </row>
        <row r="769">
          <cell r="H769">
            <v>1</v>
          </cell>
          <cell r="J769">
            <v>1</v>
          </cell>
          <cell r="L769">
            <v>2</v>
          </cell>
          <cell r="Q769">
            <v>0</v>
          </cell>
          <cell r="S769" t="str">
            <v>Enjeux très faibles</v>
          </cell>
        </row>
        <row r="770">
          <cell r="H770">
            <v>1</v>
          </cell>
          <cell r="J770">
            <v>1</v>
          </cell>
          <cell r="L770">
            <v>2</v>
          </cell>
          <cell r="Q770">
            <v>0</v>
          </cell>
          <cell r="S770" t="str">
            <v>Enjeux très faibles</v>
          </cell>
        </row>
        <row r="771">
          <cell r="H771">
            <v>1</v>
          </cell>
          <cell r="J771">
            <v>2</v>
          </cell>
          <cell r="L771">
            <v>2</v>
          </cell>
          <cell r="Q771">
            <v>1</v>
          </cell>
          <cell r="S771" t="str">
            <v>Enjeux faibles</v>
          </cell>
        </row>
        <row r="772">
          <cell r="H772">
            <v>1</v>
          </cell>
          <cell r="J772">
            <v>1</v>
          </cell>
          <cell r="L772">
            <v>2</v>
          </cell>
          <cell r="Q772">
            <v>0</v>
          </cell>
          <cell r="S772" t="str">
            <v>Enjeux très faibles</v>
          </cell>
        </row>
        <row r="773">
          <cell r="H773">
            <v>1</v>
          </cell>
          <cell r="J773">
            <v>1</v>
          </cell>
          <cell r="L773">
            <v>1</v>
          </cell>
          <cell r="Q773">
            <v>1</v>
          </cell>
          <cell r="S773" t="str">
            <v>Enjeux très faibles</v>
          </cell>
        </row>
        <row r="774">
          <cell r="H774">
            <v>1</v>
          </cell>
          <cell r="J774">
            <v>1</v>
          </cell>
          <cell r="L774">
            <v>2</v>
          </cell>
          <cell r="Q774">
            <v>0</v>
          </cell>
          <cell r="S774" t="str">
            <v>Enjeux très faibles</v>
          </cell>
        </row>
        <row r="775">
          <cell r="H775">
            <v>2</v>
          </cell>
          <cell r="J775">
            <v>3</v>
          </cell>
          <cell r="L775">
            <v>4</v>
          </cell>
          <cell r="Q775">
            <v>0</v>
          </cell>
          <cell r="S775" t="str">
            <v>Enjeux moyens</v>
          </cell>
        </row>
        <row r="776">
          <cell r="H776">
            <v>1</v>
          </cell>
          <cell r="J776">
            <v>2</v>
          </cell>
          <cell r="L776">
            <v>3</v>
          </cell>
          <cell r="Q776">
            <v>1</v>
          </cell>
          <cell r="S776" t="str">
            <v>Enjeux moyens</v>
          </cell>
        </row>
        <row r="777">
          <cell r="H777">
            <v>1</v>
          </cell>
          <cell r="J777">
            <v>1</v>
          </cell>
          <cell r="L777">
            <v>2</v>
          </cell>
          <cell r="Q777">
            <v>0</v>
          </cell>
          <cell r="S777" t="str">
            <v>Enjeux très faibles</v>
          </cell>
        </row>
        <row r="778">
          <cell r="H778">
            <v>4</v>
          </cell>
          <cell r="J778">
            <v>1</v>
          </cell>
          <cell r="L778">
            <v>2</v>
          </cell>
          <cell r="Q778">
            <v>0</v>
          </cell>
          <cell r="S778" t="str">
            <v>Enjeux moyens</v>
          </cell>
        </row>
        <row r="779">
          <cell r="H779">
            <v>1</v>
          </cell>
          <cell r="J779">
            <v>2</v>
          </cell>
          <cell r="L779">
            <v>3</v>
          </cell>
          <cell r="Q779">
            <v>1</v>
          </cell>
          <cell r="S779" t="str">
            <v>Enjeux moyens</v>
          </cell>
        </row>
        <row r="780">
          <cell r="H780">
            <v>2</v>
          </cell>
          <cell r="J780">
            <v>3</v>
          </cell>
          <cell r="L780">
            <v>4</v>
          </cell>
          <cell r="Q780">
            <v>1</v>
          </cell>
          <cell r="S780" t="str">
            <v>Enjeux forts</v>
          </cell>
        </row>
        <row r="781">
          <cell r="H781">
            <v>1</v>
          </cell>
          <cell r="J781">
            <v>3</v>
          </cell>
          <cell r="L781">
            <v>3</v>
          </cell>
          <cell r="Q781">
            <v>1</v>
          </cell>
          <cell r="S781" t="str">
            <v>Enjeux moyens</v>
          </cell>
        </row>
        <row r="782">
          <cell r="H782">
            <v>1</v>
          </cell>
          <cell r="J782">
            <v>2</v>
          </cell>
          <cell r="L782">
            <v>2</v>
          </cell>
          <cell r="Q782">
            <v>0</v>
          </cell>
          <cell r="S782" t="str">
            <v>Enjeux faibles</v>
          </cell>
        </row>
        <row r="783">
          <cell r="H783">
            <v>4</v>
          </cell>
          <cell r="J783">
            <v>4</v>
          </cell>
          <cell r="L783">
            <v>5</v>
          </cell>
          <cell r="Q783">
            <v>1</v>
          </cell>
          <cell r="S783" t="str">
            <v>Enjeux très forts</v>
          </cell>
        </row>
        <row r="784">
          <cell r="H784">
            <v>1</v>
          </cell>
          <cell r="J784">
            <v>3</v>
          </cell>
          <cell r="L784">
            <v>4</v>
          </cell>
          <cell r="Q784">
            <v>1</v>
          </cell>
          <cell r="S784" t="str">
            <v>Enjeux moyens</v>
          </cell>
        </row>
        <row r="785">
          <cell r="H785">
            <v>1</v>
          </cell>
          <cell r="J785">
            <v>2</v>
          </cell>
          <cell r="L785">
            <v>3</v>
          </cell>
          <cell r="Q785">
            <v>1</v>
          </cell>
          <cell r="S785" t="str">
            <v>Enjeux moyens</v>
          </cell>
        </row>
        <row r="786">
          <cell r="H786">
            <v>2</v>
          </cell>
          <cell r="J786">
            <v>2</v>
          </cell>
          <cell r="L786">
            <v>3</v>
          </cell>
          <cell r="Q786">
            <v>1</v>
          </cell>
          <cell r="S786" t="str">
            <v>Enjeux moyens</v>
          </cell>
        </row>
        <row r="787">
          <cell r="H787">
            <v>1</v>
          </cell>
          <cell r="J787">
            <v>1</v>
          </cell>
          <cell r="L787">
            <v>1</v>
          </cell>
          <cell r="Q787">
            <v>1</v>
          </cell>
          <cell r="S787" t="str">
            <v>Enjeux très faibles</v>
          </cell>
        </row>
        <row r="788">
          <cell r="H788">
            <v>1</v>
          </cell>
          <cell r="J788">
            <v>2</v>
          </cell>
          <cell r="L788">
            <v>3</v>
          </cell>
          <cell r="Q788">
            <v>2</v>
          </cell>
          <cell r="S788" t="str">
            <v>Enjeux moyens</v>
          </cell>
        </row>
        <row r="789">
          <cell r="H789">
            <v>1</v>
          </cell>
          <cell r="J789">
            <v>2</v>
          </cell>
          <cell r="L789">
            <v>2</v>
          </cell>
          <cell r="Q789">
            <v>0</v>
          </cell>
          <cell r="S789" t="str">
            <v>Enjeux faibles</v>
          </cell>
        </row>
        <row r="790">
          <cell r="H790">
            <v>1</v>
          </cell>
          <cell r="J790">
            <v>1</v>
          </cell>
          <cell r="L790">
            <v>2</v>
          </cell>
          <cell r="Q790">
            <v>0</v>
          </cell>
          <cell r="S790" t="str">
            <v>Enjeux très faibles</v>
          </cell>
        </row>
        <row r="791">
          <cell r="H791">
            <v>1</v>
          </cell>
          <cell r="J791">
            <v>2</v>
          </cell>
          <cell r="L791">
            <v>2</v>
          </cell>
          <cell r="Q791">
            <v>0</v>
          </cell>
          <cell r="S791" t="str">
            <v>Enjeux faibles</v>
          </cell>
        </row>
        <row r="792">
          <cell r="H792">
            <v>1</v>
          </cell>
          <cell r="J792">
            <v>1</v>
          </cell>
          <cell r="L792">
            <v>1</v>
          </cell>
          <cell r="Q792">
            <v>0</v>
          </cell>
          <cell r="S792" t="str">
            <v>Enjeux très faibles</v>
          </cell>
        </row>
        <row r="793">
          <cell r="H793">
            <v>0</v>
          </cell>
          <cell r="J793">
            <v>0</v>
          </cell>
          <cell r="L793">
            <v>0</v>
          </cell>
          <cell r="Q793">
            <v>0</v>
          </cell>
          <cell r="S793" t="str">
            <v>Pas d'enjeux actuels</v>
          </cell>
        </row>
        <row r="794">
          <cell r="H794">
            <v>1</v>
          </cell>
          <cell r="J794">
            <v>1</v>
          </cell>
          <cell r="L794">
            <v>1</v>
          </cell>
          <cell r="Q794">
            <v>0</v>
          </cell>
          <cell r="S794" t="str">
            <v>Enjeux très faibles</v>
          </cell>
        </row>
        <row r="795">
          <cell r="H795">
            <v>1</v>
          </cell>
          <cell r="J795">
            <v>2</v>
          </cell>
          <cell r="L795">
            <v>3</v>
          </cell>
          <cell r="Q795">
            <v>1</v>
          </cell>
          <cell r="S795" t="str">
            <v>Enjeux moyens</v>
          </cell>
        </row>
        <row r="796">
          <cell r="H796">
            <v>5</v>
          </cell>
          <cell r="J796">
            <v>1</v>
          </cell>
          <cell r="L796">
            <v>1</v>
          </cell>
          <cell r="Q796">
            <v>0</v>
          </cell>
          <cell r="S796" t="str">
            <v>Enjeux moyens</v>
          </cell>
        </row>
        <row r="797">
          <cell r="H797">
            <v>3</v>
          </cell>
          <cell r="J797">
            <v>3</v>
          </cell>
          <cell r="L797">
            <v>4</v>
          </cell>
          <cell r="Q797">
            <v>1</v>
          </cell>
          <cell r="S797" t="str">
            <v>Enjeux forts</v>
          </cell>
        </row>
        <row r="798">
          <cell r="H798">
            <v>1</v>
          </cell>
          <cell r="J798">
            <v>2</v>
          </cell>
          <cell r="L798">
            <v>3</v>
          </cell>
          <cell r="Q798">
            <v>1</v>
          </cell>
          <cell r="S798" t="str">
            <v>Enjeux moyens</v>
          </cell>
        </row>
        <row r="799">
          <cell r="H799">
            <v>5</v>
          </cell>
          <cell r="J799">
            <v>2</v>
          </cell>
          <cell r="L799">
            <v>2</v>
          </cell>
          <cell r="Q799">
            <v>1</v>
          </cell>
          <cell r="S799" t="str">
            <v>Enjeux forts</v>
          </cell>
        </row>
        <row r="800">
          <cell r="H800">
            <v>1</v>
          </cell>
          <cell r="J800">
            <v>1</v>
          </cell>
          <cell r="L800">
            <v>1</v>
          </cell>
          <cell r="Q800">
            <v>0</v>
          </cell>
          <cell r="S800" t="str">
            <v>Enjeux très faibles</v>
          </cell>
        </row>
        <row r="801">
          <cell r="H801">
            <v>1</v>
          </cell>
          <cell r="J801">
            <v>2</v>
          </cell>
          <cell r="L801">
            <v>2</v>
          </cell>
          <cell r="Q801">
            <v>0</v>
          </cell>
          <cell r="S801" t="str">
            <v>Enjeux faibles</v>
          </cell>
        </row>
        <row r="802">
          <cell r="H802">
            <v>5</v>
          </cell>
          <cell r="J802">
            <v>2</v>
          </cell>
          <cell r="L802">
            <v>2</v>
          </cell>
          <cell r="Q802">
            <v>0</v>
          </cell>
          <cell r="S802" t="str">
            <v>Enjeux moyens</v>
          </cell>
        </row>
        <row r="803">
          <cell r="H803">
            <v>4</v>
          </cell>
          <cell r="J803">
            <v>2</v>
          </cell>
          <cell r="L803">
            <v>2</v>
          </cell>
          <cell r="Q803">
            <v>0</v>
          </cell>
          <cell r="S803" t="str">
            <v>Enjeux moyens</v>
          </cell>
        </row>
        <row r="804">
          <cell r="H804">
            <v>2</v>
          </cell>
          <cell r="J804">
            <v>3</v>
          </cell>
          <cell r="L804">
            <v>4</v>
          </cell>
          <cell r="Q804">
            <v>1</v>
          </cell>
          <cell r="S804" t="str">
            <v>Enjeux forts</v>
          </cell>
        </row>
        <row r="805">
          <cell r="H805">
            <v>2</v>
          </cell>
          <cell r="J805">
            <v>2</v>
          </cell>
          <cell r="L805">
            <v>3</v>
          </cell>
          <cell r="Q805">
            <v>1</v>
          </cell>
          <cell r="S805" t="str">
            <v>Enjeux moyens</v>
          </cell>
        </row>
        <row r="806">
          <cell r="H806">
            <v>1</v>
          </cell>
          <cell r="J806">
            <v>1</v>
          </cell>
          <cell r="L806">
            <v>1</v>
          </cell>
          <cell r="Q806">
            <v>0</v>
          </cell>
          <cell r="S806" t="str">
            <v>Enjeux très faibles</v>
          </cell>
        </row>
        <row r="807">
          <cell r="H807">
            <v>1</v>
          </cell>
          <cell r="J807">
            <v>1</v>
          </cell>
          <cell r="L807">
            <v>2</v>
          </cell>
          <cell r="Q807">
            <v>0</v>
          </cell>
          <cell r="S807" t="str">
            <v>Enjeux très faibles</v>
          </cell>
        </row>
        <row r="808">
          <cell r="H808">
            <v>1</v>
          </cell>
          <cell r="J808">
            <v>2</v>
          </cell>
          <cell r="L808">
            <v>3</v>
          </cell>
          <cell r="Q808">
            <v>1</v>
          </cell>
          <cell r="S808" t="str">
            <v>Enjeux moyens</v>
          </cell>
        </row>
        <row r="809">
          <cell r="H809">
            <v>0</v>
          </cell>
          <cell r="J809">
            <v>0</v>
          </cell>
          <cell r="L809">
            <v>0</v>
          </cell>
          <cell r="Q809">
            <v>0</v>
          </cell>
          <cell r="S809" t="str">
            <v>Pas d'enjeux actuels</v>
          </cell>
        </row>
        <row r="810">
          <cell r="H810">
            <v>3</v>
          </cell>
          <cell r="J810">
            <v>3</v>
          </cell>
          <cell r="L810">
            <v>3</v>
          </cell>
          <cell r="Q810">
            <v>1</v>
          </cell>
          <cell r="S810" t="str">
            <v>Enjeux forts</v>
          </cell>
        </row>
        <row r="811">
          <cell r="H811">
            <v>1</v>
          </cell>
          <cell r="J811">
            <v>1</v>
          </cell>
          <cell r="L811">
            <v>1</v>
          </cell>
          <cell r="Q811">
            <v>0</v>
          </cell>
          <cell r="S811" t="str">
            <v>Enjeux très faibles</v>
          </cell>
        </row>
        <row r="812">
          <cell r="H812">
            <v>1</v>
          </cell>
          <cell r="J812">
            <v>2</v>
          </cell>
          <cell r="L812">
            <v>2</v>
          </cell>
          <cell r="Q812">
            <v>1</v>
          </cell>
          <cell r="S812" t="str">
            <v>Enjeux faibles</v>
          </cell>
        </row>
        <row r="813">
          <cell r="H813">
            <v>1</v>
          </cell>
          <cell r="J813">
            <v>2</v>
          </cell>
          <cell r="L813">
            <v>2</v>
          </cell>
          <cell r="Q813">
            <v>0</v>
          </cell>
          <cell r="S813" t="str">
            <v>Enjeux faibles</v>
          </cell>
        </row>
        <row r="814">
          <cell r="H814">
            <v>1</v>
          </cell>
          <cell r="J814">
            <v>1</v>
          </cell>
          <cell r="L814">
            <v>1</v>
          </cell>
          <cell r="Q814">
            <v>0</v>
          </cell>
          <cell r="S814" t="str">
            <v>Enjeux très faibles</v>
          </cell>
        </row>
        <row r="815">
          <cell r="H815">
            <v>2</v>
          </cell>
          <cell r="J815">
            <v>3</v>
          </cell>
          <cell r="L815">
            <v>4</v>
          </cell>
          <cell r="Q815">
            <v>1</v>
          </cell>
          <cell r="S815" t="str">
            <v>Enjeux forts</v>
          </cell>
        </row>
        <row r="816">
          <cell r="H816">
            <v>2</v>
          </cell>
          <cell r="J816">
            <v>2</v>
          </cell>
          <cell r="L816">
            <v>3</v>
          </cell>
          <cell r="Q816">
            <v>1</v>
          </cell>
          <cell r="S816" t="str">
            <v>Enjeux moyens</v>
          </cell>
        </row>
        <row r="817">
          <cell r="H817">
            <v>1</v>
          </cell>
          <cell r="J817">
            <v>3</v>
          </cell>
          <cell r="L817">
            <v>3</v>
          </cell>
          <cell r="Q817">
            <v>1</v>
          </cell>
          <cell r="S817" t="str">
            <v>Enjeux moyens</v>
          </cell>
        </row>
        <row r="818">
          <cell r="H818">
            <v>2</v>
          </cell>
          <cell r="J818">
            <v>3</v>
          </cell>
          <cell r="L818">
            <v>3</v>
          </cell>
          <cell r="Q818">
            <v>2</v>
          </cell>
          <cell r="S818" t="str">
            <v>Enjeux forts</v>
          </cell>
        </row>
        <row r="819">
          <cell r="H819">
            <v>3</v>
          </cell>
          <cell r="J819">
            <v>3</v>
          </cell>
          <cell r="L819">
            <v>3</v>
          </cell>
          <cell r="Q819">
            <v>1</v>
          </cell>
          <cell r="S819" t="str">
            <v>Enjeux forts</v>
          </cell>
        </row>
        <row r="820">
          <cell r="H820">
            <v>1</v>
          </cell>
          <cell r="J820">
            <v>1</v>
          </cell>
          <cell r="L820">
            <v>1</v>
          </cell>
          <cell r="Q820">
            <v>0</v>
          </cell>
          <cell r="S820" t="str">
            <v>Enjeux très faibles</v>
          </cell>
        </row>
        <row r="821">
          <cell r="H821">
            <v>3</v>
          </cell>
          <cell r="J821">
            <v>4</v>
          </cell>
          <cell r="L821">
            <v>4</v>
          </cell>
          <cell r="Q821">
            <v>1</v>
          </cell>
          <cell r="S821" t="str">
            <v>Enjeux forts</v>
          </cell>
        </row>
        <row r="822">
          <cell r="H822">
            <v>2</v>
          </cell>
          <cell r="J822">
            <v>2</v>
          </cell>
          <cell r="L822">
            <v>2</v>
          </cell>
          <cell r="Q822">
            <v>0</v>
          </cell>
          <cell r="S822" t="str">
            <v>Enjeux faibles</v>
          </cell>
        </row>
        <row r="823">
          <cell r="H823">
            <v>1</v>
          </cell>
          <cell r="J823">
            <v>1</v>
          </cell>
          <cell r="L823">
            <v>2</v>
          </cell>
          <cell r="Q823">
            <v>0</v>
          </cell>
          <cell r="S823" t="str">
            <v>Enjeux très faibles</v>
          </cell>
        </row>
        <row r="824">
          <cell r="H824">
            <v>1</v>
          </cell>
          <cell r="J824">
            <v>1</v>
          </cell>
          <cell r="L824">
            <v>2</v>
          </cell>
          <cell r="Q824">
            <v>0</v>
          </cell>
          <cell r="S824" t="str">
            <v>Enjeux très faibles</v>
          </cell>
        </row>
        <row r="825">
          <cell r="H825">
            <v>2</v>
          </cell>
          <cell r="J825">
            <v>3</v>
          </cell>
          <cell r="L825">
            <v>4</v>
          </cell>
          <cell r="Q825">
            <v>1</v>
          </cell>
          <cell r="S825" t="str">
            <v>Enjeux forts</v>
          </cell>
        </row>
        <row r="826">
          <cell r="H826">
            <v>1</v>
          </cell>
          <cell r="J826">
            <v>2</v>
          </cell>
          <cell r="L826">
            <v>3</v>
          </cell>
          <cell r="Q826">
            <v>1</v>
          </cell>
          <cell r="S826" t="str">
            <v>Enjeux moyens</v>
          </cell>
        </row>
        <row r="827">
          <cell r="H827">
            <v>1</v>
          </cell>
          <cell r="J827">
            <v>3</v>
          </cell>
          <cell r="L827">
            <v>4</v>
          </cell>
          <cell r="Q827">
            <v>1</v>
          </cell>
          <cell r="S827" t="str">
            <v>Enjeux moyens</v>
          </cell>
        </row>
        <row r="828">
          <cell r="H828">
            <v>1</v>
          </cell>
          <cell r="J828">
            <v>3</v>
          </cell>
          <cell r="L828">
            <v>3</v>
          </cell>
          <cell r="Q828">
            <v>1</v>
          </cell>
          <cell r="S828" t="str">
            <v>Enjeux moyens</v>
          </cell>
        </row>
        <row r="829">
          <cell r="H829">
            <v>1</v>
          </cell>
          <cell r="J829">
            <v>1</v>
          </cell>
          <cell r="L829">
            <v>1</v>
          </cell>
          <cell r="Q829">
            <v>0</v>
          </cell>
          <cell r="S829" t="str">
            <v>Enjeux très faibles</v>
          </cell>
        </row>
        <row r="830">
          <cell r="H830">
            <v>1</v>
          </cell>
          <cell r="J830">
            <v>2</v>
          </cell>
          <cell r="L830">
            <v>3</v>
          </cell>
          <cell r="Q830">
            <v>1</v>
          </cell>
          <cell r="S830" t="str">
            <v>Enjeux moyens</v>
          </cell>
        </row>
        <row r="831">
          <cell r="H831">
            <v>1</v>
          </cell>
          <cell r="J831">
            <v>1</v>
          </cell>
          <cell r="L831">
            <v>1</v>
          </cell>
          <cell r="Q831">
            <v>0</v>
          </cell>
          <cell r="S831" t="str">
            <v>Enjeux très faibles</v>
          </cell>
        </row>
        <row r="832">
          <cell r="H832">
            <v>1</v>
          </cell>
          <cell r="J832">
            <v>1</v>
          </cell>
          <cell r="L832">
            <v>2</v>
          </cell>
          <cell r="Q832">
            <v>0</v>
          </cell>
          <cell r="S832" t="str">
            <v>Enjeux très faibles</v>
          </cell>
        </row>
        <row r="833">
          <cell r="H833">
            <v>1</v>
          </cell>
          <cell r="J833">
            <v>1</v>
          </cell>
          <cell r="L833">
            <v>2</v>
          </cell>
          <cell r="Q833">
            <v>0</v>
          </cell>
          <cell r="S833" t="str">
            <v>Enjeux très faibles</v>
          </cell>
        </row>
        <row r="834">
          <cell r="H834">
            <v>2</v>
          </cell>
          <cell r="J834">
            <v>2</v>
          </cell>
          <cell r="L834">
            <v>3</v>
          </cell>
          <cell r="Q834">
            <v>2</v>
          </cell>
          <cell r="S834" t="str">
            <v>Enjeux moyens</v>
          </cell>
        </row>
        <row r="835">
          <cell r="H835">
            <v>1</v>
          </cell>
          <cell r="J835">
            <v>2</v>
          </cell>
          <cell r="L835">
            <v>3</v>
          </cell>
          <cell r="Q835">
            <v>1</v>
          </cell>
          <cell r="S835" t="str">
            <v>Enjeux moyens</v>
          </cell>
        </row>
        <row r="836">
          <cell r="H836">
            <v>1</v>
          </cell>
          <cell r="J836">
            <v>3</v>
          </cell>
          <cell r="L836">
            <v>4</v>
          </cell>
          <cell r="Q836">
            <v>1</v>
          </cell>
          <cell r="S836" t="str">
            <v>Enjeux moyens</v>
          </cell>
        </row>
        <row r="837">
          <cell r="H837">
            <v>1</v>
          </cell>
          <cell r="J837">
            <v>1</v>
          </cell>
          <cell r="L837">
            <v>1</v>
          </cell>
          <cell r="Q837">
            <v>1</v>
          </cell>
          <cell r="S837" t="str">
            <v>Enjeux très faibles</v>
          </cell>
        </row>
        <row r="838">
          <cell r="H838">
            <v>1</v>
          </cell>
          <cell r="J838">
            <v>1</v>
          </cell>
          <cell r="L838">
            <v>1</v>
          </cell>
          <cell r="Q838">
            <v>1</v>
          </cell>
          <cell r="S838" t="str">
            <v>Enjeux très faibles</v>
          </cell>
        </row>
        <row r="839">
          <cell r="H839">
            <v>1</v>
          </cell>
          <cell r="J839">
            <v>2</v>
          </cell>
          <cell r="L839">
            <v>3</v>
          </cell>
          <cell r="Q839">
            <v>1</v>
          </cell>
          <cell r="S839" t="str">
            <v>Enjeux moyens</v>
          </cell>
        </row>
        <row r="840">
          <cell r="H840">
            <v>1</v>
          </cell>
          <cell r="J840">
            <v>2</v>
          </cell>
          <cell r="L840">
            <v>3</v>
          </cell>
          <cell r="Q840">
            <v>1</v>
          </cell>
          <cell r="S840" t="str">
            <v>Enjeux moyens</v>
          </cell>
        </row>
        <row r="841">
          <cell r="H841">
            <v>1</v>
          </cell>
          <cell r="J841">
            <v>1</v>
          </cell>
          <cell r="L841">
            <v>2</v>
          </cell>
          <cell r="Q841">
            <v>0</v>
          </cell>
          <cell r="S841" t="str">
            <v>Enjeux très faibles</v>
          </cell>
        </row>
        <row r="842">
          <cell r="H842">
            <v>1</v>
          </cell>
          <cell r="J842">
            <v>1</v>
          </cell>
          <cell r="L842">
            <v>2</v>
          </cell>
          <cell r="Q842">
            <v>0</v>
          </cell>
          <cell r="S842" t="str">
            <v>Enjeux très faibles</v>
          </cell>
        </row>
        <row r="843">
          <cell r="H843">
            <v>1</v>
          </cell>
          <cell r="J843">
            <v>3</v>
          </cell>
          <cell r="L843">
            <v>3</v>
          </cell>
          <cell r="Q843">
            <v>1</v>
          </cell>
          <cell r="S843" t="str">
            <v>Enjeux moyens</v>
          </cell>
        </row>
        <row r="844">
          <cell r="H844">
            <v>1</v>
          </cell>
          <cell r="J844">
            <v>3</v>
          </cell>
          <cell r="L844">
            <v>4</v>
          </cell>
          <cell r="Q844">
            <v>1</v>
          </cell>
          <cell r="S844" t="str">
            <v>Enjeux moyens</v>
          </cell>
        </row>
        <row r="845">
          <cell r="H845">
            <v>1</v>
          </cell>
          <cell r="J845">
            <v>1</v>
          </cell>
          <cell r="L845">
            <v>2</v>
          </cell>
          <cell r="Q845">
            <v>0</v>
          </cell>
          <cell r="S845" t="str">
            <v>Enjeux très faibles</v>
          </cell>
        </row>
        <row r="846">
          <cell r="H846">
            <v>1</v>
          </cell>
          <cell r="J846">
            <v>1</v>
          </cell>
          <cell r="L846">
            <v>2</v>
          </cell>
          <cell r="Q846">
            <v>0</v>
          </cell>
          <cell r="S846" t="str">
            <v>Enjeux très faibles</v>
          </cell>
        </row>
        <row r="847">
          <cell r="H847">
            <v>2</v>
          </cell>
          <cell r="J847">
            <v>3</v>
          </cell>
          <cell r="L847">
            <v>4</v>
          </cell>
          <cell r="Q847">
            <v>1</v>
          </cell>
          <cell r="S847" t="str">
            <v>Enjeux forts</v>
          </cell>
        </row>
        <row r="848">
          <cell r="H848">
            <v>2</v>
          </cell>
          <cell r="J848">
            <v>3</v>
          </cell>
          <cell r="L848">
            <v>4</v>
          </cell>
          <cell r="Q848">
            <v>0</v>
          </cell>
          <cell r="S848" t="str">
            <v>Enjeux moyens</v>
          </cell>
        </row>
        <row r="849">
          <cell r="H849">
            <v>3</v>
          </cell>
          <cell r="J849">
            <v>3</v>
          </cell>
          <cell r="L849">
            <v>3</v>
          </cell>
          <cell r="Q849">
            <v>1</v>
          </cell>
          <cell r="S849" t="str">
            <v>Enjeux forts</v>
          </cell>
        </row>
        <row r="850">
          <cell r="H850">
            <v>2</v>
          </cell>
          <cell r="J850">
            <v>3</v>
          </cell>
          <cell r="L850">
            <v>4</v>
          </cell>
          <cell r="Q850">
            <v>0</v>
          </cell>
          <cell r="S850" t="str">
            <v>Enjeux moyens</v>
          </cell>
        </row>
        <row r="851">
          <cell r="H851">
            <v>1</v>
          </cell>
          <cell r="J851">
            <v>2</v>
          </cell>
          <cell r="L851">
            <v>3</v>
          </cell>
          <cell r="Q851">
            <v>1</v>
          </cell>
          <cell r="S851" t="str">
            <v>Enjeux moyens</v>
          </cell>
        </row>
        <row r="852">
          <cell r="H852">
            <v>1</v>
          </cell>
          <cell r="J852">
            <v>2</v>
          </cell>
          <cell r="L852">
            <v>3</v>
          </cell>
          <cell r="Q852">
            <v>2</v>
          </cell>
          <cell r="S852" t="str">
            <v>Enjeux moyens</v>
          </cell>
        </row>
        <row r="853">
          <cell r="H853">
            <v>3</v>
          </cell>
          <cell r="J853">
            <v>3</v>
          </cell>
          <cell r="L853">
            <v>4</v>
          </cell>
          <cell r="Q853">
            <v>1</v>
          </cell>
          <cell r="S853" t="str">
            <v>Enjeux forts</v>
          </cell>
        </row>
        <row r="854">
          <cell r="H854">
            <v>1</v>
          </cell>
          <cell r="J854">
            <v>2</v>
          </cell>
          <cell r="L854">
            <v>3</v>
          </cell>
          <cell r="Q854">
            <v>1</v>
          </cell>
          <cell r="S854" t="str">
            <v>Enjeux moyens</v>
          </cell>
        </row>
        <row r="855">
          <cell r="H855">
            <v>2</v>
          </cell>
          <cell r="J855">
            <v>3</v>
          </cell>
          <cell r="L855">
            <v>3</v>
          </cell>
          <cell r="Q855">
            <v>1</v>
          </cell>
          <cell r="S855" t="str">
            <v>Enjeux moyens</v>
          </cell>
        </row>
        <row r="856">
          <cell r="H856">
            <v>2</v>
          </cell>
          <cell r="J856">
            <v>3</v>
          </cell>
          <cell r="L856">
            <v>3</v>
          </cell>
          <cell r="Q856">
            <v>1</v>
          </cell>
          <cell r="S856" t="str">
            <v>Enjeux moyens</v>
          </cell>
        </row>
        <row r="857">
          <cell r="H857">
            <v>1</v>
          </cell>
          <cell r="J857">
            <v>1</v>
          </cell>
          <cell r="L857">
            <v>2</v>
          </cell>
          <cell r="Q857">
            <v>0</v>
          </cell>
          <cell r="S857" t="str">
            <v>Enjeux très faibles</v>
          </cell>
        </row>
        <row r="858">
          <cell r="H858">
            <v>1</v>
          </cell>
          <cell r="J858">
            <v>1</v>
          </cell>
          <cell r="L858">
            <v>1</v>
          </cell>
          <cell r="Q858">
            <v>0</v>
          </cell>
          <cell r="S858" t="str">
            <v>Enjeux très faibles</v>
          </cell>
        </row>
        <row r="859">
          <cell r="H859">
            <v>4</v>
          </cell>
          <cell r="J859">
            <v>2</v>
          </cell>
          <cell r="L859">
            <v>3</v>
          </cell>
          <cell r="Q859">
            <v>2</v>
          </cell>
          <cell r="S859" t="str">
            <v>Enjeux forts</v>
          </cell>
        </row>
        <row r="860">
          <cell r="H860">
            <v>1</v>
          </cell>
          <cell r="J860">
            <v>1</v>
          </cell>
          <cell r="L860">
            <v>2</v>
          </cell>
          <cell r="Q860">
            <v>0</v>
          </cell>
          <cell r="S860" t="str">
            <v>Enjeux très faibles</v>
          </cell>
        </row>
        <row r="861">
          <cell r="H861">
            <v>1</v>
          </cell>
          <cell r="J861">
            <v>2</v>
          </cell>
          <cell r="L861">
            <v>2</v>
          </cell>
          <cell r="Q861">
            <v>0</v>
          </cell>
          <cell r="S861" t="str">
            <v>Enjeux faibles</v>
          </cell>
        </row>
        <row r="862">
          <cell r="H862">
            <v>3</v>
          </cell>
          <cell r="J862">
            <v>2</v>
          </cell>
          <cell r="L862">
            <v>2</v>
          </cell>
          <cell r="Q862">
            <v>0</v>
          </cell>
          <cell r="S862" t="str">
            <v>Enjeux moyens</v>
          </cell>
        </row>
        <row r="863">
          <cell r="H863">
            <v>3</v>
          </cell>
          <cell r="J863">
            <v>3</v>
          </cell>
          <cell r="L863">
            <v>3</v>
          </cell>
          <cell r="Q863">
            <v>1</v>
          </cell>
          <cell r="S863" t="str">
            <v>Enjeux forts</v>
          </cell>
        </row>
        <row r="864">
          <cell r="H864">
            <v>3</v>
          </cell>
          <cell r="J864">
            <v>3</v>
          </cell>
          <cell r="L864">
            <v>3</v>
          </cell>
          <cell r="Q864">
            <v>1</v>
          </cell>
          <cell r="S864" t="str">
            <v>Enjeux forts</v>
          </cell>
        </row>
        <row r="865">
          <cell r="H865">
            <v>2</v>
          </cell>
          <cell r="J865">
            <v>3</v>
          </cell>
          <cell r="L865">
            <v>3</v>
          </cell>
          <cell r="Q865">
            <v>2</v>
          </cell>
          <cell r="S865" t="str">
            <v>Enjeux forts</v>
          </cell>
        </row>
        <row r="866">
          <cell r="H866">
            <v>1</v>
          </cell>
          <cell r="J866">
            <v>1</v>
          </cell>
          <cell r="L866">
            <v>2</v>
          </cell>
          <cell r="Q866">
            <v>1</v>
          </cell>
          <cell r="S866" t="str">
            <v>Enjeux faibles</v>
          </cell>
        </row>
        <row r="867">
          <cell r="H867">
            <v>3</v>
          </cell>
          <cell r="J867">
            <v>4</v>
          </cell>
          <cell r="L867">
            <v>5</v>
          </cell>
          <cell r="Q867">
            <v>0</v>
          </cell>
          <cell r="S867" t="str">
            <v>Enjeux forts</v>
          </cell>
        </row>
        <row r="868">
          <cell r="H868">
            <v>1</v>
          </cell>
          <cell r="J868">
            <v>2</v>
          </cell>
          <cell r="L868">
            <v>3</v>
          </cell>
          <cell r="Q868">
            <v>1</v>
          </cell>
          <cell r="S868" t="str">
            <v>Enjeux moyens</v>
          </cell>
        </row>
        <row r="869">
          <cell r="H869">
            <v>1</v>
          </cell>
          <cell r="J869">
            <v>1</v>
          </cell>
          <cell r="L869">
            <v>2</v>
          </cell>
          <cell r="Q869">
            <v>0</v>
          </cell>
          <cell r="S869" t="str">
            <v>Enjeux très faibles</v>
          </cell>
        </row>
        <row r="870">
          <cell r="H870">
            <v>1</v>
          </cell>
          <cell r="J870">
            <v>1</v>
          </cell>
          <cell r="L870">
            <v>2</v>
          </cell>
          <cell r="Q870">
            <v>0</v>
          </cell>
          <cell r="S870" t="str">
            <v>Enjeux très faibles</v>
          </cell>
        </row>
        <row r="871">
          <cell r="H871">
            <v>1</v>
          </cell>
          <cell r="J871">
            <v>2</v>
          </cell>
          <cell r="L871">
            <v>2</v>
          </cell>
          <cell r="Q871">
            <v>0</v>
          </cell>
          <cell r="S871" t="str">
            <v>Enjeux faibles</v>
          </cell>
        </row>
        <row r="872">
          <cell r="H872">
            <v>1</v>
          </cell>
          <cell r="J872">
            <v>1</v>
          </cell>
          <cell r="L872">
            <v>2</v>
          </cell>
          <cell r="Q872">
            <v>0</v>
          </cell>
          <cell r="S872" t="str">
            <v>Enjeux très faibles</v>
          </cell>
        </row>
        <row r="873">
          <cell r="H873">
            <v>3</v>
          </cell>
          <cell r="J873">
            <v>3</v>
          </cell>
          <cell r="L873">
            <v>3</v>
          </cell>
          <cell r="Q873">
            <v>1</v>
          </cell>
          <cell r="S873" t="str">
            <v>Enjeux forts</v>
          </cell>
        </row>
        <row r="874">
          <cell r="H874">
            <v>1</v>
          </cell>
          <cell r="J874">
            <v>1</v>
          </cell>
          <cell r="L874">
            <v>1</v>
          </cell>
          <cell r="Q874">
            <v>0</v>
          </cell>
          <cell r="S874" t="str">
            <v>Enjeux très faibles</v>
          </cell>
        </row>
        <row r="875">
          <cell r="H875">
            <v>4</v>
          </cell>
          <cell r="J875">
            <v>4</v>
          </cell>
          <cell r="L875">
            <v>4</v>
          </cell>
          <cell r="Q875">
            <v>0</v>
          </cell>
          <cell r="S875" t="str">
            <v>Enjeux forts</v>
          </cell>
        </row>
        <row r="876">
          <cell r="H876">
            <v>1</v>
          </cell>
          <cell r="J876">
            <v>1</v>
          </cell>
          <cell r="L876">
            <v>1</v>
          </cell>
          <cell r="Q876">
            <v>0</v>
          </cell>
          <cell r="S876" t="str">
            <v>Enjeux très faibles</v>
          </cell>
        </row>
        <row r="877">
          <cell r="H877">
            <v>1</v>
          </cell>
          <cell r="J877">
            <v>1</v>
          </cell>
          <cell r="L877">
            <v>2</v>
          </cell>
          <cell r="Q877">
            <v>0</v>
          </cell>
          <cell r="S877" t="str">
            <v>Enjeux très faibles</v>
          </cell>
        </row>
        <row r="878">
          <cell r="H878">
            <v>1</v>
          </cell>
          <cell r="J878">
            <v>1</v>
          </cell>
          <cell r="L878">
            <v>2</v>
          </cell>
          <cell r="Q878">
            <v>0</v>
          </cell>
          <cell r="S878" t="str">
            <v>Enjeux très faibles</v>
          </cell>
        </row>
        <row r="879">
          <cell r="H879">
            <v>1</v>
          </cell>
          <cell r="J879">
            <v>2</v>
          </cell>
          <cell r="L879">
            <v>2</v>
          </cell>
          <cell r="Q879">
            <v>0</v>
          </cell>
          <cell r="S879" t="str">
            <v>Enjeux faibles</v>
          </cell>
        </row>
        <row r="880">
          <cell r="H880">
            <v>1</v>
          </cell>
          <cell r="J880">
            <v>1</v>
          </cell>
          <cell r="L880">
            <v>1</v>
          </cell>
          <cell r="Q880">
            <v>0</v>
          </cell>
          <cell r="S880" t="str">
            <v>Enjeux très faibles</v>
          </cell>
        </row>
        <row r="881">
          <cell r="H881">
            <v>3</v>
          </cell>
          <cell r="J881">
            <v>3</v>
          </cell>
          <cell r="L881">
            <v>4</v>
          </cell>
          <cell r="Q881">
            <v>1</v>
          </cell>
          <cell r="S881" t="str">
            <v>Enjeux forts</v>
          </cell>
        </row>
        <row r="882">
          <cell r="H882">
            <v>3</v>
          </cell>
          <cell r="J882">
            <v>3</v>
          </cell>
          <cell r="L882">
            <v>4</v>
          </cell>
          <cell r="Q882">
            <v>1</v>
          </cell>
          <cell r="S882" t="str">
            <v>Enjeux forts</v>
          </cell>
        </row>
        <row r="883">
          <cell r="H883">
            <v>2</v>
          </cell>
          <cell r="J883">
            <v>3</v>
          </cell>
          <cell r="L883">
            <v>4</v>
          </cell>
          <cell r="Q883">
            <v>2</v>
          </cell>
          <cell r="S883" t="str">
            <v>Enjeux forts</v>
          </cell>
        </row>
        <row r="884">
          <cell r="H884">
            <v>1</v>
          </cell>
          <cell r="J884">
            <v>1</v>
          </cell>
          <cell r="L884">
            <v>1</v>
          </cell>
          <cell r="Q884">
            <v>0</v>
          </cell>
          <cell r="S884" t="str">
            <v>Enjeux très faibles</v>
          </cell>
        </row>
        <row r="885">
          <cell r="H885">
            <v>5</v>
          </cell>
          <cell r="J885">
            <v>2</v>
          </cell>
          <cell r="L885">
            <v>2</v>
          </cell>
          <cell r="Q885">
            <v>0</v>
          </cell>
          <cell r="S885" t="str">
            <v>Enjeux moyens</v>
          </cell>
        </row>
        <row r="886">
          <cell r="H886">
            <v>1</v>
          </cell>
          <cell r="J886">
            <v>1</v>
          </cell>
          <cell r="L886">
            <v>2</v>
          </cell>
          <cell r="Q886">
            <v>0</v>
          </cell>
          <cell r="S886" t="str">
            <v>Enjeux très faibles</v>
          </cell>
        </row>
        <row r="887">
          <cell r="H887">
            <v>2</v>
          </cell>
          <cell r="J887">
            <v>3</v>
          </cell>
          <cell r="L887">
            <v>4</v>
          </cell>
          <cell r="Q887">
            <v>1</v>
          </cell>
          <cell r="S887" t="str">
            <v>Enjeux forts</v>
          </cell>
        </row>
        <row r="888">
          <cell r="H888">
            <v>1</v>
          </cell>
          <cell r="J888">
            <v>2</v>
          </cell>
          <cell r="L888">
            <v>3</v>
          </cell>
          <cell r="Q888">
            <v>1</v>
          </cell>
          <cell r="S888" t="str">
            <v>Enjeux moyens</v>
          </cell>
        </row>
        <row r="889">
          <cell r="H889">
            <v>4</v>
          </cell>
          <cell r="J889">
            <v>3</v>
          </cell>
          <cell r="L889">
            <v>4</v>
          </cell>
          <cell r="Q889">
            <v>2</v>
          </cell>
          <cell r="S889" t="str">
            <v>Enjeux très forts</v>
          </cell>
        </row>
        <row r="890">
          <cell r="H890">
            <v>1</v>
          </cell>
          <cell r="J890">
            <v>1</v>
          </cell>
          <cell r="L890">
            <v>2</v>
          </cell>
          <cell r="Q890">
            <v>0</v>
          </cell>
          <cell r="S890" t="str">
            <v>Enjeux très faibles</v>
          </cell>
        </row>
        <row r="891">
          <cell r="H891">
            <v>1</v>
          </cell>
          <cell r="J891">
            <v>1</v>
          </cell>
          <cell r="L891">
            <v>2</v>
          </cell>
          <cell r="Q891">
            <v>1</v>
          </cell>
          <cell r="S891" t="str">
            <v>Enjeux faibles</v>
          </cell>
        </row>
        <row r="892">
          <cell r="H892">
            <v>1</v>
          </cell>
          <cell r="J892">
            <v>3</v>
          </cell>
          <cell r="L892">
            <v>3</v>
          </cell>
          <cell r="Q892">
            <v>1</v>
          </cell>
          <cell r="S892" t="str">
            <v>Enjeux moyens</v>
          </cell>
        </row>
        <row r="893">
          <cell r="H893">
            <v>3</v>
          </cell>
          <cell r="J893">
            <v>4</v>
          </cell>
          <cell r="L893">
            <v>5</v>
          </cell>
          <cell r="Q893">
            <v>2</v>
          </cell>
          <cell r="S893" t="str">
            <v>Enjeux très forts</v>
          </cell>
        </row>
        <row r="894">
          <cell r="H894">
            <v>5</v>
          </cell>
          <cell r="J894">
            <v>2</v>
          </cell>
          <cell r="L894">
            <v>2</v>
          </cell>
          <cell r="Q894">
            <v>0</v>
          </cell>
          <cell r="S894" t="str">
            <v>Enjeux moyens</v>
          </cell>
        </row>
        <row r="895">
          <cell r="H895">
            <v>1</v>
          </cell>
          <cell r="J895">
            <v>2</v>
          </cell>
          <cell r="L895">
            <v>3</v>
          </cell>
          <cell r="Q895">
            <v>1</v>
          </cell>
          <cell r="S895" t="str">
            <v>Enjeux moyens</v>
          </cell>
        </row>
        <row r="896">
          <cell r="H896">
            <v>4</v>
          </cell>
          <cell r="J896">
            <v>5</v>
          </cell>
          <cell r="L896">
            <v>5</v>
          </cell>
          <cell r="Q896">
            <v>1</v>
          </cell>
          <cell r="S896" t="str">
            <v>Enjeux très forts</v>
          </cell>
        </row>
        <row r="897">
          <cell r="H897">
            <v>2</v>
          </cell>
          <cell r="J897">
            <v>3</v>
          </cell>
          <cell r="L897">
            <v>3</v>
          </cell>
          <cell r="Q897">
            <v>1</v>
          </cell>
          <cell r="S897" t="str">
            <v>Enjeux moyens</v>
          </cell>
        </row>
        <row r="898">
          <cell r="H898">
            <v>1</v>
          </cell>
          <cell r="J898">
            <v>2</v>
          </cell>
          <cell r="L898">
            <v>3</v>
          </cell>
          <cell r="Q898">
            <v>1</v>
          </cell>
          <cell r="S898" t="str">
            <v>Enjeux moyens</v>
          </cell>
        </row>
        <row r="899">
          <cell r="H899">
            <v>2</v>
          </cell>
          <cell r="J899">
            <v>3</v>
          </cell>
          <cell r="L899">
            <v>4</v>
          </cell>
          <cell r="Q899">
            <v>1</v>
          </cell>
          <cell r="S899" t="str">
            <v>Enjeux forts</v>
          </cell>
        </row>
        <row r="900">
          <cell r="H900">
            <v>1</v>
          </cell>
          <cell r="J900">
            <v>2</v>
          </cell>
          <cell r="L900">
            <v>3</v>
          </cell>
          <cell r="Q900">
            <v>1</v>
          </cell>
          <cell r="S900" t="str">
            <v>Enjeux moyens</v>
          </cell>
        </row>
        <row r="901">
          <cell r="H901">
            <v>2</v>
          </cell>
          <cell r="J901">
            <v>2</v>
          </cell>
          <cell r="L901">
            <v>2</v>
          </cell>
          <cell r="Q901">
            <v>0</v>
          </cell>
          <cell r="S901" t="str">
            <v>Enjeux faibles</v>
          </cell>
        </row>
        <row r="902">
          <cell r="H902">
            <v>3</v>
          </cell>
          <cell r="J902">
            <v>3</v>
          </cell>
          <cell r="L902">
            <v>4</v>
          </cell>
          <cell r="Q902">
            <v>0</v>
          </cell>
          <cell r="S902" t="str">
            <v>Enjeux forts</v>
          </cell>
        </row>
        <row r="903">
          <cell r="H903">
            <v>2</v>
          </cell>
          <cell r="J903">
            <v>2</v>
          </cell>
          <cell r="L903">
            <v>3</v>
          </cell>
          <cell r="Q903">
            <v>1</v>
          </cell>
          <cell r="S903" t="str">
            <v>Enjeux moyens</v>
          </cell>
        </row>
        <row r="904">
          <cell r="H904">
            <v>1</v>
          </cell>
          <cell r="J904">
            <v>1</v>
          </cell>
          <cell r="L904">
            <v>1</v>
          </cell>
          <cell r="Q904">
            <v>0</v>
          </cell>
          <cell r="S904" t="str">
            <v>Enjeux très faibles</v>
          </cell>
        </row>
        <row r="905">
          <cell r="H905">
            <v>2</v>
          </cell>
          <cell r="J905">
            <v>2</v>
          </cell>
          <cell r="L905">
            <v>3</v>
          </cell>
          <cell r="Q905">
            <v>1</v>
          </cell>
          <cell r="S905" t="str">
            <v>Enjeux moyens</v>
          </cell>
        </row>
        <row r="906">
          <cell r="H906">
            <v>1</v>
          </cell>
          <cell r="J906">
            <v>2</v>
          </cell>
          <cell r="L906">
            <v>2</v>
          </cell>
          <cell r="Q906">
            <v>0</v>
          </cell>
          <cell r="S906" t="str">
            <v>Enjeux faibles</v>
          </cell>
        </row>
        <row r="907">
          <cell r="H907">
            <v>1</v>
          </cell>
          <cell r="J907">
            <v>1</v>
          </cell>
          <cell r="L907">
            <v>2</v>
          </cell>
          <cell r="Q907">
            <v>1</v>
          </cell>
          <cell r="S907" t="str">
            <v>Enjeux faibles</v>
          </cell>
        </row>
        <row r="908">
          <cell r="H908">
            <v>5</v>
          </cell>
          <cell r="J908">
            <v>3</v>
          </cell>
          <cell r="L908">
            <v>3</v>
          </cell>
          <cell r="Q908">
            <v>1</v>
          </cell>
          <cell r="S908" t="str">
            <v>Enjeux forts</v>
          </cell>
        </row>
        <row r="909">
          <cell r="H909">
            <v>1</v>
          </cell>
          <cell r="J909">
            <v>2</v>
          </cell>
          <cell r="L909">
            <v>2</v>
          </cell>
          <cell r="Q909">
            <v>0</v>
          </cell>
          <cell r="S909" t="str">
            <v>Enjeux faibles</v>
          </cell>
        </row>
        <row r="910">
          <cell r="H910">
            <v>1</v>
          </cell>
          <cell r="J910">
            <v>2</v>
          </cell>
          <cell r="L910">
            <v>3</v>
          </cell>
          <cell r="Q910">
            <v>1</v>
          </cell>
          <cell r="S910" t="str">
            <v>Enjeux moyens</v>
          </cell>
        </row>
        <row r="911">
          <cell r="H911">
            <v>2</v>
          </cell>
          <cell r="J911">
            <v>3</v>
          </cell>
          <cell r="L911">
            <v>4</v>
          </cell>
          <cell r="Q911">
            <v>0</v>
          </cell>
          <cell r="S911" t="str">
            <v>Enjeux moyens</v>
          </cell>
        </row>
        <row r="912">
          <cell r="H912">
            <v>3</v>
          </cell>
          <cell r="J912">
            <v>3</v>
          </cell>
          <cell r="L912">
            <v>3</v>
          </cell>
          <cell r="Q912">
            <v>1</v>
          </cell>
          <cell r="S912" t="str">
            <v>Enjeux forts</v>
          </cell>
        </row>
        <row r="913">
          <cell r="H913">
            <v>2</v>
          </cell>
          <cell r="J913">
            <v>3</v>
          </cell>
          <cell r="L913">
            <v>4</v>
          </cell>
          <cell r="Q913">
            <v>0</v>
          </cell>
          <cell r="S913" t="str">
            <v>Enjeux moyens</v>
          </cell>
        </row>
        <row r="914">
          <cell r="H914">
            <v>2</v>
          </cell>
          <cell r="J914">
            <v>3</v>
          </cell>
          <cell r="L914">
            <v>4</v>
          </cell>
          <cell r="Q914">
            <v>0</v>
          </cell>
          <cell r="S914" t="str">
            <v>Enjeux moyens</v>
          </cell>
        </row>
        <row r="915">
          <cell r="H915">
            <v>1</v>
          </cell>
          <cell r="J915">
            <v>2</v>
          </cell>
          <cell r="L915">
            <v>2</v>
          </cell>
          <cell r="Q915">
            <v>0</v>
          </cell>
          <cell r="S915" t="str">
            <v>Enjeux faibles</v>
          </cell>
        </row>
        <row r="916">
          <cell r="H916">
            <v>2</v>
          </cell>
          <cell r="J916">
            <v>3</v>
          </cell>
          <cell r="L916">
            <v>4</v>
          </cell>
          <cell r="Q916">
            <v>1</v>
          </cell>
          <cell r="S916" t="str">
            <v>Enjeux forts</v>
          </cell>
        </row>
        <row r="917">
          <cell r="H917">
            <v>2</v>
          </cell>
          <cell r="J917">
            <v>3</v>
          </cell>
          <cell r="L917">
            <v>5</v>
          </cell>
          <cell r="Q917">
            <v>0</v>
          </cell>
          <cell r="S917" t="str">
            <v>Enjeux forts</v>
          </cell>
        </row>
        <row r="918">
          <cell r="H918">
            <v>2</v>
          </cell>
          <cell r="J918">
            <v>3</v>
          </cell>
          <cell r="L918">
            <v>3</v>
          </cell>
          <cell r="Q918">
            <v>1</v>
          </cell>
          <cell r="S918" t="str">
            <v>Enjeux moyens</v>
          </cell>
        </row>
        <row r="919">
          <cell r="H919">
            <v>1</v>
          </cell>
          <cell r="J919">
            <v>2</v>
          </cell>
          <cell r="L919">
            <v>3</v>
          </cell>
          <cell r="Q919">
            <v>1</v>
          </cell>
          <cell r="S919" t="str">
            <v>Enjeux moyens</v>
          </cell>
        </row>
        <row r="920">
          <cell r="H920">
            <v>1</v>
          </cell>
          <cell r="J920">
            <v>2</v>
          </cell>
          <cell r="L920">
            <v>2</v>
          </cell>
          <cell r="Q920">
            <v>0</v>
          </cell>
          <cell r="S920" t="str">
            <v>Enjeux faibles</v>
          </cell>
        </row>
        <row r="921">
          <cell r="H921">
            <v>2</v>
          </cell>
          <cell r="J921">
            <v>3</v>
          </cell>
          <cell r="L921">
            <v>4</v>
          </cell>
          <cell r="Q921">
            <v>0</v>
          </cell>
          <cell r="S921" t="str">
            <v>Enjeux moyens</v>
          </cell>
        </row>
        <row r="922">
          <cell r="H922">
            <v>2</v>
          </cell>
          <cell r="J922">
            <v>2</v>
          </cell>
          <cell r="L922">
            <v>3</v>
          </cell>
          <cell r="Q922">
            <v>2</v>
          </cell>
          <cell r="S922" t="str">
            <v>Enjeux moyens</v>
          </cell>
        </row>
        <row r="923">
          <cell r="H923">
            <v>1</v>
          </cell>
          <cell r="J923">
            <v>1</v>
          </cell>
          <cell r="L923">
            <v>2</v>
          </cell>
          <cell r="Q923">
            <v>1</v>
          </cell>
          <cell r="S923" t="str">
            <v>Enjeux faibles</v>
          </cell>
        </row>
        <row r="924">
          <cell r="H924">
            <v>3</v>
          </cell>
          <cell r="J924">
            <v>1</v>
          </cell>
          <cell r="L924">
            <v>2</v>
          </cell>
          <cell r="Q924">
            <v>0</v>
          </cell>
          <cell r="S924" t="str">
            <v>Enjeux faibles</v>
          </cell>
        </row>
        <row r="925">
          <cell r="H925">
            <v>3</v>
          </cell>
          <cell r="J925">
            <v>4</v>
          </cell>
          <cell r="L925">
            <v>5</v>
          </cell>
          <cell r="Q925">
            <v>1</v>
          </cell>
          <cell r="S925" t="str">
            <v>Enjeux très forts</v>
          </cell>
        </row>
        <row r="926">
          <cell r="H926">
            <v>5</v>
          </cell>
          <cell r="J926">
            <v>2</v>
          </cell>
          <cell r="L926">
            <v>2</v>
          </cell>
          <cell r="Q926">
            <v>0</v>
          </cell>
          <cell r="S926" t="str">
            <v>Enjeux moyens</v>
          </cell>
        </row>
        <row r="927">
          <cell r="H927">
            <v>2</v>
          </cell>
          <cell r="J927">
            <v>3</v>
          </cell>
          <cell r="L927">
            <v>4</v>
          </cell>
          <cell r="Q927">
            <v>1</v>
          </cell>
          <cell r="S927" t="str">
            <v>Enjeux forts</v>
          </cell>
        </row>
        <row r="928">
          <cell r="H928">
            <v>1</v>
          </cell>
          <cell r="J928">
            <v>1</v>
          </cell>
          <cell r="L928">
            <v>2</v>
          </cell>
          <cell r="Q928">
            <v>0</v>
          </cell>
          <cell r="S928" t="str">
            <v>Enjeux très faibles</v>
          </cell>
        </row>
        <row r="929">
          <cell r="H929">
            <v>2</v>
          </cell>
          <cell r="J929">
            <v>3</v>
          </cell>
          <cell r="L929">
            <v>4</v>
          </cell>
          <cell r="Q929">
            <v>1</v>
          </cell>
          <cell r="S929" t="str">
            <v>Enjeux forts</v>
          </cell>
        </row>
        <row r="930">
          <cell r="H930">
            <v>1</v>
          </cell>
          <cell r="J930">
            <v>3</v>
          </cell>
          <cell r="L930">
            <v>4</v>
          </cell>
          <cell r="Q930">
            <v>1</v>
          </cell>
          <cell r="S930" t="str">
            <v>Enjeux moyens</v>
          </cell>
        </row>
        <row r="931">
          <cell r="H931">
            <v>2</v>
          </cell>
          <cell r="J931">
            <v>3</v>
          </cell>
          <cell r="L931">
            <v>4</v>
          </cell>
          <cell r="Q931">
            <v>2</v>
          </cell>
          <cell r="S931" t="str">
            <v>Enjeux forts</v>
          </cell>
        </row>
        <row r="932">
          <cell r="H932">
            <v>1</v>
          </cell>
          <cell r="J932">
            <v>2</v>
          </cell>
          <cell r="L932">
            <v>2</v>
          </cell>
          <cell r="Q932">
            <v>0</v>
          </cell>
          <cell r="S932" t="str">
            <v>Enjeux faibles</v>
          </cell>
        </row>
        <row r="933">
          <cell r="H933">
            <v>5</v>
          </cell>
          <cell r="J933">
            <v>2</v>
          </cell>
          <cell r="L933">
            <v>2</v>
          </cell>
          <cell r="Q933">
            <v>0</v>
          </cell>
          <cell r="S933" t="str">
            <v>Enjeux moyens</v>
          </cell>
        </row>
        <row r="934">
          <cell r="H934">
            <v>2</v>
          </cell>
          <cell r="J934">
            <v>3</v>
          </cell>
          <cell r="L934">
            <v>4</v>
          </cell>
          <cell r="Q934">
            <v>1</v>
          </cell>
          <cell r="S934" t="str">
            <v>Enjeux forts</v>
          </cell>
        </row>
        <row r="935">
          <cell r="H935">
            <v>1</v>
          </cell>
          <cell r="J935">
            <v>3</v>
          </cell>
          <cell r="L935">
            <v>4</v>
          </cell>
          <cell r="Q935">
            <v>2</v>
          </cell>
          <cell r="S935" t="str">
            <v>Enjeux forts</v>
          </cell>
        </row>
        <row r="936">
          <cell r="H936">
            <v>2</v>
          </cell>
          <cell r="J936">
            <v>2</v>
          </cell>
          <cell r="L936">
            <v>2</v>
          </cell>
          <cell r="Q936">
            <v>1</v>
          </cell>
          <cell r="S936" t="str">
            <v>Enjeux moyens</v>
          </cell>
        </row>
        <row r="937">
          <cell r="H937">
            <v>2</v>
          </cell>
          <cell r="J937">
            <v>3</v>
          </cell>
          <cell r="L937">
            <v>4</v>
          </cell>
          <cell r="Q937">
            <v>1</v>
          </cell>
          <cell r="S937" t="str">
            <v>Enjeux forts</v>
          </cell>
        </row>
        <row r="938">
          <cell r="H938">
            <v>1</v>
          </cell>
          <cell r="J938">
            <v>2</v>
          </cell>
          <cell r="L938">
            <v>2</v>
          </cell>
          <cell r="Q938">
            <v>0</v>
          </cell>
          <cell r="S938" t="str">
            <v>Enjeux faibles</v>
          </cell>
        </row>
        <row r="939">
          <cell r="H939">
            <v>1</v>
          </cell>
          <cell r="J939">
            <v>2</v>
          </cell>
          <cell r="L939">
            <v>3</v>
          </cell>
          <cell r="Q939">
            <v>1</v>
          </cell>
          <cell r="S939" t="str">
            <v>Enjeux moyens</v>
          </cell>
        </row>
        <row r="940">
          <cell r="H940">
            <v>1</v>
          </cell>
          <cell r="J940">
            <v>2</v>
          </cell>
          <cell r="L940">
            <v>3</v>
          </cell>
          <cell r="Q940">
            <v>1</v>
          </cell>
          <cell r="S940" t="str">
            <v>Enjeux moyens</v>
          </cell>
        </row>
        <row r="941">
          <cell r="H941">
            <v>2</v>
          </cell>
          <cell r="J941">
            <v>2</v>
          </cell>
          <cell r="L941">
            <v>2</v>
          </cell>
          <cell r="Q941">
            <v>1</v>
          </cell>
          <cell r="S941" t="str">
            <v>Enjeux moyens</v>
          </cell>
        </row>
        <row r="942">
          <cell r="H942">
            <v>1</v>
          </cell>
          <cell r="J942">
            <v>1</v>
          </cell>
          <cell r="L942">
            <v>1</v>
          </cell>
          <cell r="Q942">
            <v>0</v>
          </cell>
          <cell r="S942" t="str">
            <v>Enjeux très faibles</v>
          </cell>
        </row>
        <row r="943">
          <cell r="H943">
            <v>1</v>
          </cell>
          <cell r="J943">
            <v>2</v>
          </cell>
          <cell r="L943">
            <v>3</v>
          </cell>
          <cell r="Q943">
            <v>1</v>
          </cell>
          <cell r="S943" t="str">
            <v>Enjeux moyens</v>
          </cell>
        </row>
        <row r="944">
          <cell r="H944">
            <v>3</v>
          </cell>
          <cell r="J944">
            <v>2</v>
          </cell>
          <cell r="L944">
            <v>3</v>
          </cell>
          <cell r="Q944">
            <v>1</v>
          </cell>
          <cell r="S944" t="str">
            <v>Enjeux moyens</v>
          </cell>
        </row>
        <row r="945">
          <cell r="H945">
            <v>1</v>
          </cell>
          <cell r="J945">
            <v>2</v>
          </cell>
          <cell r="L945">
            <v>3</v>
          </cell>
          <cell r="Q945">
            <v>2</v>
          </cell>
          <cell r="S945" t="str">
            <v>Enjeux moyens</v>
          </cell>
        </row>
        <row r="946">
          <cell r="H946">
            <v>2</v>
          </cell>
          <cell r="J946">
            <v>3</v>
          </cell>
          <cell r="L946">
            <v>5</v>
          </cell>
          <cell r="Q946">
            <v>2</v>
          </cell>
          <cell r="S946" t="str">
            <v>Enjeux forts</v>
          </cell>
        </row>
        <row r="947">
          <cell r="H947">
            <v>1</v>
          </cell>
          <cell r="J947">
            <v>1</v>
          </cell>
          <cell r="L947">
            <v>1</v>
          </cell>
          <cell r="Q947">
            <v>0</v>
          </cell>
          <cell r="S947" t="str">
            <v>Enjeux très faibles</v>
          </cell>
        </row>
        <row r="948">
          <cell r="H948">
            <v>3</v>
          </cell>
          <cell r="J948">
            <v>3</v>
          </cell>
          <cell r="L948">
            <v>3</v>
          </cell>
          <cell r="Q948">
            <v>2</v>
          </cell>
          <cell r="S948" t="str">
            <v>Enjeux forts</v>
          </cell>
        </row>
        <row r="949">
          <cell r="H949">
            <v>1</v>
          </cell>
          <cell r="J949">
            <v>2</v>
          </cell>
          <cell r="L949">
            <v>3</v>
          </cell>
          <cell r="Q949">
            <v>2</v>
          </cell>
          <cell r="S949" t="str">
            <v>Enjeux moyens</v>
          </cell>
        </row>
        <row r="950">
          <cell r="H950">
            <v>1</v>
          </cell>
          <cell r="J950">
            <v>2</v>
          </cell>
          <cell r="L950">
            <v>2</v>
          </cell>
          <cell r="Q950">
            <v>0</v>
          </cell>
          <cell r="S950" t="str">
            <v>Enjeux faibles</v>
          </cell>
        </row>
        <row r="951">
          <cell r="H951">
            <v>1</v>
          </cell>
          <cell r="J951">
            <v>1</v>
          </cell>
          <cell r="L951">
            <v>2</v>
          </cell>
          <cell r="Q951">
            <v>0</v>
          </cell>
          <cell r="S951" t="str">
            <v>Enjeux très faibles</v>
          </cell>
        </row>
        <row r="952">
          <cell r="H952">
            <v>1</v>
          </cell>
          <cell r="J952">
            <v>1</v>
          </cell>
          <cell r="L952">
            <v>1</v>
          </cell>
          <cell r="Q952">
            <v>0</v>
          </cell>
          <cell r="S952" t="str">
            <v>Enjeux très faibles</v>
          </cell>
        </row>
        <row r="953">
          <cell r="H953">
            <v>3</v>
          </cell>
          <cell r="J953">
            <v>2</v>
          </cell>
          <cell r="L953">
            <v>2</v>
          </cell>
          <cell r="Q953">
            <v>0</v>
          </cell>
          <cell r="S953" t="str">
            <v>Enjeux moyens</v>
          </cell>
        </row>
        <row r="954">
          <cell r="H954">
            <v>1</v>
          </cell>
          <cell r="J954">
            <v>1</v>
          </cell>
          <cell r="L954">
            <v>2</v>
          </cell>
          <cell r="Q954">
            <v>0</v>
          </cell>
          <cell r="S954" t="str">
            <v>Enjeux très faibles</v>
          </cell>
        </row>
        <row r="955">
          <cell r="H955">
            <v>1</v>
          </cell>
          <cell r="J955">
            <v>2</v>
          </cell>
          <cell r="L955">
            <v>2</v>
          </cell>
          <cell r="Q955">
            <v>2</v>
          </cell>
          <cell r="S955" t="str">
            <v>Enjeux moyens</v>
          </cell>
        </row>
        <row r="956">
          <cell r="H956">
            <v>2</v>
          </cell>
          <cell r="J956">
            <v>4</v>
          </cell>
          <cell r="L956">
            <v>5</v>
          </cell>
          <cell r="Q956">
            <v>2</v>
          </cell>
          <cell r="S956" t="str">
            <v>Enjeux très forts</v>
          </cell>
        </row>
        <row r="957">
          <cell r="H957">
            <v>3</v>
          </cell>
          <cell r="J957">
            <v>2</v>
          </cell>
          <cell r="L957">
            <v>2</v>
          </cell>
          <cell r="Q957">
            <v>2</v>
          </cell>
          <cell r="S957" t="str">
            <v>Enjeux moyens</v>
          </cell>
        </row>
        <row r="958">
          <cell r="H958">
            <v>1</v>
          </cell>
          <cell r="J958">
            <v>1</v>
          </cell>
          <cell r="L958">
            <v>1</v>
          </cell>
          <cell r="Q958">
            <v>0</v>
          </cell>
          <cell r="S958" t="str">
            <v>Enjeux très faibles</v>
          </cell>
        </row>
        <row r="959">
          <cell r="H959">
            <v>1</v>
          </cell>
          <cell r="J959">
            <v>1</v>
          </cell>
          <cell r="L959">
            <v>2</v>
          </cell>
          <cell r="Q959">
            <v>0</v>
          </cell>
          <cell r="S959" t="str">
            <v>Enjeux très faibles</v>
          </cell>
        </row>
        <row r="960">
          <cell r="H960">
            <v>1</v>
          </cell>
          <cell r="J960">
            <v>1</v>
          </cell>
          <cell r="L960">
            <v>1</v>
          </cell>
          <cell r="Q960">
            <v>0</v>
          </cell>
          <cell r="S960" t="str">
            <v>Enjeux très faibles</v>
          </cell>
        </row>
        <row r="961">
          <cell r="H961">
            <v>2</v>
          </cell>
          <cell r="J961">
            <v>2</v>
          </cell>
          <cell r="L961">
            <v>2</v>
          </cell>
          <cell r="Q961">
            <v>0</v>
          </cell>
          <cell r="S961" t="str">
            <v>Enjeux faibles</v>
          </cell>
        </row>
        <row r="962">
          <cell r="H962">
            <v>1</v>
          </cell>
          <cell r="J962">
            <v>1</v>
          </cell>
          <cell r="L962">
            <v>1</v>
          </cell>
          <cell r="Q962">
            <v>0</v>
          </cell>
          <cell r="S962" t="str">
            <v>Enjeux très faibles</v>
          </cell>
        </row>
        <row r="963">
          <cell r="H963">
            <v>1</v>
          </cell>
          <cell r="J963">
            <v>2</v>
          </cell>
          <cell r="L963">
            <v>3</v>
          </cell>
          <cell r="Q963">
            <v>1</v>
          </cell>
          <cell r="S963" t="str">
            <v>Enjeux moyens</v>
          </cell>
        </row>
        <row r="964">
          <cell r="H964">
            <v>1</v>
          </cell>
          <cell r="J964">
            <v>2</v>
          </cell>
          <cell r="L964">
            <v>3</v>
          </cell>
          <cell r="Q964">
            <v>2</v>
          </cell>
          <cell r="S964" t="str">
            <v>Enjeux moyens</v>
          </cell>
        </row>
        <row r="965">
          <cell r="H965">
            <v>0</v>
          </cell>
          <cell r="J965">
            <v>0</v>
          </cell>
          <cell r="L965">
            <v>0</v>
          </cell>
          <cell r="Q965">
            <v>0</v>
          </cell>
          <cell r="S965" t="str">
            <v>Pas d'enjeux actuels</v>
          </cell>
        </row>
        <row r="966">
          <cell r="H966">
            <v>1</v>
          </cell>
          <cell r="J966">
            <v>2</v>
          </cell>
          <cell r="L966">
            <v>2</v>
          </cell>
          <cell r="Q966">
            <v>0</v>
          </cell>
          <cell r="S966" t="str">
            <v>Enjeux faibles</v>
          </cell>
        </row>
        <row r="967">
          <cell r="H967">
            <v>0</v>
          </cell>
          <cell r="J967">
            <v>0</v>
          </cell>
          <cell r="L967">
            <v>0</v>
          </cell>
          <cell r="Q967">
            <v>0</v>
          </cell>
          <cell r="S967" t="str">
            <v>Pas d'enjeux actuels</v>
          </cell>
        </row>
        <row r="968">
          <cell r="H968">
            <v>1</v>
          </cell>
          <cell r="J968">
            <v>3</v>
          </cell>
          <cell r="L968">
            <v>3</v>
          </cell>
          <cell r="Q968">
            <v>1</v>
          </cell>
          <cell r="S968" t="str">
            <v>Enjeux moyens</v>
          </cell>
        </row>
        <row r="969">
          <cell r="H969">
            <v>1</v>
          </cell>
          <cell r="J969">
            <v>1</v>
          </cell>
          <cell r="L969">
            <v>2</v>
          </cell>
          <cell r="Q969">
            <v>1</v>
          </cell>
          <cell r="S969" t="str">
            <v>Enjeux faibles</v>
          </cell>
        </row>
        <row r="970">
          <cell r="H970">
            <v>1</v>
          </cell>
          <cell r="J970">
            <v>2</v>
          </cell>
          <cell r="L970">
            <v>2</v>
          </cell>
          <cell r="Q970">
            <v>0</v>
          </cell>
          <cell r="S970" t="str">
            <v>Enjeux faibles</v>
          </cell>
        </row>
        <row r="971">
          <cell r="H971">
            <v>1</v>
          </cell>
          <cell r="J971">
            <v>1</v>
          </cell>
          <cell r="L971">
            <v>2</v>
          </cell>
          <cell r="Q971">
            <v>0</v>
          </cell>
          <cell r="S971" t="str">
            <v>Enjeux très faibles</v>
          </cell>
        </row>
        <row r="972">
          <cell r="H972">
            <v>1</v>
          </cell>
          <cell r="J972">
            <v>1</v>
          </cell>
          <cell r="L972">
            <v>2</v>
          </cell>
          <cell r="Q972">
            <v>0</v>
          </cell>
          <cell r="S972" t="str">
            <v>Enjeux très faibles</v>
          </cell>
        </row>
        <row r="973">
          <cell r="H973">
            <v>0</v>
          </cell>
          <cell r="J973">
            <v>0</v>
          </cell>
          <cell r="L973">
            <v>0</v>
          </cell>
          <cell r="Q973">
            <v>0</v>
          </cell>
          <cell r="S973" t="str">
            <v>Pas d'enjeux actuels</v>
          </cell>
        </row>
        <row r="974">
          <cell r="H974">
            <v>1</v>
          </cell>
          <cell r="J974">
            <v>2</v>
          </cell>
          <cell r="L974">
            <v>2</v>
          </cell>
          <cell r="Q974">
            <v>0</v>
          </cell>
          <cell r="S974" t="str">
            <v>Enjeux faibles</v>
          </cell>
        </row>
        <row r="975">
          <cell r="H975">
            <v>2</v>
          </cell>
          <cell r="J975">
            <v>2</v>
          </cell>
          <cell r="L975">
            <v>3</v>
          </cell>
          <cell r="Q975">
            <v>1</v>
          </cell>
          <cell r="S975" t="str">
            <v>Enjeux moyens</v>
          </cell>
        </row>
        <row r="976">
          <cell r="H976">
            <v>0</v>
          </cell>
          <cell r="J976">
            <v>0</v>
          </cell>
          <cell r="L976">
            <v>0</v>
          </cell>
          <cell r="Q976">
            <v>0</v>
          </cell>
          <cell r="S976" t="str">
            <v>Pas d'enjeux actuels</v>
          </cell>
        </row>
        <row r="977">
          <cell r="H977">
            <v>1</v>
          </cell>
          <cell r="J977">
            <v>2</v>
          </cell>
          <cell r="L977">
            <v>2</v>
          </cell>
          <cell r="Q977">
            <v>0</v>
          </cell>
          <cell r="S977" t="str">
            <v>Enjeux faibles</v>
          </cell>
        </row>
        <row r="978">
          <cell r="H978">
            <v>0</v>
          </cell>
          <cell r="J978">
            <v>0</v>
          </cell>
          <cell r="L978">
            <v>0</v>
          </cell>
          <cell r="Q978">
            <v>0</v>
          </cell>
          <cell r="S978" t="str">
            <v>Pas d'enjeux actuels</v>
          </cell>
        </row>
        <row r="979">
          <cell r="H979">
            <v>1</v>
          </cell>
          <cell r="J979">
            <v>1</v>
          </cell>
          <cell r="L979">
            <v>1</v>
          </cell>
          <cell r="Q979">
            <v>1</v>
          </cell>
          <cell r="S979" t="str">
            <v>Enjeux très faibles</v>
          </cell>
        </row>
        <row r="980">
          <cell r="H980">
            <v>1</v>
          </cell>
          <cell r="J980">
            <v>3</v>
          </cell>
          <cell r="L980">
            <v>4</v>
          </cell>
          <cell r="Q980">
            <v>1</v>
          </cell>
          <cell r="S980" t="str">
            <v>Enjeux moyens</v>
          </cell>
        </row>
        <row r="981">
          <cell r="H981">
            <v>2</v>
          </cell>
          <cell r="J981">
            <v>2</v>
          </cell>
          <cell r="L981">
            <v>3</v>
          </cell>
          <cell r="Q981">
            <v>1</v>
          </cell>
          <cell r="S981" t="str">
            <v>Enjeux moyens</v>
          </cell>
        </row>
        <row r="982">
          <cell r="H982">
            <v>1</v>
          </cell>
          <cell r="J982">
            <v>1</v>
          </cell>
          <cell r="L982">
            <v>2</v>
          </cell>
          <cell r="Q982">
            <v>0</v>
          </cell>
          <cell r="S982" t="str">
            <v>Enjeux très faibles</v>
          </cell>
        </row>
        <row r="983">
          <cell r="H983">
            <v>0</v>
          </cell>
          <cell r="J983">
            <v>0</v>
          </cell>
          <cell r="L983">
            <v>0</v>
          </cell>
          <cell r="Q983">
            <v>0</v>
          </cell>
          <cell r="S983" t="str">
            <v>Pas d'enjeux actuels</v>
          </cell>
        </row>
        <row r="984">
          <cell r="H984">
            <v>1</v>
          </cell>
          <cell r="J984">
            <v>1</v>
          </cell>
          <cell r="L984">
            <v>1</v>
          </cell>
          <cell r="Q984">
            <v>0</v>
          </cell>
          <cell r="S984" t="str">
            <v>Enjeux très faibles</v>
          </cell>
        </row>
        <row r="985">
          <cell r="H985">
            <v>0</v>
          </cell>
          <cell r="J985">
            <v>0</v>
          </cell>
          <cell r="L985">
            <v>0</v>
          </cell>
          <cell r="Q985">
            <v>0</v>
          </cell>
          <cell r="S985" t="str">
            <v>Pas d'enjeux actuels</v>
          </cell>
        </row>
        <row r="986">
          <cell r="H986">
            <v>1</v>
          </cell>
          <cell r="J986">
            <v>2</v>
          </cell>
          <cell r="L986">
            <v>3</v>
          </cell>
          <cell r="Q986">
            <v>1</v>
          </cell>
          <cell r="S986" t="str">
            <v>Enjeux moyens</v>
          </cell>
        </row>
        <row r="987">
          <cell r="H987">
            <v>1</v>
          </cell>
          <cell r="J987">
            <v>2</v>
          </cell>
          <cell r="L987">
            <v>2</v>
          </cell>
          <cell r="Q987">
            <v>0</v>
          </cell>
          <cell r="S987" t="str">
            <v>Enjeux faibles</v>
          </cell>
        </row>
        <row r="988">
          <cell r="H988">
            <v>3</v>
          </cell>
          <cell r="J988">
            <v>3</v>
          </cell>
          <cell r="L988">
            <v>4</v>
          </cell>
          <cell r="Q988">
            <v>1</v>
          </cell>
          <cell r="S988" t="str">
            <v>Enjeux forts</v>
          </cell>
        </row>
        <row r="989">
          <cell r="H989">
            <v>0</v>
          </cell>
          <cell r="J989">
            <v>0</v>
          </cell>
          <cell r="L989">
            <v>0</v>
          </cell>
          <cell r="Q989">
            <v>0</v>
          </cell>
          <cell r="S989" t="str">
            <v>Pas d'enjeux actuels</v>
          </cell>
        </row>
        <row r="990">
          <cell r="H990">
            <v>1</v>
          </cell>
          <cell r="J990">
            <v>3</v>
          </cell>
          <cell r="L990">
            <v>3</v>
          </cell>
          <cell r="Q990">
            <v>1</v>
          </cell>
          <cell r="S990" t="str">
            <v>Enjeux moyens</v>
          </cell>
        </row>
        <row r="991">
          <cell r="H991">
            <v>1</v>
          </cell>
          <cell r="J991">
            <v>1</v>
          </cell>
          <cell r="L991">
            <v>1</v>
          </cell>
          <cell r="Q991">
            <v>0</v>
          </cell>
          <cell r="S991" t="str">
            <v>Enjeux très faibles</v>
          </cell>
        </row>
        <row r="992">
          <cell r="H992">
            <v>1</v>
          </cell>
          <cell r="J992">
            <v>2</v>
          </cell>
          <cell r="L992">
            <v>3</v>
          </cell>
          <cell r="Q992">
            <v>1</v>
          </cell>
          <cell r="S992" t="str">
            <v>Enjeux moyens</v>
          </cell>
        </row>
        <row r="993">
          <cell r="H993">
            <v>1</v>
          </cell>
          <cell r="J993">
            <v>1</v>
          </cell>
          <cell r="L993">
            <v>1</v>
          </cell>
          <cell r="Q993">
            <v>1</v>
          </cell>
          <cell r="S993" t="str">
            <v>Enjeux très faibles</v>
          </cell>
        </row>
        <row r="994">
          <cell r="H994">
            <v>1</v>
          </cell>
          <cell r="J994">
            <v>1</v>
          </cell>
          <cell r="L994">
            <v>2</v>
          </cell>
          <cell r="Q994">
            <v>0</v>
          </cell>
          <cell r="S994" t="str">
            <v>Enjeux très faibles</v>
          </cell>
        </row>
        <row r="995">
          <cell r="H995">
            <v>1</v>
          </cell>
          <cell r="J995">
            <v>1</v>
          </cell>
          <cell r="L995">
            <v>2</v>
          </cell>
          <cell r="Q995">
            <v>0</v>
          </cell>
          <cell r="S995" t="str">
            <v>Enjeux très faibles</v>
          </cell>
        </row>
        <row r="996">
          <cell r="H996">
            <v>1</v>
          </cell>
          <cell r="J996">
            <v>1</v>
          </cell>
          <cell r="L996">
            <v>1</v>
          </cell>
          <cell r="Q996">
            <v>0</v>
          </cell>
          <cell r="S996" t="str">
            <v>Enjeux très faibles</v>
          </cell>
        </row>
        <row r="997">
          <cell r="H997">
            <v>1</v>
          </cell>
          <cell r="J997">
            <v>1</v>
          </cell>
          <cell r="L997">
            <v>1</v>
          </cell>
          <cell r="Q997">
            <v>0</v>
          </cell>
          <cell r="S997" t="str">
            <v>Enjeux très faibles</v>
          </cell>
        </row>
        <row r="998">
          <cell r="H998">
            <v>1</v>
          </cell>
          <cell r="J998">
            <v>2</v>
          </cell>
          <cell r="L998">
            <v>2</v>
          </cell>
          <cell r="Q998">
            <v>0</v>
          </cell>
          <cell r="S998" t="str">
            <v>Enjeux faibles</v>
          </cell>
        </row>
        <row r="999">
          <cell r="H999">
            <v>0</v>
          </cell>
          <cell r="J999">
            <v>0</v>
          </cell>
          <cell r="L999">
            <v>0</v>
          </cell>
          <cell r="Q999">
            <v>0</v>
          </cell>
          <cell r="S999" t="str">
            <v>Pas d'enjeux actuels</v>
          </cell>
        </row>
        <row r="1000">
          <cell r="H1000">
            <v>1</v>
          </cell>
          <cell r="J1000">
            <v>2</v>
          </cell>
          <cell r="L1000">
            <v>2</v>
          </cell>
          <cell r="Q1000">
            <v>0</v>
          </cell>
          <cell r="S1000" t="str">
            <v>Enjeux faibles</v>
          </cell>
        </row>
        <row r="1001">
          <cell r="H1001">
            <v>0</v>
          </cell>
          <cell r="J1001">
            <v>0</v>
          </cell>
          <cell r="L1001">
            <v>0</v>
          </cell>
          <cell r="Q1001">
            <v>0</v>
          </cell>
          <cell r="S1001" t="str">
            <v>Pas d'enjeux actuels</v>
          </cell>
        </row>
        <row r="1002">
          <cell r="H1002">
            <v>1</v>
          </cell>
          <cell r="J1002">
            <v>1</v>
          </cell>
          <cell r="L1002">
            <v>2</v>
          </cell>
          <cell r="Q1002">
            <v>0</v>
          </cell>
          <cell r="S1002" t="str">
            <v>Enjeux très faibles</v>
          </cell>
        </row>
        <row r="1003">
          <cell r="H1003">
            <v>1</v>
          </cell>
          <cell r="J1003">
            <v>2</v>
          </cell>
          <cell r="L1003">
            <v>2</v>
          </cell>
          <cell r="Q1003">
            <v>1</v>
          </cell>
          <cell r="S1003" t="str">
            <v>Enjeux faibles</v>
          </cell>
        </row>
        <row r="1004">
          <cell r="H1004">
            <v>1</v>
          </cell>
          <cell r="J1004">
            <v>1</v>
          </cell>
          <cell r="L1004">
            <v>2</v>
          </cell>
          <cell r="Q1004">
            <v>0</v>
          </cell>
          <cell r="S1004" t="str">
            <v>Enjeux très faibles</v>
          </cell>
        </row>
        <row r="1005">
          <cell r="H1005">
            <v>0</v>
          </cell>
          <cell r="J1005">
            <v>0</v>
          </cell>
          <cell r="L1005">
            <v>0</v>
          </cell>
          <cell r="Q1005">
            <v>0</v>
          </cell>
          <cell r="S1005" t="str">
            <v>Pas d'enjeux actuels</v>
          </cell>
        </row>
        <row r="1006">
          <cell r="H1006">
            <v>1</v>
          </cell>
          <cell r="J1006">
            <v>2</v>
          </cell>
          <cell r="L1006">
            <v>3</v>
          </cell>
          <cell r="Q1006">
            <v>1</v>
          </cell>
          <cell r="S1006" t="str">
            <v>Enjeux moyens</v>
          </cell>
        </row>
        <row r="1007">
          <cell r="H1007">
            <v>0</v>
          </cell>
          <cell r="J1007">
            <v>0</v>
          </cell>
          <cell r="L1007">
            <v>0</v>
          </cell>
          <cell r="Q1007">
            <v>0</v>
          </cell>
          <cell r="S1007" t="str">
            <v>Pas d'enjeux actuels</v>
          </cell>
        </row>
        <row r="1008">
          <cell r="H1008">
            <v>1</v>
          </cell>
          <cell r="J1008">
            <v>1</v>
          </cell>
          <cell r="L1008">
            <v>1</v>
          </cell>
          <cell r="Q1008">
            <v>1</v>
          </cell>
          <cell r="S1008" t="str">
            <v>Enjeux très faibles</v>
          </cell>
        </row>
        <row r="1009">
          <cell r="H1009">
            <v>0</v>
          </cell>
          <cell r="J1009">
            <v>0</v>
          </cell>
          <cell r="L1009">
            <v>0</v>
          </cell>
          <cell r="Q1009">
            <v>0</v>
          </cell>
          <cell r="S1009" t="str">
            <v>Pas d'enjeux actuels</v>
          </cell>
        </row>
        <row r="1010">
          <cell r="H1010">
            <v>2</v>
          </cell>
          <cell r="J1010">
            <v>3</v>
          </cell>
          <cell r="L1010">
            <v>4</v>
          </cell>
          <cell r="Q1010">
            <v>2</v>
          </cell>
          <cell r="S1010" t="str">
            <v>Enjeux forts</v>
          </cell>
        </row>
        <row r="1011">
          <cell r="H1011">
            <v>1</v>
          </cell>
          <cell r="J1011">
            <v>1</v>
          </cell>
          <cell r="L1011">
            <v>1</v>
          </cell>
          <cell r="Q1011">
            <v>0</v>
          </cell>
          <cell r="S1011" t="str">
            <v>Enjeux très faibles</v>
          </cell>
        </row>
        <row r="1012">
          <cell r="H1012">
            <v>1</v>
          </cell>
          <cell r="J1012">
            <v>1</v>
          </cell>
          <cell r="L1012">
            <v>2</v>
          </cell>
          <cell r="Q1012">
            <v>0</v>
          </cell>
          <cell r="S1012" t="str">
            <v>Enjeux très faibles</v>
          </cell>
        </row>
        <row r="1013">
          <cell r="H1013">
            <v>1</v>
          </cell>
          <cell r="J1013">
            <v>2</v>
          </cell>
          <cell r="L1013">
            <v>2</v>
          </cell>
          <cell r="Q1013">
            <v>0</v>
          </cell>
          <cell r="S1013" t="str">
            <v>Enjeux faibles</v>
          </cell>
        </row>
        <row r="1014">
          <cell r="H1014">
            <v>1</v>
          </cell>
          <cell r="J1014">
            <v>1</v>
          </cell>
          <cell r="L1014">
            <v>2</v>
          </cell>
          <cell r="Q1014">
            <v>0</v>
          </cell>
          <cell r="S1014" t="str">
            <v>Enjeux très faibles</v>
          </cell>
        </row>
        <row r="1015">
          <cell r="H1015">
            <v>1</v>
          </cell>
          <cell r="J1015">
            <v>1</v>
          </cell>
          <cell r="L1015">
            <v>2</v>
          </cell>
          <cell r="Q1015">
            <v>0</v>
          </cell>
          <cell r="S1015" t="str">
            <v>Enjeux très faibles</v>
          </cell>
        </row>
        <row r="1016">
          <cell r="H1016">
            <v>0</v>
          </cell>
          <cell r="J1016">
            <v>0</v>
          </cell>
          <cell r="L1016">
            <v>0</v>
          </cell>
          <cell r="Q1016">
            <v>0</v>
          </cell>
          <cell r="S1016" t="str">
            <v>Pas d'enjeux actuels</v>
          </cell>
        </row>
        <row r="1017">
          <cell r="H1017">
            <v>1</v>
          </cell>
          <cell r="J1017">
            <v>2</v>
          </cell>
          <cell r="L1017">
            <v>2</v>
          </cell>
          <cell r="Q1017">
            <v>0</v>
          </cell>
          <cell r="S1017" t="str">
            <v>Enjeux faibles</v>
          </cell>
        </row>
        <row r="1018">
          <cell r="H1018">
            <v>1</v>
          </cell>
          <cell r="J1018">
            <v>1</v>
          </cell>
          <cell r="L1018">
            <v>2</v>
          </cell>
          <cell r="Q1018">
            <v>0</v>
          </cell>
          <cell r="S1018" t="str">
            <v>Enjeux très faibles</v>
          </cell>
        </row>
        <row r="1019">
          <cell r="H1019">
            <v>1</v>
          </cell>
          <cell r="J1019">
            <v>2</v>
          </cell>
          <cell r="L1019">
            <v>2</v>
          </cell>
          <cell r="Q1019">
            <v>0</v>
          </cell>
          <cell r="S1019" t="str">
            <v>Enjeux faibles</v>
          </cell>
        </row>
        <row r="1020">
          <cell r="H1020">
            <v>1</v>
          </cell>
          <cell r="J1020">
            <v>1</v>
          </cell>
          <cell r="L1020">
            <v>2</v>
          </cell>
          <cell r="Q1020">
            <v>0</v>
          </cell>
          <cell r="S1020" t="str">
            <v>Enjeux très faibles</v>
          </cell>
        </row>
        <row r="1021">
          <cell r="H1021">
            <v>1</v>
          </cell>
          <cell r="J1021">
            <v>1</v>
          </cell>
          <cell r="L1021">
            <v>2</v>
          </cell>
          <cell r="Q1021">
            <v>0</v>
          </cell>
          <cell r="S1021" t="str">
            <v>Enjeux très faibles</v>
          </cell>
        </row>
        <row r="1022">
          <cell r="H1022">
            <v>1</v>
          </cell>
          <cell r="J1022">
            <v>1</v>
          </cell>
          <cell r="L1022">
            <v>2</v>
          </cell>
          <cell r="Q1022">
            <v>0</v>
          </cell>
          <cell r="S1022" t="str">
            <v>Enjeux très faibles</v>
          </cell>
        </row>
        <row r="1023">
          <cell r="H1023">
            <v>0</v>
          </cell>
          <cell r="J1023">
            <v>0</v>
          </cell>
          <cell r="L1023">
            <v>0</v>
          </cell>
          <cell r="Q1023">
            <v>0</v>
          </cell>
          <cell r="S1023" t="str">
            <v>Pas d'enjeux actuels</v>
          </cell>
        </row>
        <row r="1024">
          <cell r="H1024">
            <v>1</v>
          </cell>
          <cell r="J1024">
            <v>2</v>
          </cell>
          <cell r="L1024">
            <v>3</v>
          </cell>
          <cell r="Q1024">
            <v>1</v>
          </cell>
          <cell r="S1024" t="str">
            <v>Enjeux moyens</v>
          </cell>
        </row>
        <row r="1025">
          <cell r="H1025">
            <v>1</v>
          </cell>
          <cell r="J1025">
            <v>1</v>
          </cell>
          <cell r="L1025">
            <v>2</v>
          </cell>
          <cell r="Q1025">
            <v>0</v>
          </cell>
          <cell r="S1025" t="str">
            <v>Enjeux très faibles</v>
          </cell>
        </row>
        <row r="1026">
          <cell r="H1026">
            <v>0</v>
          </cell>
          <cell r="J1026">
            <v>0</v>
          </cell>
          <cell r="L1026">
            <v>0</v>
          </cell>
          <cell r="Q1026">
            <v>0</v>
          </cell>
          <cell r="S1026" t="str">
            <v>Pas d'enjeux actuels</v>
          </cell>
        </row>
        <row r="1027">
          <cell r="H1027">
            <v>1</v>
          </cell>
          <cell r="J1027">
            <v>1</v>
          </cell>
          <cell r="L1027">
            <v>2</v>
          </cell>
          <cell r="Q1027">
            <v>0</v>
          </cell>
          <cell r="S1027" t="str">
            <v>Enjeux très faibles</v>
          </cell>
        </row>
        <row r="1028">
          <cell r="H1028">
            <v>2</v>
          </cell>
          <cell r="J1028">
            <v>3</v>
          </cell>
          <cell r="L1028">
            <v>4</v>
          </cell>
          <cell r="Q1028">
            <v>2</v>
          </cell>
          <cell r="S1028" t="str">
            <v>Enjeux forts</v>
          </cell>
        </row>
        <row r="1029">
          <cell r="H1029">
            <v>1</v>
          </cell>
          <cell r="J1029">
            <v>2</v>
          </cell>
          <cell r="L1029">
            <v>3</v>
          </cell>
          <cell r="Q1029">
            <v>1</v>
          </cell>
          <cell r="S1029" t="str">
            <v>Enjeux moyens</v>
          </cell>
        </row>
        <row r="1030">
          <cell r="H1030">
            <v>0</v>
          </cell>
          <cell r="J1030">
            <v>0</v>
          </cell>
          <cell r="L1030">
            <v>0</v>
          </cell>
          <cell r="Q1030">
            <v>0</v>
          </cell>
          <cell r="S1030" t="str">
            <v>Pas d'enjeux actuels</v>
          </cell>
        </row>
        <row r="1031">
          <cell r="H1031">
            <v>1</v>
          </cell>
          <cell r="J1031">
            <v>1</v>
          </cell>
          <cell r="L1031">
            <v>1</v>
          </cell>
          <cell r="Q1031">
            <v>0</v>
          </cell>
          <cell r="S1031" t="str">
            <v>Enjeux très faibles</v>
          </cell>
        </row>
        <row r="1032">
          <cell r="H1032">
            <v>1</v>
          </cell>
          <cell r="J1032">
            <v>1</v>
          </cell>
          <cell r="L1032">
            <v>1</v>
          </cell>
          <cell r="Q1032">
            <v>0</v>
          </cell>
          <cell r="S1032" t="str">
            <v>Enjeux très faibles</v>
          </cell>
        </row>
        <row r="1033">
          <cell r="H1033">
            <v>1</v>
          </cell>
          <cell r="J1033">
            <v>1</v>
          </cell>
          <cell r="L1033">
            <v>2</v>
          </cell>
          <cell r="Q1033">
            <v>0</v>
          </cell>
          <cell r="S1033" t="str">
            <v>Enjeux très faibles</v>
          </cell>
        </row>
        <row r="1034">
          <cell r="H1034">
            <v>1</v>
          </cell>
          <cell r="J1034">
            <v>2</v>
          </cell>
          <cell r="L1034">
            <v>2</v>
          </cell>
          <cell r="Q1034">
            <v>0</v>
          </cell>
          <cell r="S1034" t="str">
            <v>Enjeux faibles</v>
          </cell>
        </row>
        <row r="1035">
          <cell r="H1035">
            <v>1</v>
          </cell>
          <cell r="J1035">
            <v>1</v>
          </cell>
          <cell r="L1035">
            <v>1</v>
          </cell>
          <cell r="Q1035">
            <v>0</v>
          </cell>
          <cell r="S1035" t="str">
            <v>Enjeux très faibles</v>
          </cell>
        </row>
        <row r="1036">
          <cell r="H1036">
            <v>1</v>
          </cell>
          <cell r="J1036">
            <v>2</v>
          </cell>
          <cell r="L1036">
            <v>3</v>
          </cell>
          <cell r="Q1036">
            <v>1</v>
          </cell>
          <cell r="S1036" t="str">
            <v>Enjeux moyens</v>
          </cell>
        </row>
        <row r="1037">
          <cell r="H1037">
            <v>2</v>
          </cell>
          <cell r="J1037">
            <v>3</v>
          </cell>
          <cell r="L1037">
            <v>4</v>
          </cell>
          <cell r="Q1037">
            <v>2</v>
          </cell>
          <cell r="S1037" t="str">
            <v>Enjeux forts</v>
          </cell>
        </row>
        <row r="1038">
          <cell r="H1038">
            <v>1</v>
          </cell>
          <cell r="J1038">
            <v>1</v>
          </cell>
          <cell r="L1038">
            <v>1</v>
          </cell>
          <cell r="Q1038">
            <v>0</v>
          </cell>
          <cell r="S1038" t="str">
            <v>Enjeux très faibles</v>
          </cell>
        </row>
        <row r="1039">
          <cell r="H1039">
            <v>1</v>
          </cell>
          <cell r="J1039">
            <v>1</v>
          </cell>
          <cell r="L1039">
            <v>2</v>
          </cell>
          <cell r="Q1039">
            <v>0</v>
          </cell>
          <cell r="S1039" t="str">
            <v>Enjeux très faibles</v>
          </cell>
        </row>
        <row r="1040">
          <cell r="H1040">
            <v>0</v>
          </cell>
          <cell r="J1040">
            <v>0</v>
          </cell>
          <cell r="L1040">
            <v>0</v>
          </cell>
          <cell r="Q1040">
            <v>0</v>
          </cell>
          <cell r="S1040" t="str">
            <v>Pas d'enjeux actuels</v>
          </cell>
        </row>
        <row r="1041">
          <cell r="H1041">
            <v>1</v>
          </cell>
          <cell r="J1041">
            <v>1</v>
          </cell>
          <cell r="L1041">
            <v>1</v>
          </cell>
          <cell r="Q1041">
            <v>0</v>
          </cell>
          <cell r="S1041" t="str">
            <v>Enjeux très faibles</v>
          </cell>
        </row>
        <row r="1042">
          <cell r="H1042">
            <v>0</v>
          </cell>
          <cell r="J1042">
            <v>0</v>
          </cell>
          <cell r="L1042">
            <v>0</v>
          </cell>
          <cell r="Q1042">
            <v>0</v>
          </cell>
          <cell r="S1042" t="str">
            <v>Pas d'enjeux actuels</v>
          </cell>
        </row>
        <row r="1043">
          <cell r="H1043">
            <v>1</v>
          </cell>
          <cell r="J1043">
            <v>1</v>
          </cell>
          <cell r="L1043">
            <v>2</v>
          </cell>
          <cell r="Q1043">
            <v>0</v>
          </cell>
          <cell r="S1043" t="str">
            <v>Enjeux très faibles</v>
          </cell>
        </row>
        <row r="1044">
          <cell r="H1044">
            <v>1</v>
          </cell>
          <cell r="J1044">
            <v>2</v>
          </cell>
          <cell r="L1044">
            <v>2</v>
          </cell>
          <cell r="Q1044">
            <v>0</v>
          </cell>
          <cell r="S1044" t="str">
            <v>Enjeux faibles</v>
          </cell>
        </row>
        <row r="1045">
          <cell r="H1045">
            <v>3</v>
          </cell>
          <cell r="J1045">
            <v>3</v>
          </cell>
          <cell r="L1045">
            <v>3</v>
          </cell>
          <cell r="Q1045">
            <v>2</v>
          </cell>
          <cell r="S1045" t="str">
            <v>Enjeux forts</v>
          </cell>
        </row>
        <row r="1046">
          <cell r="H1046">
            <v>1</v>
          </cell>
          <cell r="J1046">
            <v>1</v>
          </cell>
          <cell r="L1046">
            <v>2</v>
          </cell>
          <cell r="Q1046">
            <v>0</v>
          </cell>
          <cell r="S1046" t="str">
            <v>Enjeux très faibles</v>
          </cell>
        </row>
        <row r="1047">
          <cell r="H1047">
            <v>1</v>
          </cell>
          <cell r="J1047">
            <v>1</v>
          </cell>
          <cell r="L1047">
            <v>2</v>
          </cell>
          <cell r="Q1047">
            <v>0</v>
          </cell>
          <cell r="S1047" t="str">
            <v>Enjeux très faibles</v>
          </cell>
        </row>
        <row r="1048">
          <cell r="H1048">
            <v>2</v>
          </cell>
          <cell r="J1048">
            <v>2</v>
          </cell>
          <cell r="L1048">
            <v>3</v>
          </cell>
          <cell r="Q1048">
            <v>2</v>
          </cell>
          <cell r="S1048" t="str">
            <v>Enjeux moyens</v>
          </cell>
        </row>
        <row r="1049">
          <cell r="H1049">
            <v>0</v>
          </cell>
          <cell r="J1049">
            <v>0</v>
          </cell>
          <cell r="L1049">
            <v>0</v>
          </cell>
          <cell r="Q1049">
            <v>0</v>
          </cell>
          <cell r="S1049" t="str">
            <v>Pas d'enjeux actuels</v>
          </cell>
        </row>
        <row r="1050">
          <cell r="H1050">
            <v>0</v>
          </cell>
          <cell r="J1050">
            <v>0</v>
          </cell>
          <cell r="L1050">
            <v>0</v>
          </cell>
          <cell r="Q1050">
            <v>0</v>
          </cell>
          <cell r="S1050" t="str">
            <v>Pas d'enjeux actuels</v>
          </cell>
        </row>
        <row r="1051">
          <cell r="H1051">
            <v>1</v>
          </cell>
          <cell r="J1051">
            <v>1</v>
          </cell>
          <cell r="L1051">
            <v>1</v>
          </cell>
          <cell r="Q1051">
            <v>0</v>
          </cell>
          <cell r="S1051" t="str">
            <v>Enjeux très faibles</v>
          </cell>
        </row>
        <row r="1052">
          <cell r="H1052">
            <v>1</v>
          </cell>
          <cell r="J1052">
            <v>2</v>
          </cell>
          <cell r="L1052">
            <v>3</v>
          </cell>
          <cell r="Q1052">
            <v>1</v>
          </cell>
          <cell r="S1052" t="str">
            <v>Enjeux moyens</v>
          </cell>
        </row>
        <row r="1053">
          <cell r="H1053">
            <v>1</v>
          </cell>
          <cell r="J1053">
            <v>3</v>
          </cell>
          <cell r="L1053">
            <v>3</v>
          </cell>
          <cell r="Q1053">
            <v>2</v>
          </cell>
          <cell r="S1053" t="str">
            <v>Enjeux moyens</v>
          </cell>
        </row>
        <row r="1054">
          <cell r="H1054">
            <v>1</v>
          </cell>
          <cell r="J1054">
            <v>1</v>
          </cell>
          <cell r="L1054">
            <v>1</v>
          </cell>
          <cell r="Q1054">
            <v>0</v>
          </cell>
          <cell r="S1054" t="str">
            <v>Enjeux très faibles</v>
          </cell>
        </row>
        <row r="1055">
          <cell r="H1055">
            <v>1</v>
          </cell>
          <cell r="J1055">
            <v>2</v>
          </cell>
          <cell r="L1055">
            <v>2</v>
          </cell>
          <cell r="Q1055">
            <v>0</v>
          </cell>
          <cell r="S1055" t="str">
            <v>Enjeux faibles</v>
          </cell>
        </row>
        <row r="1056">
          <cell r="H1056">
            <v>1</v>
          </cell>
          <cell r="J1056">
            <v>2</v>
          </cell>
          <cell r="L1056">
            <v>3</v>
          </cell>
          <cell r="Q1056">
            <v>1</v>
          </cell>
          <cell r="S1056" t="str">
            <v>Enjeux moyens</v>
          </cell>
        </row>
        <row r="1057">
          <cell r="H1057">
            <v>1</v>
          </cell>
          <cell r="J1057">
            <v>1</v>
          </cell>
          <cell r="L1057">
            <v>2</v>
          </cell>
          <cell r="Q1057">
            <v>0</v>
          </cell>
          <cell r="S1057" t="str">
            <v>Enjeux très faibles</v>
          </cell>
        </row>
        <row r="1058">
          <cell r="H1058">
            <v>2</v>
          </cell>
          <cell r="J1058">
            <v>3</v>
          </cell>
          <cell r="L1058">
            <v>4</v>
          </cell>
          <cell r="Q1058">
            <v>2</v>
          </cell>
          <cell r="S1058" t="str">
            <v>Enjeux forts</v>
          </cell>
        </row>
        <row r="1059">
          <cell r="H1059">
            <v>1</v>
          </cell>
          <cell r="J1059">
            <v>1</v>
          </cell>
          <cell r="L1059">
            <v>2</v>
          </cell>
          <cell r="Q1059">
            <v>0</v>
          </cell>
          <cell r="S1059" t="str">
            <v>Enjeux très faibles</v>
          </cell>
        </row>
        <row r="1060">
          <cell r="H1060">
            <v>1</v>
          </cell>
          <cell r="J1060">
            <v>1</v>
          </cell>
          <cell r="L1060">
            <v>1</v>
          </cell>
          <cell r="Q1060">
            <v>0</v>
          </cell>
          <cell r="S1060" t="str">
            <v>Enjeux très faibles</v>
          </cell>
        </row>
        <row r="1061">
          <cell r="H1061">
            <v>1</v>
          </cell>
          <cell r="J1061">
            <v>1</v>
          </cell>
          <cell r="L1061">
            <v>1</v>
          </cell>
          <cell r="Q1061">
            <v>0</v>
          </cell>
          <cell r="S1061" t="str">
            <v>Enjeux très faibles</v>
          </cell>
        </row>
        <row r="1062">
          <cell r="H1062">
            <v>1</v>
          </cell>
          <cell r="J1062">
            <v>2</v>
          </cell>
          <cell r="L1062">
            <v>3</v>
          </cell>
          <cell r="Q1062">
            <v>2</v>
          </cell>
          <cell r="S1062" t="str">
            <v>Enjeux moyens</v>
          </cell>
        </row>
        <row r="1063">
          <cell r="H1063">
            <v>1</v>
          </cell>
          <cell r="J1063">
            <v>1</v>
          </cell>
          <cell r="L1063">
            <v>1</v>
          </cell>
          <cell r="Q1063">
            <v>0</v>
          </cell>
          <cell r="S1063" t="str">
            <v>Enjeux très faibles</v>
          </cell>
        </row>
        <row r="1064">
          <cell r="H1064">
            <v>1</v>
          </cell>
          <cell r="J1064">
            <v>3</v>
          </cell>
          <cell r="L1064">
            <v>4</v>
          </cell>
          <cell r="Q1064">
            <v>2</v>
          </cell>
          <cell r="S1064" t="str">
            <v>Enjeux forts</v>
          </cell>
        </row>
        <row r="1065">
          <cell r="H1065">
            <v>2</v>
          </cell>
          <cell r="J1065">
            <v>3</v>
          </cell>
          <cell r="L1065">
            <v>4</v>
          </cell>
          <cell r="Q1065">
            <v>1</v>
          </cell>
          <cell r="S1065" t="str">
            <v>Enjeux forts</v>
          </cell>
        </row>
        <row r="1066">
          <cell r="H1066">
            <v>1</v>
          </cell>
          <cell r="J1066">
            <v>1</v>
          </cell>
          <cell r="L1066">
            <v>1</v>
          </cell>
          <cell r="Q1066">
            <v>0</v>
          </cell>
          <cell r="S1066" t="str">
            <v>Enjeux très faibles</v>
          </cell>
        </row>
        <row r="1067">
          <cell r="H1067">
            <v>1</v>
          </cell>
          <cell r="J1067">
            <v>2</v>
          </cell>
          <cell r="L1067">
            <v>3</v>
          </cell>
          <cell r="Q1067">
            <v>1</v>
          </cell>
          <cell r="S1067" t="str">
            <v>Enjeux moyens</v>
          </cell>
        </row>
        <row r="1068">
          <cell r="H1068">
            <v>0</v>
          </cell>
          <cell r="J1068">
            <v>0</v>
          </cell>
          <cell r="L1068">
            <v>0</v>
          </cell>
          <cell r="Q1068">
            <v>0</v>
          </cell>
          <cell r="S1068" t="str">
            <v>Pas d'enjeux actuels</v>
          </cell>
        </row>
        <row r="1069">
          <cell r="H1069">
            <v>1</v>
          </cell>
          <cell r="J1069">
            <v>2</v>
          </cell>
          <cell r="L1069">
            <v>2</v>
          </cell>
          <cell r="Q1069">
            <v>0</v>
          </cell>
          <cell r="S1069" t="str">
            <v>Enjeux faibles</v>
          </cell>
        </row>
        <row r="1070">
          <cell r="H1070">
            <v>1</v>
          </cell>
          <cell r="J1070">
            <v>2</v>
          </cell>
          <cell r="L1070">
            <v>3</v>
          </cell>
          <cell r="Q1070">
            <v>1</v>
          </cell>
          <cell r="S1070" t="str">
            <v>Enjeux moyens</v>
          </cell>
        </row>
        <row r="1071">
          <cell r="H1071">
            <v>1</v>
          </cell>
          <cell r="J1071">
            <v>1</v>
          </cell>
          <cell r="L1071">
            <v>2</v>
          </cell>
          <cell r="Q1071">
            <v>1</v>
          </cell>
          <cell r="S1071" t="str">
            <v>Enjeux faibles</v>
          </cell>
        </row>
        <row r="1072">
          <cell r="H1072">
            <v>1</v>
          </cell>
          <cell r="J1072">
            <v>2</v>
          </cell>
          <cell r="L1072">
            <v>2</v>
          </cell>
          <cell r="Q1072">
            <v>0</v>
          </cell>
          <cell r="S1072" t="str">
            <v>Enjeux faibles</v>
          </cell>
        </row>
        <row r="1073">
          <cell r="H1073">
            <v>1</v>
          </cell>
          <cell r="J1073">
            <v>1</v>
          </cell>
          <cell r="L1073">
            <v>1</v>
          </cell>
          <cell r="Q1073">
            <v>0</v>
          </cell>
          <cell r="S1073" t="str">
            <v>Enjeux très faibles</v>
          </cell>
        </row>
        <row r="1074">
          <cell r="H1074">
            <v>1</v>
          </cell>
          <cell r="J1074">
            <v>2</v>
          </cell>
          <cell r="L1074">
            <v>3</v>
          </cell>
          <cell r="Q1074">
            <v>1</v>
          </cell>
          <cell r="S1074" t="str">
            <v>Enjeux moyens</v>
          </cell>
        </row>
        <row r="1075">
          <cell r="H1075">
            <v>1</v>
          </cell>
          <cell r="J1075">
            <v>2</v>
          </cell>
          <cell r="L1075">
            <v>2</v>
          </cell>
          <cell r="Q1075">
            <v>0</v>
          </cell>
          <cell r="S1075" t="str">
            <v>Enjeux faibles</v>
          </cell>
        </row>
        <row r="1076">
          <cell r="H1076">
            <v>1</v>
          </cell>
          <cell r="J1076">
            <v>1</v>
          </cell>
          <cell r="L1076">
            <v>2</v>
          </cell>
          <cell r="Q1076">
            <v>0</v>
          </cell>
          <cell r="S1076" t="str">
            <v>Enjeux très faibles</v>
          </cell>
        </row>
        <row r="1077">
          <cell r="H1077">
            <v>2</v>
          </cell>
          <cell r="J1077">
            <v>2</v>
          </cell>
          <cell r="L1077">
            <v>2</v>
          </cell>
          <cell r="Q1077">
            <v>0</v>
          </cell>
          <cell r="S1077" t="str">
            <v>Enjeux faibles</v>
          </cell>
        </row>
        <row r="1078">
          <cell r="H1078">
            <v>1</v>
          </cell>
          <cell r="J1078">
            <v>1</v>
          </cell>
          <cell r="L1078">
            <v>1</v>
          </cell>
          <cell r="Q1078">
            <v>0</v>
          </cell>
          <cell r="S1078" t="str">
            <v>Enjeux très faibles</v>
          </cell>
        </row>
        <row r="1079">
          <cell r="H1079">
            <v>1</v>
          </cell>
          <cell r="J1079">
            <v>1</v>
          </cell>
          <cell r="L1079">
            <v>2</v>
          </cell>
          <cell r="Q1079">
            <v>0</v>
          </cell>
          <cell r="S1079" t="str">
            <v>Enjeux très faibles</v>
          </cell>
        </row>
        <row r="1080">
          <cell r="H1080">
            <v>1</v>
          </cell>
          <cell r="J1080">
            <v>2</v>
          </cell>
          <cell r="L1080">
            <v>3</v>
          </cell>
          <cell r="Q1080">
            <v>2</v>
          </cell>
          <cell r="S1080" t="str">
            <v>Enjeux moyens</v>
          </cell>
        </row>
        <row r="1081">
          <cell r="H1081">
            <v>1</v>
          </cell>
          <cell r="J1081">
            <v>1</v>
          </cell>
          <cell r="L1081">
            <v>1</v>
          </cell>
          <cell r="Q1081">
            <v>0</v>
          </cell>
          <cell r="S1081" t="str">
            <v>Enjeux très faibles</v>
          </cell>
        </row>
        <row r="1082">
          <cell r="H1082">
            <v>1</v>
          </cell>
          <cell r="J1082">
            <v>2</v>
          </cell>
          <cell r="L1082">
            <v>3</v>
          </cell>
          <cell r="Q1082">
            <v>1</v>
          </cell>
          <cell r="S1082" t="str">
            <v>Enjeux moyens</v>
          </cell>
        </row>
        <row r="1083">
          <cell r="H1083">
            <v>1</v>
          </cell>
          <cell r="J1083">
            <v>1</v>
          </cell>
          <cell r="L1083">
            <v>2</v>
          </cell>
          <cell r="Q1083">
            <v>0</v>
          </cell>
          <cell r="S1083" t="str">
            <v>Enjeux très faibles</v>
          </cell>
        </row>
        <row r="1084">
          <cell r="H1084">
            <v>1</v>
          </cell>
          <cell r="J1084">
            <v>2</v>
          </cell>
          <cell r="L1084">
            <v>3</v>
          </cell>
          <cell r="Q1084">
            <v>1</v>
          </cell>
          <cell r="S1084" t="str">
            <v>Enjeux moyens</v>
          </cell>
        </row>
        <row r="1085">
          <cell r="H1085">
            <v>3</v>
          </cell>
          <cell r="J1085">
            <v>3</v>
          </cell>
          <cell r="L1085">
            <v>4</v>
          </cell>
          <cell r="Q1085">
            <v>2</v>
          </cell>
          <cell r="S1085" t="str">
            <v>Enjeux forts</v>
          </cell>
        </row>
        <row r="1086">
          <cell r="H1086">
            <v>1</v>
          </cell>
          <cell r="J1086">
            <v>1</v>
          </cell>
          <cell r="L1086">
            <v>1</v>
          </cell>
          <cell r="Q1086">
            <v>0</v>
          </cell>
          <cell r="S1086" t="str">
            <v>Enjeux très faibles</v>
          </cell>
        </row>
        <row r="1087">
          <cell r="H1087">
            <v>1</v>
          </cell>
          <cell r="J1087">
            <v>3</v>
          </cell>
          <cell r="L1087">
            <v>4</v>
          </cell>
          <cell r="Q1087">
            <v>1</v>
          </cell>
          <cell r="S1087" t="str">
            <v>Enjeux moyens</v>
          </cell>
        </row>
        <row r="1088">
          <cell r="H1088">
            <v>0</v>
          </cell>
          <cell r="J1088">
            <v>0</v>
          </cell>
          <cell r="L1088">
            <v>0</v>
          </cell>
          <cell r="Q1088">
            <v>0</v>
          </cell>
          <cell r="S1088" t="str">
            <v>Pas d'enjeux actuels</v>
          </cell>
        </row>
        <row r="1089">
          <cell r="H1089">
            <v>2</v>
          </cell>
          <cell r="J1089">
            <v>3</v>
          </cell>
          <cell r="L1089">
            <v>3</v>
          </cell>
          <cell r="Q1089">
            <v>1</v>
          </cell>
          <cell r="S1089" t="str">
            <v>Enjeux moyens</v>
          </cell>
        </row>
        <row r="1090">
          <cell r="H1090">
            <v>1</v>
          </cell>
          <cell r="J1090">
            <v>1</v>
          </cell>
          <cell r="L1090">
            <v>1</v>
          </cell>
          <cell r="Q1090">
            <v>0</v>
          </cell>
          <cell r="S1090" t="str">
            <v>Enjeux très faibles</v>
          </cell>
        </row>
        <row r="1091">
          <cell r="H1091">
            <v>1</v>
          </cell>
          <cell r="J1091">
            <v>1</v>
          </cell>
          <cell r="L1091">
            <v>2</v>
          </cell>
          <cell r="Q1091">
            <v>0</v>
          </cell>
          <cell r="S1091" t="str">
            <v>Enjeux très faibles</v>
          </cell>
        </row>
        <row r="1092">
          <cell r="H1092">
            <v>1</v>
          </cell>
          <cell r="J1092">
            <v>1</v>
          </cell>
          <cell r="L1092">
            <v>2</v>
          </cell>
          <cell r="Q1092">
            <v>0</v>
          </cell>
          <cell r="S1092" t="str">
            <v>Enjeux très faibles</v>
          </cell>
        </row>
        <row r="1093">
          <cell r="H1093">
            <v>1</v>
          </cell>
          <cell r="J1093">
            <v>1</v>
          </cell>
          <cell r="L1093">
            <v>2</v>
          </cell>
          <cell r="Q1093">
            <v>0</v>
          </cell>
          <cell r="S1093" t="str">
            <v>Enjeux très faibles</v>
          </cell>
        </row>
        <row r="1094">
          <cell r="H1094">
            <v>0</v>
          </cell>
          <cell r="J1094">
            <v>0</v>
          </cell>
          <cell r="L1094">
            <v>0</v>
          </cell>
          <cell r="Q1094">
            <v>0</v>
          </cell>
          <cell r="S1094" t="str">
            <v>Pas d'enjeux actuels</v>
          </cell>
        </row>
        <row r="1095">
          <cell r="H1095">
            <v>1</v>
          </cell>
          <cell r="J1095">
            <v>1</v>
          </cell>
          <cell r="L1095">
            <v>1</v>
          </cell>
          <cell r="Q1095">
            <v>0</v>
          </cell>
          <cell r="S1095" t="str">
            <v>Enjeux très faibles</v>
          </cell>
        </row>
        <row r="1096">
          <cell r="H1096">
            <v>1</v>
          </cell>
          <cell r="J1096">
            <v>1</v>
          </cell>
          <cell r="L1096">
            <v>1</v>
          </cell>
          <cell r="Q1096">
            <v>0</v>
          </cell>
          <cell r="S1096" t="str">
            <v>Enjeux très faibles</v>
          </cell>
        </row>
        <row r="1097">
          <cell r="H1097">
            <v>1</v>
          </cell>
          <cell r="J1097">
            <v>1</v>
          </cell>
          <cell r="L1097">
            <v>1</v>
          </cell>
          <cell r="Q1097">
            <v>0</v>
          </cell>
          <cell r="S1097" t="str">
            <v>Enjeux très faibles</v>
          </cell>
        </row>
        <row r="1098">
          <cell r="H1098">
            <v>1</v>
          </cell>
          <cell r="J1098">
            <v>1</v>
          </cell>
          <cell r="L1098">
            <v>2</v>
          </cell>
          <cell r="Q1098">
            <v>1</v>
          </cell>
          <cell r="S1098" t="str">
            <v>Enjeux faibles</v>
          </cell>
        </row>
        <row r="1099">
          <cell r="H1099">
            <v>0</v>
          </cell>
          <cell r="J1099">
            <v>0</v>
          </cell>
          <cell r="L1099">
            <v>0</v>
          </cell>
          <cell r="Q1099">
            <v>0</v>
          </cell>
          <cell r="S1099" t="str">
            <v>Pas d'enjeux actuels</v>
          </cell>
        </row>
        <row r="1100">
          <cell r="H1100">
            <v>1</v>
          </cell>
          <cell r="J1100">
            <v>1</v>
          </cell>
          <cell r="L1100">
            <v>1</v>
          </cell>
          <cell r="Q1100">
            <v>0</v>
          </cell>
          <cell r="S1100" t="str">
            <v>Enjeux très faibles</v>
          </cell>
        </row>
        <row r="1101">
          <cell r="H1101">
            <v>1</v>
          </cell>
          <cell r="J1101">
            <v>3</v>
          </cell>
          <cell r="L1101">
            <v>4</v>
          </cell>
          <cell r="Q1101">
            <v>1</v>
          </cell>
          <cell r="S1101" t="str">
            <v>Enjeux moyens</v>
          </cell>
        </row>
        <row r="1102">
          <cell r="H1102">
            <v>1</v>
          </cell>
          <cell r="J1102">
            <v>1</v>
          </cell>
          <cell r="L1102">
            <v>1</v>
          </cell>
          <cell r="Q1102">
            <v>0</v>
          </cell>
          <cell r="S1102" t="str">
            <v>Enjeux très faibles</v>
          </cell>
        </row>
        <row r="1103">
          <cell r="H1103">
            <v>1</v>
          </cell>
          <cell r="J1103">
            <v>1</v>
          </cell>
          <cell r="L1103">
            <v>1</v>
          </cell>
          <cell r="Q1103">
            <v>0</v>
          </cell>
          <cell r="S1103" t="str">
            <v>Enjeux très faibles</v>
          </cell>
        </row>
        <row r="1104">
          <cell r="H1104">
            <v>3</v>
          </cell>
          <cell r="J1104">
            <v>3</v>
          </cell>
          <cell r="L1104">
            <v>4</v>
          </cell>
          <cell r="Q1104">
            <v>2</v>
          </cell>
          <cell r="S1104" t="str">
            <v>Enjeux forts</v>
          </cell>
        </row>
        <row r="1105">
          <cell r="H1105">
            <v>1</v>
          </cell>
          <cell r="J1105">
            <v>2</v>
          </cell>
          <cell r="L1105">
            <v>3</v>
          </cell>
          <cell r="Q1105">
            <v>1</v>
          </cell>
          <cell r="S1105" t="str">
            <v>Enjeux moyens</v>
          </cell>
        </row>
        <row r="1106">
          <cell r="H1106">
            <v>2</v>
          </cell>
          <cell r="J1106">
            <v>3</v>
          </cell>
          <cell r="L1106">
            <v>3</v>
          </cell>
          <cell r="Q1106">
            <v>1</v>
          </cell>
          <cell r="S1106" t="str">
            <v>Enjeux moyens</v>
          </cell>
        </row>
        <row r="1107">
          <cell r="H1107">
            <v>1</v>
          </cell>
          <cell r="J1107">
            <v>1</v>
          </cell>
          <cell r="L1107">
            <v>1</v>
          </cell>
          <cell r="Q1107">
            <v>0</v>
          </cell>
          <cell r="S1107" t="str">
            <v>Enjeux très faibles</v>
          </cell>
        </row>
        <row r="1108">
          <cell r="H1108">
            <v>0</v>
          </cell>
          <cell r="J1108">
            <v>0</v>
          </cell>
          <cell r="L1108">
            <v>0</v>
          </cell>
          <cell r="Q1108">
            <v>0</v>
          </cell>
          <cell r="S1108" t="str">
            <v>Pas d'enjeux actuels</v>
          </cell>
        </row>
        <row r="1109">
          <cell r="H1109">
            <v>1</v>
          </cell>
          <cell r="J1109">
            <v>1</v>
          </cell>
          <cell r="L1109">
            <v>1</v>
          </cell>
          <cell r="Q1109">
            <v>0</v>
          </cell>
          <cell r="S1109" t="str">
            <v>Enjeux très faibles</v>
          </cell>
        </row>
        <row r="1110">
          <cell r="H1110">
            <v>0</v>
          </cell>
          <cell r="J1110">
            <v>0</v>
          </cell>
          <cell r="L1110">
            <v>0</v>
          </cell>
          <cell r="Q1110">
            <v>0</v>
          </cell>
          <cell r="S1110" t="str">
            <v>Pas d'enjeux actuels</v>
          </cell>
        </row>
        <row r="1111">
          <cell r="H1111">
            <v>1</v>
          </cell>
          <cell r="J1111">
            <v>1</v>
          </cell>
          <cell r="L1111">
            <v>1</v>
          </cell>
          <cell r="Q1111">
            <v>0</v>
          </cell>
          <cell r="S1111" t="str">
            <v>Enjeux très faibles</v>
          </cell>
        </row>
        <row r="1112">
          <cell r="H1112">
            <v>1</v>
          </cell>
          <cell r="J1112">
            <v>1</v>
          </cell>
          <cell r="L1112">
            <v>1</v>
          </cell>
          <cell r="Q1112">
            <v>0</v>
          </cell>
          <cell r="S1112" t="str">
            <v>Enjeux très faibles</v>
          </cell>
        </row>
        <row r="1113">
          <cell r="H1113">
            <v>0</v>
          </cell>
          <cell r="J1113">
            <v>0</v>
          </cell>
          <cell r="L1113">
            <v>0</v>
          </cell>
          <cell r="Q1113">
            <v>0</v>
          </cell>
          <cell r="S1113" t="str">
            <v>Pas d'enjeux actuels</v>
          </cell>
        </row>
        <row r="1114">
          <cell r="H1114">
            <v>1</v>
          </cell>
          <cell r="J1114">
            <v>1</v>
          </cell>
          <cell r="L1114">
            <v>1</v>
          </cell>
          <cell r="Q1114">
            <v>0</v>
          </cell>
          <cell r="S1114" t="str">
            <v>Enjeux très faibles</v>
          </cell>
        </row>
        <row r="1115">
          <cell r="H1115">
            <v>1</v>
          </cell>
          <cell r="J1115">
            <v>1</v>
          </cell>
          <cell r="L1115">
            <v>2</v>
          </cell>
          <cell r="Q1115">
            <v>0</v>
          </cell>
          <cell r="S1115" t="str">
            <v>Enjeux très faibles</v>
          </cell>
        </row>
        <row r="1116">
          <cell r="H1116">
            <v>1</v>
          </cell>
          <cell r="J1116">
            <v>1</v>
          </cell>
          <cell r="L1116">
            <v>1</v>
          </cell>
          <cell r="Q1116">
            <v>0</v>
          </cell>
          <cell r="S1116" t="str">
            <v>Enjeux très faibles</v>
          </cell>
        </row>
        <row r="1117">
          <cell r="H1117">
            <v>1</v>
          </cell>
          <cell r="J1117">
            <v>2</v>
          </cell>
          <cell r="L1117">
            <v>3</v>
          </cell>
          <cell r="Q1117">
            <v>1</v>
          </cell>
          <cell r="S1117" t="str">
            <v>Enjeux moyens</v>
          </cell>
        </row>
        <row r="1118">
          <cell r="H1118">
            <v>1</v>
          </cell>
          <cell r="J1118">
            <v>2</v>
          </cell>
          <cell r="L1118">
            <v>2</v>
          </cell>
          <cell r="Q1118">
            <v>1</v>
          </cell>
          <cell r="S1118" t="str">
            <v>Enjeux faibles</v>
          </cell>
        </row>
        <row r="1119">
          <cell r="H1119">
            <v>3</v>
          </cell>
          <cell r="J1119">
            <v>2</v>
          </cell>
          <cell r="L1119">
            <v>2</v>
          </cell>
          <cell r="Q1119">
            <v>0</v>
          </cell>
          <cell r="S1119" t="str">
            <v>Enjeux moyens</v>
          </cell>
        </row>
        <row r="1120">
          <cell r="H1120">
            <v>1</v>
          </cell>
          <cell r="J1120">
            <v>1</v>
          </cell>
          <cell r="L1120">
            <v>1</v>
          </cell>
          <cell r="Q1120">
            <v>0</v>
          </cell>
          <cell r="S1120" t="str">
            <v>Enjeux très faibles</v>
          </cell>
        </row>
        <row r="1121">
          <cell r="H1121">
            <v>1</v>
          </cell>
          <cell r="J1121">
            <v>2</v>
          </cell>
          <cell r="L1121">
            <v>3</v>
          </cell>
          <cell r="Q1121">
            <v>1</v>
          </cell>
          <cell r="S1121" t="str">
            <v>Enjeux moyens</v>
          </cell>
        </row>
        <row r="1122">
          <cell r="H1122">
            <v>1</v>
          </cell>
          <cell r="J1122">
            <v>1</v>
          </cell>
          <cell r="L1122">
            <v>2</v>
          </cell>
          <cell r="Q1122">
            <v>0</v>
          </cell>
          <cell r="S1122" t="str">
            <v>Enjeux très faibles</v>
          </cell>
        </row>
        <row r="1123">
          <cell r="H1123">
            <v>1</v>
          </cell>
          <cell r="J1123">
            <v>2</v>
          </cell>
          <cell r="L1123">
            <v>2</v>
          </cell>
          <cell r="Q1123">
            <v>0</v>
          </cell>
          <cell r="S1123" t="str">
            <v>Enjeux faibles</v>
          </cell>
        </row>
        <row r="1124">
          <cell r="H1124">
            <v>3</v>
          </cell>
          <cell r="J1124">
            <v>3</v>
          </cell>
          <cell r="L1124">
            <v>4</v>
          </cell>
          <cell r="Q1124">
            <v>2</v>
          </cell>
          <cell r="S1124" t="str">
            <v>Enjeux forts</v>
          </cell>
        </row>
        <row r="1125">
          <cell r="H1125">
            <v>1</v>
          </cell>
          <cell r="J1125">
            <v>1</v>
          </cell>
          <cell r="L1125">
            <v>2</v>
          </cell>
          <cell r="Q1125">
            <v>0</v>
          </cell>
          <cell r="S1125" t="str">
            <v>Enjeux très faibles</v>
          </cell>
        </row>
        <row r="1126">
          <cell r="H1126">
            <v>2</v>
          </cell>
          <cell r="J1126">
            <v>2</v>
          </cell>
          <cell r="L1126">
            <v>3</v>
          </cell>
          <cell r="Q1126">
            <v>1</v>
          </cell>
          <cell r="S1126" t="str">
            <v>Enjeux moyens</v>
          </cell>
        </row>
        <row r="1127">
          <cell r="H1127">
            <v>0</v>
          </cell>
          <cell r="J1127">
            <v>0</v>
          </cell>
          <cell r="L1127">
            <v>0</v>
          </cell>
          <cell r="Q1127">
            <v>0</v>
          </cell>
          <cell r="S1127" t="str">
            <v>Pas d'enjeux actuels</v>
          </cell>
        </row>
        <row r="1128">
          <cell r="H1128">
            <v>1</v>
          </cell>
          <cell r="J1128">
            <v>2</v>
          </cell>
          <cell r="L1128">
            <v>2</v>
          </cell>
          <cell r="Q1128">
            <v>0</v>
          </cell>
          <cell r="S1128" t="str">
            <v>Enjeux faibles</v>
          </cell>
        </row>
        <row r="1129">
          <cell r="H1129">
            <v>0</v>
          </cell>
          <cell r="J1129">
            <v>0</v>
          </cell>
          <cell r="L1129">
            <v>0</v>
          </cell>
          <cell r="Q1129">
            <v>0</v>
          </cell>
          <cell r="S1129" t="str">
            <v>Pas d'enjeux actuels</v>
          </cell>
        </row>
        <row r="1130">
          <cell r="H1130">
            <v>1</v>
          </cell>
          <cell r="J1130">
            <v>1</v>
          </cell>
          <cell r="L1130">
            <v>2</v>
          </cell>
          <cell r="Q1130">
            <v>0</v>
          </cell>
          <cell r="S1130" t="str">
            <v>Enjeux très faibles</v>
          </cell>
        </row>
        <row r="1131">
          <cell r="H1131">
            <v>1</v>
          </cell>
          <cell r="J1131">
            <v>1</v>
          </cell>
          <cell r="L1131">
            <v>1</v>
          </cell>
          <cell r="Q1131">
            <v>0</v>
          </cell>
          <cell r="S1131" t="str">
            <v>Enjeux très faibles</v>
          </cell>
        </row>
        <row r="1132">
          <cell r="H1132">
            <v>0</v>
          </cell>
          <cell r="J1132">
            <v>0</v>
          </cell>
          <cell r="L1132">
            <v>0</v>
          </cell>
          <cell r="Q1132">
            <v>0</v>
          </cell>
          <cell r="S1132" t="str">
            <v>Pas d'enjeux actuels</v>
          </cell>
        </row>
        <row r="1133">
          <cell r="H1133">
            <v>1</v>
          </cell>
          <cell r="J1133">
            <v>1</v>
          </cell>
          <cell r="L1133">
            <v>1</v>
          </cell>
          <cell r="Q1133">
            <v>0</v>
          </cell>
          <cell r="S1133" t="str">
            <v>Enjeux très faibles</v>
          </cell>
        </row>
        <row r="1134">
          <cell r="H1134">
            <v>1</v>
          </cell>
          <cell r="J1134">
            <v>1</v>
          </cell>
          <cell r="L1134">
            <v>2</v>
          </cell>
          <cell r="Q1134">
            <v>0</v>
          </cell>
          <cell r="S1134" t="str">
            <v>Enjeux très faibles</v>
          </cell>
        </row>
        <row r="1135">
          <cell r="H1135">
            <v>1</v>
          </cell>
          <cell r="J1135">
            <v>1</v>
          </cell>
          <cell r="L1135">
            <v>1</v>
          </cell>
          <cell r="Q1135">
            <v>0</v>
          </cell>
          <cell r="S1135" t="str">
            <v>Enjeux très faibles</v>
          </cell>
        </row>
        <row r="1136">
          <cell r="H1136">
            <v>2</v>
          </cell>
          <cell r="J1136">
            <v>3</v>
          </cell>
          <cell r="L1136">
            <v>4</v>
          </cell>
          <cell r="Q1136">
            <v>1</v>
          </cell>
          <cell r="S1136" t="str">
            <v>Enjeux forts</v>
          </cell>
        </row>
        <row r="1137">
          <cell r="H1137">
            <v>1</v>
          </cell>
          <cell r="J1137">
            <v>1</v>
          </cell>
          <cell r="L1137">
            <v>2</v>
          </cell>
          <cell r="Q1137">
            <v>0</v>
          </cell>
          <cell r="S1137" t="str">
            <v>Enjeux très faibles</v>
          </cell>
        </row>
        <row r="1138">
          <cell r="H1138">
            <v>1</v>
          </cell>
          <cell r="J1138">
            <v>1</v>
          </cell>
          <cell r="L1138">
            <v>2</v>
          </cell>
          <cell r="Q1138">
            <v>0</v>
          </cell>
          <cell r="S1138" t="str">
            <v>Enjeux très faibles</v>
          </cell>
        </row>
        <row r="1139">
          <cell r="H1139">
            <v>1</v>
          </cell>
          <cell r="J1139">
            <v>3</v>
          </cell>
          <cell r="L1139">
            <v>4</v>
          </cell>
          <cell r="Q1139">
            <v>2</v>
          </cell>
          <cell r="S1139" t="str">
            <v>Enjeux forts</v>
          </cell>
        </row>
        <row r="1140">
          <cell r="H1140">
            <v>1</v>
          </cell>
          <cell r="J1140">
            <v>3</v>
          </cell>
          <cell r="L1140">
            <v>4</v>
          </cell>
          <cell r="Q1140">
            <v>0</v>
          </cell>
          <cell r="S1140" t="str">
            <v>Enjeux moyens</v>
          </cell>
        </row>
        <row r="1141">
          <cell r="H1141">
            <v>2</v>
          </cell>
          <cell r="J1141">
            <v>1</v>
          </cell>
          <cell r="L1141">
            <v>2</v>
          </cell>
          <cell r="Q1141">
            <v>0</v>
          </cell>
          <cell r="S1141" t="str">
            <v>Enjeux faibles</v>
          </cell>
        </row>
        <row r="1142">
          <cell r="H1142">
            <v>1</v>
          </cell>
          <cell r="J1142">
            <v>2</v>
          </cell>
          <cell r="L1142">
            <v>3</v>
          </cell>
          <cell r="Q1142">
            <v>2</v>
          </cell>
          <cell r="S1142" t="str">
            <v>Enjeux moyens</v>
          </cell>
        </row>
        <row r="1143">
          <cell r="H1143">
            <v>0</v>
          </cell>
          <cell r="J1143">
            <v>0</v>
          </cell>
          <cell r="L1143">
            <v>0</v>
          </cell>
          <cell r="Q1143">
            <v>0</v>
          </cell>
          <cell r="S1143" t="str">
            <v>Pas d'enjeux actuels</v>
          </cell>
        </row>
        <row r="1144">
          <cell r="H1144">
            <v>1</v>
          </cell>
          <cell r="J1144">
            <v>1</v>
          </cell>
          <cell r="L1144">
            <v>2</v>
          </cell>
          <cell r="Q1144">
            <v>0</v>
          </cell>
          <cell r="S1144" t="str">
            <v>Enjeux très faibles</v>
          </cell>
        </row>
        <row r="1145">
          <cell r="H1145">
            <v>1</v>
          </cell>
          <cell r="J1145">
            <v>1</v>
          </cell>
          <cell r="L1145">
            <v>2</v>
          </cell>
          <cell r="Q1145">
            <v>0</v>
          </cell>
          <cell r="S1145" t="str">
            <v>Enjeux très faibles</v>
          </cell>
        </row>
        <row r="1146">
          <cell r="H1146">
            <v>0</v>
          </cell>
          <cell r="J1146">
            <v>0</v>
          </cell>
          <cell r="L1146">
            <v>0</v>
          </cell>
          <cell r="Q1146">
            <v>0</v>
          </cell>
          <cell r="S1146" t="str">
            <v>Pas d'enjeux actuels</v>
          </cell>
        </row>
        <row r="1147">
          <cell r="H1147">
            <v>0</v>
          </cell>
          <cell r="J1147">
            <v>0</v>
          </cell>
          <cell r="L1147">
            <v>0</v>
          </cell>
          <cell r="Q1147">
            <v>0</v>
          </cell>
          <cell r="S1147" t="str">
            <v>Pas d'enjeux actuels</v>
          </cell>
        </row>
        <row r="1148">
          <cell r="H1148">
            <v>1</v>
          </cell>
          <cell r="J1148">
            <v>2</v>
          </cell>
          <cell r="L1148">
            <v>2</v>
          </cell>
          <cell r="Q1148">
            <v>0</v>
          </cell>
          <cell r="S1148" t="str">
            <v>Enjeux faibles</v>
          </cell>
        </row>
        <row r="1149">
          <cell r="H1149">
            <v>3</v>
          </cell>
          <cell r="J1149">
            <v>3</v>
          </cell>
          <cell r="L1149">
            <v>4</v>
          </cell>
          <cell r="Q1149">
            <v>2</v>
          </cell>
          <cell r="S1149" t="str">
            <v>Enjeux forts</v>
          </cell>
        </row>
        <row r="1150">
          <cell r="H1150">
            <v>1</v>
          </cell>
          <cell r="J1150">
            <v>2</v>
          </cell>
          <cell r="L1150">
            <v>2</v>
          </cell>
          <cell r="Q1150">
            <v>0</v>
          </cell>
          <cell r="S1150" t="str">
            <v>Enjeux faibles</v>
          </cell>
        </row>
        <row r="1151">
          <cell r="H1151">
            <v>1</v>
          </cell>
          <cell r="J1151">
            <v>1</v>
          </cell>
          <cell r="L1151">
            <v>2</v>
          </cell>
          <cell r="Q1151">
            <v>0</v>
          </cell>
          <cell r="S1151" t="str">
            <v>Enjeux très faibles</v>
          </cell>
        </row>
        <row r="1152">
          <cell r="H1152">
            <v>1</v>
          </cell>
          <cell r="J1152">
            <v>2</v>
          </cell>
          <cell r="L1152">
            <v>2</v>
          </cell>
          <cell r="Q1152">
            <v>1</v>
          </cell>
          <cell r="S1152" t="str">
            <v>Enjeux faibles</v>
          </cell>
        </row>
        <row r="1153">
          <cell r="H1153">
            <v>0</v>
          </cell>
          <cell r="J1153">
            <v>0</v>
          </cell>
          <cell r="L1153">
            <v>0</v>
          </cell>
          <cell r="Q1153">
            <v>0</v>
          </cell>
          <cell r="S1153" t="str">
            <v>Pas d'enjeux actuels</v>
          </cell>
        </row>
        <row r="1154">
          <cell r="H1154">
            <v>1</v>
          </cell>
          <cell r="J1154">
            <v>1</v>
          </cell>
          <cell r="L1154">
            <v>2</v>
          </cell>
          <cell r="Q1154">
            <v>0</v>
          </cell>
          <cell r="S1154" t="str">
            <v>Enjeux très faibles</v>
          </cell>
        </row>
        <row r="1155">
          <cell r="H1155">
            <v>1</v>
          </cell>
          <cell r="J1155">
            <v>2</v>
          </cell>
          <cell r="L1155">
            <v>2</v>
          </cell>
          <cell r="Q1155">
            <v>0</v>
          </cell>
          <cell r="S1155" t="str">
            <v>Enjeux faibles</v>
          </cell>
        </row>
        <row r="1156">
          <cell r="H1156">
            <v>1</v>
          </cell>
          <cell r="J1156">
            <v>1</v>
          </cell>
          <cell r="L1156">
            <v>2</v>
          </cell>
          <cell r="Q1156">
            <v>0</v>
          </cell>
          <cell r="S1156" t="str">
            <v>Enjeux très faibles</v>
          </cell>
        </row>
        <row r="1157">
          <cell r="H1157">
            <v>1</v>
          </cell>
          <cell r="J1157">
            <v>1</v>
          </cell>
          <cell r="L1157">
            <v>1</v>
          </cell>
          <cell r="Q1157">
            <v>0</v>
          </cell>
          <cell r="S1157" t="str">
            <v>Enjeux très faibles</v>
          </cell>
        </row>
        <row r="1158">
          <cell r="H1158">
            <v>1</v>
          </cell>
          <cell r="J1158">
            <v>1</v>
          </cell>
          <cell r="L1158">
            <v>2</v>
          </cell>
          <cell r="Q1158">
            <v>0</v>
          </cell>
          <cell r="S1158" t="str">
            <v>Enjeux très faibles</v>
          </cell>
        </row>
        <row r="1159">
          <cell r="H1159">
            <v>1</v>
          </cell>
          <cell r="J1159">
            <v>1</v>
          </cell>
          <cell r="L1159">
            <v>2</v>
          </cell>
          <cell r="Q1159">
            <v>0</v>
          </cell>
          <cell r="S1159" t="str">
            <v>Enjeux très faibles</v>
          </cell>
        </row>
        <row r="1160">
          <cell r="H1160">
            <v>1</v>
          </cell>
          <cell r="J1160">
            <v>1</v>
          </cell>
          <cell r="L1160">
            <v>1</v>
          </cell>
          <cell r="Q1160">
            <v>0</v>
          </cell>
          <cell r="S1160" t="str">
            <v>Enjeux très faibles</v>
          </cell>
        </row>
        <row r="1161">
          <cell r="H1161">
            <v>1</v>
          </cell>
          <cell r="J1161">
            <v>2</v>
          </cell>
          <cell r="L1161">
            <v>2</v>
          </cell>
          <cell r="Q1161">
            <v>0</v>
          </cell>
          <cell r="S1161" t="str">
            <v>Enjeux faibles</v>
          </cell>
        </row>
        <row r="1162">
          <cell r="H1162">
            <v>1</v>
          </cell>
          <cell r="J1162">
            <v>1</v>
          </cell>
          <cell r="L1162">
            <v>2</v>
          </cell>
          <cell r="Q1162">
            <v>1</v>
          </cell>
          <cell r="S1162" t="str">
            <v>Enjeux faibles</v>
          </cell>
        </row>
        <row r="1163">
          <cell r="H1163">
            <v>0</v>
          </cell>
          <cell r="J1163">
            <v>0</v>
          </cell>
          <cell r="L1163">
            <v>0</v>
          </cell>
          <cell r="Q1163">
            <v>0</v>
          </cell>
          <cell r="S1163" t="str">
            <v>Pas d'enjeux actuels</v>
          </cell>
        </row>
        <row r="1164">
          <cell r="H1164">
            <v>1</v>
          </cell>
          <cell r="J1164">
            <v>3</v>
          </cell>
          <cell r="L1164">
            <v>3</v>
          </cell>
          <cell r="Q1164">
            <v>1</v>
          </cell>
          <cell r="S1164" t="str">
            <v>Enjeux moyens</v>
          </cell>
        </row>
        <row r="1165">
          <cell r="H1165">
            <v>1</v>
          </cell>
          <cell r="J1165">
            <v>2</v>
          </cell>
          <cell r="L1165">
            <v>3</v>
          </cell>
          <cell r="Q1165">
            <v>1</v>
          </cell>
          <cell r="S1165" t="str">
            <v>Enjeux moyens</v>
          </cell>
        </row>
        <row r="1166">
          <cell r="H1166">
            <v>1</v>
          </cell>
          <cell r="J1166">
            <v>1</v>
          </cell>
          <cell r="L1166">
            <v>2</v>
          </cell>
          <cell r="Q1166">
            <v>0</v>
          </cell>
          <cell r="S1166" t="str">
            <v>Enjeux très faibles</v>
          </cell>
        </row>
        <row r="1167">
          <cell r="H1167">
            <v>1</v>
          </cell>
          <cell r="J1167">
            <v>1</v>
          </cell>
          <cell r="L1167">
            <v>2</v>
          </cell>
          <cell r="Q1167">
            <v>0</v>
          </cell>
          <cell r="S1167" t="str">
            <v>Enjeux très faibles</v>
          </cell>
        </row>
        <row r="1168">
          <cell r="H1168">
            <v>1</v>
          </cell>
          <cell r="J1168">
            <v>1</v>
          </cell>
          <cell r="L1168">
            <v>2</v>
          </cell>
          <cell r="Q1168">
            <v>0</v>
          </cell>
          <cell r="S1168" t="str">
            <v>Enjeux très faibles</v>
          </cell>
        </row>
        <row r="1169">
          <cell r="H1169">
            <v>1</v>
          </cell>
          <cell r="J1169">
            <v>1</v>
          </cell>
          <cell r="L1169">
            <v>1</v>
          </cell>
          <cell r="Q1169">
            <v>0</v>
          </cell>
          <cell r="S1169" t="str">
            <v>Enjeux très faibles</v>
          </cell>
        </row>
        <row r="1170">
          <cell r="H1170">
            <v>1</v>
          </cell>
          <cell r="J1170">
            <v>1</v>
          </cell>
          <cell r="L1170">
            <v>1</v>
          </cell>
          <cell r="Q1170">
            <v>0</v>
          </cell>
          <cell r="S1170" t="str">
            <v>Enjeux très faibles</v>
          </cell>
        </row>
        <row r="1171">
          <cell r="H1171">
            <v>0</v>
          </cell>
          <cell r="J1171">
            <v>0</v>
          </cell>
          <cell r="L1171">
            <v>0</v>
          </cell>
          <cell r="Q1171">
            <v>0</v>
          </cell>
          <cell r="S1171" t="str">
            <v>Pas d'enjeux actuels</v>
          </cell>
        </row>
        <row r="1172">
          <cell r="H1172">
            <v>3</v>
          </cell>
          <cell r="J1172">
            <v>4</v>
          </cell>
          <cell r="L1172">
            <v>4</v>
          </cell>
          <cell r="Q1172">
            <v>2</v>
          </cell>
          <cell r="S1172" t="str">
            <v>Enjeux très forts</v>
          </cell>
        </row>
        <row r="1173">
          <cell r="H1173">
            <v>1</v>
          </cell>
          <cell r="J1173">
            <v>2</v>
          </cell>
          <cell r="L1173">
            <v>2</v>
          </cell>
          <cell r="Q1173">
            <v>0</v>
          </cell>
          <cell r="S1173" t="str">
            <v>Enjeux faibles</v>
          </cell>
        </row>
        <row r="1174">
          <cell r="H1174">
            <v>2</v>
          </cell>
          <cell r="J1174">
            <v>3</v>
          </cell>
          <cell r="L1174">
            <v>4</v>
          </cell>
          <cell r="Q1174">
            <v>0</v>
          </cell>
          <cell r="S1174" t="str">
            <v>Enjeux moyens</v>
          </cell>
        </row>
        <row r="1175">
          <cell r="H1175">
            <v>1</v>
          </cell>
          <cell r="J1175">
            <v>3</v>
          </cell>
          <cell r="L1175">
            <v>3</v>
          </cell>
          <cell r="Q1175">
            <v>2</v>
          </cell>
          <cell r="S1175" t="str">
            <v>Enjeux moyens</v>
          </cell>
        </row>
        <row r="1176">
          <cell r="H1176">
            <v>3</v>
          </cell>
          <cell r="J1176">
            <v>3</v>
          </cell>
          <cell r="L1176">
            <v>4</v>
          </cell>
          <cell r="Q1176">
            <v>2</v>
          </cell>
          <cell r="S1176" t="str">
            <v>Enjeux forts</v>
          </cell>
        </row>
        <row r="1177">
          <cell r="H1177">
            <v>2</v>
          </cell>
          <cell r="J1177">
            <v>3</v>
          </cell>
          <cell r="L1177">
            <v>3</v>
          </cell>
          <cell r="Q1177">
            <v>2</v>
          </cell>
          <cell r="S1177" t="str">
            <v>Enjeux forts</v>
          </cell>
        </row>
        <row r="1178">
          <cell r="H1178">
            <v>1</v>
          </cell>
          <cell r="J1178">
            <v>1</v>
          </cell>
          <cell r="L1178">
            <v>1</v>
          </cell>
          <cell r="Q1178">
            <v>0</v>
          </cell>
          <cell r="S1178" t="str">
            <v>Enjeux très faibles</v>
          </cell>
        </row>
        <row r="1179">
          <cell r="H1179">
            <v>1</v>
          </cell>
          <cell r="J1179">
            <v>1</v>
          </cell>
          <cell r="L1179">
            <v>1</v>
          </cell>
          <cell r="Q1179">
            <v>0</v>
          </cell>
          <cell r="S1179" t="str">
            <v>Enjeux très faibles</v>
          </cell>
        </row>
        <row r="1180">
          <cell r="H1180">
            <v>1</v>
          </cell>
          <cell r="J1180">
            <v>3</v>
          </cell>
          <cell r="L1180">
            <v>4</v>
          </cell>
          <cell r="Q1180">
            <v>1</v>
          </cell>
          <cell r="S1180" t="str">
            <v>Enjeux moyens</v>
          </cell>
        </row>
        <row r="1181">
          <cell r="H1181">
            <v>5</v>
          </cell>
          <cell r="J1181">
            <v>1</v>
          </cell>
          <cell r="L1181">
            <v>1</v>
          </cell>
          <cell r="Q1181">
            <v>2</v>
          </cell>
          <cell r="S1181" t="str">
            <v>Enjeux moyens</v>
          </cell>
        </row>
        <row r="1182">
          <cell r="H1182">
            <v>1</v>
          </cell>
          <cell r="J1182">
            <v>2</v>
          </cell>
          <cell r="L1182">
            <v>3</v>
          </cell>
          <cell r="Q1182">
            <v>1</v>
          </cell>
          <cell r="S1182" t="str">
            <v>Enjeux moyens</v>
          </cell>
        </row>
        <row r="1183">
          <cell r="H1183">
            <v>1</v>
          </cell>
          <cell r="J1183">
            <v>2</v>
          </cell>
          <cell r="L1183">
            <v>2</v>
          </cell>
          <cell r="Q1183">
            <v>0</v>
          </cell>
          <cell r="S1183" t="str">
            <v>Enjeux faibles</v>
          </cell>
        </row>
        <row r="1184">
          <cell r="H1184">
            <v>0</v>
          </cell>
          <cell r="J1184">
            <v>0</v>
          </cell>
          <cell r="L1184">
            <v>0</v>
          </cell>
          <cell r="Q1184">
            <v>0</v>
          </cell>
          <cell r="S1184" t="str">
            <v>Pas d'enjeux actuels</v>
          </cell>
        </row>
        <row r="1185">
          <cell r="H1185">
            <v>0</v>
          </cell>
          <cell r="J1185">
            <v>0</v>
          </cell>
          <cell r="L1185">
            <v>0</v>
          </cell>
          <cell r="Q1185">
            <v>0</v>
          </cell>
          <cell r="S1185" t="str">
            <v>Pas d'enjeux actuels</v>
          </cell>
        </row>
        <row r="1186">
          <cell r="H1186">
            <v>3</v>
          </cell>
          <cell r="J1186">
            <v>2</v>
          </cell>
          <cell r="L1186">
            <v>2</v>
          </cell>
          <cell r="Q1186">
            <v>0</v>
          </cell>
          <cell r="S1186" t="str">
            <v>Enjeux moyens</v>
          </cell>
        </row>
        <row r="1187">
          <cell r="H1187">
            <v>3</v>
          </cell>
          <cell r="J1187">
            <v>3</v>
          </cell>
          <cell r="L1187">
            <v>3</v>
          </cell>
          <cell r="Q1187">
            <v>1</v>
          </cell>
          <cell r="S1187" t="str">
            <v>Enjeux forts</v>
          </cell>
        </row>
        <row r="1188">
          <cell r="H1188">
            <v>3</v>
          </cell>
          <cell r="J1188">
            <v>3</v>
          </cell>
          <cell r="L1188">
            <v>3</v>
          </cell>
          <cell r="Q1188">
            <v>1</v>
          </cell>
          <cell r="S1188" t="str">
            <v>Enjeux forts</v>
          </cell>
        </row>
        <row r="1189">
          <cell r="H1189">
            <v>1</v>
          </cell>
          <cell r="J1189">
            <v>2</v>
          </cell>
          <cell r="L1189">
            <v>3</v>
          </cell>
          <cell r="Q1189">
            <v>2</v>
          </cell>
          <cell r="S1189" t="str">
            <v>Enjeux moyens</v>
          </cell>
        </row>
        <row r="1190">
          <cell r="H1190">
            <v>3</v>
          </cell>
          <cell r="J1190">
            <v>3</v>
          </cell>
          <cell r="L1190">
            <v>4</v>
          </cell>
          <cell r="Q1190">
            <v>0</v>
          </cell>
          <cell r="S1190" t="str">
            <v>Enjeux forts</v>
          </cell>
        </row>
        <row r="1191">
          <cell r="H1191">
            <v>1</v>
          </cell>
          <cell r="J1191">
            <v>2</v>
          </cell>
          <cell r="L1191">
            <v>2</v>
          </cell>
          <cell r="Q1191">
            <v>0</v>
          </cell>
          <cell r="S1191" t="str">
            <v>Enjeux faibles</v>
          </cell>
        </row>
        <row r="1192">
          <cell r="H1192">
            <v>4</v>
          </cell>
          <cell r="J1192">
            <v>4</v>
          </cell>
          <cell r="L1192">
            <v>4</v>
          </cell>
          <cell r="Q1192">
            <v>1</v>
          </cell>
          <cell r="S1192" t="str">
            <v>Enjeux très forts</v>
          </cell>
        </row>
        <row r="1193">
          <cell r="H1193">
            <v>1</v>
          </cell>
          <cell r="J1193">
            <v>2</v>
          </cell>
          <cell r="L1193">
            <v>2</v>
          </cell>
          <cell r="Q1193">
            <v>0</v>
          </cell>
          <cell r="S1193" t="str">
            <v>Enjeux faibles</v>
          </cell>
        </row>
        <row r="1194">
          <cell r="H1194">
            <v>2</v>
          </cell>
          <cell r="J1194">
            <v>3</v>
          </cell>
          <cell r="L1194">
            <v>4</v>
          </cell>
          <cell r="Q1194">
            <v>0</v>
          </cell>
          <cell r="S1194" t="str">
            <v>Enjeux moyens</v>
          </cell>
        </row>
        <row r="1195">
          <cell r="H1195">
            <v>3</v>
          </cell>
          <cell r="J1195">
            <v>4</v>
          </cell>
          <cell r="L1195">
            <v>5</v>
          </cell>
          <cell r="Q1195">
            <v>2</v>
          </cell>
          <cell r="S1195" t="str">
            <v>Enjeux très forts</v>
          </cell>
        </row>
        <row r="1196">
          <cell r="H1196">
            <v>3</v>
          </cell>
          <cell r="J1196">
            <v>3</v>
          </cell>
          <cell r="L1196">
            <v>4</v>
          </cell>
          <cell r="Q1196">
            <v>2</v>
          </cell>
          <cell r="S1196" t="str">
            <v>Enjeux forts</v>
          </cell>
        </row>
        <row r="1197">
          <cell r="H1197">
            <v>0</v>
          </cell>
          <cell r="J1197">
            <v>0</v>
          </cell>
          <cell r="L1197">
            <v>0</v>
          </cell>
          <cell r="Q1197">
            <v>0</v>
          </cell>
          <cell r="S1197" t="str">
            <v>Pas d'enjeux actuels</v>
          </cell>
        </row>
        <row r="1198">
          <cell r="H1198">
            <v>1</v>
          </cell>
          <cell r="J1198">
            <v>3</v>
          </cell>
          <cell r="L1198">
            <v>4</v>
          </cell>
          <cell r="Q1198">
            <v>1</v>
          </cell>
          <cell r="S1198" t="str">
            <v>Enjeux moyens</v>
          </cell>
        </row>
        <row r="1199">
          <cell r="H1199">
            <v>1</v>
          </cell>
          <cell r="J1199">
            <v>1</v>
          </cell>
          <cell r="L1199">
            <v>2</v>
          </cell>
          <cell r="Q1199">
            <v>0</v>
          </cell>
          <cell r="S1199" t="str">
            <v>Enjeux très faibles</v>
          </cell>
        </row>
        <row r="1200">
          <cell r="H1200">
            <v>3</v>
          </cell>
          <cell r="J1200">
            <v>1</v>
          </cell>
          <cell r="L1200">
            <v>2</v>
          </cell>
          <cell r="Q1200">
            <v>1</v>
          </cell>
          <cell r="S1200" t="str">
            <v>Enjeux moyens</v>
          </cell>
        </row>
        <row r="1201">
          <cell r="H1201">
            <v>2</v>
          </cell>
          <cell r="J1201">
            <v>2</v>
          </cell>
          <cell r="L1201">
            <v>3</v>
          </cell>
          <cell r="Q1201">
            <v>2</v>
          </cell>
          <cell r="S1201" t="str">
            <v>Enjeux moyens</v>
          </cell>
        </row>
        <row r="1202">
          <cell r="H1202">
            <v>1</v>
          </cell>
          <cell r="J1202">
            <v>1</v>
          </cell>
          <cell r="L1202">
            <v>1</v>
          </cell>
          <cell r="Q1202">
            <v>0</v>
          </cell>
          <cell r="S1202" t="str">
            <v>Enjeux très faibles</v>
          </cell>
        </row>
        <row r="1203">
          <cell r="H1203">
            <v>4</v>
          </cell>
          <cell r="J1203">
            <v>4</v>
          </cell>
          <cell r="L1203">
            <v>5</v>
          </cell>
          <cell r="Q1203">
            <v>2</v>
          </cell>
          <cell r="S1203" t="str">
            <v>Enjeux très forts</v>
          </cell>
        </row>
        <row r="1204">
          <cell r="H1204">
            <v>4</v>
          </cell>
          <cell r="J1204">
            <v>3</v>
          </cell>
          <cell r="L1204">
            <v>3</v>
          </cell>
          <cell r="Q1204">
            <v>2</v>
          </cell>
          <cell r="S1204" t="str">
            <v>Enjeux forts</v>
          </cell>
        </row>
        <row r="1205">
          <cell r="H1205">
            <v>1</v>
          </cell>
          <cell r="J1205">
            <v>1</v>
          </cell>
          <cell r="L1205">
            <v>2</v>
          </cell>
          <cell r="Q1205">
            <v>0</v>
          </cell>
          <cell r="S1205" t="str">
            <v>Enjeux très faibles</v>
          </cell>
        </row>
        <row r="1206">
          <cell r="H1206">
            <v>2</v>
          </cell>
          <cell r="J1206">
            <v>2</v>
          </cell>
          <cell r="L1206">
            <v>3</v>
          </cell>
          <cell r="Q1206">
            <v>1</v>
          </cell>
          <cell r="S1206" t="str">
            <v>Enjeux moyens</v>
          </cell>
        </row>
        <row r="1207">
          <cell r="H1207">
            <v>0</v>
          </cell>
          <cell r="J1207">
            <v>0</v>
          </cell>
          <cell r="L1207">
            <v>0</v>
          </cell>
          <cell r="Q1207">
            <v>1</v>
          </cell>
          <cell r="S1207" t="str">
            <v>Enjeux très faibles</v>
          </cell>
        </row>
        <row r="1208">
          <cell r="H1208">
            <v>1</v>
          </cell>
          <cell r="J1208">
            <v>2</v>
          </cell>
          <cell r="L1208">
            <v>3</v>
          </cell>
          <cell r="Q1208">
            <v>1</v>
          </cell>
          <cell r="S1208" t="str">
            <v>Enjeux moyens</v>
          </cell>
        </row>
        <row r="1209">
          <cell r="H1209">
            <v>0</v>
          </cell>
          <cell r="J1209">
            <v>0</v>
          </cell>
          <cell r="L1209">
            <v>0</v>
          </cell>
          <cell r="Q1209">
            <v>0</v>
          </cell>
          <cell r="S1209" t="str">
            <v>Pas d'enjeux actuels</v>
          </cell>
        </row>
        <row r="1210">
          <cell r="H1210">
            <v>4</v>
          </cell>
          <cell r="J1210">
            <v>3</v>
          </cell>
          <cell r="L1210">
            <v>3</v>
          </cell>
          <cell r="Q1210">
            <v>1</v>
          </cell>
          <cell r="S1210" t="str">
            <v>Enjeux forts</v>
          </cell>
        </row>
        <row r="1211">
          <cell r="H1211">
            <v>2</v>
          </cell>
          <cell r="J1211">
            <v>4</v>
          </cell>
          <cell r="L1211">
            <v>5</v>
          </cell>
          <cell r="Q1211">
            <v>0</v>
          </cell>
          <cell r="S1211" t="str">
            <v>Enjeux forts</v>
          </cell>
        </row>
        <row r="1212">
          <cell r="H1212">
            <v>1</v>
          </cell>
          <cell r="J1212">
            <v>1</v>
          </cell>
          <cell r="L1212">
            <v>1</v>
          </cell>
          <cell r="Q1212">
            <v>2</v>
          </cell>
          <cell r="S1212" t="str">
            <v>Enjeux faibles</v>
          </cell>
        </row>
        <row r="1213">
          <cell r="H1213">
            <v>5</v>
          </cell>
          <cell r="J1213">
            <v>3</v>
          </cell>
          <cell r="L1213">
            <v>3</v>
          </cell>
          <cell r="Q1213">
            <v>2</v>
          </cell>
          <cell r="S1213" t="str">
            <v>Enjeux très forts</v>
          </cell>
        </row>
        <row r="1214">
          <cell r="H1214">
            <v>3</v>
          </cell>
          <cell r="J1214">
            <v>3</v>
          </cell>
          <cell r="L1214">
            <v>3</v>
          </cell>
          <cell r="Q1214">
            <v>1</v>
          </cell>
          <cell r="S1214" t="str">
            <v>Enjeux forts</v>
          </cell>
        </row>
        <row r="1215">
          <cell r="H1215">
            <v>1</v>
          </cell>
          <cell r="J1215">
            <v>2</v>
          </cell>
          <cell r="L1215">
            <v>2</v>
          </cell>
          <cell r="Q1215">
            <v>0</v>
          </cell>
          <cell r="S1215" t="str">
            <v>Enjeux faibles</v>
          </cell>
        </row>
        <row r="1216">
          <cell r="H1216">
            <v>0</v>
          </cell>
          <cell r="J1216">
            <v>0</v>
          </cell>
          <cell r="L1216">
            <v>0</v>
          </cell>
          <cell r="Q1216">
            <v>0</v>
          </cell>
          <cell r="S1216" t="str">
            <v>Pas d'enjeux actuels</v>
          </cell>
        </row>
        <row r="1217">
          <cell r="H1217">
            <v>1</v>
          </cell>
          <cell r="J1217">
            <v>1</v>
          </cell>
          <cell r="L1217">
            <v>2</v>
          </cell>
          <cell r="Q1217">
            <v>0</v>
          </cell>
          <cell r="S1217" t="str">
            <v>Enjeux très faibles</v>
          </cell>
        </row>
        <row r="1218">
          <cell r="H1218">
            <v>1</v>
          </cell>
          <cell r="J1218">
            <v>1</v>
          </cell>
          <cell r="L1218">
            <v>2</v>
          </cell>
          <cell r="Q1218">
            <v>0</v>
          </cell>
          <cell r="S1218" t="str">
            <v>Enjeux très faibles</v>
          </cell>
        </row>
        <row r="1219">
          <cell r="H1219">
            <v>0</v>
          </cell>
          <cell r="J1219">
            <v>0</v>
          </cell>
          <cell r="L1219">
            <v>0</v>
          </cell>
          <cell r="Q1219">
            <v>0</v>
          </cell>
          <cell r="S1219" t="str">
            <v>Pas d'enjeux actuels</v>
          </cell>
        </row>
        <row r="1220">
          <cell r="H1220">
            <v>3</v>
          </cell>
          <cell r="J1220">
            <v>3</v>
          </cell>
          <cell r="L1220">
            <v>4</v>
          </cell>
          <cell r="Q1220">
            <v>1</v>
          </cell>
          <cell r="S1220" t="str">
            <v>Enjeux forts</v>
          </cell>
        </row>
        <row r="1221">
          <cell r="H1221">
            <v>3</v>
          </cell>
          <cell r="J1221">
            <v>4</v>
          </cell>
          <cell r="L1221">
            <v>5</v>
          </cell>
          <cell r="Q1221">
            <v>0</v>
          </cell>
          <cell r="S1221" t="str">
            <v>Enjeux forts</v>
          </cell>
        </row>
        <row r="1222">
          <cell r="H1222">
            <v>2</v>
          </cell>
          <cell r="J1222">
            <v>2</v>
          </cell>
          <cell r="L1222">
            <v>3</v>
          </cell>
          <cell r="Q1222">
            <v>2</v>
          </cell>
          <cell r="S1222" t="str">
            <v>Enjeux moyens</v>
          </cell>
        </row>
        <row r="1223">
          <cell r="H1223">
            <v>1</v>
          </cell>
          <cell r="J1223">
            <v>1</v>
          </cell>
          <cell r="L1223">
            <v>1</v>
          </cell>
          <cell r="Q1223">
            <v>2</v>
          </cell>
          <cell r="S1223" t="str">
            <v>Enjeux faibles</v>
          </cell>
        </row>
        <row r="1224">
          <cell r="H1224">
            <v>1</v>
          </cell>
          <cell r="J1224">
            <v>1</v>
          </cell>
          <cell r="L1224">
            <v>2</v>
          </cell>
          <cell r="Q1224">
            <v>0</v>
          </cell>
          <cell r="S1224" t="str">
            <v>Enjeux très faibles</v>
          </cell>
        </row>
        <row r="1225">
          <cell r="H1225">
            <v>3</v>
          </cell>
          <cell r="J1225">
            <v>3</v>
          </cell>
          <cell r="L1225">
            <v>4</v>
          </cell>
          <cell r="Q1225">
            <v>1</v>
          </cell>
          <cell r="S1225" t="str">
            <v>Enjeux forts</v>
          </cell>
        </row>
        <row r="1226">
          <cell r="H1226">
            <v>1</v>
          </cell>
          <cell r="J1226">
            <v>2</v>
          </cell>
          <cell r="L1226">
            <v>3</v>
          </cell>
          <cell r="Q1226">
            <v>1</v>
          </cell>
          <cell r="S1226" t="str">
            <v>Enjeux moyens</v>
          </cell>
        </row>
        <row r="1227">
          <cell r="H1227">
            <v>3</v>
          </cell>
          <cell r="J1227">
            <v>3</v>
          </cell>
          <cell r="L1227">
            <v>3</v>
          </cell>
          <cell r="Q1227">
            <v>2</v>
          </cell>
          <cell r="S1227" t="str">
            <v>Enjeux forts</v>
          </cell>
        </row>
        <row r="1228">
          <cell r="H1228">
            <v>2</v>
          </cell>
          <cell r="J1228">
            <v>3</v>
          </cell>
          <cell r="L1228">
            <v>5</v>
          </cell>
          <cell r="Q1228">
            <v>2</v>
          </cell>
          <cell r="S1228" t="str">
            <v>Enjeux forts</v>
          </cell>
        </row>
        <row r="1229">
          <cell r="H1229">
            <v>4</v>
          </cell>
          <cell r="J1229">
            <v>2</v>
          </cell>
          <cell r="L1229">
            <v>2</v>
          </cell>
          <cell r="Q1229">
            <v>1</v>
          </cell>
          <cell r="S1229" t="str">
            <v>Enjeux moyens</v>
          </cell>
        </row>
        <row r="1230">
          <cell r="H1230">
            <v>1</v>
          </cell>
          <cell r="J1230">
            <v>2</v>
          </cell>
          <cell r="L1230">
            <v>3</v>
          </cell>
          <cell r="Q1230">
            <v>2</v>
          </cell>
          <cell r="S1230" t="str">
            <v>Enjeux moyens</v>
          </cell>
        </row>
        <row r="1231">
          <cell r="H1231">
            <v>4</v>
          </cell>
          <cell r="J1231">
            <v>1</v>
          </cell>
          <cell r="L1231">
            <v>2</v>
          </cell>
          <cell r="Q1231">
            <v>0</v>
          </cell>
          <cell r="S1231" t="str">
            <v>Enjeux moyens</v>
          </cell>
        </row>
        <row r="1232">
          <cell r="H1232">
            <v>5</v>
          </cell>
          <cell r="J1232">
            <v>1</v>
          </cell>
          <cell r="L1232">
            <v>1</v>
          </cell>
          <cell r="Q1232">
            <v>0</v>
          </cell>
          <cell r="S1232" t="str">
            <v>Enjeux moyens</v>
          </cell>
        </row>
        <row r="1233">
          <cell r="H1233">
            <v>2</v>
          </cell>
          <cell r="J1233">
            <v>3</v>
          </cell>
          <cell r="L1233">
            <v>4</v>
          </cell>
          <cell r="Q1233">
            <v>2</v>
          </cell>
          <cell r="S1233" t="str">
            <v>Enjeux forts</v>
          </cell>
        </row>
        <row r="1234">
          <cell r="H1234">
            <v>1</v>
          </cell>
          <cell r="J1234">
            <v>2</v>
          </cell>
          <cell r="L1234">
            <v>3</v>
          </cell>
          <cell r="Q1234">
            <v>1</v>
          </cell>
          <cell r="S1234" t="str">
            <v>Enjeux moyens</v>
          </cell>
        </row>
        <row r="1235">
          <cell r="H1235">
            <v>1</v>
          </cell>
          <cell r="J1235">
            <v>2</v>
          </cell>
          <cell r="L1235">
            <v>2</v>
          </cell>
          <cell r="Q1235">
            <v>0</v>
          </cell>
          <cell r="S1235" t="str">
            <v>Enjeux faibles</v>
          </cell>
        </row>
        <row r="1236">
          <cell r="H1236">
            <v>3</v>
          </cell>
          <cell r="J1236">
            <v>3</v>
          </cell>
          <cell r="L1236">
            <v>4</v>
          </cell>
          <cell r="Q1236">
            <v>1</v>
          </cell>
          <cell r="S1236" t="str">
            <v>Enjeux forts</v>
          </cell>
        </row>
        <row r="1237">
          <cell r="H1237">
            <v>1</v>
          </cell>
          <cell r="J1237">
            <v>1</v>
          </cell>
          <cell r="L1237">
            <v>2</v>
          </cell>
          <cell r="Q1237">
            <v>1</v>
          </cell>
          <cell r="S1237" t="str">
            <v>Enjeux faibles</v>
          </cell>
        </row>
        <row r="1238">
          <cell r="H1238">
            <v>2</v>
          </cell>
          <cell r="J1238">
            <v>3</v>
          </cell>
          <cell r="L1238">
            <v>4</v>
          </cell>
          <cell r="Q1238">
            <v>1</v>
          </cell>
          <cell r="S1238" t="str">
            <v>Enjeux forts</v>
          </cell>
        </row>
        <row r="1239">
          <cell r="H1239">
            <v>0</v>
          </cell>
          <cell r="J1239">
            <v>0</v>
          </cell>
          <cell r="L1239">
            <v>0</v>
          </cell>
          <cell r="Q1239">
            <v>0</v>
          </cell>
          <cell r="S1239" t="str">
            <v>Pas d'enjeux actuels</v>
          </cell>
        </row>
        <row r="1240">
          <cell r="H1240">
            <v>3</v>
          </cell>
          <cell r="J1240">
            <v>3</v>
          </cell>
          <cell r="L1240">
            <v>4</v>
          </cell>
          <cell r="Q1240">
            <v>1</v>
          </cell>
          <cell r="S1240" t="str">
            <v>Enjeux forts</v>
          </cell>
        </row>
        <row r="1241">
          <cell r="H1241">
            <v>0</v>
          </cell>
          <cell r="J1241">
            <v>0</v>
          </cell>
          <cell r="L1241">
            <v>0</v>
          </cell>
          <cell r="Q1241">
            <v>0</v>
          </cell>
          <cell r="S1241" t="str">
            <v>Pas d'enjeux actuels</v>
          </cell>
        </row>
        <row r="1242">
          <cell r="H1242">
            <v>2</v>
          </cell>
          <cell r="J1242">
            <v>2</v>
          </cell>
          <cell r="L1242">
            <v>3</v>
          </cell>
          <cell r="Q1242">
            <v>1</v>
          </cell>
          <cell r="S1242" t="str">
            <v>Enjeux moyens</v>
          </cell>
        </row>
        <row r="1243">
          <cell r="H1243">
            <v>3</v>
          </cell>
          <cell r="J1243">
            <v>4</v>
          </cell>
          <cell r="L1243">
            <v>5</v>
          </cell>
          <cell r="Q1243">
            <v>0</v>
          </cell>
          <cell r="S1243" t="str">
            <v>Enjeux forts</v>
          </cell>
        </row>
        <row r="1244">
          <cell r="H1244">
            <v>3</v>
          </cell>
          <cell r="J1244">
            <v>1</v>
          </cell>
          <cell r="L1244">
            <v>2</v>
          </cell>
          <cell r="Q1244">
            <v>0</v>
          </cell>
          <cell r="S1244" t="str">
            <v>Enjeux faibles</v>
          </cell>
        </row>
        <row r="1245">
          <cell r="H1245">
            <v>1</v>
          </cell>
          <cell r="J1245">
            <v>3</v>
          </cell>
          <cell r="L1245">
            <v>4</v>
          </cell>
          <cell r="Q1245">
            <v>2</v>
          </cell>
          <cell r="S1245" t="str">
            <v>Enjeux forts</v>
          </cell>
        </row>
        <row r="1246">
          <cell r="H1246">
            <v>2</v>
          </cell>
          <cell r="J1246">
            <v>3</v>
          </cell>
          <cell r="L1246">
            <v>4</v>
          </cell>
          <cell r="Q1246">
            <v>2</v>
          </cell>
          <cell r="S1246" t="str">
            <v>Enjeux forts</v>
          </cell>
        </row>
        <row r="1247">
          <cell r="H1247">
            <v>3</v>
          </cell>
          <cell r="J1247">
            <v>3</v>
          </cell>
          <cell r="L1247">
            <v>4</v>
          </cell>
          <cell r="Q1247">
            <v>1</v>
          </cell>
          <cell r="S1247" t="str">
            <v>Enjeux forts</v>
          </cell>
        </row>
        <row r="1248">
          <cell r="H1248">
            <v>2</v>
          </cell>
          <cell r="J1248">
            <v>3</v>
          </cell>
          <cell r="L1248">
            <v>4</v>
          </cell>
          <cell r="Q1248">
            <v>2</v>
          </cell>
          <cell r="S1248" t="str">
            <v>Enjeux forts</v>
          </cell>
        </row>
        <row r="1249">
          <cell r="H1249">
            <v>1</v>
          </cell>
          <cell r="J1249">
            <v>2</v>
          </cell>
          <cell r="L1249">
            <v>3</v>
          </cell>
          <cell r="Q1249">
            <v>1</v>
          </cell>
          <cell r="S1249" t="str">
            <v>Enjeux moyens</v>
          </cell>
        </row>
        <row r="1250">
          <cell r="H1250">
            <v>1</v>
          </cell>
          <cell r="J1250">
            <v>3</v>
          </cell>
          <cell r="L1250">
            <v>3</v>
          </cell>
          <cell r="Q1250">
            <v>2</v>
          </cell>
          <cell r="S1250" t="str">
            <v>Enjeux moyens</v>
          </cell>
        </row>
        <row r="1251">
          <cell r="H1251">
            <v>1</v>
          </cell>
          <cell r="J1251">
            <v>1</v>
          </cell>
          <cell r="L1251">
            <v>1</v>
          </cell>
          <cell r="Q1251">
            <v>0</v>
          </cell>
          <cell r="S1251" t="str">
            <v>Enjeux très faibles</v>
          </cell>
        </row>
        <row r="1252">
          <cell r="H1252">
            <v>1</v>
          </cell>
          <cell r="J1252">
            <v>1</v>
          </cell>
          <cell r="L1252">
            <v>2</v>
          </cell>
          <cell r="Q1252">
            <v>1</v>
          </cell>
          <cell r="S1252" t="str">
            <v>Enjeux faibles</v>
          </cell>
        </row>
        <row r="1253">
          <cell r="H1253">
            <v>1</v>
          </cell>
          <cell r="J1253">
            <v>1</v>
          </cell>
          <cell r="L1253">
            <v>1</v>
          </cell>
          <cell r="Q1253">
            <v>1</v>
          </cell>
          <cell r="S1253" t="str">
            <v>Enjeux très faibles</v>
          </cell>
        </row>
        <row r="1254">
          <cell r="H1254">
            <v>0</v>
          </cell>
          <cell r="J1254">
            <v>0</v>
          </cell>
          <cell r="L1254">
            <v>0</v>
          </cell>
          <cell r="Q1254">
            <v>0</v>
          </cell>
          <cell r="S1254" t="str">
            <v>Pas d'enjeux actuels</v>
          </cell>
        </row>
        <row r="1255">
          <cell r="H1255">
            <v>2</v>
          </cell>
          <cell r="J1255">
            <v>4</v>
          </cell>
          <cell r="L1255">
            <v>4</v>
          </cell>
          <cell r="Q1255">
            <v>1</v>
          </cell>
          <cell r="S1255" t="str">
            <v>Enjeux forts</v>
          </cell>
        </row>
        <row r="1256">
          <cell r="H1256">
            <v>1</v>
          </cell>
          <cell r="J1256">
            <v>2</v>
          </cell>
          <cell r="L1256">
            <v>3</v>
          </cell>
          <cell r="Q1256">
            <v>1</v>
          </cell>
          <cell r="S1256" t="str">
            <v>Enjeux moyens</v>
          </cell>
        </row>
        <row r="1257">
          <cell r="H1257">
            <v>2</v>
          </cell>
          <cell r="J1257">
            <v>3</v>
          </cell>
          <cell r="L1257">
            <v>4</v>
          </cell>
          <cell r="Q1257">
            <v>2</v>
          </cell>
          <cell r="S1257" t="str">
            <v>Enjeux forts</v>
          </cell>
        </row>
        <row r="1258">
          <cell r="H1258">
            <v>1</v>
          </cell>
          <cell r="J1258">
            <v>1</v>
          </cell>
          <cell r="L1258">
            <v>2</v>
          </cell>
          <cell r="Q1258">
            <v>1</v>
          </cell>
          <cell r="S1258" t="str">
            <v>Enjeux faibles</v>
          </cell>
        </row>
        <row r="1259">
          <cell r="H1259">
            <v>1</v>
          </cell>
          <cell r="J1259">
            <v>1</v>
          </cell>
          <cell r="L1259">
            <v>2</v>
          </cell>
          <cell r="Q1259">
            <v>0</v>
          </cell>
          <cell r="S1259" t="str">
            <v>Enjeux très faibles</v>
          </cell>
        </row>
        <row r="1260">
          <cell r="H1260">
            <v>1</v>
          </cell>
          <cell r="J1260">
            <v>1</v>
          </cell>
          <cell r="L1260">
            <v>2</v>
          </cell>
          <cell r="Q1260">
            <v>1</v>
          </cell>
          <cell r="S1260" t="str">
            <v>Enjeux faibles</v>
          </cell>
        </row>
        <row r="1261">
          <cell r="H1261">
            <v>2</v>
          </cell>
          <cell r="J1261">
            <v>2</v>
          </cell>
          <cell r="L1261">
            <v>3</v>
          </cell>
          <cell r="Q1261">
            <v>2</v>
          </cell>
          <cell r="S1261" t="str">
            <v>Enjeux moyens</v>
          </cell>
        </row>
        <row r="1262">
          <cell r="H1262">
            <v>1</v>
          </cell>
          <cell r="J1262">
            <v>3</v>
          </cell>
          <cell r="L1262">
            <v>3</v>
          </cell>
          <cell r="Q1262">
            <v>1</v>
          </cell>
          <cell r="S1262" t="str">
            <v>Enjeux moyens</v>
          </cell>
        </row>
        <row r="1263">
          <cell r="H1263">
            <v>1</v>
          </cell>
          <cell r="J1263">
            <v>1</v>
          </cell>
          <cell r="L1263">
            <v>1</v>
          </cell>
          <cell r="Q1263">
            <v>0</v>
          </cell>
          <cell r="S1263" t="str">
            <v>Enjeux très faibles</v>
          </cell>
        </row>
        <row r="1264">
          <cell r="H1264">
            <v>1</v>
          </cell>
          <cell r="J1264">
            <v>1</v>
          </cell>
          <cell r="L1264">
            <v>1</v>
          </cell>
          <cell r="Q1264">
            <v>2</v>
          </cell>
          <cell r="S1264" t="str">
            <v>Enjeux faibles</v>
          </cell>
        </row>
        <row r="1265">
          <cell r="H1265">
            <v>2</v>
          </cell>
          <cell r="J1265">
            <v>3</v>
          </cell>
          <cell r="L1265">
            <v>3</v>
          </cell>
          <cell r="Q1265">
            <v>2</v>
          </cell>
          <cell r="S1265" t="str">
            <v>Enjeux forts</v>
          </cell>
        </row>
        <row r="1266">
          <cell r="H1266">
            <v>0</v>
          </cell>
          <cell r="J1266">
            <v>0</v>
          </cell>
          <cell r="L1266">
            <v>0</v>
          </cell>
          <cell r="Q1266">
            <v>0</v>
          </cell>
          <cell r="S1266" t="str">
            <v>Pas d'enjeux actuels</v>
          </cell>
        </row>
        <row r="1267">
          <cell r="H1267">
            <v>0</v>
          </cell>
          <cell r="J1267">
            <v>0</v>
          </cell>
          <cell r="L1267">
            <v>0</v>
          </cell>
          <cell r="Q1267">
            <v>0</v>
          </cell>
          <cell r="S1267" t="str">
            <v>Pas d'enjeux actuels</v>
          </cell>
        </row>
        <row r="1268">
          <cell r="H1268">
            <v>1</v>
          </cell>
          <cell r="J1268">
            <v>1</v>
          </cell>
          <cell r="L1268">
            <v>1</v>
          </cell>
          <cell r="Q1268">
            <v>0</v>
          </cell>
          <cell r="S1268" t="str">
            <v>Enjeux très faibles</v>
          </cell>
        </row>
        <row r="1269">
          <cell r="H1269">
            <v>3</v>
          </cell>
          <cell r="J1269">
            <v>2</v>
          </cell>
          <cell r="L1269">
            <v>3</v>
          </cell>
          <cell r="Q1269">
            <v>2</v>
          </cell>
          <cell r="S1269" t="str">
            <v>Enjeux forts</v>
          </cell>
        </row>
        <row r="1270">
          <cell r="H1270">
            <v>1</v>
          </cell>
          <cell r="J1270">
            <v>1</v>
          </cell>
          <cell r="L1270">
            <v>2</v>
          </cell>
          <cell r="Q1270">
            <v>1</v>
          </cell>
          <cell r="S1270" t="str">
            <v>Enjeux faibles</v>
          </cell>
        </row>
        <row r="1271">
          <cell r="H1271">
            <v>3</v>
          </cell>
          <cell r="J1271">
            <v>2</v>
          </cell>
          <cell r="L1271">
            <v>2</v>
          </cell>
          <cell r="Q1271">
            <v>0</v>
          </cell>
          <cell r="S1271" t="str">
            <v>Enjeux moyens</v>
          </cell>
        </row>
        <row r="1272">
          <cell r="H1272">
            <v>3</v>
          </cell>
          <cell r="J1272">
            <v>5</v>
          </cell>
          <cell r="L1272">
            <v>5</v>
          </cell>
          <cell r="Q1272">
            <v>2</v>
          </cell>
          <cell r="S1272" t="str">
            <v>Enjeux très forts</v>
          </cell>
        </row>
        <row r="1273">
          <cell r="H1273">
            <v>2</v>
          </cell>
          <cell r="J1273">
            <v>3</v>
          </cell>
          <cell r="L1273">
            <v>4</v>
          </cell>
          <cell r="Q1273">
            <v>0</v>
          </cell>
          <cell r="S1273" t="str">
            <v>Enjeux moyens</v>
          </cell>
        </row>
        <row r="1274">
          <cell r="H1274">
            <v>0</v>
          </cell>
          <cell r="J1274">
            <v>0</v>
          </cell>
          <cell r="L1274">
            <v>0</v>
          </cell>
          <cell r="Q1274">
            <v>0</v>
          </cell>
          <cell r="S1274" t="str">
            <v>Pas d'enjeux actuels</v>
          </cell>
        </row>
        <row r="1275">
          <cell r="H1275">
            <v>3</v>
          </cell>
          <cell r="J1275">
            <v>3</v>
          </cell>
          <cell r="L1275">
            <v>3</v>
          </cell>
          <cell r="Q1275">
            <v>2</v>
          </cell>
          <cell r="S1275" t="str">
            <v>Enjeux forts</v>
          </cell>
        </row>
        <row r="1276">
          <cell r="H1276">
            <v>5</v>
          </cell>
          <cell r="J1276">
            <v>1</v>
          </cell>
          <cell r="L1276">
            <v>1</v>
          </cell>
          <cell r="Q1276">
            <v>0</v>
          </cell>
          <cell r="S1276" t="str">
            <v>Enjeux moyens</v>
          </cell>
        </row>
        <row r="1277">
          <cell r="H1277">
            <v>1</v>
          </cell>
          <cell r="J1277">
            <v>2</v>
          </cell>
          <cell r="L1277">
            <v>3</v>
          </cell>
          <cell r="Q1277">
            <v>1</v>
          </cell>
          <cell r="S1277" t="str">
            <v>Enjeux moyens</v>
          </cell>
        </row>
        <row r="1278">
          <cell r="H1278">
            <v>1</v>
          </cell>
          <cell r="J1278">
            <v>1</v>
          </cell>
          <cell r="L1278">
            <v>1</v>
          </cell>
          <cell r="Q1278">
            <v>0</v>
          </cell>
          <cell r="S1278" t="str">
            <v>Enjeux très faibles</v>
          </cell>
        </row>
        <row r="1279">
          <cell r="H1279">
            <v>1</v>
          </cell>
          <cell r="J1279">
            <v>1</v>
          </cell>
          <cell r="L1279">
            <v>1</v>
          </cell>
          <cell r="Q1279">
            <v>0</v>
          </cell>
          <cell r="S1279" t="str">
            <v>Enjeux très faibles</v>
          </cell>
        </row>
        <row r="1280">
          <cell r="H1280">
            <v>2</v>
          </cell>
          <cell r="J1280">
            <v>2</v>
          </cell>
          <cell r="L1280">
            <v>2</v>
          </cell>
          <cell r="Q1280">
            <v>0</v>
          </cell>
          <cell r="S1280" t="str">
            <v>Enjeux faibles</v>
          </cell>
        </row>
        <row r="1281">
          <cell r="H1281">
            <v>1</v>
          </cell>
          <cell r="J1281">
            <v>1</v>
          </cell>
          <cell r="L1281">
            <v>1</v>
          </cell>
          <cell r="Q1281">
            <v>1</v>
          </cell>
          <cell r="S1281" t="str">
            <v>Enjeux très faibles</v>
          </cell>
        </row>
        <row r="1282">
          <cell r="H1282">
            <v>1</v>
          </cell>
          <cell r="J1282">
            <v>2</v>
          </cell>
          <cell r="L1282">
            <v>3</v>
          </cell>
          <cell r="Q1282">
            <v>2</v>
          </cell>
          <cell r="S1282" t="str">
            <v>Enjeux moyens</v>
          </cell>
        </row>
        <row r="1283">
          <cell r="H1283">
            <v>3</v>
          </cell>
          <cell r="J1283">
            <v>3</v>
          </cell>
          <cell r="L1283">
            <v>3</v>
          </cell>
          <cell r="Q1283">
            <v>2</v>
          </cell>
          <cell r="S1283" t="str">
            <v>Enjeux forts</v>
          </cell>
        </row>
        <row r="1284">
          <cell r="H1284">
            <v>3</v>
          </cell>
          <cell r="J1284">
            <v>4</v>
          </cell>
          <cell r="L1284">
            <v>5</v>
          </cell>
          <cell r="Q1284">
            <v>1</v>
          </cell>
          <cell r="S1284" t="str">
            <v>Enjeux très forts</v>
          </cell>
        </row>
        <row r="1285">
          <cell r="H1285">
            <v>3</v>
          </cell>
          <cell r="J1285">
            <v>3</v>
          </cell>
          <cell r="L1285">
            <v>4</v>
          </cell>
          <cell r="Q1285">
            <v>0</v>
          </cell>
          <cell r="S1285" t="str">
            <v>Enjeux forts</v>
          </cell>
        </row>
        <row r="1286">
          <cell r="H1286">
            <v>4</v>
          </cell>
          <cell r="J1286">
            <v>2</v>
          </cell>
          <cell r="L1286">
            <v>2</v>
          </cell>
          <cell r="Q1286">
            <v>0</v>
          </cell>
          <cell r="S1286" t="str">
            <v>Enjeux moyens</v>
          </cell>
        </row>
        <row r="1287">
          <cell r="H1287">
            <v>1</v>
          </cell>
          <cell r="J1287">
            <v>1</v>
          </cell>
          <cell r="L1287">
            <v>2</v>
          </cell>
          <cell r="Q1287">
            <v>0</v>
          </cell>
          <cell r="S1287" t="str">
            <v>Enjeux très faibles</v>
          </cell>
        </row>
        <row r="1288">
          <cell r="H1288">
            <v>3</v>
          </cell>
          <cell r="J1288">
            <v>2</v>
          </cell>
          <cell r="L1288">
            <v>2</v>
          </cell>
          <cell r="Q1288">
            <v>0</v>
          </cell>
          <cell r="S1288" t="str">
            <v>Enjeux moyens</v>
          </cell>
        </row>
        <row r="1289">
          <cell r="H1289">
            <v>0</v>
          </cell>
          <cell r="J1289">
            <v>0</v>
          </cell>
          <cell r="L1289">
            <v>0</v>
          </cell>
          <cell r="Q1289">
            <v>0</v>
          </cell>
          <cell r="S1289" t="str">
            <v>Pas d'enjeux actuels</v>
          </cell>
        </row>
        <row r="1290">
          <cell r="H1290">
            <v>3</v>
          </cell>
          <cell r="J1290">
            <v>2</v>
          </cell>
          <cell r="L1290">
            <v>2</v>
          </cell>
          <cell r="Q1290">
            <v>0</v>
          </cell>
          <cell r="S1290" t="str">
            <v>Enjeux moyens</v>
          </cell>
        </row>
        <row r="1291">
          <cell r="H1291">
            <v>4</v>
          </cell>
          <cell r="J1291">
            <v>5</v>
          </cell>
          <cell r="L1291">
            <v>5</v>
          </cell>
          <cell r="Q1291">
            <v>2</v>
          </cell>
          <cell r="S1291" t="str">
            <v>Enjeux très forts</v>
          </cell>
        </row>
        <row r="1292">
          <cell r="H1292">
            <v>0</v>
          </cell>
          <cell r="J1292">
            <v>0</v>
          </cell>
          <cell r="L1292">
            <v>0</v>
          </cell>
          <cell r="Q1292">
            <v>0</v>
          </cell>
          <cell r="S1292" t="str">
            <v>Pas d'enjeux actuels</v>
          </cell>
        </row>
        <row r="1293">
          <cell r="H1293">
            <v>1</v>
          </cell>
          <cell r="J1293">
            <v>3</v>
          </cell>
          <cell r="L1293">
            <v>3</v>
          </cell>
          <cell r="Q1293">
            <v>2</v>
          </cell>
          <cell r="S1293" t="str">
            <v>Enjeux moyens</v>
          </cell>
        </row>
        <row r="1294">
          <cell r="H1294">
            <v>4</v>
          </cell>
          <cell r="J1294">
            <v>3</v>
          </cell>
          <cell r="L1294">
            <v>4</v>
          </cell>
          <cell r="Q1294">
            <v>2</v>
          </cell>
          <cell r="S1294" t="str">
            <v>Enjeux très forts</v>
          </cell>
        </row>
        <row r="1295">
          <cell r="H1295">
            <v>1</v>
          </cell>
          <cell r="J1295">
            <v>1</v>
          </cell>
          <cell r="L1295">
            <v>2</v>
          </cell>
          <cell r="Q1295">
            <v>0</v>
          </cell>
          <cell r="S1295" t="str">
            <v>Enjeux très faibles</v>
          </cell>
        </row>
        <row r="1296">
          <cell r="H1296">
            <v>4</v>
          </cell>
          <cell r="J1296">
            <v>5</v>
          </cell>
          <cell r="L1296">
            <v>5</v>
          </cell>
          <cell r="Q1296">
            <v>2</v>
          </cell>
          <cell r="S1296" t="str">
            <v>Enjeux très forts</v>
          </cell>
        </row>
        <row r="1297">
          <cell r="H1297">
            <v>3</v>
          </cell>
          <cell r="J1297">
            <v>3</v>
          </cell>
          <cell r="L1297">
            <v>3</v>
          </cell>
          <cell r="Q1297">
            <v>1</v>
          </cell>
          <cell r="S1297" t="str">
            <v>Enjeux forts</v>
          </cell>
        </row>
        <row r="1298">
          <cell r="H1298">
            <v>1</v>
          </cell>
          <cell r="J1298">
            <v>1</v>
          </cell>
          <cell r="L1298">
            <v>2</v>
          </cell>
          <cell r="Q1298">
            <v>1</v>
          </cell>
          <cell r="S1298" t="str">
            <v>Enjeux faibles</v>
          </cell>
        </row>
        <row r="1299">
          <cell r="H1299">
            <v>3</v>
          </cell>
          <cell r="J1299">
            <v>3</v>
          </cell>
          <cell r="L1299">
            <v>4</v>
          </cell>
          <cell r="Q1299">
            <v>1</v>
          </cell>
          <cell r="S1299" t="str">
            <v>Enjeux forts</v>
          </cell>
        </row>
        <row r="1300">
          <cell r="H1300">
            <v>2</v>
          </cell>
          <cell r="J1300">
            <v>2</v>
          </cell>
          <cell r="L1300">
            <v>2</v>
          </cell>
          <cell r="Q1300">
            <v>1</v>
          </cell>
          <cell r="S1300" t="str">
            <v>Enjeux moyens</v>
          </cell>
        </row>
        <row r="1301">
          <cell r="H1301">
            <v>4</v>
          </cell>
          <cell r="J1301">
            <v>4</v>
          </cell>
          <cell r="L1301">
            <v>5</v>
          </cell>
          <cell r="Q1301">
            <v>1</v>
          </cell>
          <cell r="S1301" t="str">
            <v>Enjeux très forts</v>
          </cell>
        </row>
        <row r="1302">
          <cell r="H1302">
            <v>0</v>
          </cell>
          <cell r="J1302">
            <v>0</v>
          </cell>
          <cell r="L1302">
            <v>0</v>
          </cell>
          <cell r="Q1302">
            <v>0</v>
          </cell>
          <cell r="S1302" t="str">
            <v>Pas d'enjeux actuels</v>
          </cell>
        </row>
        <row r="1303">
          <cell r="H1303">
            <v>0</v>
          </cell>
          <cell r="J1303">
            <v>0</v>
          </cell>
          <cell r="L1303">
            <v>0</v>
          </cell>
          <cell r="Q1303">
            <v>0</v>
          </cell>
          <cell r="S1303" t="str">
            <v>Pas d'enjeux actuels</v>
          </cell>
        </row>
        <row r="1304">
          <cell r="H1304">
            <v>0</v>
          </cell>
          <cell r="J1304">
            <v>0</v>
          </cell>
          <cell r="L1304">
            <v>0</v>
          </cell>
          <cell r="Q1304">
            <v>0</v>
          </cell>
          <cell r="S1304" t="str">
            <v>Pas d'enjeux actuels</v>
          </cell>
        </row>
        <row r="1305">
          <cell r="H1305">
            <v>3</v>
          </cell>
          <cell r="J1305">
            <v>4</v>
          </cell>
          <cell r="L1305">
            <v>5</v>
          </cell>
          <cell r="Q1305">
            <v>2</v>
          </cell>
          <cell r="S1305" t="str">
            <v>Enjeux très forts</v>
          </cell>
        </row>
        <row r="1306">
          <cell r="H1306">
            <v>3</v>
          </cell>
          <cell r="J1306">
            <v>3</v>
          </cell>
          <cell r="L1306">
            <v>4</v>
          </cell>
          <cell r="Q1306">
            <v>1</v>
          </cell>
          <cell r="S1306" t="str">
            <v>Enjeux forts</v>
          </cell>
        </row>
        <row r="1307">
          <cell r="H1307">
            <v>4</v>
          </cell>
          <cell r="J1307">
            <v>3</v>
          </cell>
          <cell r="L1307">
            <v>4</v>
          </cell>
          <cell r="Q1307">
            <v>2</v>
          </cell>
          <cell r="S1307" t="str">
            <v>Enjeux très forts</v>
          </cell>
        </row>
        <row r="1308">
          <cell r="H1308">
            <v>1</v>
          </cell>
          <cell r="J1308">
            <v>1</v>
          </cell>
          <cell r="L1308">
            <v>2</v>
          </cell>
          <cell r="Q1308">
            <v>0</v>
          </cell>
          <cell r="S1308" t="str">
            <v>Enjeux très faibles</v>
          </cell>
        </row>
        <row r="1309">
          <cell r="H1309">
            <v>1</v>
          </cell>
          <cell r="J1309">
            <v>1</v>
          </cell>
          <cell r="L1309">
            <v>2</v>
          </cell>
          <cell r="Q1309">
            <v>0</v>
          </cell>
          <cell r="S1309" t="str">
            <v>Enjeux très faibles</v>
          </cell>
        </row>
        <row r="1310">
          <cell r="H1310">
            <v>0</v>
          </cell>
          <cell r="J1310">
            <v>0</v>
          </cell>
          <cell r="L1310">
            <v>0</v>
          </cell>
          <cell r="Q1310">
            <v>0</v>
          </cell>
          <cell r="S1310" t="str">
            <v>Pas d'enjeux actuels</v>
          </cell>
        </row>
        <row r="1311">
          <cell r="H1311">
            <v>3</v>
          </cell>
          <cell r="J1311">
            <v>3</v>
          </cell>
          <cell r="L1311">
            <v>4</v>
          </cell>
          <cell r="Q1311">
            <v>1</v>
          </cell>
          <cell r="S1311" t="str">
            <v>Enjeux forts</v>
          </cell>
        </row>
        <row r="1312">
          <cell r="H1312">
            <v>1</v>
          </cell>
          <cell r="J1312">
            <v>2</v>
          </cell>
          <cell r="L1312">
            <v>2</v>
          </cell>
          <cell r="Q1312">
            <v>0</v>
          </cell>
          <cell r="S1312" t="str">
            <v>Enjeux faibles</v>
          </cell>
        </row>
        <row r="1313">
          <cell r="H1313">
            <v>0</v>
          </cell>
          <cell r="J1313">
            <v>0</v>
          </cell>
          <cell r="L1313">
            <v>0</v>
          </cell>
          <cell r="Q1313">
            <v>0</v>
          </cell>
          <cell r="S1313" t="str">
            <v>Pas d'enjeux actuels</v>
          </cell>
        </row>
        <row r="1314">
          <cell r="H1314">
            <v>0</v>
          </cell>
          <cell r="J1314">
            <v>0</v>
          </cell>
          <cell r="L1314">
            <v>0</v>
          </cell>
          <cell r="Q1314">
            <v>0</v>
          </cell>
          <cell r="S1314" t="str">
            <v>Pas d'enjeux actuels</v>
          </cell>
        </row>
        <row r="1315">
          <cell r="H1315">
            <v>2</v>
          </cell>
          <cell r="J1315">
            <v>3</v>
          </cell>
          <cell r="L1315">
            <v>3</v>
          </cell>
          <cell r="Q1315">
            <v>2</v>
          </cell>
          <cell r="S1315" t="str">
            <v>Enjeux forts</v>
          </cell>
        </row>
        <row r="1316">
          <cell r="H1316">
            <v>2</v>
          </cell>
          <cell r="J1316">
            <v>3</v>
          </cell>
          <cell r="L1316">
            <v>4</v>
          </cell>
          <cell r="Q1316">
            <v>2</v>
          </cell>
          <cell r="S1316" t="str">
            <v>Enjeux forts</v>
          </cell>
        </row>
        <row r="1317">
          <cell r="H1317">
            <v>2</v>
          </cell>
          <cell r="J1317">
            <v>3</v>
          </cell>
          <cell r="L1317">
            <v>4</v>
          </cell>
          <cell r="Q1317">
            <v>1</v>
          </cell>
          <cell r="S1317" t="str">
            <v>Enjeux forts</v>
          </cell>
        </row>
        <row r="1318">
          <cell r="H1318">
            <v>2</v>
          </cell>
          <cell r="J1318">
            <v>3</v>
          </cell>
          <cell r="L1318">
            <v>3</v>
          </cell>
          <cell r="Q1318">
            <v>1</v>
          </cell>
          <cell r="S1318" t="str">
            <v>Enjeux moyens</v>
          </cell>
        </row>
        <row r="1319">
          <cell r="H1319">
            <v>3</v>
          </cell>
          <cell r="J1319">
            <v>3</v>
          </cell>
          <cell r="L1319">
            <v>4</v>
          </cell>
          <cell r="Q1319">
            <v>1</v>
          </cell>
          <cell r="S1319" t="str">
            <v>Enjeux forts</v>
          </cell>
        </row>
        <row r="1320">
          <cell r="H1320">
            <v>3</v>
          </cell>
          <cell r="J1320">
            <v>3</v>
          </cell>
          <cell r="L1320">
            <v>4</v>
          </cell>
          <cell r="Q1320">
            <v>2</v>
          </cell>
          <cell r="S1320" t="str">
            <v>Enjeux forts</v>
          </cell>
        </row>
        <row r="1321">
          <cell r="H1321">
            <v>1</v>
          </cell>
          <cell r="J1321">
            <v>1</v>
          </cell>
          <cell r="L1321">
            <v>1</v>
          </cell>
          <cell r="Q1321">
            <v>1</v>
          </cell>
          <cell r="S1321" t="str">
            <v>Enjeux très faibles</v>
          </cell>
        </row>
        <row r="1322">
          <cell r="H1322">
            <v>1</v>
          </cell>
          <cell r="J1322">
            <v>1</v>
          </cell>
          <cell r="L1322">
            <v>2</v>
          </cell>
          <cell r="Q1322">
            <v>0</v>
          </cell>
          <cell r="S1322" t="str">
            <v>Enjeux très faibles</v>
          </cell>
        </row>
        <row r="1323">
          <cell r="H1323">
            <v>0</v>
          </cell>
          <cell r="J1323">
            <v>0</v>
          </cell>
          <cell r="L1323">
            <v>0</v>
          </cell>
          <cell r="Q1323">
            <v>0</v>
          </cell>
          <cell r="S1323" t="str">
            <v>Pas d'enjeux actuels</v>
          </cell>
        </row>
        <row r="1324">
          <cell r="H1324">
            <v>2</v>
          </cell>
          <cell r="J1324">
            <v>3</v>
          </cell>
          <cell r="L1324">
            <v>4</v>
          </cell>
          <cell r="Q1324">
            <v>0</v>
          </cell>
          <cell r="S1324" t="str">
            <v>Enjeux moyens</v>
          </cell>
        </row>
        <row r="1325">
          <cell r="H1325">
            <v>1</v>
          </cell>
          <cell r="J1325">
            <v>1</v>
          </cell>
          <cell r="L1325">
            <v>2</v>
          </cell>
          <cell r="Q1325">
            <v>0</v>
          </cell>
          <cell r="S1325" t="str">
            <v>Enjeux très faibles</v>
          </cell>
        </row>
        <row r="1326">
          <cell r="H1326">
            <v>3</v>
          </cell>
          <cell r="J1326">
            <v>3</v>
          </cell>
          <cell r="L1326">
            <v>4</v>
          </cell>
          <cell r="Q1326">
            <v>0</v>
          </cell>
          <cell r="S1326" t="str">
            <v>Enjeux forts</v>
          </cell>
        </row>
        <row r="1327">
          <cell r="H1327">
            <v>3</v>
          </cell>
          <cell r="J1327">
            <v>3</v>
          </cell>
          <cell r="L1327">
            <v>3</v>
          </cell>
          <cell r="Q1327">
            <v>1</v>
          </cell>
          <cell r="S1327" t="str">
            <v>Enjeux forts</v>
          </cell>
        </row>
        <row r="1328">
          <cell r="H1328">
            <v>1</v>
          </cell>
          <cell r="J1328">
            <v>2</v>
          </cell>
          <cell r="L1328">
            <v>2</v>
          </cell>
          <cell r="Q1328">
            <v>0</v>
          </cell>
          <cell r="S1328" t="str">
            <v>Enjeux faibles</v>
          </cell>
        </row>
        <row r="1329">
          <cell r="H1329">
            <v>3</v>
          </cell>
          <cell r="J1329">
            <v>4</v>
          </cell>
          <cell r="L1329">
            <v>5</v>
          </cell>
          <cell r="Q1329">
            <v>1</v>
          </cell>
          <cell r="S1329" t="str">
            <v>Enjeux très forts</v>
          </cell>
        </row>
        <row r="1330">
          <cell r="H1330">
            <v>1</v>
          </cell>
          <cell r="J1330">
            <v>2</v>
          </cell>
          <cell r="L1330">
            <v>2</v>
          </cell>
          <cell r="Q1330">
            <v>0</v>
          </cell>
          <cell r="S1330" t="str">
            <v>Enjeux faibles</v>
          </cell>
        </row>
        <row r="1331">
          <cell r="H1331">
            <v>1</v>
          </cell>
          <cell r="J1331">
            <v>2</v>
          </cell>
          <cell r="L1331">
            <v>3</v>
          </cell>
          <cell r="Q1331">
            <v>2</v>
          </cell>
          <cell r="S1331" t="str">
            <v>Enjeux moyens</v>
          </cell>
        </row>
        <row r="1332">
          <cell r="H1332">
            <v>4</v>
          </cell>
          <cell r="J1332">
            <v>4</v>
          </cell>
          <cell r="L1332">
            <v>5</v>
          </cell>
          <cell r="Q1332">
            <v>2</v>
          </cell>
          <cell r="S1332" t="str">
            <v>Enjeux très forts</v>
          </cell>
        </row>
        <row r="1333">
          <cell r="H1333">
            <v>3</v>
          </cell>
          <cell r="J1333">
            <v>3</v>
          </cell>
          <cell r="L1333">
            <v>4</v>
          </cell>
          <cell r="Q1333">
            <v>2</v>
          </cell>
          <cell r="S1333" t="str">
            <v>Enjeux forts</v>
          </cell>
        </row>
        <row r="1334">
          <cell r="H1334">
            <v>1</v>
          </cell>
          <cell r="J1334">
            <v>2</v>
          </cell>
          <cell r="L1334">
            <v>3</v>
          </cell>
          <cell r="Q1334">
            <v>2</v>
          </cell>
          <cell r="S1334" t="str">
            <v>Enjeux moyens</v>
          </cell>
        </row>
        <row r="1335">
          <cell r="H1335">
            <v>3</v>
          </cell>
          <cell r="J1335">
            <v>2</v>
          </cell>
          <cell r="L1335">
            <v>2</v>
          </cell>
          <cell r="Q1335">
            <v>0</v>
          </cell>
          <cell r="S1335" t="str">
            <v>Enjeux moyens</v>
          </cell>
        </row>
        <row r="1336">
          <cell r="H1336">
            <v>4</v>
          </cell>
          <cell r="J1336">
            <v>3</v>
          </cell>
          <cell r="L1336">
            <v>3</v>
          </cell>
          <cell r="Q1336">
            <v>2</v>
          </cell>
          <cell r="S1336" t="str">
            <v>Enjeux forts</v>
          </cell>
        </row>
        <row r="1337">
          <cell r="H1337">
            <v>3</v>
          </cell>
          <cell r="J1337">
            <v>3</v>
          </cell>
          <cell r="L1337">
            <v>3</v>
          </cell>
          <cell r="Q1337">
            <v>2</v>
          </cell>
          <cell r="S1337" t="str">
            <v>Enjeux forts</v>
          </cell>
        </row>
        <row r="1338">
          <cell r="H1338">
            <v>3</v>
          </cell>
          <cell r="J1338">
            <v>3</v>
          </cell>
          <cell r="L1338">
            <v>4</v>
          </cell>
          <cell r="Q1338">
            <v>0</v>
          </cell>
          <cell r="S1338" t="str">
            <v>Enjeux forts</v>
          </cell>
        </row>
        <row r="1339">
          <cell r="H1339">
            <v>3</v>
          </cell>
          <cell r="J1339">
            <v>2</v>
          </cell>
          <cell r="L1339">
            <v>2</v>
          </cell>
          <cell r="Q1339">
            <v>0</v>
          </cell>
          <cell r="S1339" t="str">
            <v>Enjeux moyens</v>
          </cell>
        </row>
        <row r="1340">
          <cell r="H1340">
            <v>1</v>
          </cell>
          <cell r="J1340">
            <v>1</v>
          </cell>
          <cell r="L1340">
            <v>2</v>
          </cell>
          <cell r="Q1340">
            <v>0</v>
          </cell>
          <cell r="S1340" t="str">
            <v>Enjeux très faibles</v>
          </cell>
        </row>
        <row r="1341">
          <cell r="H1341">
            <v>3</v>
          </cell>
          <cell r="J1341">
            <v>3</v>
          </cell>
          <cell r="L1341">
            <v>3</v>
          </cell>
          <cell r="Q1341">
            <v>2</v>
          </cell>
          <cell r="S1341" t="str">
            <v>Enjeux forts</v>
          </cell>
        </row>
        <row r="1342">
          <cell r="H1342">
            <v>1</v>
          </cell>
          <cell r="J1342">
            <v>1</v>
          </cell>
          <cell r="L1342">
            <v>1</v>
          </cell>
          <cell r="Q1342">
            <v>1</v>
          </cell>
          <cell r="S1342" t="str">
            <v>Enjeux très faibles</v>
          </cell>
        </row>
        <row r="1343">
          <cell r="H1343">
            <v>2</v>
          </cell>
          <cell r="J1343">
            <v>3</v>
          </cell>
          <cell r="L1343">
            <v>3</v>
          </cell>
          <cell r="Q1343">
            <v>1</v>
          </cell>
          <cell r="S1343" t="str">
            <v>Enjeux moyens</v>
          </cell>
        </row>
        <row r="1344">
          <cell r="H1344">
            <v>1</v>
          </cell>
          <cell r="J1344">
            <v>1</v>
          </cell>
          <cell r="L1344">
            <v>1</v>
          </cell>
          <cell r="Q1344">
            <v>0</v>
          </cell>
          <cell r="S1344" t="str">
            <v>Enjeux très faibles</v>
          </cell>
        </row>
        <row r="1345">
          <cell r="H1345">
            <v>3</v>
          </cell>
          <cell r="J1345">
            <v>4</v>
          </cell>
          <cell r="L1345">
            <v>5</v>
          </cell>
          <cell r="Q1345">
            <v>1</v>
          </cell>
          <cell r="S1345" t="str">
            <v>Enjeux très forts</v>
          </cell>
        </row>
        <row r="1346">
          <cell r="H1346">
            <v>3</v>
          </cell>
          <cell r="J1346">
            <v>3</v>
          </cell>
          <cell r="L1346">
            <v>4</v>
          </cell>
          <cell r="Q1346">
            <v>2</v>
          </cell>
          <cell r="S1346" t="str">
            <v>Enjeux forts</v>
          </cell>
        </row>
        <row r="1347">
          <cell r="H1347">
            <v>4</v>
          </cell>
          <cell r="J1347">
            <v>3</v>
          </cell>
          <cell r="L1347">
            <v>4</v>
          </cell>
          <cell r="Q1347">
            <v>2</v>
          </cell>
          <cell r="S1347" t="str">
            <v>Enjeux très forts</v>
          </cell>
        </row>
        <row r="1348">
          <cell r="H1348">
            <v>4</v>
          </cell>
          <cell r="J1348">
            <v>2</v>
          </cell>
          <cell r="L1348">
            <v>2</v>
          </cell>
          <cell r="Q1348">
            <v>2</v>
          </cell>
          <cell r="S1348" t="str">
            <v>Enjeux forts</v>
          </cell>
        </row>
        <row r="1349">
          <cell r="H1349">
            <v>0</v>
          </cell>
          <cell r="J1349">
            <v>0</v>
          </cell>
          <cell r="L1349">
            <v>0</v>
          </cell>
          <cell r="Q1349">
            <v>1</v>
          </cell>
          <cell r="S1349" t="str">
            <v>Enjeux très faibles</v>
          </cell>
        </row>
        <row r="1350">
          <cell r="H1350">
            <v>2</v>
          </cell>
          <cell r="J1350">
            <v>2</v>
          </cell>
          <cell r="L1350">
            <v>2</v>
          </cell>
          <cell r="Q1350">
            <v>0</v>
          </cell>
          <cell r="S1350" t="str">
            <v>Enjeux faibles</v>
          </cell>
        </row>
        <row r="1351">
          <cell r="H1351">
            <v>4</v>
          </cell>
          <cell r="J1351">
            <v>4</v>
          </cell>
          <cell r="L1351">
            <v>4</v>
          </cell>
          <cell r="Q1351">
            <v>0</v>
          </cell>
          <cell r="S1351" t="str">
            <v>Enjeux forts</v>
          </cell>
        </row>
        <row r="1352">
          <cell r="H1352">
            <v>2</v>
          </cell>
          <cell r="J1352">
            <v>3</v>
          </cell>
          <cell r="L1352">
            <v>4</v>
          </cell>
          <cell r="Q1352">
            <v>1</v>
          </cell>
          <cell r="S1352" t="str">
            <v>Enjeux forts</v>
          </cell>
        </row>
        <row r="1353">
          <cell r="H1353">
            <v>4</v>
          </cell>
          <cell r="J1353">
            <v>4</v>
          </cell>
          <cell r="L1353">
            <v>4</v>
          </cell>
          <cell r="Q1353">
            <v>1</v>
          </cell>
          <cell r="S1353" t="str">
            <v>Enjeux très forts</v>
          </cell>
        </row>
        <row r="1354">
          <cell r="H1354">
            <v>2</v>
          </cell>
          <cell r="J1354">
            <v>3</v>
          </cell>
          <cell r="L1354">
            <v>4</v>
          </cell>
          <cell r="Q1354">
            <v>1</v>
          </cell>
          <cell r="S1354" t="str">
            <v>Enjeux forts</v>
          </cell>
        </row>
        <row r="1355">
          <cell r="H1355">
            <v>1</v>
          </cell>
          <cell r="J1355">
            <v>2</v>
          </cell>
          <cell r="L1355">
            <v>2</v>
          </cell>
          <cell r="Q1355">
            <v>0</v>
          </cell>
          <cell r="S1355" t="str">
            <v>Enjeux faibles</v>
          </cell>
        </row>
        <row r="1356">
          <cell r="H1356">
            <v>2</v>
          </cell>
          <cell r="J1356">
            <v>3</v>
          </cell>
          <cell r="L1356">
            <v>3</v>
          </cell>
          <cell r="Q1356">
            <v>1</v>
          </cell>
          <cell r="S1356" t="str">
            <v>Enjeux moyens</v>
          </cell>
        </row>
        <row r="1357">
          <cell r="H1357">
            <v>5</v>
          </cell>
          <cell r="J1357">
            <v>1</v>
          </cell>
          <cell r="L1357">
            <v>1</v>
          </cell>
          <cell r="Q1357">
            <v>0</v>
          </cell>
          <cell r="S1357" t="str">
            <v>Enjeux moyens</v>
          </cell>
        </row>
        <row r="1358">
          <cell r="H1358">
            <v>1</v>
          </cell>
          <cell r="J1358">
            <v>2</v>
          </cell>
          <cell r="L1358">
            <v>3</v>
          </cell>
          <cell r="Q1358">
            <v>2</v>
          </cell>
          <cell r="S1358" t="str">
            <v>Enjeux moyens</v>
          </cell>
        </row>
        <row r="1359">
          <cell r="H1359">
            <v>2</v>
          </cell>
          <cell r="J1359">
            <v>3</v>
          </cell>
          <cell r="L1359">
            <v>3</v>
          </cell>
          <cell r="Q1359">
            <v>2</v>
          </cell>
          <cell r="S1359" t="str">
            <v>Enjeux forts</v>
          </cell>
        </row>
        <row r="1360">
          <cell r="H1360">
            <v>1</v>
          </cell>
          <cell r="J1360">
            <v>3</v>
          </cell>
          <cell r="L1360">
            <v>4</v>
          </cell>
          <cell r="Q1360">
            <v>1</v>
          </cell>
          <cell r="S1360" t="str">
            <v>Enjeux moyens</v>
          </cell>
        </row>
        <row r="1361">
          <cell r="H1361">
            <v>0</v>
          </cell>
          <cell r="J1361">
            <v>0</v>
          </cell>
          <cell r="L1361">
            <v>0</v>
          </cell>
          <cell r="Q1361">
            <v>0</v>
          </cell>
          <cell r="S1361" t="str">
            <v>Pas d'enjeux actuels</v>
          </cell>
        </row>
        <row r="1362">
          <cell r="H1362">
            <v>1</v>
          </cell>
          <cell r="J1362">
            <v>1</v>
          </cell>
          <cell r="L1362">
            <v>1</v>
          </cell>
          <cell r="Q1362">
            <v>0</v>
          </cell>
          <cell r="S1362" t="str">
            <v>Enjeux très faibles</v>
          </cell>
        </row>
        <row r="1363">
          <cell r="H1363">
            <v>1</v>
          </cell>
          <cell r="J1363">
            <v>1</v>
          </cell>
          <cell r="L1363">
            <v>1</v>
          </cell>
          <cell r="Q1363">
            <v>0</v>
          </cell>
          <cell r="S1363" t="str">
            <v>Enjeux très faibles</v>
          </cell>
        </row>
        <row r="1364">
          <cell r="H1364">
            <v>1</v>
          </cell>
          <cell r="J1364">
            <v>1</v>
          </cell>
          <cell r="L1364">
            <v>1</v>
          </cell>
          <cell r="Q1364">
            <v>0</v>
          </cell>
          <cell r="S1364" t="str">
            <v>Enjeux très faibles</v>
          </cell>
        </row>
        <row r="1365">
          <cell r="H1365">
            <v>1</v>
          </cell>
          <cell r="J1365">
            <v>1</v>
          </cell>
          <cell r="L1365">
            <v>1</v>
          </cell>
          <cell r="Q1365">
            <v>0</v>
          </cell>
          <cell r="S1365" t="str">
            <v>Enjeux très faibles</v>
          </cell>
        </row>
        <row r="1366">
          <cell r="H1366">
            <v>1</v>
          </cell>
          <cell r="J1366">
            <v>2</v>
          </cell>
          <cell r="L1366">
            <v>2</v>
          </cell>
          <cell r="Q1366">
            <v>0</v>
          </cell>
          <cell r="S1366" t="str">
            <v>Enjeux faibles</v>
          </cell>
        </row>
        <row r="1367">
          <cell r="H1367">
            <v>1</v>
          </cell>
          <cell r="J1367">
            <v>2</v>
          </cell>
          <cell r="L1367">
            <v>2</v>
          </cell>
          <cell r="Q1367">
            <v>0</v>
          </cell>
          <cell r="S1367" t="str">
            <v>Enjeux faibles</v>
          </cell>
        </row>
        <row r="1368">
          <cell r="H1368">
            <v>4</v>
          </cell>
          <cell r="J1368">
            <v>3</v>
          </cell>
          <cell r="L1368">
            <v>4</v>
          </cell>
          <cell r="Q1368">
            <v>2</v>
          </cell>
          <cell r="S1368" t="str">
            <v>Enjeux très forts</v>
          </cell>
        </row>
        <row r="1369">
          <cell r="H1369">
            <v>1</v>
          </cell>
          <cell r="J1369">
            <v>1</v>
          </cell>
          <cell r="L1369">
            <v>2</v>
          </cell>
          <cell r="Q1369">
            <v>1</v>
          </cell>
          <cell r="S1369" t="str">
            <v>Enjeux faibles</v>
          </cell>
        </row>
        <row r="1370">
          <cell r="H1370">
            <v>1</v>
          </cell>
          <cell r="J1370">
            <v>1</v>
          </cell>
          <cell r="L1370">
            <v>2</v>
          </cell>
          <cell r="Q1370">
            <v>0</v>
          </cell>
          <cell r="S1370" t="str">
            <v>Enjeux très faibles</v>
          </cell>
        </row>
        <row r="1371">
          <cell r="H1371">
            <v>1</v>
          </cell>
          <cell r="J1371">
            <v>2</v>
          </cell>
          <cell r="L1371">
            <v>3</v>
          </cell>
          <cell r="Q1371">
            <v>1</v>
          </cell>
          <cell r="S1371" t="str">
            <v>Enjeux moyens</v>
          </cell>
        </row>
        <row r="1372">
          <cell r="H1372">
            <v>0</v>
          </cell>
          <cell r="J1372">
            <v>0</v>
          </cell>
          <cell r="L1372">
            <v>0</v>
          </cell>
          <cell r="Q1372">
            <v>0</v>
          </cell>
          <cell r="S1372" t="str">
            <v>Pas d'enjeux actuels</v>
          </cell>
        </row>
        <row r="1373">
          <cell r="H1373">
            <v>1</v>
          </cell>
          <cell r="J1373">
            <v>1</v>
          </cell>
          <cell r="L1373">
            <v>2</v>
          </cell>
          <cell r="Q1373">
            <v>0</v>
          </cell>
          <cell r="S1373" t="str">
            <v>Enjeux très faibles</v>
          </cell>
        </row>
        <row r="1374">
          <cell r="H1374">
            <v>3</v>
          </cell>
          <cell r="J1374">
            <v>3</v>
          </cell>
          <cell r="L1374">
            <v>3</v>
          </cell>
          <cell r="Q1374">
            <v>1</v>
          </cell>
          <cell r="S1374" t="str">
            <v>Enjeux forts</v>
          </cell>
        </row>
        <row r="1375">
          <cell r="H1375">
            <v>0</v>
          </cell>
          <cell r="J1375">
            <v>0</v>
          </cell>
          <cell r="L1375">
            <v>0</v>
          </cell>
          <cell r="Q1375">
            <v>0</v>
          </cell>
          <cell r="S1375" t="str">
            <v>Pas d'enjeux actuels</v>
          </cell>
        </row>
        <row r="1376">
          <cell r="H1376">
            <v>1</v>
          </cell>
          <cell r="J1376">
            <v>1</v>
          </cell>
          <cell r="L1376">
            <v>2</v>
          </cell>
          <cell r="Q1376">
            <v>1</v>
          </cell>
          <cell r="S1376" t="str">
            <v>Enjeux faibles</v>
          </cell>
        </row>
        <row r="1377">
          <cell r="H1377">
            <v>3</v>
          </cell>
          <cell r="J1377">
            <v>2</v>
          </cell>
          <cell r="L1377">
            <v>3</v>
          </cell>
          <cell r="Q1377">
            <v>2</v>
          </cell>
          <cell r="S1377" t="str">
            <v>Enjeux forts</v>
          </cell>
        </row>
        <row r="1378">
          <cell r="H1378">
            <v>2</v>
          </cell>
          <cell r="J1378">
            <v>3</v>
          </cell>
          <cell r="L1378">
            <v>3</v>
          </cell>
          <cell r="Q1378">
            <v>1</v>
          </cell>
          <cell r="S1378" t="str">
            <v>Enjeux moyens</v>
          </cell>
        </row>
        <row r="1379">
          <cell r="H1379">
            <v>1</v>
          </cell>
          <cell r="J1379">
            <v>2</v>
          </cell>
          <cell r="L1379">
            <v>2</v>
          </cell>
          <cell r="Q1379">
            <v>2</v>
          </cell>
          <cell r="S1379" t="str">
            <v>Enjeux moyens</v>
          </cell>
        </row>
        <row r="1380">
          <cell r="H1380">
            <v>3</v>
          </cell>
          <cell r="J1380">
            <v>3</v>
          </cell>
          <cell r="L1380">
            <v>3</v>
          </cell>
          <cell r="Q1380">
            <v>2</v>
          </cell>
          <cell r="S1380" t="str">
            <v>Enjeux forts</v>
          </cell>
        </row>
        <row r="1381">
          <cell r="H1381">
            <v>4</v>
          </cell>
          <cell r="J1381">
            <v>3</v>
          </cell>
          <cell r="L1381">
            <v>4</v>
          </cell>
          <cell r="Q1381">
            <v>2</v>
          </cell>
          <cell r="S1381" t="str">
            <v>Enjeux très forts</v>
          </cell>
        </row>
        <row r="1382">
          <cell r="H1382">
            <v>3</v>
          </cell>
          <cell r="J1382">
            <v>3</v>
          </cell>
          <cell r="L1382">
            <v>4</v>
          </cell>
          <cell r="Q1382">
            <v>1</v>
          </cell>
          <cell r="S1382" t="str">
            <v>Enjeux forts</v>
          </cell>
        </row>
        <row r="1383">
          <cell r="H1383">
            <v>0</v>
          </cell>
          <cell r="J1383">
            <v>0</v>
          </cell>
          <cell r="L1383">
            <v>0</v>
          </cell>
          <cell r="Q1383">
            <v>0</v>
          </cell>
          <cell r="S1383" t="str">
            <v>Pas d'enjeux actuels</v>
          </cell>
        </row>
        <row r="1384">
          <cell r="H1384">
            <v>4</v>
          </cell>
          <cell r="J1384">
            <v>3</v>
          </cell>
          <cell r="L1384">
            <v>4</v>
          </cell>
          <cell r="Q1384">
            <v>2</v>
          </cell>
          <cell r="S1384" t="str">
            <v>Enjeux très forts</v>
          </cell>
        </row>
        <row r="1385">
          <cell r="H1385">
            <v>3</v>
          </cell>
          <cell r="J1385">
            <v>4</v>
          </cell>
          <cell r="L1385">
            <v>5</v>
          </cell>
          <cell r="Q1385">
            <v>2</v>
          </cell>
          <cell r="S1385" t="str">
            <v>Enjeux très forts</v>
          </cell>
        </row>
        <row r="1386">
          <cell r="H1386">
            <v>1</v>
          </cell>
          <cell r="J1386">
            <v>2</v>
          </cell>
          <cell r="L1386">
            <v>2</v>
          </cell>
          <cell r="Q1386">
            <v>0</v>
          </cell>
          <cell r="S1386" t="str">
            <v>Enjeux faibles</v>
          </cell>
        </row>
        <row r="1387">
          <cell r="H1387">
            <v>4</v>
          </cell>
          <cell r="J1387">
            <v>2</v>
          </cell>
          <cell r="L1387">
            <v>2</v>
          </cell>
          <cell r="Q1387">
            <v>0</v>
          </cell>
          <cell r="S1387" t="str">
            <v>Enjeux moyens</v>
          </cell>
        </row>
        <row r="1388">
          <cell r="H1388">
            <v>2</v>
          </cell>
          <cell r="J1388">
            <v>2</v>
          </cell>
          <cell r="L1388">
            <v>3</v>
          </cell>
          <cell r="Q1388">
            <v>1</v>
          </cell>
          <cell r="S1388" t="str">
            <v>Enjeux moyens</v>
          </cell>
        </row>
        <row r="1389">
          <cell r="H1389">
            <v>4</v>
          </cell>
          <cell r="J1389">
            <v>5</v>
          </cell>
          <cell r="L1389">
            <v>5</v>
          </cell>
          <cell r="Q1389">
            <v>1</v>
          </cell>
          <cell r="S1389" t="str">
            <v>Enjeux très forts</v>
          </cell>
        </row>
        <row r="1390">
          <cell r="H1390">
            <v>5</v>
          </cell>
          <cell r="J1390">
            <v>2</v>
          </cell>
          <cell r="L1390">
            <v>2</v>
          </cell>
          <cell r="Q1390">
            <v>1</v>
          </cell>
          <cell r="S1390" t="str">
            <v>Enjeux forts</v>
          </cell>
        </row>
        <row r="1391">
          <cell r="H1391">
            <v>4</v>
          </cell>
          <cell r="J1391">
            <v>3</v>
          </cell>
          <cell r="L1391">
            <v>3</v>
          </cell>
          <cell r="Q1391">
            <v>1</v>
          </cell>
          <cell r="S1391" t="str">
            <v>Enjeux forts</v>
          </cell>
        </row>
        <row r="1392">
          <cell r="H1392">
            <v>1</v>
          </cell>
          <cell r="J1392">
            <v>1</v>
          </cell>
          <cell r="L1392">
            <v>2</v>
          </cell>
          <cell r="Q1392">
            <v>1</v>
          </cell>
          <cell r="S1392" t="str">
            <v>Enjeux faibles</v>
          </cell>
        </row>
        <row r="1393">
          <cell r="H1393">
            <v>4</v>
          </cell>
          <cell r="J1393">
            <v>2</v>
          </cell>
          <cell r="L1393">
            <v>2</v>
          </cell>
          <cell r="Q1393">
            <v>0</v>
          </cell>
          <cell r="S1393" t="str">
            <v>Enjeux moyens</v>
          </cell>
        </row>
        <row r="1394">
          <cell r="H1394">
            <v>2</v>
          </cell>
          <cell r="J1394">
            <v>2</v>
          </cell>
          <cell r="L1394">
            <v>3</v>
          </cell>
          <cell r="Q1394">
            <v>1</v>
          </cell>
          <cell r="S1394" t="str">
            <v>Enjeux moyens</v>
          </cell>
        </row>
        <row r="1395">
          <cell r="H1395">
            <v>5</v>
          </cell>
          <cell r="J1395">
            <v>1</v>
          </cell>
          <cell r="L1395">
            <v>1</v>
          </cell>
          <cell r="Q1395">
            <v>0</v>
          </cell>
          <cell r="S1395" t="str">
            <v>Enjeux moyens</v>
          </cell>
        </row>
        <row r="1396">
          <cell r="H1396">
            <v>2</v>
          </cell>
          <cell r="J1396">
            <v>2</v>
          </cell>
          <cell r="L1396">
            <v>2</v>
          </cell>
          <cell r="Q1396">
            <v>0</v>
          </cell>
          <cell r="S1396" t="str">
            <v>Enjeux faibles</v>
          </cell>
        </row>
        <row r="1397">
          <cell r="H1397">
            <v>0</v>
          </cell>
          <cell r="J1397">
            <v>0</v>
          </cell>
          <cell r="L1397">
            <v>0</v>
          </cell>
          <cell r="Q1397">
            <v>0</v>
          </cell>
          <cell r="S1397" t="str">
            <v>Pas d'enjeux actuels</v>
          </cell>
        </row>
        <row r="1398">
          <cell r="H1398">
            <v>3</v>
          </cell>
          <cell r="J1398">
            <v>3</v>
          </cell>
          <cell r="L1398">
            <v>3</v>
          </cell>
          <cell r="Q1398">
            <v>2</v>
          </cell>
          <cell r="S1398" t="str">
            <v>Enjeux forts</v>
          </cell>
        </row>
        <row r="1399">
          <cell r="H1399">
            <v>0</v>
          </cell>
          <cell r="J1399">
            <v>0</v>
          </cell>
          <cell r="L1399">
            <v>0</v>
          </cell>
          <cell r="Q1399">
            <v>0</v>
          </cell>
          <cell r="S1399" t="str">
            <v>Pas d'enjeux actuels</v>
          </cell>
        </row>
        <row r="1400">
          <cell r="H1400">
            <v>1</v>
          </cell>
          <cell r="J1400">
            <v>1</v>
          </cell>
          <cell r="L1400">
            <v>1</v>
          </cell>
          <cell r="Q1400">
            <v>1</v>
          </cell>
          <cell r="S1400" t="str">
            <v>Enjeux très faibles</v>
          </cell>
        </row>
        <row r="1401">
          <cell r="H1401">
            <v>1</v>
          </cell>
          <cell r="J1401">
            <v>1</v>
          </cell>
          <cell r="L1401">
            <v>1</v>
          </cell>
          <cell r="Q1401">
            <v>0</v>
          </cell>
          <cell r="S1401" t="str">
            <v>Enjeux très faibles</v>
          </cell>
        </row>
        <row r="1402">
          <cell r="H1402">
            <v>1</v>
          </cell>
          <cell r="J1402">
            <v>1</v>
          </cell>
          <cell r="L1402">
            <v>2</v>
          </cell>
          <cell r="Q1402">
            <v>0</v>
          </cell>
          <cell r="S1402" t="str">
            <v>Enjeux très faibles</v>
          </cell>
        </row>
        <row r="1403">
          <cell r="H1403">
            <v>4</v>
          </cell>
          <cell r="J1403">
            <v>4</v>
          </cell>
          <cell r="L1403">
            <v>4</v>
          </cell>
          <cell r="Q1403">
            <v>2</v>
          </cell>
          <cell r="S1403" t="str">
            <v>Enjeux très forts</v>
          </cell>
        </row>
        <row r="1404">
          <cell r="H1404">
            <v>3</v>
          </cell>
          <cell r="J1404">
            <v>3</v>
          </cell>
          <cell r="L1404">
            <v>4</v>
          </cell>
          <cell r="Q1404">
            <v>1</v>
          </cell>
          <cell r="S1404" t="str">
            <v>Enjeux forts</v>
          </cell>
        </row>
        <row r="1405">
          <cell r="H1405">
            <v>3</v>
          </cell>
          <cell r="J1405">
            <v>2</v>
          </cell>
          <cell r="L1405">
            <v>2</v>
          </cell>
          <cell r="Q1405">
            <v>2</v>
          </cell>
          <cell r="S1405" t="str">
            <v>Enjeux moyens</v>
          </cell>
        </row>
        <row r="1406">
          <cell r="H1406">
            <v>0</v>
          </cell>
          <cell r="J1406">
            <v>0</v>
          </cell>
          <cell r="L1406">
            <v>0</v>
          </cell>
          <cell r="Q1406">
            <v>0</v>
          </cell>
          <cell r="S1406" t="str">
            <v>Pas d'enjeux actuels</v>
          </cell>
        </row>
        <row r="1407">
          <cell r="H1407">
            <v>5</v>
          </cell>
          <cell r="J1407">
            <v>2</v>
          </cell>
          <cell r="L1407">
            <v>2</v>
          </cell>
          <cell r="Q1407">
            <v>0</v>
          </cell>
          <cell r="S1407" t="str">
            <v>Enjeux moyens</v>
          </cell>
        </row>
        <row r="1408">
          <cell r="H1408">
            <v>1</v>
          </cell>
          <cell r="J1408">
            <v>1</v>
          </cell>
          <cell r="L1408">
            <v>1</v>
          </cell>
          <cell r="Q1408">
            <v>0</v>
          </cell>
          <cell r="S1408" t="str">
            <v>Enjeux très faibles</v>
          </cell>
        </row>
        <row r="1409">
          <cell r="H1409">
            <v>1</v>
          </cell>
          <cell r="J1409">
            <v>1</v>
          </cell>
          <cell r="L1409">
            <v>1</v>
          </cell>
          <cell r="Q1409">
            <v>1</v>
          </cell>
          <cell r="S1409" t="str">
            <v>Enjeux très faibles</v>
          </cell>
        </row>
        <row r="1410">
          <cell r="H1410">
            <v>3</v>
          </cell>
          <cell r="J1410">
            <v>3</v>
          </cell>
          <cell r="L1410">
            <v>3</v>
          </cell>
          <cell r="Q1410">
            <v>1</v>
          </cell>
          <cell r="S1410" t="str">
            <v>Enjeux forts</v>
          </cell>
        </row>
        <row r="1411">
          <cell r="H1411">
            <v>1</v>
          </cell>
          <cell r="J1411">
            <v>2</v>
          </cell>
          <cell r="L1411">
            <v>3</v>
          </cell>
          <cell r="Q1411">
            <v>1</v>
          </cell>
          <cell r="S1411" t="str">
            <v>Enjeux moyens</v>
          </cell>
        </row>
        <row r="1412">
          <cell r="H1412">
            <v>5</v>
          </cell>
          <cell r="J1412">
            <v>1</v>
          </cell>
          <cell r="L1412">
            <v>1</v>
          </cell>
          <cell r="Q1412">
            <v>0</v>
          </cell>
          <cell r="S1412" t="str">
            <v>Enjeux moyens</v>
          </cell>
        </row>
        <row r="1413">
          <cell r="H1413">
            <v>3</v>
          </cell>
          <cell r="J1413">
            <v>3</v>
          </cell>
          <cell r="L1413">
            <v>4</v>
          </cell>
          <cell r="Q1413">
            <v>2</v>
          </cell>
          <cell r="S1413" t="str">
            <v>Enjeux forts</v>
          </cell>
        </row>
        <row r="1414">
          <cell r="H1414">
            <v>4</v>
          </cell>
          <cell r="J1414">
            <v>1</v>
          </cell>
          <cell r="L1414">
            <v>2</v>
          </cell>
          <cell r="Q1414">
            <v>0</v>
          </cell>
          <cell r="S1414" t="str">
            <v>Enjeux moyens</v>
          </cell>
        </row>
        <row r="1415">
          <cell r="H1415">
            <v>1</v>
          </cell>
          <cell r="J1415">
            <v>1</v>
          </cell>
          <cell r="L1415">
            <v>2</v>
          </cell>
          <cell r="Q1415">
            <v>0</v>
          </cell>
          <cell r="S1415" t="str">
            <v>Enjeux très faibles</v>
          </cell>
        </row>
        <row r="1416">
          <cell r="H1416">
            <v>1</v>
          </cell>
          <cell r="J1416">
            <v>2</v>
          </cell>
          <cell r="L1416">
            <v>2</v>
          </cell>
          <cell r="Q1416">
            <v>1</v>
          </cell>
          <cell r="S1416" t="str">
            <v>Enjeux faibles</v>
          </cell>
        </row>
        <row r="1417">
          <cell r="H1417">
            <v>2</v>
          </cell>
          <cell r="J1417">
            <v>3</v>
          </cell>
          <cell r="L1417">
            <v>4</v>
          </cell>
          <cell r="Q1417">
            <v>2</v>
          </cell>
          <cell r="S1417" t="str">
            <v>Enjeux forts</v>
          </cell>
        </row>
        <row r="1418">
          <cell r="H1418">
            <v>4</v>
          </cell>
          <cell r="J1418">
            <v>2</v>
          </cell>
          <cell r="L1418">
            <v>2</v>
          </cell>
          <cell r="Q1418">
            <v>0</v>
          </cell>
          <cell r="S1418" t="str">
            <v>Enjeux moyens</v>
          </cell>
        </row>
        <row r="1419">
          <cell r="H1419">
            <v>3</v>
          </cell>
          <cell r="J1419">
            <v>2</v>
          </cell>
          <cell r="L1419">
            <v>2</v>
          </cell>
          <cell r="Q1419">
            <v>0</v>
          </cell>
          <cell r="S1419" t="str">
            <v>Enjeux moyens</v>
          </cell>
        </row>
        <row r="1420">
          <cell r="H1420">
            <v>3</v>
          </cell>
          <cell r="J1420">
            <v>1</v>
          </cell>
          <cell r="L1420">
            <v>2</v>
          </cell>
          <cell r="Q1420">
            <v>1</v>
          </cell>
          <cell r="S1420" t="str">
            <v>Enjeux moyens</v>
          </cell>
        </row>
        <row r="1421">
          <cell r="H1421">
            <v>4</v>
          </cell>
          <cell r="J1421">
            <v>3</v>
          </cell>
          <cell r="L1421">
            <v>2</v>
          </cell>
          <cell r="Q1421">
            <v>0</v>
          </cell>
          <cell r="S1421" t="str">
            <v>Enjeux moyens</v>
          </cell>
        </row>
        <row r="1422">
          <cell r="H1422">
            <v>4</v>
          </cell>
          <cell r="J1422">
            <v>3</v>
          </cell>
          <cell r="L1422">
            <v>3</v>
          </cell>
          <cell r="Q1422">
            <v>2</v>
          </cell>
          <cell r="S1422" t="str">
            <v>Enjeux forts</v>
          </cell>
        </row>
        <row r="1423">
          <cell r="H1423">
            <v>1</v>
          </cell>
          <cell r="J1423">
            <v>2</v>
          </cell>
          <cell r="L1423">
            <v>3</v>
          </cell>
          <cell r="Q1423">
            <v>1</v>
          </cell>
          <cell r="S1423" t="str">
            <v>Enjeux moyens</v>
          </cell>
        </row>
        <row r="1424">
          <cell r="H1424">
            <v>3</v>
          </cell>
          <cell r="J1424">
            <v>2</v>
          </cell>
          <cell r="L1424">
            <v>2</v>
          </cell>
          <cell r="Q1424">
            <v>2</v>
          </cell>
          <cell r="S1424" t="str">
            <v>Enjeux moyens</v>
          </cell>
        </row>
        <row r="1425">
          <cell r="H1425">
            <v>2</v>
          </cell>
          <cell r="J1425">
            <v>3</v>
          </cell>
          <cell r="L1425">
            <v>3</v>
          </cell>
          <cell r="Q1425">
            <v>1</v>
          </cell>
          <cell r="S1425" t="str">
            <v>Enjeux moyens</v>
          </cell>
        </row>
        <row r="1426">
          <cell r="H1426">
            <v>1</v>
          </cell>
          <cell r="J1426">
            <v>1</v>
          </cell>
          <cell r="L1426">
            <v>1</v>
          </cell>
          <cell r="Q1426">
            <v>1</v>
          </cell>
          <cell r="S1426" t="str">
            <v>Enjeux très faibles</v>
          </cell>
        </row>
        <row r="1427">
          <cell r="H1427">
            <v>1</v>
          </cell>
          <cell r="J1427">
            <v>1</v>
          </cell>
          <cell r="L1427">
            <v>1</v>
          </cell>
          <cell r="Q1427">
            <v>0</v>
          </cell>
          <cell r="S1427" t="str">
            <v>Enjeux très faibles</v>
          </cell>
        </row>
        <row r="1428">
          <cell r="H1428">
            <v>4</v>
          </cell>
          <cell r="J1428">
            <v>5</v>
          </cell>
          <cell r="L1428">
            <v>5</v>
          </cell>
          <cell r="Q1428">
            <v>2</v>
          </cell>
          <cell r="S1428" t="str">
            <v>Enjeux très forts</v>
          </cell>
        </row>
        <row r="1429">
          <cell r="H1429">
            <v>1</v>
          </cell>
          <cell r="J1429">
            <v>1</v>
          </cell>
          <cell r="L1429">
            <v>2</v>
          </cell>
          <cell r="Q1429">
            <v>0</v>
          </cell>
          <cell r="S1429" t="str">
            <v>Enjeux très faibles</v>
          </cell>
        </row>
        <row r="1430">
          <cell r="H1430">
            <v>1</v>
          </cell>
          <cell r="J1430">
            <v>1</v>
          </cell>
          <cell r="L1430">
            <v>1</v>
          </cell>
          <cell r="Q1430">
            <v>0</v>
          </cell>
          <cell r="S1430" t="str">
            <v>Enjeux très faibles</v>
          </cell>
        </row>
        <row r="1431">
          <cell r="H1431">
            <v>2</v>
          </cell>
          <cell r="J1431">
            <v>2</v>
          </cell>
          <cell r="L1431">
            <v>3</v>
          </cell>
          <cell r="Q1431">
            <v>1</v>
          </cell>
          <cell r="S1431" t="str">
            <v>Enjeux moyens</v>
          </cell>
        </row>
        <row r="1432">
          <cell r="H1432">
            <v>1</v>
          </cell>
          <cell r="J1432">
            <v>1</v>
          </cell>
          <cell r="L1432">
            <v>1</v>
          </cell>
          <cell r="Q1432">
            <v>1</v>
          </cell>
          <cell r="S1432" t="str">
            <v>Enjeux très faibles</v>
          </cell>
        </row>
        <row r="1433">
          <cell r="H1433">
            <v>4</v>
          </cell>
          <cell r="J1433">
            <v>3</v>
          </cell>
          <cell r="L1433">
            <v>4</v>
          </cell>
          <cell r="Q1433">
            <v>0</v>
          </cell>
          <cell r="S1433" t="str">
            <v>Enjeux forts</v>
          </cell>
        </row>
        <row r="1434">
          <cell r="H1434">
            <v>4</v>
          </cell>
          <cell r="J1434">
            <v>3</v>
          </cell>
          <cell r="L1434">
            <v>3</v>
          </cell>
          <cell r="Q1434">
            <v>2</v>
          </cell>
          <cell r="S1434" t="str">
            <v>Enjeux forts</v>
          </cell>
        </row>
        <row r="1435">
          <cell r="H1435">
            <v>1</v>
          </cell>
          <cell r="J1435">
            <v>1</v>
          </cell>
          <cell r="L1435">
            <v>2</v>
          </cell>
          <cell r="Q1435">
            <v>0</v>
          </cell>
          <cell r="S1435" t="str">
            <v>Enjeux très faibles</v>
          </cell>
        </row>
        <row r="1436">
          <cell r="H1436">
            <v>1</v>
          </cell>
          <cell r="J1436">
            <v>1</v>
          </cell>
          <cell r="L1436">
            <v>1</v>
          </cell>
          <cell r="Q1436">
            <v>0</v>
          </cell>
          <cell r="S1436" t="str">
            <v>Enjeux très faibles</v>
          </cell>
        </row>
        <row r="1437">
          <cell r="H1437">
            <v>3</v>
          </cell>
          <cell r="J1437">
            <v>4</v>
          </cell>
          <cell r="L1437">
            <v>5</v>
          </cell>
          <cell r="Q1437">
            <v>0</v>
          </cell>
          <cell r="S1437" t="str">
            <v>Enjeux forts</v>
          </cell>
        </row>
        <row r="1438">
          <cell r="H1438">
            <v>4</v>
          </cell>
          <cell r="J1438">
            <v>3</v>
          </cell>
          <cell r="L1438">
            <v>3</v>
          </cell>
          <cell r="Q1438">
            <v>1</v>
          </cell>
          <cell r="S1438" t="str">
            <v>Enjeux forts</v>
          </cell>
        </row>
        <row r="1439">
          <cell r="H1439">
            <v>1</v>
          </cell>
          <cell r="J1439">
            <v>1</v>
          </cell>
          <cell r="L1439">
            <v>1</v>
          </cell>
          <cell r="Q1439">
            <v>0</v>
          </cell>
          <cell r="S1439" t="str">
            <v>Enjeux très faibles</v>
          </cell>
        </row>
        <row r="1440">
          <cell r="H1440">
            <v>3</v>
          </cell>
          <cell r="J1440">
            <v>4</v>
          </cell>
          <cell r="L1440">
            <v>5</v>
          </cell>
          <cell r="Q1440">
            <v>2</v>
          </cell>
          <cell r="S1440" t="str">
            <v>Enjeux très forts</v>
          </cell>
        </row>
        <row r="1441">
          <cell r="H1441">
            <v>1</v>
          </cell>
          <cell r="J1441">
            <v>2</v>
          </cell>
          <cell r="L1441">
            <v>2</v>
          </cell>
          <cell r="Q1441">
            <v>0</v>
          </cell>
          <cell r="S1441" t="str">
            <v>Enjeux faibles</v>
          </cell>
        </row>
        <row r="1442">
          <cell r="H1442">
            <v>1</v>
          </cell>
          <cell r="J1442">
            <v>2</v>
          </cell>
          <cell r="L1442">
            <v>3</v>
          </cell>
          <cell r="Q1442">
            <v>1</v>
          </cell>
          <cell r="S1442" t="str">
            <v>Enjeux moyens</v>
          </cell>
        </row>
        <row r="1443">
          <cell r="H1443">
            <v>1</v>
          </cell>
          <cell r="J1443">
            <v>2</v>
          </cell>
          <cell r="L1443">
            <v>2</v>
          </cell>
          <cell r="Q1443">
            <v>0</v>
          </cell>
          <cell r="S1443" t="str">
            <v>Enjeux faibles</v>
          </cell>
        </row>
        <row r="1444">
          <cell r="H1444">
            <v>1</v>
          </cell>
          <cell r="J1444">
            <v>2</v>
          </cell>
          <cell r="L1444">
            <v>3</v>
          </cell>
          <cell r="Q1444">
            <v>1</v>
          </cell>
          <cell r="S1444" t="str">
            <v>Enjeux moyens</v>
          </cell>
        </row>
        <row r="1445">
          <cell r="H1445">
            <v>2</v>
          </cell>
          <cell r="J1445">
            <v>2</v>
          </cell>
          <cell r="L1445">
            <v>3</v>
          </cell>
          <cell r="Q1445">
            <v>1</v>
          </cell>
          <cell r="S1445" t="str">
            <v>Enjeux moyens</v>
          </cell>
        </row>
        <row r="1446">
          <cell r="H1446">
            <v>1</v>
          </cell>
          <cell r="J1446">
            <v>1</v>
          </cell>
          <cell r="L1446">
            <v>1</v>
          </cell>
          <cell r="Q1446">
            <v>1</v>
          </cell>
          <cell r="S1446" t="str">
            <v>Enjeux très faibles</v>
          </cell>
        </row>
        <row r="1447">
          <cell r="H1447">
            <v>0</v>
          </cell>
          <cell r="J1447">
            <v>0</v>
          </cell>
          <cell r="L1447">
            <v>0</v>
          </cell>
          <cell r="Q1447">
            <v>0</v>
          </cell>
          <cell r="S1447" t="str">
            <v>Pas d'enjeux actuels</v>
          </cell>
        </row>
        <row r="1448">
          <cell r="H1448">
            <v>0</v>
          </cell>
          <cell r="J1448">
            <v>0</v>
          </cell>
          <cell r="L1448">
            <v>0</v>
          </cell>
          <cell r="Q1448">
            <v>1</v>
          </cell>
          <cell r="S1448" t="str">
            <v>Enjeux très faibles</v>
          </cell>
        </row>
        <row r="1449">
          <cell r="H1449">
            <v>3</v>
          </cell>
          <cell r="J1449">
            <v>2</v>
          </cell>
          <cell r="L1449">
            <v>3</v>
          </cell>
          <cell r="Q1449">
            <v>2</v>
          </cell>
          <cell r="S1449" t="str">
            <v>Enjeux forts</v>
          </cell>
        </row>
        <row r="1450">
          <cell r="H1450">
            <v>1</v>
          </cell>
          <cell r="J1450">
            <v>2</v>
          </cell>
          <cell r="L1450">
            <v>2</v>
          </cell>
          <cell r="Q1450">
            <v>0</v>
          </cell>
          <cell r="S1450" t="str">
            <v>Enjeux faibles</v>
          </cell>
        </row>
        <row r="1451">
          <cell r="H1451">
            <v>0</v>
          </cell>
          <cell r="J1451">
            <v>0</v>
          </cell>
          <cell r="L1451">
            <v>0</v>
          </cell>
          <cell r="Q1451">
            <v>0</v>
          </cell>
          <cell r="S1451" t="str">
            <v>Pas d'enjeux actuels</v>
          </cell>
        </row>
        <row r="1452">
          <cell r="H1452">
            <v>3</v>
          </cell>
          <cell r="J1452">
            <v>3</v>
          </cell>
          <cell r="L1452">
            <v>4</v>
          </cell>
          <cell r="Q1452">
            <v>0</v>
          </cell>
          <cell r="S1452" t="str">
            <v>Enjeux forts</v>
          </cell>
        </row>
        <row r="1453">
          <cell r="H1453">
            <v>1</v>
          </cell>
          <cell r="J1453">
            <v>1</v>
          </cell>
          <cell r="L1453">
            <v>1</v>
          </cell>
          <cell r="Q1453">
            <v>0</v>
          </cell>
          <cell r="S1453" t="str">
            <v>Enjeux très faibles</v>
          </cell>
        </row>
        <row r="1454">
          <cell r="H1454">
            <v>1</v>
          </cell>
          <cell r="J1454">
            <v>3</v>
          </cell>
          <cell r="L1454">
            <v>4</v>
          </cell>
          <cell r="Q1454">
            <v>2</v>
          </cell>
          <cell r="S1454" t="str">
            <v>Enjeux forts</v>
          </cell>
        </row>
        <row r="1455">
          <cell r="H1455">
            <v>2</v>
          </cell>
          <cell r="J1455">
            <v>3</v>
          </cell>
          <cell r="L1455">
            <v>4</v>
          </cell>
          <cell r="Q1455">
            <v>2</v>
          </cell>
          <cell r="S1455" t="str">
            <v>Enjeux forts</v>
          </cell>
        </row>
        <row r="1456">
          <cell r="H1456">
            <v>1</v>
          </cell>
          <cell r="J1456">
            <v>1</v>
          </cell>
          <cell r="L1456">
            <v>2</v>
          </cell>
          <cell r="Q1456">
            <v>0</v>
          </cell>
          <cell r="S1456" t="str">
            <v>Enjeux très faibles</v>
          </cell>
        </row>
        <row r="1457">
          <cell r="H1457">
            <v>4</v>
          </cell>
          <cell r="J1457">
            <v>3</v>
          </cell>
          <cell r="L1457">
            <v>4</v>
          </cell>
          <cell r="Q1457">
            <v>2</v>
          </cell>
          <cell r="S1457" t="str">
            <v>Enjeux très forts</v>
          </cell>
        </row>
        <row r="1458">
          <cell r="H1458">
            <v>4</v>
          </cell>
          <cell r="J1458">
            <v>2</v>
          </cell>
          <cell r="L1458">
            <v>2</v>
          </cell>
          <cell r="Q1458">
            <v>1</v>
          </cell>
          <cell r="S1458" t="str">
            <v>Enjeux moyens</v>
          </cell>
        </row>
        <row r="1459">
          <cell r="H1459">
            <v>4</v>
          </cell>
          <cell r="J1459">
            <v>4</v>
          </cell>
          <cell r="L1459">
            <v>4</v>
          </cell>
          <cell r="Q1459">
            <v>2</v>
          </cell>
          <cell r="S1459" t="str">
            <v>Enjeux très forts</v>
          </cell>
        </row>
        <row r="1460">
          <cell r="H1460">
            <v>1</v>
          </cell>
          <cell r="J1460">
            <v>1</v>
          </cell>
          <cell r="L1460">
            <v>2</v>
          </cell>
          <cell r="Q1460">
            <v>0</v>
          </cell>
          <cell r="S1460" t="str">
            <v>Enjeux très faibles</v>
          </cell>
        </row>
        <row r="1461">
          <cell r="H1461">
            <v>3</v>
          </cell>
          <cell r="J1461">
            <v>2</v>
          </cell>
          <cell r="L1461">
            <v>2</v>
          </cell>
          <cell r="Q1461">
            <v>0</v>
          </cell>
          <cell r="S1461" t="str">
            <v>Enjeux moyens</v>
          </cell>
        </row>
        <row r="1462">
          <cell r="H1462">
            <v>2</v>
          </cell>
          <cell r="J1462">
            <v>3</v>
          </cell>
          <cell r="L1462">
            <v>4</v>
          </cell>
          <cell r="Q1462">
            <v>1</v>
          </cell>
          <cell r="S1462" t="str">
            <v>Enjeux forts</v>
          </cell>
        </row>
        <row r="1463">
          <cell r="H1463">
            <v>1</v>
          </cell>
          <cell r="J1463">
            <v>1</v>
          </cell>
          <cell r="L1463">
            <v>2</v>
          </cell>
          <cell r="Q1463">
            <v>2</v>
          </cell>
          <cell r="S1463" t="str">
            <v>Enjeux faibles</v>
          </cell>
        </row>
        <row r="1464">
          <cell r="H1464">
            <v>0</v>
          </cell>
          <cell r="J1464">
            <v>0</v>
          </cell>
          <cell r="L1464">
            <v>0</v>
          </cell>
          <cell r="Q1464">
            <v>0</v>
          </cell>
          <cell r="S1464" t="str">
            <v>Pas d'enjeux actuels</v>
          </cell>
        </row>
        <row r="1465">
          <cell r="H1465">
            <v>4</v>
          </cell>
          <cell r="J1465">
            <v>4</v>
          </cell>
          <cell r="L1465">
            <v>4</v>
          </cell>
          <cell r="Q1465">
            <v>0</v>
          </cell>
          <cell r="S1465" t="str">
            <v>Enjeux forts</v>
          </cell>
        </row>
        <row r="1466">
          <cell r="H1466">
            <v>1</v>
          </cell>
          <cell r="J1466">
            <v>3</v>
          </cell>
          <cell r="L1466">
            <v>3</v>
          </cell>
          <cell r="Q1466">
            <v>2</v>
          </cell>
          <cell r="S1466" t="str">
            <v>Enjeux moyens</v>
          </cell>
        </row>
        <row r="1467">
          <cell r="H1467">
            <v>2</v>
          </cell>
          <cell r="J1467">
            <v>2</v>
          </cell>
          <cell r="L1467">
            <v>3</v>
          </cell>
          <cell r="Q1467">
            <v>1</v>
          </cell>
          <cell r="S1467" t="str">
            <v>Enjeux moyens</v>
          </cell>
        </row>
        <row r="1468">
          <cell r="H1468">
            <v>1</v>
          </cell>
          <cell r="J1468">
            <v>1</v>
          </cell>
          <cell r="L1468">
            <v>2</v>
          </cell>
          <cell r="Q1468">
            <v>0</v>
          </cell>
          <cell r="S1468" t="str">
            <v>Enjeux très faibles</v>
          </cell>
        </row>
        <row r="1469">
          <cell r="H1469">
            <v>1</v>
          </cell>
          <cell r="J1469">
            <v>1</v>
          </cell>
          <cell r="L1469">
            <v>1</v>
          </cell>
          <cell r="Q1469">
            <v>1</v>
          </cell>
          <cell r="S1469" t="str">
            <v>Enjeux très faibles</v>
          </cell>
        </row>
        <row r="1470">
          <cell r="H1470">
            <v>4</v>
          </cell>
          <cell r="J1470">
            <v>5</v>
          </cell>
          <cell r="L1470">
            <v>5</v>
          </cell>
          <cell r="Q1470">
            <v>2</v>
          </cell>
          <cell r="S1470" t="str">
            <v>Enjeux très forts</v>
          </cell>
        </row>
        <row r="1471">
          <cell r="H1471">
            <v>1</v>
          </cell>
          <cell r="J1471">
            <v>1</v>
          </cell>
          <cell r="L1471">
            <v>2</v>
          </cell>
          <cell r="Q1471">
            <v>0</v>
          </cell>
          <cell r="S1471" t="str">
            <v>Enjeux très faibles</v>
          </cell>
        </row>
        <row r="1472">
          <cell r="H1472">
            <v>0</v>
          </cell>
          <cell r="J1472">
            <v>0</v>
          </cell>
          <cell r="L1472">
            <v>0</v>
          </cell>
          <cell r="Q1472">
            <v>1</v>
          </cell>
          <cell r="S1472" t="str">
            <v>Enjeux très faibles</v>
          </cell>
        </row>
        <row r="1473">
          <cell r="H1473">
            <v>2</v>
          </cell>
          <cell r="J1473">
            <v>3</v>
          </cell>
          <cell r="L1473">
            <v>4</v>
          </cell>
          <cell r="Q1473">
            <v>0</v>
          </cell>
          <cell r="S1473" t="str">
            <v>Enjeux moyens</v>
          </cell>
        </row>
        <row r="1474">
          <cell r="H1474">
            <v>2</v>
          </cell>
          <cell r="J1474">
            <v>4</v>
          </cell>
          <cell r="L1474">
            <v>5</v>
          </cell>
          <cell r="Q1474">
            <v>2</v>
          </cell>
          <cell r="S1474" t="str">
            <v>Enjeux très forts</v>
          </cell>
        </row>
        <row r="1475">
          <cell r="H1475">
            <v>2</v>
          </cell>
          <cell r="J1475">
            <v>3</v>
          </cell>
          <cell r="L1475">
            <v>3</v>
          </cell>
          <cell r="Q1475">
            <v>1</v>
          </cell>
          <cell r="S1475" t="str">
            <v>Enjeux moyens</v>
          </cell>
        </row>
        <row r="1476">
          <cell r="H1476">
            <v>0</v>
          </cell>
          <cell r="J1476">
            <v>0</v>
          </cell>
          <cell r="L1476">
            <v>0</v>
          </cell>
          <cell r="Q1476">
            <v>1</v>
          </cell>
          <cell r="S1476" t="str">
            <v>Enjeux très faibles</v>
          </cell>
        </row>
        <row r="1477">
          <cell r="H1477">
            <v>3</v>
          </cell>
          <cell r="J1477">
            <v>3</v>
          </cell>
          <cell r="L1477">
            <v>4</v>
          </cell>
          <cell r="Q1477">
            <v>1</v>
          </cell>
          <cell r="S1477" t="str">
            <v>Enjeux forts</v>
          </cell>
        </row>
        <row r="1478">
          <cell r="H1478">
            <v>1</v>
          </cell>
          <cell r="J1478">
            <v>1</v>
          </cell>
          <cell r="L1478">
            <v>1</v>
          </cell>
          <cell r="Q1478">
            <v>0</v>
          </cell>
          <cell r="S1478" t="str">
            <v>Enjeux très faibles</v>
          </cell>
        </row>
        <row r="1479">
          <cell r="H1479">
            <v>1</v>
          </cell>
          <cell r="J1479">
            <v>2</v>
          </cell>
          <cell r="L1479">
            <v>2</v>
          </cell>
          <cell r="Q1479">
            <v>0</v>
          </cell>
          <cell r="S1479" t="str">
            <v>Enjeux faibles</v>
          </cell>
        </row>
        <row r="1480">
          <cell r="H1480">
            <v>4</v>
          </cell>
          <cell r="J1480">
            <v>2</v>
          </cell>
          <cell r="L1480">
            <v>2</v>
          </cell>
          <cell r="Q1480">
            <v>0</v>
          </cell>
          <cell r="S1480" t="str">
            <v>Enjeux moyens</v>
          </cell>
        </row>
        <row r="1481">
          <cell r="H1481">
            <v>2</v>
          </cell>
          <cell r="J1481">
            <v>2</v>
          </cell>
          <cell r="L1481">
            <v>2</v>
          </cell>
          <cell r="Q1481">
            <v>0</v>
          </cell>
          <cell r="S1481" t="str">
            <v>Enjeux faibles</v>
          </cell>
        </row>
        <row r="1482">
          <cell r="H1482">
            <v>0</v>
          </cell>
          <cell r="J1482">
            <v>0</v>
          </cell>
          <cell r="L1482">
            <v>0</v>
          </cell>
          <cell r="Q1482">
            <v>0</v>
          </cell>
          <cell r="S1482" t="str">
            <v>Pas d'enjeux actuels</v>
          </cell>
        </row>
        <row r="1483">
          <cell r="H1483">
            <v>1</v>
          </cell>
          <cell r="J1483">
            <v>1</v>
          </cell>
          <cell r="L1483">
            <v>2</v>
          </cell>
          <cell r="Q1483">
            <v>0</v>
          </cell>
          <cell r="S1483" t="str">
            <v>Enjeux très faibles</v>
          </cell>
        </row>
        <row r="1484">
          <cell r="H1484">
            <v>1</v>
          </cell>
          <cell r="J1484">
            <v>2</v>
          </cell>
          <cell r="L1484">
            <v>2</v>
          </cell>
          <cell r="Q1484">
            <v>0</v>
          </cell>
          <cell r="S1484" t="str">
            <v>Enjeux faibles</v>
          </cell>
        </row>
        <row r="1485">
          <cell r="H1485">
            <v>2</v>
          </cell>
          <cell r="J1485">
            <v>2</v>
          </cell>
          <cell r="L1485">
            <v>2</v>
          </cell>
          <cell r="Q1485">
            <v>2</v>
          </cell>
          <cell r="S1485" t="str">
            <v>Enjeux moyens</v>
          </cell>
        </row>
        <row r="1486">
          <cell r="H1486">
            <v>3</v>
          </cell>
          <cell r="J1486">
            <v>3</v>
          </cell>
          <cell r="L1486">
            <v>3</v>
          </cell>
          <cell r="Q1486">
            <v>1</v>
          </cell>
          <cell r="S1486" t="str">
            <v>Enjeux forts</v>
          </cell>
        </row>
        <row r="1487">
          <cell r="H1487">
            <v>5</v>
          </cell>
          <cell r="J1487">
            <v>1</v>
          </cell>
          <cell r="L1487">
            <v>1</v>
          </cell>
          <cell r="Q1487">
            <v>0</v>
          </cell>
          <cell r="S1487" t="str">
            <v>Enjeux moyens</v>
          </cell>
        </row>
        <row r="1488">
          <cell r="H1488">
            <v>2</v>
          </cell>
          <cell r="J1488">
            <v>3</v>
          </cell>
          <cell r="L1488">
            <v>3</v>
          </cell>
          <cell r="Q1488">
            <v>2</v>
          </cell>
          <cell r="S1488" t="str">
            <v>Enjeux forts</v>
          </cell>
        </row>
        <row r="1489">
          <cell r="H1489">
            <v>1</v>
          </cell>
          <cell r="J1489">
            <v>1</v>
          </cell>
          <cell r="L1489">
            <v>2</v>
          </cell>
          <cell r="Q1489">
            <v>0</v>
          </cell>
          <cell r="S1489" t="str">
            <v>Enjeux très faibles</v>
          </cell>
        </row>
        <row r="1490">
          <cell r="H1490">
            <v>2</v>
          </cell>
          <cell r="J1490">
            <v>2</v>
          </cell>
          <cell r="L1490">
            <v>3</v>
          </cell>
          <cell r="Q1490">
            <v>2</v>
          </cell>
          <cell r="S1490" t="str">
            <v>Enjeux moyens</v>
          </cell>
        </row>
        <row r="1491">
          <cell r="H1491">
            <v>1</v>
          </cell>
          <cell r="J1491">
            <v>3</v>
          </cell>
          <cell r="L1491">
            <v>4</v>
          </cell>
          <cell r="Q1491">
            <v>2</v>
          </cell>
          <cell r="S1491" t="str">
            <v>Enjeux forts</v>
          </cell>
        </row>
        <row r="1492">
          <cell r="H1492">
            <v>3</v>
          </cell>
          <cell r="J1492">
            <v>3</v>
          </cell>
          <cell r="L1492">
            <v>3</v>
          </cell>
          <cell r="Q1492">
            <v>1</v>
          </cell>
          <cell r="S1492" t="str">
            <v>Enjeux forts</v>
          </cell>
        </row>
        <row r="1493">
          <cell r="H1493">
            <v>1</v>
          </cell>
          <cell r="J1493">
            <v>1</v>
          </cell>
          <cell r="L1493">
            <v>2</v>
          </cell>
          <cell r="Q1493">
            <v>1</v>
          </cell>
          <cell r="S1493" t="str">
            <v>Enjeux faibles</v>
          </cell>
        </row>
        <row r="1494">
          <cell r="H1494">
            <v>2</v>
          </cell>
          <cell r="J1494">
            <v>2</v>
          </cell>
          <cell r="L1494">
            <v>2</v>
          </cell>
          <cell r="Q1494">
            <v>2</v>
          </cell>
          <cell r="S1494" t="str">
            <v>Enjeux moyens</v>
          </cell>
        </row>
        <row r="1495">
          <cell r="H1495">
            <v>2</v>
          </cell>
          <cell r="J1495">
            <v>2</v>
          </cell>
          <cell r="L1495">
            <v>2</v>
          </cell>
          <cell r="Q1495">
            <v>2</v>
          </cell>
          <cell r="S1495" t="str">
            <v>Enjeux moyens</v>
          </cell>
        </row>
        <row r="1496">
          <cell r="H1496">
            <v>3</v>
          </cell>
          <cell r="J1496">
            <v>2</v>
          </cell>
          <cell r="L1496">
            <v>2</v>
          </cell>
          <cell r="Q1496">
            <v>0</v>
          </cell>
          <cell r="S1496" t="str">
            <v>Enjeux moyens</v>
          </cell>
        </row>
        <row r="1497">
          <cell r="H1497">
            <v>4</v>
          </cell>
          <cell r="J1497">
            <v>5</v>
          </cell>
          <cell r="L1497">
            <v>5</v>
          </cell>
          <cell r="Q1497">
            <v>2</v>
          </cell>
          <cell r="S1497" t="str">
            <v>Enjeux très forts</v>
          </cell>
        </row>
        <row r="1498">
          <cell r="H1498">
            <v>2</v>
          </cell>
          <cell r="J1498">
            <v>3</v>
          </cell>
          <cell r="L1498">
            <v>4</v>
          </cell>
          <cell r="Q1498">
            <v>2</v>
          </cell>
          <cell r="S1498" t="str">
            <v>Enjeux forts</v>
          </cell>
        </row>
        <row r="1499">
          <cell r="H1499">
            <v>3</v>
          </cell>
          <cell r="J1499">
            <v>3</v>
          </cell>
          <cell r="L1499">
            <v>4</v>
          </cell>
          <cell r="Q1499">
            <v>2</v>
          </cell>
          <cell r="S1499" t="str">
            <v>Enjeux forts</v>
          </cell>
        </row>
        <row r="1500">
          <cell r="H1500">
            <v>3</v>
          </cell>
          <cell r="J1500">
            <v>3</v>
          </cell>
          <cell r="L1500">
            <v>4</v>
          </cell>
          <cell r="Q1500">
            <v>2</v>
          </cell>
          <cell r="S1500" t="str">
            <v>Enjeux forts</v>
          </cell>
        </row>
        <row r="1501">
          <cell r="H1501">
            <v>2</v>
          </cell>
          <cell r="J1501">
            <v>3</v>
          </cell>
          <cell r="L1501">
            <v>3</v>
          </cell>
          <cell r="Q1501">
            <v>2</v>
          </cell>
          <cell r="S1501" t="str">
            <v>Enjeux forts</v>
          </cell>
        </row>
        <row r="1502">
          <cell r="H1502">
            <v>1</v>
          </cell>
          <cell r="J1502">
            <v>1</v>
          </cell>
          <cell r="L1502">
            <v>2</v>
          </cell>
          <cell r="Q1502">
            <v>0</v>
          </cell>
          <cell r="S1502" t="str">
            <v>Enjeux très faibles</v>
          </cell>
        </row>
        <row r="1503">
          <cell r="H1503">
            <v>1</v>
          </cell>
          <cell r="J1503">
            <v>1</v>
          </cell>
          <cell r="L1503">
            <v>2</v>
          </cell>
          <cell r="Q1503">
            <v>0</v>
          </cell>
          <cell r="S1503" t="str">
            <v>Enjeux très faibles</v>
          </cell>
        </row>
        <row r="1504">
          <cell r="H1504">
            <v>0</v>
          </cell>
          <cell r="J1504">
            <v>0</v>
          </cell>
          <cell r="L1504">
            <v>0</v>
          </cell>
          <cell r="Q1504">
            <v>0</v>
          </cell>
          <cell r="S1504" t="str">
            <v>Pas d'enjeux actuels</v>
          </cell>
        </row>
        <row r="1505">
          <cell r="H1505">
            <v>1</v>
          </cell>
          <cell r="J1505">
            <v>2</v>
          </cell>
          <cell r="L1505">
            <v>3</v>
          </cell>
          <cell r="Q1505">
            <v>1</v>
          </cell>
          <cell r="S1505" t="str">
            <v>Enjeux moyens</v>
          </cell>
        </row>
        <row r="1506">
          <cell r="H1506">
            <v>1</v>
          </cell>
          <cell r="J1506">
            <v>2</v>
          </cell>
          <cell r="L1506">
            <v>3</v>
          </cell>
          <cell r="Q1506">
            <v>1</v>
          </cell>
          <cell r="S1506" t="str">
            <v>Enjeux moyens</v>
          </cell>
        </row>
        <row r="1507">
          <cell r="H1507">
            <v>1</v>
          </cell>
          <cell r="J1507">
            <v>1</v>
          </cell>
          <cell r="L1507">
            <v>1</v>
          </cell>
          <cell r="Q1507">
            <v>0</v>
          </cell>
          <cell r="S1507" t="str">
            <v>Enjeux très faibles</v>
          </cell>
        </row>
        <row r="1508">
          <cell r="H1508">
            <v>3</v>
          </cell>
          <cell r="J1508">
            <v>2</v>
          </cell>
          <cell r="L1508">
            <v>2</v>
          </cell>
          <cell r="Q1508">
            <v>0</v>
          </cell>
          <cell r="S1508" t="str">
            <v>Enjeux moyens</v>
          </cell>
        </row>
        <row r="1509">
          <cell r="H1509">
            <v>3</v>
          </cell>
          <cell r="J1509">
            <v>2</v>
          </cell>
          <cell r="L1509">
            <v>2</v>
          </cell>
          <cell r="Q1509">
            <v>0</v>
          </cell>
          <cell r="S1509" t="str">
            <v>Enjeux moyens</v>
          </cell>
        </row>
        <row r="1510">
          <cell r="H1510">
            <v>0</v>
          </cell>
          <cell r="J1510">
            <v>0</v>
          </cell>
          <cell r="L1510">
            <v>0</v>
          </cell>
          <cell r="Q1510">
            <v>0</v>
          </cell>
          <cell r="S1510" t="str">
            <v>Pas d'enjeux actuels</v>
          </cell>
        </row>
        <row r="1511">
          <cell r="H1511">
            <v>2</v>
          </cell>
          <cell r="J1511">
            <v>2</v>
          </cell>
          <cell r="L1511">
            <v>2</v>
          </cell>
          <cell r="Q1511">
            <v>0</v>
          </cell>
          <cell r="S1511" t="str">
            <v>Enjeux faibles</v>
          </cell>
        </row>
        <row r="1512">
          <cell r="H1512">
            <v>1</v>
          </cell>
          <cell r="J1512">
            <v>2</v>
          </cell>
          <cell r="L1512">
            <v>2</v>
          </cell>
          <cell r="Q1512">
            <v>0</v>
          </cell>
          <cell r="S1512" t="str">
            <v>Enjeux faibles</v>
          </cell>
        </row>
        <row r="1513">
          <cell r="H1513">
            <v>2</v>
          </cell>
          <cell r="J1513">
            <v>3</v>
          </cell>
          <cell r="L1513">
            <v>4</v>
          </cell>
          <cell r="Q1513">
            <v>1</v>
          </cell>
          <cell r="S1513" t="str">
            <v>Enjeux forts</v>
          </cell>
        </row>
        <row r="1514">
          <cell r="H1514">
            <v>1</v>
          </cell>
          <cell r="J1514">
            <v>2</v>
          </cell>
          <cell r="L1514">
            <v>3</v>
          </cell>
          <cell r="Q1514">
            <v>1</v>
          </cell>
          <cell r="S1514" t="str">
            <v>Enjeux moyens</v>
          </cell>
        </row>
        <row r="1515">
          <cell r="H1515">
            <v>1</v>
          </cell>
          <cell r="J1515">
            <v>1</v>
          </cell>
          <cell r="L1515">
            <v>1</v>
          </cell>
          <cell r="Q1515">
            <v>0</v>
          </cell>
          <cell r="S1515" t="str">
            <v>Enjeux très faibles</v>
          </cell>
        </row>
        <row r="1516">
          <cell r="H1516">
            <v>1</v>
          </cell>
          <cell r="J1516">
            <v>1</v>
          </cell>
          <cell r="L1516">
            <v>2</v>
          </cell>
          <cell r="Q1516">
            <v>0</v>
          </cell>
          <cell r="S1516" t="str">
            <v>Enjeux très faibles</v>
          </cell>
        </row>
        <row r="1517">
          <cell r="H1517">
            <v>2</v>
          </cell>
          <cell r="J1517">
            <v>3</v>
          </cell>
          <cell r="L1517">
            <v>4</v>
          </cell>
          <cell r="Q1517">
            <v>1</v>
          </cell>
          <cell r="S1517" t="str">
            <v>Enjeux forts</v>
          </cell>
        </row>
        <row r="1518">
          <cell r="H1518">
            <v>1</v>
          </cell>
          <cell r="J1518">
            <v>2</v>
          </cell>
          <cell r="L1518">
            <v>3</v>
          </cell>
          <cell r="Q1518">
            <v>1</v>
          </cell>
          <cell r="S1518" t="str">
            <v>Enjeux moyens</v>
          </cell>
        </row>
        <row r="1519">
          <cell r="H1519">
            <v>1</v>
          </cell>
          <cell r="J1519">
            <v>2</v>
          </cell>
          <cell r="L1519">
            <v>2</v>
          </cell>
          <cell r="Q1519">
            <v>0</v>
          </cell>
          <cell r="S1519" t="str">
            <v>Enjeux faibles</v>
          </cell>
        </row>
        <row r="1520">
          <cell r="H1520">
            <v>1</v>
          </cell>
          <cell r="J1520">
            <v>2</v>
          </cell>
          <cell r="L1520">
            <v>2</v>
          </cell>
          <cell r="Q1520">
            <v>0</v>
          </cell>
          <cell r="S1520" t="str">
            <v>Enjeux faibles</v>
          </cell>
        </row>
        <row r="1521">
          <cell r="H1521">
            <v>3</v>
          </cell>
          <cell r="J1521">
            <v>3</v>
          </cell>
          <cell r="L1521">
            <v>3</v>
          </cell>
          <cell r="Q1521">
            <v>1</v>
          </cell>
          <cell r="S1521" t="str">
            <v>Enjeux forts</v>
          </cell>
        </row>
        <row r="1522">
          <cell r="H1522">
            <v>2</v>
          </cell>
          <cell r="J1522">
            <v>3</v>
          </cell>
          <cell r="L1522">
            <v>3</v>
          </cell>
          <cell r="Q1522">
            <v>1</v>
          </cell>
          <cell r="S1522" t="str">
            <v>Enjeux moyens</v>
          </cell>
        </row>
        <row r="1523">
          <cell r="H1523">
            <v>1</v>
          </cell>
          <cell r="J1523">
            <v>2</v>
          </cell>
          <cell r="L1523">
            <v>3</v>
          </cell>
          <cell r="Q1523">
            <v>1</v>
          </cell>
          <cell r="S1523" t="str">
            <v>Enjeux moyens</v>
          </cell>
        </row>
        <row r="1524">
          <cell r="H1524">
            <v>1</v>
          </cell>
          <cell r="J1524">
            <v>2</v>
          </cell>
          <cell r="L1524">
            <v>3</v>
          </cell>
          <cell r="Q1524">
            <v>1</v>
          </cell>
          <cell r="S1524" t="str">
            <v>Enjeux moyens</v>
          </cell>
        </row>
        <row r="1525">
          <cell r="H1525">
            <v>1</v>
          </cell>
          <cell r="J1525">
            <v>2</v>
          </cell>
          <cell r="L1525">
            <v>3</v>
          </cell>
          <cell r="Q1525">
            <v>1</v>
          </cell>
          <cell r="S1525" t="str">
            <v>Enjeux moyens</v>
          </cell>
        </row>
        <row r="1526">
          <cell r="H1526">
            <v>1</v>
          </cell>
          <cell r="J1526">
            <v>1</v>
          </cell>
          <cell r="L1526">
            <v>2</v>
          </cell>
          <cell r="Q1526">
            <v>0</v>
          </cell>
          <cell r="S1526" t="str">
            <v>Enjeux très faibles</v>
          </cell>
        </row>
        <row r="1527">
          <cell r="H1527">
            <v>1</v>
          </cell>
          <cell r="J1527">
            <v>3</v>
          </cell>
          <cell r="L1527">
            <v>4</v>
          </cell>
          <cell r="Q1527">
            <v>1</v>
          </cell>
          <cell r="S1527" t="str">
            <v>Enjeux moyens</v>
          </cell>
        </row>
        <row r="1528">
          <cell r="H1528">
            <v>1</v>
          </cell>
          <cell r="J1528">
            <v>2</v>
          </cell>
          <cell r="L1528">
            <v>3</v>
          </cell>
          <cell r="Q1528">
            <v>1</v>
          </cell>
          <cell r="S1528" t="str">
            <v>Enjeux moyens</v>
          </cell>
        </row>
        <row r="1529">
          <cell r="H1529">
            <v>1</v>
          </cell>
          <cell r="J1529">
            <v>3</v>
          </cell>
          <cell r="L1529">
            <v>3</v>
          </cell>
          <cell r="Q1529">
            <v>1</v>
          </cell>
          <cell r="S1529" t="str">
            <v>Enjeux moyens</v>
          </cell>
        </row>
        <row r="1530">
          <cell r="H1530">
            <v>1</v>
          </cell>
          <cell r="J1530">
            <v>1</v>
          </cell>
          <cell r="L1530">
            <v>2</v>
          </cell>
          <cell r="Q1530">
            <v>0</v>
          </cell>
          <cell r="S1530" t="str">
            <v>Enjeux très faibles</v>
          </cell>
        </row>
        <row r="1531">
          <cell r="H1531">
            <v>1</v>
          </cell>
          <cell r="J1531">
            <v>2</v>
          </cell>
          <cell r="L1531">
            <v>3</v>
          </cell>
          <cell r="Q1531">
            <v>1</v>
          </cell>
          <cell r="S1531" t="str">
            <v>Enjeux moyens</v>
          </cell>
        </row>
        <row r="1532">
          <cell r="H1532">
            <v>1</v>
          </cell>
          <cell r="J1532">
            <v>1</v>
          </cell>
          <cell r="L1532">
            <v>2</v>
          </cell>
          <cell r="Q1532">
            <v>0</v>
          </cell>
          <cell r="S1532" t="str">
            <v>Enjeux très faibles</v>
          </cell>
        </row>
        <row r="1533">
          <cell r="H1533">
            <v>1</v>
          </cell>
          <cell r="J1533">
            <v>1</v>
          </cell>
          <cell r="L1533">
            <v>2</v>
          </cell>
          <cell r="Q1533">
            <v>0</v>
          </cell>
          <cell r="S1533" t="str">
            <v>Enjeux très faibles</v>
          </cell>
        </row>
        <row r="1534">
          <cell r="H1534">
            <v>1</v>
          </cell>
          <cell r="J1534">
            <v>2</v>
          </cell>
          <cell r="L1534">
            <v>3</v>
          </cell>
          <cell r="Q1534">
            <v>1</v>
          </cell>
          <cell r="S1534" t="str">
            <v>Enjeux moyens</v>
          </cell>
        </row>
        <row r="1535">
          <cell r="H1535">
            <v>1</v>
          </cell>
          <cell r="J1535">
            <v>2</v>
          </cell>
          <cell r="L1535">
            <v>2</v>
          </cell>
          <cell r="Q1535">
            <v>0</v>
          </cell>
          <cell r="S1535" t="str">
            <v>Enjeux faibles</v>
          </cell>
        </row>
        <row r="1536">
          <cell r="H1536">
            <v>1</v>
          </cell>
          <cell r="J1536">
            <v>1</v>
          </cell>
          <cell r="L1536">
            <v>2</v>
          </cell>
          <cell r="Q1536">
            <v>0</v>
          </cell>
          <cell r="S1536" t="str">
            <v>Enjeux très faibles</v>
          </cell>
        </row>
        <row r="1537">
          <cell r="H1537">
            <v>1</v>
          </cell>
          <cell r="J1537">
            <v>1</v>
          </cell>
          <cell r="L1537">
            <v>2</v>
          </cell>
          <cell r="Q1537">
            <v>0</v>
          </cell>
          <cell r="S1537" t="str">
            <v>Enjeux très faibles</v>
          </cell>
        </row>
        <row r="1538">
          <cell r="H1538">
            <v>1</v>
          </cell>
          <cell r="J1538">
            <v>1</v>
          </cell>
          <cell r="L1538">
            <v>2</v>
          </cell>
          <cell r="Q1538">
            <v>0</v>
          </cell>
          <cell r="S1538" t="str">
            <v>Enjeux très faibles</v>
          </cell>
        </row>
        <row r="1539">
          <cell r="H1539">
            <v>1</v>
          </cell>
          <cell r="J1539">
            <v>2</v>
          </cell>
          <cell r="L1539">
            <v>3</v>
          </cell>
          <cell r="Q1539">
            <v>1</v>
          </cell>
          <cell r="S1539" t="str">
            <v>Enjeux moyens</v>
          </cell>
        </row>
        <row r="1540">
          <cell r="H1540">
            <v>1</v>
          </cell>
          <cell r="J1540">
            <v>1</v>
          </cell>
          <cell r="L1540">
            <v>2</v>
          </cell>
          <cell r="Q1540">
            <v>0</v>
          </cell>
          <cell r="S1540" t="str">
            <v>Enjeux très faibles</v>
          </cell>
        </row>
        <row r="1541">
          <cell r="H1541">
            <v>1</v>
          </cell>
          <cell r="J1541">
            <v>3</v>
          </cell>
          <cell r="L1541">
            <v>4</v>
          </cell>
          <cell r="Q1541">
            <v>1</v>
          </cell>
          <cell r="S1541" t="str">
            <v>Enjeux moyens</v>
          </cell>
        </row>
        <row r="1542">
          <cell r="H1542">
            <v>1</v>
          </cell>
          <cell r="J1542">
            <v>1</v>
          </cell>
          <cell r="L1542">
            <v>1</v>
          </cell>
          <cell r="Q1542">
            <v>0</v>
          </cell>
          <cell r="S1542" t="str">
            <v>Enjeux très faibles</v>
          </cell>
        </row>
        <row r="1543">
          <cell r="H1543">
            <v>1</v>
          </cell>
          <cell r="J1543">
            <v>2</v>
          </cell>
          <cell r="L1543">
            <v>3</v>
          </cell>
          <cell r="Q1543">
            <v>1</v>
          </cell>
          <cell r="S1543" t="str">
            <v>Enjeux moyens</v>
          </cell>
        </row>
        <row r="1544">
          <cell r="H1544">
            <v>1</v>
          </cell>
          <cell r="J1544">
            <v>2</v>
          </cell>
          <cell r="L1544">
            <v>3</v>
          </cell>
          <cell r="Q1544">
            <v>1</v>
          </cell>
          <cell r="S1544" t="str">
            <v>Enjeux moyens</v>
          </cell>
        </row>
        <row r="1545">
          <cell r="H1545">
            <v>2</v>
          </cell>
          <cell r="J1545">
            <v>1</v>
          </cell>
          <cell r="L1545">
            <v>2</v>
          </cell>
          <cell r="Q1545">
            <v>0</v>
          </cell>
          <cell r="S1545" t="str">
            <v>Enjeux faibles</v>
          </cell>
        </row>
        <row r="1546">
          <cell r="H1546">
            <v>1</v>
          </cell>
          <cell r="J1546">
            <v>1</v>
          </cell>
          <cell r="L1546">
            <v>2</v>
          </cell>
          <cell r="Q1546">
            <v>0</v>
          </cell>
          <cell r="S1546" t="str">
            <v>Enjeux très faibles</v>
          </cell>
        </row>
        <row r="1547">
          <cell r="H1547">
            <v>1</v>
          </cell>
          <cell r="J1547">
            <v>1</v>
          </cell>
          <cell r="L1547">
            <v>2</v>
          </cell>
          <cell r="Q1547">
            <v>0</v>
          </cell>
          <cell r="S1547" t="str">
            <v>Enjeux très faibles</v>
          </cell>
        </row>
        <row r="1548">
          <cell r="H1548">
            <v>1</v>
          </cell>
          <cell r="J1548">
            <v>2</v>
          </cell>
          <cell r="L1548">
            <v>2</v>
          </cell>
          <cell r="Q1548">
            <v>0</v>
          </cell>
          <cell r="S1548" t="str">
            <v>Enjeux faibles</v>
          </cell>
        </row>
        <row r="1549">
          <cell r="H1549">
            <v>4</v>
          </cell>
          <cell r="J1549">
            <v>3</v>
          </cell>
          <cell r="L1549">
            <v>3</v>
          </cell>
          <cell r="Q1549">
            <v>1</v>
          </cell>
          <cell r="S1549" t="str">
            <v>Enjeux forts</v>
          </cell>
        </row>
        <row r="1550">
          <cell r="H1550">
            <v>1</v>
          </cell>
          <cell r="J1550">
            <v>2</v>
          </cell>
          <cell r="L1550">
            <v>3</v>
          </cell>
          <cell r="Q1550">
            <v>1</v>
          </cell>
          <cell r="S1550" t="str">
            <v>Enjeux moyens</v>
          </cell>
        </row>
        <row r="1551">
          <cell r="H1551">
            <v>1</v>
          </cell>
          <cell r="J1551">
            <v>2</v>
          </cell>
          <cell r="L1551">
            <v>3</v>
          </cell>
          <cell r="Q1551">
            <v>1</v>
          </cell>
          <cell r="S1551" t="str">
            <v>Enjeux moyens</v>
          </cell>
        </row>
        <row r="1552">
          <cell r="H1552">
            <v>1</v>
          </cell>
          <cell r="J1552">
            <v>1</v>
          </cell>
          <cell r="L1552">
            <v>2</v>
          </cell>
          <cell r="Q1552">
            <v>0</v>
          </cell>
          <cell r="S1552" t="str">
            <v>Enjeux très faibles</v>
          </cell>
        </row>
        <row r="1553">
          <cell r="H1553">
            <v>1</v>
          </cell>
          <cell r="J1553">
            <v>1</v>
          </cell>
          <cell r="L1553">
            <v>2</v>
          </cell>
          <cell r="Q1553">
            <v>0</v>
          </cell>
          <cell r="S1553" t="str">
            <v>Enjeux très faibles</v>
          </cell>
        </row>
        <row r="1554">
          <cell r="H1554">
            <v>1</v>
          </cell>
          <cell r="J1554">
            <v>1</v>
          </cell>
          <cell r="L1554">
            <v>2</v>
          </cell>
          <cell r="Q1554">
            <v>0</v>
          </cell>
          <cell r="S1554" t="str">
            <v>Enjeux très faibles</v>
          </cell>
        </row>
        <row r="1555">
          <cell r="H1555">
            <v>1</v>
          </cell>
          <cell r="J1555">
            <v>2</v>
          </cell>
          <cell r="L1555">
            <v>3</v>
          </cell>
          <cell r="Q1555">
            <v>1</v>
          </cell>
          <cell r="S1555" t="str">
            <v>Enjeux moyens</v>
          </cell>
        </row>
        <row r="1556">
          <cell r="H1556">
            <v>2</v>
          </cell>
          <cell r="J1556">
            <v>2</v>
          </cell>
          <cell r="L1556">
            <v>3</v>
          </cell>
          <cell r="Q1556">
            <v>1</v>
          </cell>
          <cell r="S1556" t="str">
            <v>Enjeux moyens</v>
          </cell>
        </row>
        <row r="1557">
          <cell r="H1557">
            <v>1</v>
          </cell>
          <cell r="J1557">
            <v>1</v>
          </cell>
          <cell r="L1557">
            <v>2</v>
          </cell>
          <cell r="Q1557">
            <v>0</v>
          </cell>
          <cell r="S1557" t="str">
            <v>Enjeux très faibles</v>
          </cell>
        </row>
        <row r="1558">
          <cell r="H1558">
            <v>1</v>
          </cell>
          <cell r="J1558">
            <v>1</v>
          </cell>
          <cell r="L1558">
            <v>2</v>
          </cell>
          <cell r="Q1558">
            <v>0</v>
          </cell>
          <cell r="S1558" t="str">
            <v>Enjeux très faibles</v>
          </cell>
        </row>
        <row r="1559">
          <cell r="H1559">
            <v>0</v>
          </cell>
          <cell r="J1559">
            <v>0</v>
          </cell>
          <cell r="L1559">
            <v>0</v>
          </cell>
          <cell r="Q1559">
            <v>0</v>
          </cell>
          <cell r="S1559" t="str">
            <v>Pas d'enjeux actuels</v>
          </cell>
        </row>
        <row r="1560">
          <cell r="H1560">
            <v>1</v>
          </cell>
          <cell r="J1560">
            <v>2</v>
          </cell>
          <cell r="L1560">
            <v>2</v>
          </cell>
          <cell r="Q1560">
            <v>0</v>
          </cell>
          <cell r="S1560" t="str">
            <v>Enjeux faibles</v>
          </cell>
        </row>
        <row r="1561">
          <cell r="H1561">
            <v>1</v>
          </cell>
          <cell r="J1561">
            <v>2</v>
          </cell>
          <cell r="L1561">
            <v>2</v>
          </cell>
          <cell r="Q1561">
            <v>0</v>
          </cell>
          <cell r="S1561" t="str">
            <v>Enjeux faibles</v>
          </cell>
        </row>
        <row r="1562">
          <cell r="H1562">
            <v>1</v>
          </cell>
          <cell r="J1562">
            <v>2</v>
          </cell>
          <cell r="L1562">
            <v>3</v>
          </cell>
          <cell r="Q1562">
            <v>1</v>
          </cell>
          <cell r="S1562" t="str">
            <v>Enjeux moyens</v>
          </cell>
        </row>
        <row r="1563">
          <cell r="H1563">
            <v>2</v>
          </cell>
          <cell r="J1563">
            <v>2</v>
          </cell>
          <cell r="L1563">
            <v>2</v>
          </cell>
          <cell r="Q1563">
            <v>0</v>
          </cell>
          <cell r="S1563" t="str">
            <v>Enjeux faibles</v>
          </cell>
        </row>
        <row r="1564">
          <cell r="H1564">
            <v>1</v>
          </cell>
          <cell r="J1564">
            <v>2</v>
          </cell>
          <cell r="L1564">
            <v>3</v>
          </cell>
          <cell r="Q1564">
            <v>1</v>
          </cell>
          <cell r="S1564" t="str">
            <v>Enjeux moyens</v>
          </cell>
        </row>
        <row r="1565">
          <cell r="H1565">
            <v>1</v>
          </cell>
          <cell r="J1565">
            <v>2</v>
          </cell>
          <cell r="L1565">
            <v>3</v>
          </cell>
          <cell r="Q1565">
            <v>1</v>
          </cell>
          <cell r="S1565" t="str">
            <v>Enjeux moyens</v>
          </cell>
        </row>
        <row r="1566">
          <cell r="H1566">
            <v>1</v>
          </cell>
          <cell r="J1566">
            <v>2</v>
          </cell>
          <cell r="L1566">
            <v>3</v>
          </cell>
          <cell r="Q1566">
            <v>1</v>
          </cell>
          <cell r="S1566" t="str">
            <v>Enjeux moyens</v>
          </cell>
        </row>
        <row r="1567">
          <cell r="H1567">
            <v>1</v>
          </cell>
          <cell r="J1567">
            <v>1</v>
          </cell>
          <cell r="L1567">
            <v>2</v>
          </cell>
          <cell r="Q1567">
            <v>0</v>
          </cell>
          <cell r="S1567" t="str">
            <v>Enjeux très faibles</v>
          </cell>
        </row>
        <row r="1568">
          <cell r="H1568">
            <v>1</v>
          </cell>
          <cell r="J1568">
            <v>2</v>
          </cell>
          <cell r="L1568">
            <v>3</v>
          </cell>
          <cell r="Q1568">
            <v>1</v>
          </cell>
          <cell r="S1568" t="str">
            <v>Enjeux moyens</v>
          </cell>
        </row>
        <row r="1569">
          <cell r="H1569">
            <v>1</v>
          </cell>
          <cell r="J1569">
            <v>1</v>
          </cell>
          <cell r="L1569">
            <v>1</v>
          </cell>
          <cell r="Q1569">
            <v>0</v>
          </cell>
          <cell r="S1569" t="str">
            <v>Enjeux très faibles</v>
          </cell>
        </row>
        <row r="1570">
          <cell r="H1570">
            <v>3</v>
          </cell>
          <cell r="J1570">
            <v>2</v>
          </cell>
          <cell r="L1570">
            <v>3</v>
          </cell>
          <cell r="Q1570">
            <v>1</v>
          </cell>
          <cell r="S1570" t="str">
            <v>Enjeux moyens</v>
          </cell>
        </row>
        <row r="1571">
          <cell r="H1571">
            <v>2</v>
          </cell>
          <cell r="J1571">
            <v>3</v>
          </cell>
          <cell r="L1571">
            <v>4</v>
          </cell>
          <cell r="Q1571">
            <v>0</v>
          </cell>
          <cell r="S1571" t="str">
            <v>Enjeux moyens</v>
          </cell>
        </row>
        <row r="1572">
          <cell r="H1572">
            <v>1</v>
          </cell>
          <cell r="J1572">
            <v>1</v>
          </cell>
          <cell r="L1572">
            <v>2</v>
          </cell>
          <cell r="Q1572">
            <v>0</v>
          </cell>
          <cell r="S1572" t="str">
            <v>Enjeux très faibles</v>
          </cell>
        </row>
        <row r="1573">
          <cell r="H1573">
            <v>1</v>
          </cell>
          <cell r="J1573">
            <v>1</v>
          </cell>
          <cell r="L1573">
            <v>2</v>
          </cell>
          <cell r="Q1573">
            <v>0</v>
          </cell>
          <cell r="S1573" t="str">
            <v>Enjeux très faibles</v>
          </cell>
        </row>
        <row r="1574">
          <cell r="H1574">
            <v>1</v>
          </cell>
          <cell r="J1574">
            <v>1</v>
          </cell>
          <cell r="L1574">
            <v>2</v>
          </cell>
          <cell r="Q1574">
            <v>0</v>
          </cell>
          <cell r="S1574" t="str">
            <v>Enjeux très faibles</v>
          </cell>
        </row>
        <row r="1575">
          <cell r="H1575">
            <v>2</v>
          </cell>
          <cell r="J1575">
            <v>3</v>
          </cell>
          <cell r="L1575">
            <v>3</v>
          </cell>
          <cell r="Q1575">
            <v>1</v>
          </cell>
          <cell r="S1575" t="str">
            <v>Enjeux moyens</v>
          </cell>
        </row>
        <row r="1576">
          <cell r="H1576">
            <v>1</v>
          </cell>
          <cell r="J1576">
            <v>2</v>
          </cell>
          <cell r="L1576">
            <v>3</v>
          </cell>
          <cell r="Q1576">
            <v>1</v>
          </cell>
          <cell r="S1576" t="str">
            <v>Enjeux moyens</v>
          </cell>
        </row>
        <row r="1577">
          <cell r="H1577">
            <v>1</v>
          </cell>
          <cell r="J1577">
            <v>1</v>
          </cell>
          <cell r="L1577">
            <v>1</v>
          </cell>
          <cell r="Q1577">
            <v>0</v>
          </cell>
          <cell r="S1577" t="str">
            <v>Enjeux très faibles</v>
          </cell>
        </row>
        <row r="1578">
          <cell r="H1578">
            <v>1</v>
          </cell>
          <cell r="J1578">
            <v>1</v>
          </cell>
          <cell r="L1578">
            <v>2</v>
          </cell>
          <cell r="Q1578">
            <v>0</v>
          </cell>
          <cell r="S1578" t="str">
            <v>Enjeux très faibles</v>
          </cell>
        </row>
        <row r="1579">
          <cell r="H1579">
            <v>1</v>
          </cell>
          <cell r="J1579">
            <v>2</v>
          </cell>
          <cell r="L1579">
            <v>2</v>
          </cell>
          <cell r="Q1579">
            <v>0</v>
          </cell>
          <cell r="S1579" t="str">
            <v>Enjeux faibles</v>
          </cell>
        </row>
        <row r="1580">
          <cell r="H1580">
            <v>1</v>
          </cell>
          <cell r="J1580">
            <v>1</v>
          </cell>
          <cell r="L1580">
            <v>1</v>
          </cell>
          <cell r="Q1580">
            <v>0</v>
          </cell>
          <cell r="S1580" t="str">
            <v>Enjeux très faibles</v>
          </cell>
        </row>
        <row r="1581">
          <cell r="H1581">
            <v>1</v>
          </cell>
          <cell r="J1581">
            <v>1</v>
          </cell>
          <cell r="L1581">
            <v>2</v>
          </cell>
          <cell r="Q1581">
            <v>0</v>
          </cell>
          <cell r="S1581" t="str">
            <v>Enjeux très faibles</v>
          </cell>
        </row>
        <row r="1582">
          <cell r="H1582">
            <v>1</v>
          </cell>
          <cell r="J1582">
            <v>2</v>
          </cell>
          <cell r="L1582">
            <v>2</v>
          </cell>
          <cell r="Q1582">
            <v>0</v>
          </cell>
          <cell r="S1582" t="str">
            <v>Enjeux faibles</v>
          </cell>
        </row>
        <row r="1583">
          <cell r="H1583">
            <v>1</v>
          </cell>
          <cell r="J1583">
            <v>2</v>
          </cell>
          <cell r="L1583">
            <v>3</v>
          </cell>
          <cell r="Q1583">
            <v>1</v>
          </cell>
          <cell r="S1583" t="str">
            <v>Enjeux moyens</v>
          </cell>
        </row>
        <row r="1584">
          <cell r="H1584">
            <v>1</v>
          </cell>
          <cell r="J1584">
            <v>1</v>
          </cell>
          <cell r="L1584">
            <v>2</v>
          </cell>
          <cell r="Q1584">
            <v>0</v>
          </cell>
          <cell r="S1584" t="str">
            <v>Enjeux très faibles</v>
          </cell>
        </row>
        <row r="1585">
          <cell r="H1585">
            <v>2</v>
          </cell>
          <cell r="J1585">
            <v>3</v>
          </cell>
          <cell r="L1585">
            <v>4</v>
          </cell>
          <cell r="Q1585">
            <v>1</v>
          </cell>
          <cell r="S1585" t="str">
            <v>Enjeux forts</v>
          </cell>
        </row>
        <row r="1586">
          <cell r="H1586">
            <v>2</v>
          </cell>
          <cell r="J1586">
            <v>3</v>
          </cell>
          <cell r="L1586">
            <v>3</v>
          </cell>
          <cell r="Q1586">
            <v>1</v>
          </cell>
          <cell r="S1586" t="str">
            <v>Enjeux moyens</v>
          </cell>
        </row>
        <row r="1587">
          <cell r="H1587">
            <v>1</v>
          </cell>
          <cell r="J1587">
            <v>1</v>
          </cell>
          <cell r="L1587">
            <v>1</v>
          </cell>
          <cell r="Q1587">
            <v>0</v>
          </cell>
          <cell r="S1587" t="str">
            <v>Enjeux très faibles</v>
          </cell>
        </row>
        <row r="1588">
          <cell r="H1588">
            <v>1</v>
          </cell>
          <cell r="J1588">
            <v>2</v>
          </cell>
          <cell r="L1588">
            <v>3</v>
          </cell>
          <cell r="Q1588">
            <v>1</v>
          </cell>
          <cell r="S1588" t="str">
            <v>Enjeux moyens</v>
          </cell>
        </row>
        <row r="1589">
          <cell r="H1589">
            <v>1</v>
          </cell>
          <cell r="J1589">
            <v>1</v>
          </cell>
          <cell r="L1589">
            <v>2</v>
          </cell>
          <cell r="Q1589">
            <v>0</v>
          </cell>
          <cell r="S1589" t="str">
            <v>Enjeux très faibles</v>
          </cell>
        </row>
        <row r="1590">
          <cell r="H1590">
            <v>1</v>
          </cell>
          <cell r="J1590">
            <v>1</v>
          </cell>
          <cell r="L1590">
            <v>2</v>
          </cell>
          <cell r="Q1590">
            <v>0</v>
          </cell>
          <cell r="S1590" t="str">
            <v>Enjeux très faibles</v>
          </cell>
        </row>
        <row r="1591">
          <cell r="H1591">
            <v>1</v>
          </cell>
          <cell r="J1591">
            <v>1</v>
          </cell>
          <cell r="L1591">
            <v>2</v>
          </cell>
          <cell r="Q1591">
            <v>0</v>
          </cell>
          <cell r="S1591" t="str">
            <v>Enjeux très faibles</v>
          </cell>
        </row>
        <row r="1592">
          <cell r="H1592">
            <v>1</v>
          </cell>
          <cell r="J1592">
            <v>2</v>
          </cell>
          <cell r="L1592">
            <v>3</v>
          </cell>
          <cell r="Q1592">
            <v>1</v>
          </cell>
          <cell r="S1592" t="str">
            <v>Enjeux moyens</v>
          </cell>
        </row>
        <row r="1593">
          <cell r="H1593">
            <v>1</v>
          </cell>
          <cell r="J1593">
            <v>2</v>
          </cell>
          <cell r="L1593">
            <v>3</v>
          </cell>
          <cell r="Q1593">
            <v>1</v>
          </cell>
          <cell r="S1593" t="str">
            <v>Enjeux moyens</v>
          </cell>
        </row>
        <row r="1594">
          <cell r="H1594">
            <v>1</v>
          </cell>
          <cell r="J1594">
            <v>2</v>
          </cell>
          <cell r="L1594">
            <v>3</v>
          </cell>
          <cell r="Q1594">
            <v>1</v>
          </cell>
          <cell r="S1594" t="str">
            <v>Enjeux moyens</v>
          </cell>
        </row>
        <row r="1595">
          <cell r="H1595">
            <v>1</v>
          </cell>
          <cell r="J1595">
            <v>1</v>
          </cell>
          <cell r="L1595">
            <v>2</v>
          </cell>
          <cell r="Q1595">
            <v>0</v>
          </cell>
          <cell r="S1595" t="str">
            <v>Enjeux très faibles</v>
          </cell>
        </row>
        <row r="1596">
          <cell r="H1596">
            <v>1</v>
          </cell>
          <cell r="J1596">
            <v>2</v>
          </cell>
          <cell r="L1596">
            <v>3</v>
          </cell>
          <cell r="Q1596">
            <v>1</v>
          </cell>
          <cell r="S1596" t="str">
            <v>Enjeux moyens</v>
          </cell>
        </row>
        <row r="1597">
          <cell r="H1597">
            <v>1</v>
          </cell>
          <cell r="J1597">
            <v>2</v>
          </cell>
          <cell r="L1597">
            <v>3</v>
          </cell>
          <cell r="Q1597">
            <v>1</v>
          </cell>
          <cell r="S1597" t="str">
            <v>Enjeux moyens</v>
          </cell>
        </row>
        <row r="1598">
          <cell r="H1598">
            <v>1</v>
          </cell>
          <cell r="J1598">
            <v>2</v>
          </cell>
          <cell r="L1598">
            <v>2</v>
          </cell>
          <cell r="Q1598">
            <v>0</v>
          </cell>
          <cell r="S1598" t="str">
            <v>Enjeux faibles</v>
          </cell>
        </row>
        <row r="1599">
          <cell r="H1599">
            <v>2</v>
          </cell>
          <cell r="J1599">
            <v>2</v>
          </cell>
          <cell r="L1599">
            <v>3</v>
          </cell>
          <cell r="Q1599">
            <v>1</v>
          </cell>
          <cell r="S1599" t="str">
            <v>Enjeux moyens</v>
          </cell>
        </row>
        <row r="1600">
          <cell r="H1600">
            <v>1</v>
          </cell>
          <cell r="J1600">
            <v>1</v>
          </cell>
          <cell r="L1600">
            <v>2</v>
          </cell>
          <cell r="Q1600">
            <v>0</v>
          </cell>
          <cell r="S1600" t="str">
            <v>Enjeux très faibles</v>
          </cell>
        </row>
        <row r="1601">
          <cell r="H1601">
            <v>1</v>
          </cell>
          <cell r="J1601">
            <v>2</v>
          </cell>
          <cell r="L1601">
            <v>3</v>
          </cell>
          <cell r="Q1601">
            <v>1</v>
          </cell>
          <cell r="S1601" t="str">
            <v>Enjeux moyens</v>
          </cell>
        </row>
        <row r="1602">
          <cell r="H1602">
            <v>3</v>
          </cell>
          <cell r="J1602">
            <v>3</v>
          </cell>
          <cell r="L1602">
            <v>3</v>
          </cell>
          <cell r="Q1602">
            <v>2</v>
          </cell>
          <cell r="S1602" t="str">
            <v>Enjeux forts</v>
          </cell>
        </row>
        <row r="1603">
          <cell r="H1603">
            <v>1</v>
          </cell>
          <cell r="J1603">
            <v>1</v>
          </cell>
          <cell r="L1603">
            <v>1</v>
          </cell>
          <cell r="Q1603">
            <v>0</v>
          </cell>
          <cell r="S1603" t="str">
            <v>Enjeux très faibles</v>
          </cell>
        </row>
        <row r="1604">
          <cell r="H1604">
            <v>2</v>
          </cell>
          <cell r="J1604">
            <v>3</v>
          </cell>
          <cell r="L1604">
            <v>4</v>
          </cell>
          <cell r="Q1604">
            <v>1</v>
          </cell>
          <cell r="S1604" t="str">
            <v>Enjeux forts</v>
          </cell>
        </row>
        <row r="1605">
          <cell r="H1605">
            <v>1</v>
          </cell>
          <cell r="J1605">
            <v>2</v>
          </cell>
          <cell r="L1605">
            <v>3</v>
          </cell>
          <cell r="Q1605">
            <v>1</v>
          </cell>
          <cell r="S1605" t="str">
            <v>Enjeux moyens</v>
          </cell>
        </row>
        <row r="1606">
          <cell r="H1606">
            <v>1</v>
          </cell>
          <cell r="J1606">
            <v>1</v>
          </cell>
          <cell r="L1606">
            <v>2</v>
          </cell>
          <cell r="Q1606">
            <v>0</v>
          </cell>
          <cell r="S1606" t="str">
            <v>Enjeux très faibles</v>
          </cell>
        </row>
        <row r="1607">
          <cell r="H1607">
            <v>1</v>
          </cell>
          <cell r="J1607">
            <v>2</v>
          </cell>
          <cell r="L1607">
            <v>3</v>
          </cell>
          <cell r="Q1607">
            <v>1</v>
          </cell>
          <cell r="S1607" t="str">
            <v>Enjeux moyens</v>
          </cell>
        </row>
        <row r="1608">
          <cell r="H1608">
            <v>1</v>
          </cell>
          <cell r="J1608">
            <v>1</v>
          </cell>
          <cell r="L1608">
            <v>1</v>
          </cell>
          <cell r="Q1608">
            <v>0</v>
          </cell>
          <cell r="S1608" t="str">
            <v>Enjeux très faibles</v>
          </cell>
        </row>
        <row r="1609">
          <cell r="H1609">
            <v>1</v>
          </cell>
          <cell r="J1609">
            <v>2</v>
          </cell>
          <cell r="L1609">
            <v>3</v>
          </cell>
          <cell r="Q1609">
            <v>1</v>
          </cell>
          <cell r="S1609" t="str">
            <v>Enjeux moyens</v>
          </cell>
        </row>
        <row r="1610">
          <cell r="H1610">
            <v>1</v>
          </cell>
          <cell r="J1610">
            <v>1</v>
          </cell>
          <cell r="L1610">
            <v>1</v>
          </cell>
          <cell r="Q1610">
            <v>0</v>
          </cell>
          <cell r="S1610" t="str">
            <v>Enjeux très faibles</v>
          </cell>
        </row>
        <row r="1611">
          <cell r="H1611">
            <v>1</v>
          </cell>
          <cell r="J1611">
            <v>1</v>
          </cell>
          <cell r="L1611">
            <v>2</v>
          </cell>
          <cell r="Q1611">
            <v>0</v>
          </cell>
          <cell r="S1611" t="str">
            <v>Enjeux très faibles</v>
          </cell>
        </row>
        <row r="1612">
          <cell r="H1612">
            <v>5</v>
          </cell>
          <cell r="J1612">
            <v>1</v>
          </cell>
          <cell r="L1612">
            <v>1</v>
          </cell>
          <cell r="Q1612">
            <v>0</v>
          </cell>
          <cell r="S1612" t="str">
            <v>Enjeux moyens</v>
          </cell>
        </row>
        <row r="1613">
          <cell r="H1613">
            <v>2</v>
          </cell>
          <cell r="J1613">
            <v>4</v>
          </cell>
          <cell r="L1613">
            <v>5</v>
          </cell>
          <cell r="Q1613">
            <v>0</v>
          </cell>
          <cell r="S1613" t="str">
            <v>Enjeux forts</v>
          </cell>
        </row>
        <row r="1614">
          <cell r="H1614">
            <v>2</v>
          </cell>
          <cell r="J1614">
            <v>3</v>
          </cell>
          <cell r="L1614">
            <v>4</v>
          </cell>
          <cell r="Q1614">
            <v>2</v>
          </cell>
          <cell r="S1614" t="str">
            <v>Enjeux forts</v>
          </cell>
        </row>
        <row r="1615">
          <cell r="H1615">
            <v>0</v>
          </cell>
          <cell r="J1615">
            <v>0</v>
          </cell>
          <cell r="L1615">
            <v>0</v>
          </cell>
          <cell r="Q1615">
            <v>0</v>
          </cell>
          <cell r="S1615" t="str">
            <v>Pas d'enjeux actuels</v>
          </cell>
        </row>
        <row r="1616">
          <cell r="H1616">
            <v>1</v>
          </cell>
          <cell r="J1616">
            <v>2</v>
          </cell>
          <cell r="L1616">
            <v>3</v>
          </cell>
          <cell r="Q1616">
            <v>1</v>
          </cell>
          <cell r="S1616" t="str">
            <v>Enjeux moyens</v>
          </cell>
        </row>
        <row r="1617">
          <cell r="H1617">
            <v>1</v>
          </cell>
          <cell r="J1617">
            <v>2</v>
          </cell>
          <cell r="L1617">
            <v>3</v>
          </cell>
          <cell r="Q1617">
            <v>1</v>
          </cell>
          <cell r="S1617" t="str">
            <v>Enjeux moyens</v>
          </cell>
        </row>
        <row r="1618">
          <cell r="H1618">
            <v>4</v>
          </cell>
          <cell r="J1618">
            <v>4</v>
          </cell>
          <cell r="L1618">
            <v>5</v>
          </cell>
          <cell r="Q1618">
            <v>2</v>
          </cell>
          <cell r="S1618" t="str">
            <v>Enjeux très forts</v>
          </cell>
        </row>
        <row r="1619">
          <cell r="H1619">
            <v>2</v>
          </cell>
          <cell r="J1619">
            <v>2</v>
          </cell>
          <cell r="L1619">
            <v>2</v>
          </cell>
          <cell r="Q1619">
            <v>0</v>
          </cell>
          <cell r="S1619" t="str">
            <v>Enjeux faibles</v>
          </cell>
        </row>
        <row r="1620">
          <cell r="H1620">
            <v>2</v>
          </cell>
          <cell r="J1620">
            <v>2</v>
          </cell>
          <cell r="L1620">
            <v>2</v>
          </cell>
          <cell r="Q1620">
            <v>0</v>
          </cell>
          <cell r="S1620" t="str">
            <v>Enjeux faibles</v>
          </cell>
        </row>
        <row r="1621">
          <cell r="H1621">
            <v>1</v>
          </cell>
          <cell r="J1621">
            <v>3</v>
          </cell>
          <cell r="L1621">
            <v>4</v>
          </cell>
          <cell r="Q1621">
            <v>1</v>
          </cell>
          <cell r="S1621" t="str">
            <v>Enjeux moyens</v>
          </cell>
        </row>
        <row r="1622">
          <cell r="H1622">
            <v>1</v>
          </cell>
          <cell r="J1622">
            <v>1</v>
          </cell>
          <cell r="L1622">
            <v>1</v>
          </cell>
          <cell r="Q1622">
            <v>0</v>
          </cell>
          <cell r="S1622" t="str">
            <v>Enjeux très faibles</v>
          </cell>
        </row>
        <row r="1623">
          <cell r="H1623">
            <v>1</v>
          </cell>
          <cell r="J1623">
            <v>1</v>
          </cell>
          <cell r="L1623">
            <v>1</v>
          </cell>
          <cell r="Q1623">
            <v>0</v>
          </cell>
          <cell r="S1623" t="str">
            <v>Enjeux très faibles</v>
          </cell>
        </row>
        <row r="1624">
          <cell r="H1624">
            <v>1</v>
          </cell>
          <cell r="J1624">
            <v>2</v>
          </cell>
          <cell r="L1624">
            <v>3</v>
          </cell>
          <cell r="Q1624">
            <v>2</v>
          </cell>
          <cell r="S1624" t="str">
            <v>Enjeux moyens</v>
          </cell>
        </row>
        <row r="1625">
          <cell r="H1625">
            <v>1</v>
          </cell>
          <cell r="J1625">
            <v>3</v>
          </cell>
          <cell r="L1625">
            <v>4</v>
          </cell>
          <cell r="Q1625">
            <v>0</v>
          </cell>
          <cell r="S1625" t="str">
            <v>Enjeux moyens</v>
          </cell>
        </row>
        <row r="1626">
          <cell r="H1626">
            <v>1</v>
          </cell>
          <cell r="J1626">
            <v>3</v>
          </cell>
          <cell r="L1626">
            <v>3</v>
          </cell>
          <cell r="Q1626">
            <v>1</v>
          </cell>
          <cell r="S1626" t="str">
            <v>Enjeux moyens</v>
          </cell>
        </row>
        <row r="1627">
          <cell r="H1627">
            <v>1</v>
          </cell>
          <cell r="J1627">
            <v>1</v>
          </cell>
          <cell r="L1627">
            <v>1</v>
          </cell>
          <cell r="Q1627">
            <v>0</v>
          </cell>
          <cell r="S1627" t="str">
            <v>Enjeux très faibles</v>
          </cell>
        </row>
        <row r="1628">
          <cell r="H1628">
            <v>1</v>
          </cell>
          <cell r="J1628">
            <v>2</v>
          </cell>
          <cell r="L1628">
            <v>3</v>
          </cell>
          <cell r="Q1628">
            <v>1</v>
          </cell>
          <cell r="S1628" t="str">
            <v>Enjeux moyens</v>
          </cell>
        </row>
        <row r="1629">
          <cell r="H1629">
            <v>1</v>
          </cell>
          <cell r="J1629">
            <v>1</v>
          </cell>
          <cell r="L1629">
            <v>2</v>
          </cell>
          <cell r="Q1629">
            <v>0</v>
          </cell>
          <cell r="S1629" t="str">
            <v>Enjeux très faibles</v>
          </cell>
        </row>
        <row r="1630">
          <cell r="H1630">
            <v>1</v>
          </cell>
          <cell r="J1630">
            <v>2</v>
          </cell>
          <cell r="L1630">
            <v>3</v>
          </cell>
          <cell r="Q1630">
            <v>1</v>
          </cell>
          <cell r="S1630" t="str">
            <v>Enjeux moyens</v>
          </cell>
        </row>
        <row r="1631">
          <cell r="H1631">
            <v>0</v>
          </cell>
          <cell r="J1631">
            <v>0</v>
          </cell>
          <cell r="L1631">
            <v>0</v>
          </cell>
          <cell r="Q1631">
            <v>0</v>
          </cell>
          <cell r="S1631" t="str">
            <v>Pas d'enjeux actuels</v>
          </cell>
        </row>
        <row r="1632">
          <cell r="H1632">
            <v>1</v>
          </cell>
          <cell r="J1632">
            <v>1</v>
          </cell>
          <cell r="L1632">
            <v>2</v>
          </cell>
          <cell r="Q1632">
            <v>0</v>
          </cell>
          <cell r="S1632" t="str">
            <v>Enjeux très faibles</v>
          </cell>
        </row>
        <row r="1633">
          <cell r="H1633">
            <v>1</v>
          </cell>
          <cell r="J1633">
            <v>2</v>
          </cell>
          <cell r="L1633">
            <v>3</v>
          </cell>
          <cell r="Q1633">
            <v>1</v>
          </cell>
          <cell r="S1633" t="str">
            <v>Enjeux moyens</v>
          </cell>
        </row>
        <row r="1634">
          <cell r="H1634">
            <v>1</v>
          </cell>
          <cell r="J1634">
            <v>2</v>
          </cell>
          <cell r="L1634">
            <v>3</v>
          </cell>
          <cell r="Q1634">
            <v>1</v>
          </cell>
          <cell r="S1634" t="str">
            <v>Enjeux moyens</v>
          </cell>
        </row>
        <row r="1635">
          <cell r="H1635">
            <v>1</v>
          </cell>
          <cell r="J1635">
            <v>1</v>
          </cell>
          <cell r="L1635">
            <v>2</v>
          </cell>
          <cell r="Q1635">
            <v>0</v>
          </cell>
          <cell r="S1635" t="str">
            <v>Enjeux très faibles</v>
          </cell>
        </row>
        <row r="1636">
          <cell r="H1636">
            <v>1</v>
          </cell>
          <cell r="J1636">
            <v>2</v>
          </cell>
          <cell r="L1636">
            <v>2</v>
          </cell>
          <cell r="Q1636">
            <v>0</v>
          </cell>
          <cell r="S1636" t="str">
            <v>Enjeux faibles</v>
          </cell>
        </row>
        <row r="1637">
          <cell r="H1637">
            <v>1</v>
          </cell>
          <cell r="J1637">
            <v>2</v>
          </cell>
          <cell r="L1637">
            <v>2</v>
          </cell>
          <cell r="Q1637">
            <v>0</v>
          </cell>
          <cell r="S1637" t="str">
            <v>Enjeux faibles</v>
          </cell>
        </row>
        <row r="1638">
          <cell r="H1638">
            <v>1</v>
          </cell>
          <cell r="J1638">
            <v>1</v>
          </cell>
          <cell r="L1638">
            <v>2</v>
          </cell>
          <cell r="Q1638">
            <v>0</v>
          </cell>
          <cell r="S1638" t="str">
            <v>Enjeux très faibles</v>
          </cell>
        </row>
        <row r="1639">
          <cell r="H1639">
            <v>1</v>
          </cell>
          <cell r="J1639">
            <v>2</v>
          </cell>
          <cell r="L1639">
            <v>2</v>
          </cell>
          <cell r="Q1639">
            <v>0</v>
          </cell>
          <cell r="S1639" t="str">
            <v>Enjeux faibles</v>
          </cell>
        </row>
        <row r="1640">
          <cell r="H1640">
            <v>1</v>
          </cell>
          <cell r="J1640">
            <v>1</v>
          </cell>
          <cell r="L1640">
            <v>2</v>
          </cell>
          <cell r="Q1640">
            <v>0</v>
          </cell>
          <cell r="S1640" t="str">
            <v>Enjeux très faibles</v>
          </cell>
        </row>
        <row r="1641">
          <cell r="H1641">
            <v>1</v>
          </cell>
          <cell r="J1641">
            <v>2</v>
          </cell>
          <cell r="L1641">
            <v>3</v>
          </cell>
          <cell r="Q1641">
            <v>1</v>
          </cell>
          <cell r="S1641" t="str">
            <v>Enjeux moyens</v>
          </cell>
        </row>
        <row r="1642">
          <cell r="H1642">
            <v>2</v>
          </cell>
          <cell r="J1642">
            <v>3</v>
          </cell>
          <cell r="L1642">
            <v>4</v>
          </cell>
          <cell r="Q1642">
            <v>1</v>
          </cell>
          <cell r="S1642" t="str">
            <v>Enjeux forts</v>
          </cell>
        </row>
        <row r="1643">
          <cell r="H1643">
            <v>2</v>
          </cell>
          <cell r="J1643">
            <v>2</v>
          </cell>
          <cell r="L1643">
            <v>2</v>
          </cell>
          <cell r="Q1643">
            <v>0</v>
          </cell>
          <cell r="S1643" t="str">
            <v>Enjeux faibles</v>
          </cell>
        </row>
        <row r="1644">
          <cell r="H1644">
            <v>1</v>
          </cell>
          <cell r="J1644">
            <v>2</v>
          </cell>
          <cell r="L1644">
            <v>2</v>
          </cell>
          <cell r="Q1644">
            <v>0</v>
          </cell>
          <cell r="S1644" t="str">
            <v>Enjeux faibles</v>
          </cell>
        </row>
        <row r="1645">
          <cell r="H1645">
            <v>1</v>
          </cell>
          <cell r="J1645">
            <v>1</v>
          </cell>
          <cell r="L1645">
            <v>1</v>
          </cell>
          <cell r="Q1645">
            <v>0</v>
          </cell>
          <cell r="S1645" t="str">
            <v>Enjeux très faibles</v>
          </cell>
        </row>
        <row r="1646">
          <cell r="H1646">
            <v>1</v>
          </cell>
          <cell r="J1646">
            <v>2</v>
          </cell>
          <cell r="L1646">
            <v>2</v>
          </cell>
          <cell r="Q1646">
            <v>0</v>
          </cell>
          <cell r="S1646" t="str">
            <v>Enjeux faibles</v>
          </cell>
        </row>
        <row r="1647">
          <cell r="H1647">
            <v>1</v>
          </cell>
          <cell r="J1647">
            <v>2</v>
          </cell>
          <cell r="L1647">
            <v>3</v>
          </cell>
          <cell r="Q1647">
            <v>1</v>
          </cell>
          <cell r="S1647" t="str">
            <v>Enjeux moyens</v>
          </cell>
        </row>
        <row r="1648">
          <cell r="H1648">
            <v>1</v>
          </cell>
          <cell r="J1648">
            <v>1</v>
          </cell>
          <cell r="L1648">
            <v>2</v>
          </cell>
          <cell r="Q1648">
            <v>0</v>
          </cell>
          <cell r="S1648" t="str">
            <v>Enjeux très faibles</v>
          </cell>
        </row>
        <row r="1649">
          <cell r="H1649">
            <v>3</v>
          </cell>
          <cell r="J1649">
            <v>2</v>
          </cell>
          <cell r="L1649">
            <v>2</v>
          </cell>
          <cell r="Q1649">
            <v>0</v>
          </cell>
          <cell r="S1649" t="str">
            <v>Enjeux moyens</v>
          </cell>
        </row>
        <row r="1650">
          <cell r="H1650">
            <v>1</v>
          </cell>
          <cell r="J1650">
            <v>1</v>
          </cell>
          <cell r="L1650">
            <v>2</v>
          </cell>
          <cell r="Q1650">
            <v>0</v>
          </cell>
          <cell r="S1650" t="str">
            <v>Enjeux très faibles</v>
          </cell>
        </row>
        <row r="1651">
          <cell r="H1651">
            <v>1</v>
          </cell>
          <cell r="J1651">
            <v>2</v>
          </cell>
          <cell r="L1651">
            <v>2</v>
          </cell>
          <cell r="Q1651">
            <v>0</v>
          </cell>
          <cell r="S1651" t="str">
            <v>Enjeux faibles</v>
          </cell>
        </row>
        <row r="1652">
          <cell r="H1652">
            <v>3</v>
          </cell>
          <cell r="J1652">
            <v>3</v>
          </cell>
          <cell r="L1652">
            <v>3</v>
          </cell>
          <cell r="Q1652">
            <v>1</v>
          </cell>
          <cell r="S1652" t="str">
            <v>Enjeux forts</v>
          </cell>
        </row>
        <row r="1653">
          <cell r="H1653">
            <v>1</v>
          </cell>
          <cell r="J1653">
            <v>2</v>
          </cell>
          <cell r="L1653">
            <v>3</v>
          </cell>
          <cell r="Q1653">
            <v>1</v>
          </cell>
          <cell r="S1653" t="str">
            <v>Enjeux moyens</v>
          </cell>
        </row>
        <row r="1654">
          <cell r="H1654">
            <v>1</v>
          </cell>
          <cell r="J1654">
            <v>1</v>
          </cell>
          <cell r="L1654">
            <v>2</v>
          </cell>
          <cell r="Q1654">
            <v>0</v>
          </cell>
          <cell r="S1654" t="str">
            <v>Enjeux très faibles</v>
          </cell>
        </row>
        <row r="1655">
          <cell r="H1655">
            <v>1</v>
          </cell>
          <cell r="J1655">
            <v>2</v>
          </cell>
          <cell r="L1655">
            <v>3</v>
          </cell>
          <cell r="Q1655">
            <v>1</v>
          </cell>
          <cell r="S1655" t="str">
            <v>Enjeux moyens</v>
          </cell>
        </row>
        <row r="1656">
          <cell r="H1656">
            <v>4</v>
          </cell>
          <cell r="J1656">
            <v>3</v>
          </cell>
          <cell r="L1656">
            <v>3</v>
          </cell>
          <cell r="Q1656">
            <v>1</v>
          </cell>
          <cell r="S1656" t="str">
            <v>Enjeux forts</v>
          </cell>
        </row>
        <row r="1657">
          <cell r="H1657">
            <v>1</v>
          </cell>
          <cell r="J1657">
            <v>1</v>
          </cell>
          <cell r="L1657">
            <v>2</v>
          </cell>
          <cell r="Q1657">
            <v>0</v>
          </cell>
          <cell r="S1657" t="str">
            <v>Enjeux très faibles</v>
          </cell>
        </row>
        <row r="1658">
          <cell r="H1658">
            <v>1</v>
          </cell>
          <cell r="J1658">
            <v>2</v>
          </cell>
          <cell r="L1658">
            <v>3</v>
          </cell>
          <cell r="Q1658">
            <v>1</v>
          </cell>
          <cell r="S1658" t="str">
            <v>Enjeux moyens</v>
          </cell>
        </row>
        <row r="1659">
          <cell r="H1659">
            <v>1</v>
          </cell>
          <cell r="J1659">
            <v>1</v>
          </cell>
          <cell r="L1659">
            <v>1</v>
          </cell>
          <cell r="Q1659">
            <v>0</v>
          </cell>
          <cell r="S1659" t="str">
            <v>Enjeux très faibles</v>
          </cell>
        </row>
        <row r="1660">
          <cell r="H1660">
            <v>1</v>
          </cell>
          <cell r="J1660">
            <v>2</v>
          </cell>
          <cell r="L1660">
            <v>2</v>
          </cell>
          <cell r="Q1660">
            <v>0</v>
          </cell>
          <cell r="S1660" t="str">
            <v>Enjeux faibles</v>
          </cell>
        </row>
        <row r="1661">
          <cell r="H1661">
            <v>1</v>
          </cell>
          <cell r="J1661">
            <v>1</v>
          </cell>
          <cell r="L1661">
            <v>2</v>
          </cell>
          <cell r="Q1661">
            <v>0</v>
          </cell>
          <cell r="S1661" t="str">
            <v>Enjeux très faibles</v>
          </cell>
        </row>
        <row r="1662">
          <cell r="H1662">
            <v>3</v>
          </cell>
          <cell r="J1662">
            <v>1</v>
          </cell>
          <cell r="L1662">
            <v>2</v>
          </cell>
          <cell r="Q1662">
            <v>0</v>
          </cell>
          <cell r="S1662" t="str">
            <v>Enjeux faibles</v>
          </cell>
        </row>
        <row r="1663">
          <cell r="H1663">
            <v>2</v>
          </cell>
          <cell r="J1663">
            <v>3</v>
          </cell>
          <cell r="L1663">
            <v>3</v>
          </cell>
          <cell r="Q1663">
            <v>2</v>
          </cell>
          <cell r="S1663" t="str">
            <v>Enjeux forts</v>
          </cell>
        </row>
        <row r="1664">
          <cell r="H1664">
            <v>1</v>
          </cell>
          <cell r="J1664">
            <v>1</v>
          </cell>
          <cell r="L1664">
            <v>2</v>
          </cell>
          <cell r="Q1664">
            <v>0</v>
          </cell>
          <cell r="S1664" t="str">
            <v>Enjeux très faibles</v>
          </cell>
        </row>
        <row r="1665">
          <cell r="H1665">
            <v>2</v>
          </cell>
          <cell r="J1665">
            <v>2</v>
          </cell>
          <cell r="L1665">
            <v>2</v>
          </cell>
          <cell r="Q1665">
            <v>0</v>
          </cell>
          <cell r="S1665" t="str">
            <v>Enjeux faibles</v>
          </cell>
        </row>
        <row r="1666">
          <cell r="H1666">
            <v>2</v>
          </cell>
          <cell r="J1666">
            <v>3</v>
          </cell>
          <cell r="L1666">
            <v>3</v>
          </cell>
          <cell r="Q1666">
            <v>1</v>
          </cell>
          <cell r="S1666" t="str">
            <v>Enjeux moyens</v>
          </cell>
        </row>
        <row r="1667">
          <cell r="H1667">
            <v>1</v>
          </cell>
          <cell r="J1667">
            <v>2</v>
          </cell>
          <cell r="L1667">
            <v>3</v>
          </cell>
          <cell r="Q1667">
            <v>2</v>
          </cell>
          <cell r="S1667" t="str">
            <v>Enjeux moyens</v>
          </cell>
        </row>
        <row r="1668">
          <cell r="H1668">
            <v>1</v>
          </cell>
          <cell r="J1668">
            <v>2</v>
          </cell>
          <cell r="L1668">
            <v>3</v>
          </cell>
          <cell r="Q1668">
            <v>1</v>
          </cell>
          <cell r="S1668" t="str">
            <v>Enjeux moyens</v>
          </cell>
        </row>
        <row r="1669">
          <cell r="H1669">
            <v>1</v>
          </cell>
          <cell r="J1669">
            <v>2</v>
          </cell>
          <cell r="L1669">
            <v>2</v>
          </cell>
          <cell r="Q1669">
            <v>0</v>
          </cell>
          <cell r="S1669" t="str">
            <v>Enjeux faibles</v>
          </cell>
        </row>
        <row r="1670">
          <cell r="H1670">
            <v>1</v>
          </cell>
          <cell r="J1670">
            <v>1</v>
          </cell>
          <cell r="L1670">
            <v>1</v>
          </cell>
          <cell r="Q1670">
            <v>0</v>
          </cell>
          <cell r="S1670" t="str">
            <v>Enjeux très faibles</v>
          </cell>
        </row>
        <row r="1671">
          <cell r="H1671">
            <v>1</v>
          </cell>
          <cell r="J1671">
            <v>1</v>
          </cell>
          <cell r="L1671">
            <v>2</v>
          </cell>
          <cell r="Q1671">
            <v>0</v>
          </cell>
          <cell r="S1671" t="str">
            <v>Enjeux très faibles</v>
          </cell>
        </row>
        <row r="1672">
          <cell r="H1672">
            <v>2</v>
          </cell>
          <cell r="J1672">
            <v>3</v>
          </cell>
          <cell r="L1672">
            <v>3</v>
          </cell>
          <cell r="Q1672">
            <v>1</v>
          </cell>
          <cell r="S1672" t="str">
            <v>Enjeux moyens</v>
          </cell>
        </row>
        <row r="1673">
          <cell r="H1673">
            <v>1</v>
          </cell>
          <cell r="J1673">
            <v>1</v>
          </cell>
          <cell r="L1673">
            <v>2</v>
          </cell>
          <cell r="Q1673">
            <v>0</v>
          </cell>
          <cell r="S1673" t="str">
            <v>Enjeux très faibles</v>
          </cell>
        </row>
        <row r="1674">
          <cell r="H1674">
            <v>1</v>
          </cell>
          <cell r="J1674">
            <v>2</v>
          </cell>
          <cell r="L1674">
            <v>3</v>
          </cell>
          <cell r="Q1674">
            <v>1</v>
          </cell>
          <cell r="S1674" t="str">
            <v>Enjeux moyens</v>
          </cell>
        </row>
        <row r="1675">
          <cell r="H1675">
            <v>1</v>
          </cell>
          <cell r="J1675">
            <v>2</v>
          </cell>
          <cell r="L1675">
            <v>3</v>
          </cell>
          <cell r="Q1675">
            <v>1</v>
          </cell>
          <cell r="S1675" t="str">
            <v>Enjeux moyens</v>
          </cell>
        </row>
        <row r="1676">
          <cell r="H1676">
            <v>1</v>
          </cell>
          <cell r="J1676">
            <v>1</v>
          </cell>
          <cell r="L1676">
            <v>1</v>
          </cell>
          <cell r="Q1676">
            <v>0</v>
          </cell>
          <cell r="S1676" t="str">
            <v>Enjeux très faibles</v>
          </cell>
        </row>
        <row r="1677">
          <cell r="H1677">
            <v>1</v>
          </cell>
          <cell r="J1677">
            <v>2</v>
          </cell>
          <cell r="L1677">
            <v>3</v>
          </cell>
          <cell r="Q1677">
            <v>1</v>
          </cell>
          <cell r="S1677" t="str">
            <v>Enjeux moyens</v>
          </cell>
        </row>
        <row r="1678">
          <cell r="H1678">
            <v>1</v>
          </cell>
          <cell r="J1678">
            <v>1</v>
          </cell>
          <cell r="L1678">
            <v>2</v>
          </cell>
          <cell r="Q1678">
            <v>0</v>
          </cell>
          <cell r="S1678" t="str">
            <v>Enjeux très faibles</v>
          </cell>
        </row>
        <row r="1679">
          <cell r="H1679">
            <v>3</v>
          </cell>
          <cell r="J1679">
            <v>4</v>
          </cell>
          <cell r="L1679">
            <v>5</v>
          </cell>
          <cell r="Q1679">
            <v>1</v>
          </cell>
          <cell r="S1679" t="str">
            <v>Enjeux très forts</v>
          </cell>
        </row>
        <row r="1680">
          <cell r="H1680">
            <v>1</v>
          </cell>
          <cell r="J1680">
            <v>3</v>
          </cell>
          <cell r="L1680">
            <v>3</v>
          </cell>
          <cell r="Q1680">
            <v>1</v>
          </cell>
          <cell r="S1680" t="str">
            <v>Enjeux moyens</v>
          </cell>
        </row>
        <row r="1681">
          <cell r="H1681">
            <v>1</v>
          </cell>
          <cell r="J1681">
            <v>2</v>
          </cell>
          <cell r="L1681">
            <v>3</v>
          </cell>
          <cell r="Q1681">
            <v>1</v>
          </cell>
          <cell r="S1681" t="str">
            <v>Enjeux moyens</v>
          </cell>
        </row>
        <row r="1682">
          <cell r="H1682">
            <v>3</v>
          </cell>
          <cell r="J1682">
            <v>4</v>
          </cell>
          <cell r="L1682">
            <v>5</v>
          </cell>
          <cell r="Q1682">
            <v>1</v>
          </cell>
          <cell r="S1682" t="str">
            <v>Enjeux très forts</v>
          </cell>
        </row>
        <row r="1683">
          <cell r="H1683">
            <v>0</v>
          </cell>
          <cell r="J1683">
            <v>0</v>
          </cell>
          <cell r="L1683">
            <v>0</v>
          </cell>
          <cell r="Q1683">
            <v>0</v>
          </cell>
          <cell r="S1683" t="str">
            <v>Pas d'enjeux actuels</v>
          </cell>
        </row>
        <row r="1684">
          <cell r="H1684">
            <v>2</v>
          </cell>
          <cell r="J1684">
            <v>3</v>
          </cell>
          <cell r="L1684">
            <v>3</v>
          </cell>
          <cell r="Q1684">
            <v>1</v>
          </cell>
          <cell r="S1684" t="str">
            <v>Enjeux moyens</v>
          </cell>
        </row>
        <row r="1685">
          <cell r="H1685">
            <v>1</v>
          </cell>
          <cell r="J1685">
            <v>2</v>
          </cell>
          <cell r="L1685">
            <v>2</v>
          </cell>
          <cell r="Q1685">
            <v>0</v>
          </cell>
          <cell r="S1685" t="str">
            <v>Enjeux faibles</v>
          </cell>
        </row>
        <row r="1686">
          <cell r="H1686">
            <v>1</v>
          </cell>
          <cell r="J1686">
            <v>2</v>
          </cell>
          <cell r="L1686">
            <v>2</v>
          </cell>
          <cell r="Q1686">
            <v>0</v>
          </cell>
          <cell r="S1686" t="str">
            <v>Enjeux faibles</v>
          </cell>
        </row>
        <row r="1687">
          <cell r="H1687">
            <v>1</v>
          </cell>
          <cell r="J1687">
            <v>2</v>
          </cell>
          <cell r="L1687">
            <v>3</v>
          </cell>
          <cell r="Q1687">
            <v>1</v>
          </cell>
          <cell r="S1687" t="str">
            <v>Enjeux moyens</v>
          </cell>
        </row>
        <row r="1688">
          <cell r="H1688">
            <v>3</v>
          </cell>
          <cell r="J1688">
            <v>3</v>
          </cell>
          <cell r="L1688">
            <v>3</v>
          </cell>
          <cell r="Q1688">
            <v>1</v>
          </cell>
          <cell r="S1688" t="str">
            <v>Enjeux forts</v>
          </cell>
        </row>
        <row r="1689">
          <cell r="H1689">
            <v>2</v>
          </cell>
          <cell r="J1689">
            <v>3</v>
          </cell>
          <cell r="L1689">
            <v>4</v>
          </cell>
          <cell r="Q1689">
            <v>1</v>
          </cell>
          <cell r="S1689" t="str">
            <v>Enjeux forts</v>
          </cell>
        </row>
        <row r="1690">
          <cell r="H1690">
            <v>1</v>
          </cell>
          <cell r="J1690">
            <v>2</v>
          </cell>
          <cell r="L1690">
            <v>3</v>
          </cell>
          <cell r="Q1690">
            <v>2</v>
          </cell>
          <cell r="S1690" t="str">
            <v>Enjeux moyens</v>
          </cell>
        </row>
        <row r="1691">
          <cell r="H1691">
            <v>1</v>
          </cell>
          <cell r="J1691">
            <v>2</v>
          </cell>
          <cell r="L1691">
            <v>2</v>
          </cell>
          <cell r="Q1691">
            <v>0</v>
          </cell>
          <cell r="S1691" t="str">
            <v>Enjeux faibles</v>
          </cell>
        </row>
        <row r="1692">
          <cell r="H1692">
            <v>1</v>
          </cell>
          <cell r="J1692">
            <v>2</v>
          </cell>
          <cell r="L1692">
            <v>3</v>
          </cell>
          <cell r="Q1692">
            <v>1</v>
          </cell>
          <cell r="S1692" t="str">
            <v>Enjeux moyens</v>
          </cell>
        </row>
        <row r="1693">
          <cell r="H1693">
            <v>1</v>
          </cell>
          <cell r="J1693">
            <v>2</v>
          </cell>
          <cell r="L1693">
            <v>3</v>
          </cell>
          <cell r="Q1693">
            <v>1</v>
          </cell>
          <cell r="S1693" t="str">
            <v>Enjeux moyens</v>
          </cell>
        </row>
        <row r="1694">
          <cell r="H1694">
            <v>1</v>
          </cell>
          <cell r="J1694">
            <v>2</v>
          </cell>
          <cell r="L1694">
            <v>3</v>
          </cell>
          <cell r="Q1694">
            <v>1</v>
          </cell>
          <cell r="S1694" t="str">
            <v>Enjeux moyens</v>
          </cell>
        </row>
        <row r="1695">
          <cell r="H1695">
            <v>1</v>
          </cell>
          <cell r="J1695">
            <v>2</v>
          </cell>
          <cell r="L1695">
            <v>2</v>
          </cell>
          <cell r="Q1695">
            <v>0</v>
          </cell>
          <cell r="S1695" t="str">
            <v>Enjeux faibles</v>
          </cell>
        </row>
        <row r="1696">
          <cell r="H1696">
            <v>4</v>
          </cell>
          <cell r="J1696">
            <v>4</v>
          </cell>
          <cell r="L1696">
            <v>5</v>
          </cell>
          <cell r="Q1696">
            <v>1</v>
          </cell>
          <cell r="S1696" t="str">
            <v>Enjeux très forts</v>
          </cell>
        </row>
        <row r="1697">
          <cell r="H1697">
            <v>1</v>
          </cell>
          <cell r="J1697">
            <v>1</v>
          </cell>
          <cell r="L1697">
            <v>2</v>
          </cell>
          <cell r="Q1697">
            <v>0</v>
          </cell>
          <cell r="S1697" t="str">
            <v>Enjeux très faibles</v>
          </cell>
        </row>
        <row r="1698">
          <cell r="H1698">
            <v>3</v>
          </cell>
          <cell r="J1698">
            <v>4</v>
          </cell>
          <cell r="L1698">
            <v>5</v>
          </cell>
          <cell r="Q1698">
            <v>1</v>
          </cell>
          <cell r="S1698" t="str">
            <v>Enjeux très forts</v>
          </cell>
        </row>
        <row r="1699">
          <cell r="H1699">
            <v>1</v>
          </cell>
          <cell r="J1699">
            <v>1</v>
          </cell>
          <cell r="L1699">
            <v>2</v>
          </cell>
          <cell r="Q1699">
            <v>0</v>
          </cell>
          <cell r="S1699" t="str">
            <v>Enjeux très faibles</v>
          </cell>
        </row>
        <row r="1700">
          <cell r="H1700">
            <v>3</v>
          </cell>
          <cell r="J1700">
            <v>2</v>
          </cell>
          <cell r="L1700">
            <v>2</v>
          </cell>
          <cell r="Q1700">
            <v>0</v>
          </cell>
          <cell r="S1700" t="str">
            <v>Enjeux moyens</v>
          </cell>
        </row>
        <row r="1701">
          <cell r="H1701">
            <v>1</v>
          </cell>
          <cell r="J1701">
            <v>1</v>
          </cell>
          <cell r="L1701">
            <v>1</v>
          </cell>
          <cell r="Q1701">
            <v>0</v>
          </cell>
          <cell r="S1701" t="str">
            <v>Enjeux très faibles</v>
          </cell>
        </row>
        <row r="1702">
          <cell r="H1702">
            <v>1</v>
          </cell>
          <cell r="J1702">
            <v>2</v>
          </cell>
          <cell r="L1702">
            <v>2</v>
          </cell>
          <cell r="Q1702">
            <v>0</v>
          </cell>
          <cell r="S1702" t="str">
            <v>Enjeux faibles</v>
          </cell>
        </row>
        <row r="1703">
          <cell r="H1703">
            <v>1</v>
          </cell>
          <cell r="J1703">
            <v>2</v>
          </cell>
          <cell r="L1703">
            <v>3</v>
          </cell>
          <cell r="Q1703">
            <v>1</v>
          </cell>
          <cell r="S1703" t="str">
            <v>Enjeux moyens</v>
          </cell>
        </row>
        <row r="1704">
          <cell r="H1704">
            <v>1</v>
          </cell>
          <cell r="J1704">
            <v>1</v>
          </cell>
          <cell r="L1704">
            <v>1</v>
          </cell>
          <cell r="Q1704">
            <v>0</v>
          </cell>
          <cell r="S1704" t="str">
            <v>Enjeux très faibles</v>
          </cell>
        </row>
        <row r="1705">
          <cell r="H1705">
            <v>1</v>
          </cell>
          <cell r="J1705">
            <v>2</v>
          </cell>
          <cell r="L1705">
            <v>2</v>
          </cell>
          <cell r="Q1705">
            <v>0</v>
          </cell>
          <cell r="S1705" t="str">
            <v>Enjeux faibles</v>
          </cell>
        </row>
        <row r="1706">
          <cell r="H1706">
            <v>3</v>
          </cell>
          <cell r="J1706">
            <v>3</v>
          </cell>
          <cell r="L1706">
            <v>3</v>
          </cell>
          <cell r="Q1706">
            <v>2</v>
          </cell>
          <cell r="S1706" t="str">
            <v>Enjeux forts</v>
          </cell>
        </row>
        <row r="1707">
          <cell r="H1707">
            <v>1</v>
          </cell>
          <cell r="J1707">
            <v>2</v>
          </cell>
          <cell r="L1707">
            <v>3</v>
          </cell>
          <cell r="Q1707">
            <v>1</v>
          </cell>
          <cell r="S1707" t="str">
            <v>Enjeux moyens</v>
          </cell>
        </row>
        <row r="1708">
          <cell r="H1708">
            <v>1</v>
          </cell>
          <cell r="J1708">
            <v>1</v>
          </cell>
          <cell r="L1708">
            <v>2</v>
          </cell>
          <cell r="Q1708">
            <v>0</v>
          </cell>
          <cell r="S1708" t="str">
            <v>Enjeux très faibles</v>
          </cell>
        </row>
        <row r="1709">
          <cell r="H1709">
            <v>1</v>
          </cell>
          <cell r="J1709">
            <v>3</v>
          </cell>
          <cell r="L1709">
            <v>3</v>
          </cell>
          <cell r="Q1709">
            <v>1</v>
          </cell>
          <cell r="S1709" t="str">
            <v>Enjeux moyens</v>
          </cell>
        </row>
        <row r="1710">
          <cell r="H1710">
            <v>1</v>
          </cell>
          <cell r="J1710">
            <v>1</v>
          </cell>
          <cell r="L1710">
            <v>2</v>
          </cell>
          <cell r="Q1710">
            <v>0</v>
          </cell>
          <cell r="S1710" t="str">
            <v>Enjeux très faibles</v>
          </cell>
        </row>
        <row r="1711">
          <cell r="H1711">
            <v>1</v>
          </cell>
          <cell r="J1711">
            <v>1</v>
          </cell>
          <cell r="L1711">
            <v>2</v>
          </cell>
          <cell r="Q1711">
            <v>0</v>
          </cell>
          <cell r="S1711" t="str">
            <v>Enjeux très faibles</v>
          </cell>
        </row>
        <row r="1712">
          <cell r="H1712">
            <v>3</v>
          </cell>
          <cell r="J1712">
            <v>4</v>
          </cell>
          <cell r="L1712">
            <v>5</v>
          </cell>
          <cell r="Q1712">
            <v>1</v>
          </cell>
          <cell r="S1712" t="str">
            <v>Enjeux très forts</v>
          </cell>
        </row>
        <row r="1713">
          <cell r="H1713">
            <v>2</v>
          </cell>
          <cell r="J1713">
            <v>3</v>
          </cell>
          <cell r="L1713">
            <v>3</v>
          </cell>
          <cell r="Q1713">
            <v>1</v>
          </cell>
          <cell r="S1713" t="str">
            <v>Enjeux moyens</v>
          </cell>
        </row>
        <row r="1714">
          <cell r="H1714">
            <v>1</v>
          </cell>
          <cell r="J1714">
            <v>1</v>
          </cell>
          <cell r="L1714">
            <v>2</v>
          </cell>
          <cell r="Q1714">
            <v>0</v>
          </cell>
          <cell r="S1714" t="str">
            <v>Enjeux très faibles</v>
          </cell>
        </row>
        <row r="1715">
          <cell r="H1715">
            <v>0</v>
          </cell>
          <cell r="J1715">
            <v>0</v>
          </cell>
          <cell r="L1715">
            <v>0</v>
          </cell>
          <cell r="Q1715">
            <v>0</v>
          </cell>
          <cell r="S1715" t="str">
            <v>Pas d'enjeux actuels</v>
          </cell>
        </row>
        <row r="1716">
          <cell r="H1716">
            <v>1</v>
          </cell>
          <cell r="J1716">
            <v>1</v>
          </cell>
          <cell r="L1716">
            <v>2</v>
          </cell>
          <cell r="Q1716">
            <v>0</v>
          </cell>
          <cell r="S1716" t="str">
            <v>Enjeux très faibles</v>
          </cell>
        </row>
        <row r="1717">
          <cell r="H1717">
            <v>1</v>
          </cell>
          <cell r="J1717">
            <v>1</v>
          </cell>
          <cell r="L1717">
            <v>2</v>
          </cell>
          <cell r="Q1717">
            <v>0</v>
          </cell>
          <cell r="S1717" t="str">
            <v>Enjeux très faibles</v>
          </cell>
        </row>
        <row r="1718">
          <cell r="H1718">
            <v>3</v>
          </cell>
          <cell r="J1718">
            <v>2</v>
          </cell>
          <cell r="L1718">
            <v>2</v>
          </cell>
          <cell r="Q1718">
            <v>0</v>
          </cell>
          <cell r="S1718" t="str">
            <v>Enjeux moyens</v>
          </cell>
        </row>
        <row r="1719">
          <cell r="H1719">
            <v>5</v>
          </cell>
          <cell r="J1719">
            <v>2</v>
          </cell>
          <cell r="L1719">
            <v>2</v>
          </cell>
          <cell r="Q1719">
            <v>1</v>
          </cell>
          <cell r="S1719" t="str">
            <v>Enjeux forts</v>
          </cell>
        </row>
        <row r="1720">
          <cell r="H1720">
            <v>3</v>
          </cell>
          <cell r="J1720">
            <v>2</v>
          </cell>
          <cell r="L1720">
            <v>2</v>
          </cell>
          <cell r="Q1720">
            <v>0</v>
          </cell>
          <cell r="S1720" t="str">
            <v>Enjeux moyens</v>
          </cell>
        </row>
        <row r="1721">
          <cell r="H1721">
            <v>1</v>
          </cell>
          <cell r="J1721">
            <v>3</v>
          </cell>
          <cell r="L1721">
            <v>3</v>
          </cell>
          <cell r="Q1721">
            <v>1</v>
          </cell>
          <cell r="S1721" t="str">
            <v>Enjeux moyens</v>
          </cell>
        </row>
        <row r="1722">
          <cell r="H1722">
            <v>1</v>
          </cell>
          <cell r="J1722">
            <v>2</v>
          </cell>
          <cell r="L1722">
            <v>2</v>
          </cell>
          <cell r="Q1722">
            <v>0</v>
          </cell>
          <cell r="S1722" t="str">
            <v>Enjeux faibles</v>
          </cell>
        </row>
        <row r="1723">
          <cell r="H1723">
            <v>1</v>
          </cell>
          <cell r="J1723">
            <v>2</v>
          </cell>
          <cell r="L1723">
            <v>3</v>
          </cell>
          <cell r="Q1723">
            <v>1</v>
          </cell>
          <cell r="S1723" t="str">
            <v>Enjeux moyens</v>
          </cell>
        </row>
        <row r="1724">
          <cell r="H1724">
            <v>1</v>
          </cell>
          <cell r="J1724">
            <v>1</v>
          </cell>
          <cell r="L1724">
            <v>1</v>
          </cell>
          <cell r="Q1724">
            <v>0</v>
          </cell>
          <cell r="S1724" t="str">
            <v>Enjeux très faibles</v>
          </cell>
        </row>
        <row r="1725">
          <cell r="H1725">
            <v>1</v>
          </cell>
          <cell r="J1725">
            <v>1</v>
          </cell>
          <cell r="L1725">
            <v>2</v>
          </cell>
          <cell r="Q1725">
            <v>0</v>
          </cell>
          <cell r="S1725" t="str">
            <v>Enjeux très faibles</v>
          </cell>
        </row>
        <row r="1726">
          <cell r="H1726">
            <v>1</v>
          </cell>
          <cell r="J1726">
            <v>1</v>
          </cell>
          <cell r="L1726">
            <v>1</v>
          </cell>
          <cell r="Q1726">
            <v>0</v>
          </cell>
          <cell r="S1726" t="str">
            <v>Enjeux très faibles</v>
          </cell>
        </row>
        <row r="1727">
          <cell r="H1727">
            <v>1</v>
          </cell>
          <cell r="J1727">
            <v>3</v>
          </cell>
          <cell r="L1727">
            <v>3</v>
          </cell>
          <cell r="Q1727">
            <v>1</v>
          </cell>
          <cell r="S1727" t="str">
            <v>Enjeux moyens</v>
          </cell>
        </row>
        <row r="1728">
          <cell r="H1728">
            <v>1</v>
          </cell>
          <cell r="J1728">
            <v>1</v>
          </cell>
          <cell r="L1728">
            <v>1</v>
          </cell>
          <cell r="Q1728">
            <v>0</v>
          </cell>
          <cell r="S1728" t="str">
            <v>Enjeux très faibles</v>
          </cell>
        </row>
        <row r="1729">
          <cell r="H1729">
            <v>1</v>
          </cell>
          <cell r="J1729">
            <v>2</v>
          </cell>
          <cell r="L1729">
            <v>3</v>
          </cell>
          <cell r="Q1729">
            <v>1</v>
          </cell>
          <cell r="S1729" t="str">
            <v>Enjeux moyens</v>
          </cell>
        </row>
        <row r="1730">
          <cell r="H1730">
            <v>1</v>
          </cell>
          <cell r="J1730">
            <v>1</v>
          </cell>
          <cell r="L1730">
            <v>1</v>
          </cell>
          <cell r="Q1730">
            <v>0</v>
          </cell>
          <cell r="S1730" t="str">
            <v>Enjeux très faibles</v>
          </cell>
        </row>
        <row r="1731">
          <cell r="H1731">
            <v>1</v>
          </cell>
          <cell r="J1731">
            <v>1</v>
          </cell>
          <cell r="L1731">
            <v>1</v>
          </cell>
          <cell r="Q1731">
            <v>0</v>
          </cell>
          <cell r="S1731" t="str">
            <v>Enjeux très faibles</v>
          </cell>
        </row>
        <row r="1732">
          <cell r="H1732">
            <v>2</v>
          </cell>
          <cell r="J1732">
            <v>3</v>
          </cell>
          <cell r="L1732">
            <v>4</v>
          </cell>
          <cell r="Q1732">
            <v>1</v>
          </cell>
          <cell r="S1732" t="str">
            <v>Enjeux forts</v>
          </cell>
        </row>
        <row r="1733">
          <cell r="H1733">
            <v>2</v>
          </cell>
          <cell r="J1733">
            <v>3</v>
          </cell>
          <cell r="L1733">
            <v>3</v>
          </cell>
          <cell r="Q1733">
            <v>2</v>
          </cell>
          <cell r="S1733" t="str">
            <v>Enjeux forts</v>
          </cell>
        </row>
        <row r="1734">
          <cell r="H1734">
            <v>1</v>
          </cell>
          <cell r="J1734">
            <v>2</v>
          </cell>
          <cell r="L1734">
            <v>3</v>
          </cell>
          <cell r="Q1734">
            <v>1</v>
          </cell>
          <cell r="S1734" t="str">
            <v>Enjeux moyens</v>
          </cell>
        </row>
        <row r="1735">
          <cell r="H1735">
            <v>3</v>
          </cell>
          <cell r="J1735">
            <v>3</v>
          </cell>
          <cell r="L1735">
            <v>4</v>
          </cell>
          <cell r="Q1735">
            <v>0</v>
          </cell>
          <cell r="S1735" t="str">
            <v>Enjeux forts</v>
          </cell>
        </row>
        <row r="1736">
          <cell r="H1736">
            <v>1</v>
          </cell>
          <cell r="J1736">
            <v>2</v>
          </cell>
          <cell r="L1736">
            <v>2</v>
          </cell>
          <cell r="Q1736">
            <v>0</v>
          </cell>
          <cell r="S1736" t="str">
            <v>Enjeux faibles</v>
          </cell>
        </row>
        <row r="1737">
          <cell r="H1737">
            <v>1</v>
          </cell>
          <cell r="J1737">
            <v>2</v>
          </cell>
          <cell r="L1737">
            <v>3</v>
          </cell>
          <cell r="Q1737">
            <v>1</v>
          </cell>
          <cell r="S1737" t="str">
            <v>Enjeux moyens</v>
          </cell>
        </row>
        <row r="1738">
          <cell r="H1738">
            <v>1</v>
          </cell>
          <cell r="J1738">
            <v>3</v>
          </cell>
          <cell r="L1738">
            <v>4</v>
          </cell>
          <cell r="Q1738">
            <v>1</v>
          </cell>
          <cell r="S1738" t="str">
            <v>Enjeux moyens</v>
          </cell>
        </row>
        <row r="1739">
          <cell r="H1739">
            <v>3</v>
          </cell>
          <cell r="J1739">
            <v>4</v>
          </cell>
          <cell r="L1739">
            <v>5</v>
          </cell>
          <cell r="Q1739">
            <v>0</v>
          </cell>
          <cell r="S1739" t="str">
            <v>Enjeux forts</v>
          </cell>
        </row>
        <row r="1740">
          <cell r="H1740">
            <v>1</v>
          </cell>
          <cell r="J1740">
            <v>2</v>
          </cell>
          <cell r="L1740">
            <v>2</v>
          </cell>
          <cell r="Q1740">
            <v>0</v>
          </cell>
          <cell r="S1740" t="str">
            <v>Enjeux faibles</v>
          </cell>
        </row>
        <row r="1741">
          <cell r="H1741">
            <v>1</v>
          </cell>
          <cell r="J1741">
            <v>1</v>
          </cell>
          <cell r="L1741">
            <v>1</v>
          </cell>
          <cell r="Q1741">
            <v>0</v>
          </cell>
          <cell r="S1741" t="str">
            <v>Enjeux très faibles</v>
          </cell>
        </row>
        <row r="1742">
          <cell r="H1742">
            <v>1</v>
          </cell>
          <cell r="J1742">
            <v>1</v>
          </cell>
          <cell r="L1742">
            <v>1</v>
          </cell>
          <cell r="Q1742">
            <v>0</v>
          </cell>
          <cell r="S1742" t="str">
            <v>Enjeux très faibles</v>
          </cell>
        </row>
        <row r="1743">
          <cell r="H1743">
            <v>1</v>
          </cell>
          <cell r="J1743">
            <v>1</v>
          </cell>
          <cell r="L1743">
            <v>2</v>
          </cell>
          <cell r="Q1743">
            <v>0</v>
          </cell>
          <cell r="S1743" t="str">
            <v>Enjeux très faibles</v>
          </cell>
        </row>
        <row r="1744">
          <cell r="H1744">
            <v>2</v>
          </cell>
          <cell r="J1744">
            <v>3</v>
          </cell>
          <cell r="L1744">
            <v>3</v>
          </cell>
          <cell r="Q1744">
            <v>1</v>
          </cell>
          <cell r="S1744" t="str">
            <v>Enjeux moyens</v>
          </cell>
        </row>
        <row r="1745">
          <cell r="H1745">
            <v>1</v>
          </cell>
          <cell r="J1745">
            <v>1</v>
          </cell>
          <cell r="L1745">
            <v>1</v>
          </cell>
          <cell r="Q1745">
            <v>0</v>
          </cell>
          <cell r="S1745" t="str">
            <v>Enjeux très faibles</v>
          </cell>
        </row>
        <row r="1746">
          <cell r="H1746">
            <v>1</v>
          </cell>
          <cell r="J1746">
            <v>3</v>
          </cell>
          <cell r="L1746">
            <v>4</v>
          </cell>
          <cell r="Q1746">
            <v>2</v>
          </cell>
          <cell r="S1746" t="str">
            <v>Enjeux forts</v>
          </cell>
        </row>
        <row r="1747">
          <cell r="H1747">
            <v>2</v>
          </cell>
          <cell r="J1747">
            <v>3</v>
          </cell>
          <cell r="L1747">
            <v>3</v>
          </cell>
          <cell r="Q1747">
            <v>1</v>
          </cell>
          <cell r="S1747" t="str">
            <v>Enjeux moyens</v>
          </cell>
        </row>
        <row r="1748">
          <cell r="H1748">
            <v>1</v>
          </cell>
          <cell r="J1748">
            <v>2</v>
          </cell>
          <cell r="L1748">
            <v>2</v>
          </cell>
          <cell r="Q1748">
            <v>0</v>
          </cell>
          <cell r="S1748" t="str">
            <v>Enjeux faibles</v>
          </cell>
        </row>
        <row r="1749">
          <cell r="H1749">
            <v>1</v>
          </cell>
          <cell r="J1749">
            <v>1</v>
          </cell>
          <cell r="L1749">
            <v>1</v>
          </cell>
          <cell r="Q1749">
            <v>0</v>
          </cell>
          <cell r="S1749" t="str">
            <v>Enjeux très faibles</v>
          </cell>
        </row>
        <row r="1750">
          <cell r="H1750">
            <v>1</v>
          </cell>
          <cell r="J1750">
            <v>1</v>
          </cell>
          <cell r="L1750">
            <v>1</v>
          </cell>
          <cell r="Q1750">
            <v>0</v>
          </cell>
          <cell r="S1750" t="str">
            <v>Enjeux très faibles</v>
          </cell>
        </row>
        <row r="1751">
          <cell r="H1751">
            <v>1</v>
          </cell>
          <cell r="J1751">
            <v>1</v>
          </cell>
          <cell r="L1751">
            <v>2</v>
          </cell>
          <cell r="Q1751">
            <v>0</v>
          </cell>
          <cell r="S1751" t="str">
            <v>Enjeux très faibles</v>
          </cell>
        </row>
        <row r="1752">
          <cell r="H1752">
            <v>1</v>
          </cell>
          <cell r="J1752">
            <v>2</v>
          </cell>
          <cell r="L1752">
            <v>2</v>
          </cell>
          <cell r="Q1752">
            <v>0</v>
          </cell>
          <cell r="S1752" t="str">
            <v>Enjeux faibles</v>
          </cell>
        </row>
        <row r="1753">
          <cell r="H1753">
            <v>1</v>
          </cell>
          <cell r="J1753">
            <v>2</v>
          </cell>
          <cell r="L1753">
            <v>3</v>
          </cell>
          <cell r="Q1753">
            <v>1</v>
          </cell>
          <cell r="S1753" t="str">
            <v>Enjeux moyens</v>
          </cell>
        </row>
        <row r="1754">
          <cell r="H1754">
            <v>1</v>
          </cell>
          <cell r="J1754">
            <v>1</v>
          </cell>
          <cell r="L1754">
            <v>2</v>
          </cell>
          <cell r="Q1754">
            <v>0</v>
          </cell>
          <cell r="S1754" t="str">
            <v>Enjeux très faibles</v>
          </cell>
        </row>
        <row r="1755">
          <cell r="H1755">
            <v>1</v>
          </cell>
          <cell r="J1755">
            <v>2</v>
          </cell>
          <cell r="L1755">
            <v>2</v>
          </cell>
          <cell r="Q1755">
            <v>0</v>
          </cell>
          <cell r="S1755" t="str">
            <v>Enjeux faibles</v>
          </cell>
        </row>
        <row r="1756">
          <cell r="H1756">
            <v>1</v>
          </cell>
          <cell r="J1756">
            <v>3</v>
          </cell>
          <cell r="L1756">
            <v>4</v>
          </cell>
          <cell r="Q1756">
            <v>1</v>
          </cell>
          <cell r="S1756" t="str">
            <v>Enjeux moyens</v>
          </cell>
        </row>
        <row r="1757">
          <cell r="H1757">
            <v>1</v>
          </cell>
          <cell r="J1757">
            <v>2</v>
          </cell>
          <cell r="L1757">
            <v>3</v>
          </cell>
          <cell r="Q1757">
            <v>1</v>
          </cell>
          <cell r="S1757" t="str">
            <v>Enjeux moyens</v>
          </cell>
        </row>
        <row r="1758">
          <cell r="H1758">
            <v>1</v>
          </cell>
          <cell r="J1758">
            <v>2</v>
          </cell>
          <cell r="L1758">
            <v>3</v>
          </cell>
          <cell r="Q1758">
            <v>2</v>
          </cell>
          <cell r="S1758" t="str">
            <v>Enjeux moyens</v>
          </cell>
        </row>
        <row r="1759">
          <cell r="H1759">
            <v>1</v>
          </cell>
          <cell r="J1759">
            <v>3</v>
          </cell>
          <cell r="L1759">
            <v>4</v>
          </cell>
          <cell r="Q1759">
            <v>0</v>
          </cell>
          <cell r="S1759" t="str">
            <v>Enjeux moyens</v>
          </cell>
        </row>
        <row r="1760">
          <cell r="H1760">
            <v>2</v>
          </cell>
          <cell r="J1760">
            <v>3</v>
          </cell>
          <cell r="L1760">
            <v>4</v>
          </cell>
          <cell r="Q1760">
            <v>1</v>
          </cell>
          <cell r="S1760" t="str">
            <v>Enjeux forts</v>
          </cell>
        </row>
        <row r="1761">
          <cell r="H1761">
            <v>2</v>
          </cell>
          <cell r="J1761">
            <v>4</v>
          </cell>
          <cell r="L1761">
            <v>5</v>
          </cell>
          <cell r="Q1761">
            <v>1</v>
          </cell>
          <cell r="S1761" t="str">
            <v>Enjeux forts</v>
          </cell>
        </row>
        <row r="1762">
          <cell r="H1762">
            <v>1</v>
          </cell>
          <cell r="J1762">
            <v>2</v>
          </cell>
          <cell r="L1762">
            <v>3</v>
          </cell>
          <cell r="Q1762">
            <v>1</v>
          </cell>
          <cell r="S1762" t="str">
            <v>Enjeux moyens</v>
          </cell>
        </row>
        <row r="1763">
          <cell r="H1763">
            <v>1</v>
          </cell>
          <cell r="J1763">
            <v>2</v>
          </cell>
          <cell r="L1763">
            <v>2</v>
          </cell>
          <cell r="Q1763">
            <v>0</v>
          </cell>
          <cell r="S1763" t="str">
            <v>Enjeux faibles</v>
          </cell>
        </row>
        <row r="1764">
          <cell r="H1764">
            <v>1</v>
          </cell>
          <cell r="J1764">
            <v>1</v>
          </cell>
          <cell r="L1764">
            <v>2</v>
          </cell>
          <cell r="Q1764">
            <v>0</v>
          </cell>
          <cell r="S1764" t="str">
            <v>Enjeux très faibles</v>
          </cell>
        </row>
        <row r="1765">
          <cell r="H1765">
            <v>2</v>
          </cell>
          <cell r="J1765">
            <v>3</v>
          </cell>
          <cell r="L1765">
            <v>4</v>
          </cell>
          <cell r="Q1765">
            <v>2</v>
          </cell>
          <cell r="S1765" t="str">
            <v>Enjeux forts</v>
          </cell>
        </row>
        <row r="1766">
          <cell r="H1766">
            <v>1</v>
          </cell>
          <cell r="J1766">
            <v>2</v>
          </cell>
          <cell r="L1766">
            <v>2</v>
          </cell>
          <cell r="Q1766">
            <v>0</v>
          </cell>
          <cell r="S1766" t="str">
            <v>Enjeux faibles</v>
          </cell>
        </row>
        <row r="1767">
          <cell r="H1767">
            <v>1</v>
          </cell>
          <cell r="J1767">
            <v>1</v>
          </cell>
          <cell r="L1767">
            <v>1</v>
          </cell>
          <cell r="Q1767">
            <v>0</v>
          </cell>
          <cell r="S1767" t="str">
            <v>Enjeux très faibles</v>
          </cell>
        </row>
        <row r="1768">
          <cell r="H1768">
            <v>1</v>
          </cell>
          <cell r="J1768">
            <v>1</v>
          </cell>
          <cell r="L1768">
            <v>1</v>
          </cell>
          <cell r="Q1768">
            <v>0</v>
          </cell>
          <cell r="S1768" t="str">
            <v>Enjeux très faibles</v>
          </cell>
        </row>
        <row r="1769">
          <cell r="H1769">
            <v>1</v>
          </cell>
          <cell r="J1769">
            <v>3</v>
          </cell>
          <cell r="L1769">
            <v>4</v>
          </cell>
          <cell r="Q1769">
            <v>0</v>
          </cell>
          <cell r="S1769" t="str">
            <v>Enjeux moyens</v>
          </cell>
        </row>
        <row r="1770">
          <cell r="H1770">
            <v>1</v>
          </cell>
          <cell r="J1770">
            <v>2</v>
          </cell>
          <cell r="L1770">
            <v>3</v>
          </cell>
          <cell r="Q1770">
            <v>1</v>
          </cell>
          <cell r="S1770" t="str">
            <v>Enjeux moyens</v>
          </cell>
        </row>
        <row r="1771">
          <cell r="H1771">
            <v>1</v>
          </cell>
          <cell r="J1771">
            <v>2</v>
          </cell>
          <cell r="L1771">
            <v>3</v>
          </cell>
          <cell r="Q1771">
            <v>1</v>
          </cell>
          <cell r="S1771" t="str">
            <v>Enjeux moyens</v>
          </cell>
        </row>
        <row r="1772">
          <cell r="H1772">
            <v>1</v>
          </cell>
          <cell r="J1772">
            <v>1</v>
          </cell>
          <cell r="L1772">
            <v>2</v>
          </cell>
          <cell r="Q1772">
            <v>0</v>
          </cell>
          <cell r="S1772" t="str">
            <v>Enjeux très faibles</v>
          </cell>
        </row>
        <row r="1773">
          <cell r="H1773">
            <v>1</v>
          </cell>
          <cell r="J1773">
            <v>1</v>
          </cell>
          <cell r="L1773">
            <v>1</v>
          </cell>
          <cell r="Q1773">
            <v>0</v>
          </cell>
          <cell r="S1773" t="str">
            <v>Enjeux très faibles</v>
          </cell>
        </row>
        <row r="1774">
          <cell r="H1774">
            <v>1</v>
          </cell>
          <cell r="J1774">
            <v>1</v>
          </cell>
          <cell r="L1774">
            <v>1</v>
          </cell>
          <cell r="Q1774">
            <v>1</v>
          </cell>
          <cell r="S1774" t="str">
            <v>Enjeux très faibles</v>
          </cell>
        </row>
        <row r="1775">
          <cell r="H1775">
            <v>1</v>
          </cell>
          <cell r="J1775">
            <v>2</v>
          </cell>
          <cell r="L1775">
            <v>3</v>
          </cell>
          <cell r="Q1775">
            <v>1</v>
          </cell>
          <cell r="S1775" t="str">
            <v>Enjeux moyens</v>
          </cell>
        </row>
        <row r="1776">
          <cell r="H1776">
            <v>2</v>
          </cell>
          <cell r="J1776">
            <v>2</v>
          </cell>
          <cell r="L1776">
            <v>2</v>
          </cell>
          <cell r="Q1776">
            <v>0</v>
          </cell>
          <cell r="S1776" t="str">
            <v>Enjeux faibles</v>
          </cell>
        </row>
        <row r="1777">
          <cell r="H1777">
            <v>1</v>
          </cell>
          <cell r="J1777">
            <v>1</v>
          </cell>
          <cell r="L1777">
            <v>2</v>
          </cell>
          <cell r="Q1777">
            <v>0</v>
          </cell>
          <cell r="S1777" t="str">
            <v>Enjeux très faibles</v>
          </cell>
        </row>
        <row r="1778">
          <cell r="H1778">
            <v>2</v>
          </cell>
          <cell r="J1778">
            <v>3</v>
          </cell>
          <cell r="L1778">
            <v>3</v>
          </cell>
          <cell r="Q1778">
            <v>1</v>
          </cell>
          <cell r="S1778" t="str">
            <v>Enjeux moyens</v>
          </cell>
        </row>
        <row r="1779">
          <cell r="H1779">
            <v>1</v>
          </cell>
          <cell r="J1779">
            <v>2</v>
          </cell>
          <cell r="L1779">
            <v>2</v>
          </cell>
          <cell r="Q1779">
            <v>0</v>
          </cell>
          <cell r="S1779" t="str">
            <v>Enjeux faibles</v>
          </cell>
        </row>
        <row r="1780">
          <cell r="H1780">
            <v>1</v>
          </cell>
          <cell r="J1780">
            <v>2</v>
          </cell>
          <cell r="L1780">
            <v>2</v>
          </cell>
          <cell r="Q1780">
            <v>0</v>
          </cell>
          <cell r="S1780" t="str">
            <v>Enjeux faibles</v>
          </cell>
        </row>
        <row r="1781">
          <cell r="H1781">
            <v>2</v>
          </cell>
          <cell r="J1781">
            <v>3</v>
          </cell>
          <cell r="L1781">
            <v>3</v>
          </cell>
          <cell r="Q1781">
            <v>1</v>
          </cell>
          <cell r="S1781" t="str">
            <v>Enjeux moyens</v>
          </cell>
        </row>
        <row r="1782">
          <cell r="H1782">
            <v>1</v>
          </cell>
          <cell r="J1782">
            <v>1</v>
          </cell>
          <cell r="L1782">
            <v>2</v>
          </cell>
          <cell r="Q1782">
            <v>0</v>
          </cell>
          <cell r="S1782" t="str">
            <v>Enjeux très faibles</v>
          </cell>
        </row>
        <row r="1783">
          <cell r="H1783">
            <v>4</v>
          </cell>
          <cell r="J1783">
            <v>3</v>
          </cell>
          <cell r="L1783">
            <v>4</v>
          </cell>
          <cell r="Q1783">
            <v>0</v>
          </cell>
          <cell r="S1783" t="str">
            <v>Enjeux forts</v>
          </cell>
        </row>
        <row r="1784">
          <cell r="H1784">
            <v>1</v>
          </cell>
          <cell r="J1784">
            <v>1</v>
          </cell>
          <cell r="L1784">
            <v>2</v>
          </cell>
          <cell r="Q1784">
            <v>0</v>
          </cell>
          <cell r="S1784" t="str">
            <v>Enjeux très faibles</v>
          </cell>
        </row>
        <row r="1785">
          <cell r="H1785">
            <v>4</v>
          </cell>
          <cell r="J1785">
            <v>4</v>
          </cell>
          <cell r="L1785">
            <v>5</v>
          </cell>
          <cell r="Q1785">
            <v>0</v>
          </cell>
          <cell r="S1785" t="str">
            <v>Enjeux très forts</v>
          </cell>
        </row>
        <row r="1786">
          <cell r="H1786">
            <v>1</v>
          </cell>
          <cell r="J1786">
            <v>1</v>
          </cell>
          <cell r="L1786">
            <v>2</v>
          </cell>
          <cell r="Q1786">
            <v>0</v>
          </cell>
          <cell r="S1786" t="str">
            <v>Enjeux très faibles</v>
          </cell>
        </row>
        <row r="1787">
          <cell r="H1787">
            <v>1</v>
          </cell>
          <cell r="J1787">
            <v>2</v>
          </cell>
          <cell r="L1787">
            <v>3</v>
          </cell>
          <cell r="Q1787">
            <v>1</v>
          </cell>
          <cell r="S1787" t="str">
            <v>Enjeux moyens</v>
          </cell>
        </row>
        <row r="1788">
          <cell r="H1788">
            <v>1</v>
          </cell>
          <cell r="J1788">
            <v>2</v>
          </cell>
          <cell r="L1788">
            <v>2</v>
          </cell>
          <cell r="Q1788">
            <v>0</v>
          </cell>
          <cell r="S1788" t="str">
            <v>Enjeux faibles</v>
          </cell>
        </row>
        <row r="1789">
          <cell r="H1789">
            <v>1</v>
          </cell>
          <cell r="J1789">
            <v>1</v>
          </cell>
          <cell r="L1789">
            <v>2</v>
          </cell>
          <cell r="Q1789">
            <v>0</v>
          </cell>
          <cell r="S1789" t="str">
            <v>Enjeux très faibles</v>
          </cell>
        </row>
        <row r="1790">
          <cell r="H1790">
            <v>0</v>
          </cell>
          <cell r="J1790">
            <v>0</v>
          </cell>
          <cell r="L1790">
            <v>0</v>
          </cell>
          <cell r="Q1790">
            <v>0</v>
          </cell>
          <cell r="S1790" t="str">
            <v>Pas d'enjeux actuels</v>
          </cell>
        </row>
        <row r="1791">
          <cell r="H1791">
            <v>1</v>
          </cell>
          <cell r="J1791">
            <v>3</v>
          </cell>
          <cell r="L1791">
            <v>4</v>
          </cell>
          <cell r="Q1791">
            <v>1</v>
          </cell>
          <cell r="S1791" t="str">
            <v>Enjeux moyens</v>
          </cell>
        </row>
        <row r="1792">
          <cell r="H1792">
            <v>2</v>
          </cell>
          <cell r="J1792">
            <v>3</v>
          </cell>
          <cell r="L1792">
            <v>3</v>
          </cell>
          <cell r="Q1792">
            <v>1</v>
          </cell>
          <cell r="S1792" t="str">
            <v>Enjeux moyens</v>
          </cell>
        </row>
        <row r="1793">
          <cell r="H1793">
            <v>2</v>
          </cell>
          <cell r="J1793">
            <v>3</v>
          </cell>
          <cell r="L1793">
            <v>3</v>
          </cell>
          <cell r="Q1793">
            <v>1</v>
          </cell>
          <cell r="S1793" t="str">
            <v>Enjeux moyens</v>
          </cell>
        </row>
        <row r="1794">
          <cell r="H1794">
            <v>1</v>
          </cell>
          <cell r="J1794">
            <v>1</v>
          </cell>
          <cell r="L1794">
            <v>1</v>
          </cell>
          <cell r="Q1794">
            <v>0</v>
          </cell>
          <cell r="S1794" t="str">
            <v>Enjeux très faibles</v>
          </cell>
        </row>
        <row r="1795">
          <cell r="H1795">
            <v>1</v>
          </cell>
          <cell r="J1795">
            <v>2</v>
          </cell>
          <cell r="L1795">
            <v>2</v>
          </cell>
          <cell r="Q1795">
            <v>0</v>
          </cell>
          <cell r="S1795" t="str">
            <v>Enjeux faibles</v>
          </cell>
        </row>
        <row r="1796">
          <cell r="H1796">
            <v>1</v>
          </cell>
          <cell r="J1796">
            <v>1</v>
          </cell>
          <cell r="L1796">
            <v>1</v>
          </cell>
          <cell r="Q1796">
            <v>0</v>
          </cell>
          <cell r="S1796" t="str">
            <v>Enjeux très faibles</v>
          </cell>
        </row>
        <row r="1797">
          <cell r="H1797">
            <v>1</v>
          </cell>
          <cell r="J1797">
            <v>1</v>
          </cell>
          <cell r="L1797">
            <v>2</v>
          </cell>
          <cell r="Q1797">
            <v>0</v>
          </cell>
          <cell r="S1797" t="str">
            <v>Enjeux très faibles</v>
          </cell>
        </row>
        <row r="1798">
          <cell r="H1798">
            <v>3</v>
          </cell>
          <cell r="J1798">
            <v>4</v>
          </cell>
          <cell r="L1798">
            <v>5</v>
          </cell>
          <cell r="Q1798">
            <v>1</v>
          </cell>
          <cell r="S1798" t="str">
            <v>Enjeux très forts</v>
          </cell>
        </row>
        <row r="1799">
          <cell r="H1799">
            <v>1</v>
          </cell>
          <cell r="J1799">
            <v>1</v>
          </cell>
          <cell r="L1799">
            <v>2</v>
          </cell>
          <cell r="Q1799">
            <v>0</v>
          </cell>
          <cell r="S1799" t="str">
            <v>Enjeux très faibles</v>
          </cell>
        </row>
        <row r="1800">
          <cell r="H1800">
            <v>1</v>
          </cell>
          <cell r="J1800">
            <v>2</v>
          </cell>
          <cell r="L1800">
            <v>3</v>
          </cell>
          <cell r="Q1800">
            <v>1</v>
          </cell>
          <cell r="S1800" t="str">
            <v>Enjeux moyens</v>
          </cell>
        </row>
        <row r="1801">
          <cell r="H1801">
            <v>1</v>
          </cell>
          <cell r="J1801">
            <v>1</v>
          </cell>
          <cell r="L1801">
            <v>2</v>
          </cell>
          <cell r="Q1801">
            <v>0</v>
          </cell>
          <cell r="S1801" t="str">
            <v>Enjeux très faibles</v>
          </cell>
        </row>
        <row r="1802">
          <cell r="H1802">
            <v>1</v>
          </cell>
          <cell r="J1802">
            <v>3</v>
          </cell>
          <cell r="L1802">
            <v>4</v>
          </cell>
          <cell r="Q1802">
            <v>1</v>
          </cell>
          <cell r="S1802" t="str">
            <v>Enjeux moyens</v>
          </cell>
        </row>
        <row r="1803">
          <cell r="H1803">
            <v>1</v>
          </cell>
          <cell r="J1803">
            <v>1</v>
          </cell>
          <cell r="L1803">
            <v>2</v>
          </cell>
          <cell r="Q1803">
            <v>0</v>
          </cell>
          <cell r="S1803" t="str">
            <v>Enjeux très faibles</v>
          </cell>
        </row>
        <row r="1804">
          <cell r="H1804">
            <v>1</v>
          </cell>
          <cell r="J1804">
            <v>2</v>
          </cell>
          <cell r="L1804">
            <v>2</v>
          </cell>
          <cell r="Q1804">
            <v>0</v>
          </cell>
          <cell r="S1804" t="str">
            <v>Enjeux faibles</v>
          </cell>
        </row>
        <row r="1805">
          <cell r="H1805">
            <v>1</v>
          </cell>
          <cell r="J1805">
            <v>1</v>
          </cell>
          <cell r="L1805">
            <v>1</v>
          </cell>
          <cell r="Q1805">
            <v>0</v>
          </cell>
          <cell r="S1805" t="str">
            <v>Enjeux très faibles</v>
          </cell>
        </row>
        <row r="1806">
          <cell r="H1806">
            <v>1</v>
          </cell>
          <cell r="J1806">
            <v>1</v>
          </cell>
          <cell r="L1806">
            <v>1</v>
          </cell>
          <cell r="Q1806">
            <v>0</v>
          </cell>
          <cell r="S1806" t="str">
            <v>Enjeux très faibles</v>
          </cell>
        </row>
        <row r="1807">
          <cell r="H1807">
            <v>3</v>
          </cell>
          <cell r="J1807">
            <v>2</v>
          </cell>
          <cell r="L1807">
            <v>2</v>
          </cell>
          <cell r="Q1807">
            <v>0</v>
          </cell>
          <cell r="S1807" t="str">
            <v>Enjeux moyens</v>
          </cell>
        </row>
        <row r="1808">
          <cell r="H1808">
            <v>1</v>
          </cell>
          <cell r="J1808">
            <v>2</v>
          </cell>
          <cell r="L1808">
            <v>2</v>
          </cell>
          <cell r="Q1808">
            <v>0</v>
          </cell>
          <cell r="S1808" t="str">
            <v>Enjeux faibles</v>
          </cell>
        </row>
        <row r="1809">
          <cell r="H1809">
            <v>1</v>
          </cell>
          <cell r="J1809">
            <v>1</v>
          </cell>
          <cell r="L1809">
            <v>1</v>
          </cell>
          <cell r="Q1809">
            <v>0</v>
          </cell>
          <cell r="S1809" t="str">
            <v>Enjeux très faibles</v>
          </cell>
        </row>
        <row r="1810">
          <cell r="H1810">
            <v>3</v>
          </cell>
          <cell r="J1810">
            <v>1</v>
          </cell>
          <cell r="L1810">
            <v>2</v>
          </cell>
          <cell r="Q1810">
            <v>0</v>
          </cell>
          <cell r="S1810" t="str">
            <v>Enjeux faibles</v>
          </cell>
        </row>
        <row r="1811">
          <cell r="H1811">
            <v>1</v>
          </cell>
          <cell r="J1811">
            <v>1</v>
          </cell>
          <cell r="L1811">
            <v>2</v>
          </cell>
          <cell r="Q1811">
            <v>0</v>
          </cell>
          <cell r="S1811" t="str">
            <v>Enjeux très faibles</v>
          </cell>
        </row>
        <row r="1812">
          <cell r="H1812">
            <v>1</v>
          </cell>
          <cell r="J1812">
            <v>1</v>
          </cell>
          <cell r="L1812">
            <v>2</v>
          </cell>
          <cell r="Q1812">
            <v>0</v>
          </cell>
          <cell r="S1812" t="str">
            <v>Enjeux très faibles</v>
          </cell>
        </row>
        <row r="1813">
          <cell r="H1813">
            <v>2</v>
          </cell>
          <cell r="J1813">
            <v>2</v>
          </cell>
          <cell r="L1813">
            <v>3</v>
          </cell>
          <cell r="Q1813">
            <v>1</v>
          </cell>
          <cell r="S1813" t="str">
            <v>Enjeux moyens</v>
          </cell>
        </row>
        <row r="1814">
          <cell r="H1814">
            <v>1</v>
          </cell>
          <cell r="J1814">
            <v>2</v>
          </cell>
          <cell r="L1814">
            <v>3</v>
          </cell>
          <cell r="Q1814">
            <v>1</v>
          </cell>
          <cell r="S1814" t="str">
            <v>Enjeux moyens</v>
          </cell>
        </row>
        <row r="1815">
          <cell r="H1815">
            <v>3</v>
          </cell>
          <cell r="J1815">
            <v>3</v>
          </cell>
          <cell r="L1815">
            <v>4</v>
          </cell>
          <cell r="Q1815">
            <v>1</v>
          </cell>
          <cell r="S1815" t="str">
            <v>Enjeux forts</v>
          </cell>
        </row>
        <row r="1816">
          <cell r="H1816">
            <v>1</v>
          </cell>
          <cell r="J1816">
            <v>2</v>
          </cell>
          <cell r="L1816">
            <v>3</v>
          </cell>
          <cell r="Q1816">
            <v>1</v>
          </cell>
          <cell r="S1816" t="str">
            <v>Enjeux moyens</v>
          </cell>
        </row>
        <row r="1817">
          <cell r="H1817">
            <v>1</v>
          </cell>
          <cell r="J1817">
            <v>2</v>
          </cell>
          <cell r="L1817">
            <v>3</v>
          </cell>
          <cell r="Q1817">
            <v>1</v>
          </cell>
          <cell r="S1817" t="str">
            <v>Enjeux moyens</v>
          </cell>
        </row>
        <row r="1818">
          <cell r="H1818">
            <v>1</v>
          </cell>
          <cell r="J1818">
            <v>3</v>
          </cell>
          <cell r="L1818">
            <v>4</v>
          </cell>
          <cell r="Q1818">
            <v>0</v>
          </cell>
          <cell r="S1818" t="str">
            <v>Enjeux moyens</v>
          </cell>
        </row>
        <row r="1819">
          <cell r="H1819">
            <v>3</v>
          </cell>
          <cell r="J1819">
            <v>3</v>
          </cell>
          <cell r="L1819">
            <v>4</v>
          </cell>
          <cell r="Q1819">
            <v>1</v>
          </cell>
          <cell r="S1819" t="str">
            <v>Enjeux forts</v>
          </cell>
        </row>
        <row r="1820">
          <cell r="H1820">
            <v>1</v>
          </cell>
          <cell r="J1820">
            <v>1</v>
          </cell>
          <cell r="L1820">
            <v>2</v>
          </cell>
          <cell r="Q1820">
            <v>0</v>
          </cell>
          <cell r="S1820" t="str">
            <v>Enjeux très faibles</v>
          </cell>
        </row>
        <row r="1821">
          <cell r="H1821">
            <v>1</v>
          </cell>
          <cell r="J1821">
            <v>1</v>
          </cell>
          <cell r="L1821">
            <v>1</v>
          </cell>
          <cell r="Q1821">
            <v>0</v>
          </cell>
          <cell r="S1821" t="str">
            <v>Enjeux très faibles</v>
          </cell>
        </row>
        <row r="1822">
          <cell r="H1822">
            <v>1</v>
          </cell>
          <cell r="J1822">
            <v>2</v>
          </cell>
          <cell r="L1822">
            <v>3</v>
          </cell>
          <cell r="Q1822">
            <v>1</v>
          </cell>
          <cell r="S1822" t="str">
            <v>Enjeux moyens</v>
          </cell>
        </row>
        <row r="1823">
          <cell r="H1823">
            <v>1</v>
          </cell>
          <cell r="J1823">
            <v>1</v>
          </cell>
          <cell r="L1823">
            <v>2</v>
          </cell>
          <cell r="Q1823">
            <v>0</v>
          </cell>
          <cell r="S1823" t="str">
            <v>Enjeux très faibles</v>
          </cell>
        </row>
        <row r="1824">
          <cell r="H1824">
            <v>1</v>
          </cell>
          <cell r="J1824">
            <v>1</v>
          </cell>
          <cell r="L1824">
            <v>2</v>
          </cell>
          <cell r="Q1824">
            <v>0</v>
          </cell>
          <cell r="S1824" t="str">
            <v>Enjeux très faibles</v>
          </cell>
        </row>
        <row r="1825">
          <cell r="H1825">
            <v>1</v>
          </cell>
          <cell r="J1825">
            <v>2</v>
          </cell>
          <cell r="L1825">
            <v>3</v>
          </cell>
          <cell r="Q1825">
            <v>2</v>
          </cell>
          <cell r="S1825" t="str">
            <v>Enjeux moyens</v>
          </cell>
        </row>
        <row r="1826">
          <cell r="H1826">
            <v>2</v>
          </cell>
          <cell r="J1826">
            <v>2</v>
          </cell>
          <cell r="L1826">
            <v>2</v>
          </cell>
          <cell r="Q1826">
            <v>0</v>
          </cell>
          <cell r="S1826" t="str">
            <v>Enjeux faibles</v>
          </cell>
        </row>
        <row r="1827">
          <cell r="H1827">
            <v>1</v>
          </cell>
          <cell r="J1827">
            <v>1</v>
          </cell>
          <cell r="L1827">
            <v>1</v>
          </cell>
          <cell r="Q1827">
            <v>0</v>
          </cell>
          <cell r="S1827" t="str">
            <v>Enjeux très faibles</v>
          </cell>
        </row>
        <row r="1828">
          <cell r="H1828">
            <v>1</v>
          </cell>
          <cell r="J1828">
            <v>1</v>
          </cell>
          <cell r="L1828">
            <v>2</v>
          </cell>
          <cell r="Q1828">
            <v>0</v>
          </cell>
          <cell r="S1828" t="str">
            <v>Enjeux très faibles</v>
          </cell>
        </row>
        <row r="1829">
          <cell r="H1829">
            <v>1</v>
          </cell>
          <cell r="J1829">
            <v>2</v>
          </cell>
          <cell r="L1829">
            <v>3</v>
          </cell>
          <cell r="Q1829">
            <v>1</v>
          </cell>
          <cell r="S1829" t="str">
            <v>Enjeux moyens</v>
          </cell>
        </row>
        <row r="1830">
          <cell r="H1830">
            <v>1</v>
          </cell>
          <cell r="J1830">
            <v>3</v>
          </cell>
          <cell r="L1830">
            <v>4</v>
          </cell>
          <cell r="Q1830">
            <v>0</v>
          </cell>
          <cell r="S1830" t="str">
            <v>Enjeux moyens</v>
          </cell>
        </row>
        <row r="1831">
          <cell r="H1831">
            <v>1</v>
          </cell>
          <cell r="J1831">
            <v>3</v>
          </cell>
          <cell r="L1831">
            <v>3</v>
          </cell>
          <cell r="Q1831">
            <v>1</v>
          </cell>
          <cell r="S1831" t="str">
            <v>Enjeux moyens</v>
          </cell>
        </row>
        <row r="1832">
          <cell r="H1832">
            <v>1</v>
          </cell>
          <cell r="J1832">
            <v>1</v>
          </cell>
          <cell r="L1832">
            <v>2</v>
          </cell>
          <cell r="Q1832">
            <v>0</v>
          </cell>
          <cell r="S1832" t="str">
            <v>Enjeux très faibles</v>
          </cell>
        </row>
        <row r="1833">
          <cell r="H1833">
            <v>1</v>
          </cell>
          <cell r="J1833">
            <v>2</v>
          </cell>
          <cell r="L1833">
            <v>2</v>
          </cell>
          <cell r="Q1833">
            <v>0</v>
          </cell>
          <cell r="S1833" t="str">
            <v>Enjeux faibles</v>
          </cell>
        </row>
        <row r="1834">
          <cell r="H1834">
            <v>1</v>
          </cell>
          <cell r="J1834">
            <v>2</v>
          </cell>
          <cell r="L1834">
            <v>3</v>
          </cell>
          <cell r="Q1834">
            <v>1</v>
          </cell>
          <cell r="S1834" t="str">
            <v>Enjeux moyens</v>
          </cell>
        </row>
        <row r="1835">
          <cell r="H1835">
            <v>1</v>
          </cell>
          <cell r="J1835">
            <v>2</v>
          </cell>
          <cell r="L1835">
            <v>3</v>
          </cell>
          <cell r="Q1835">
            <v>1</v>
          </cell>
          <cell r="S1835" t="str">
            <v>Enjeux moyens</v>
          </cell>
        </row>
        <row r="1836">
          <cell r="H1836">
            <v>1</v>
          </cell>
          <cell r="J1836">
            <v>2</v>
          </cell>
          <cell r="L1836">
            <v>3</v>
          </cell>
          <cell r="Q1836">
            <v>1</v>
          </cell>
          <cell r="S1836" t="str">
            <v>Enjeux moyens</v>
          </cell>
        </row>
        <row r="1837">
          <cell r="H1837">
            <v>1</v>
          </cell>
          <cell r="J1837">
            <v>1</v>
          </cell>
          <cell r="L1837">
            <v>1</v>
          </cell>
          <cell r="Q1837">
            <v>0</v>
          </cell>
          <cell r="S1837" t="str">
            <v>Enjeux très faibles</v>
          </cell>
        </row>
        <row r="1838">
          <cell r="H1838">
            <v>1</v>
          </cell>
          <cell r="J1838">
            <v>2</v>
          </cell>
          <cell r="L1838">
            <v>3</v>
          </cell>
          <cell r="Q1838">
            <v>1</v>
          </cell>
          <cell r="S1838" t="str">
            <v>Enjeux moyens</v>
          </cell>
        </row>
        <row r="1839">
          <cell r="H1839">
            <v>1</v>
          </cell>
          <cell r="J1839">
            <v>2</v>
          </cell>
          <cell r="L1839">
            <v>3</v>
          </cell>
          <cell r="Q1839">
            <v>1</v>
          </cell>
          <cell r="S1839" t="str">
            <v>Enjeux moyens</v>
          </cell>
        </row>
        <row r="1840">
          <cell r="H1840">
            <v>1</v>
          </cell>
          <cell r="J1840">
            <v>1</v>
          </cell>
          <cell r="L1840">
            <v>1</v>
          </cell>
          <cell r="Q1840">
            <v>0</v>
          </cell>
          <cell r="S1840" t="str">
            <v>Enjeux très faibles</v>
          </cell>
        </row>
        <row r="1841">
          <cell r="H1841">
            <v>1</v>
          </cell>
          <cell r="J1841">
            <v>1</v>
          </cell>
          <cell r="L1841">
            <v>2</v>
          </cell>
          <cell r="Q1841">
            <v>0</v>
          </cell>
          <cell r="S1841" t="str">
            <v>Enjeux très faibles</v>
          </cell>
        </row>
        <row r="1842">
          <cell r="H1842">
            <v>1</v>
          </cell>
          <cell r="J1842">
            <v>3</v>
          </cell>
          <cell r="L1842">
            <v>3</v>
          </cell>
          <cell r="Q1842">
            <v>1</v>
          </cell>
          <cell r="S1842" t="str">
            <v>Enjeux moyens</v>
          </cell>
        </row>
        <row r="1843">
          <cell r="H1843">
            <v>1</v>
          </cell>
          <cell r="J1843">
            <v>2</v>
          </cell>
          <cell r="L1843">
            <v>3</v>
          </cell>
          <cell r="Q1843">
            <v>1</v>
          </cell>
          <cell r="S1843" t="str">
            <v>Enjeux moyens</v>
          </cell>
        </row>
        <row r="1844">
          <cell r="H1844">
            <v>2</v>
          </cell>
          <cell r="J1844">
            <v>3</v>
          </cell>
          <cell r="L1844">
            <v>3</v>
          </cell>
          <cell r="Q1844">
            <v>1</v>
          </cell>
          <cell r="S1844" t="str">
            <v>Enjeux moyens</v>
          </cell>
        </row>
        <row r="1845">
          <cell r="H1845">
            <v>5</v>
          </cell>
          <cell r="J1845">
            <v>3</v>
          </cell>
          <cell r="L1845">
            <v>2</v>
          </cell>
          <cell r="Q1845">
            <v>0</v>
          </cell>
          <cell r="S1845" t="str">
            <v>Enjeux forts</v>
          </cell>
        </row>
        <row r="1846">
          <cell r="H1846">
            <v>1</v>
          </cell>
          <cell r="J1846">
            <v>2</v>
          </cell>
          <cell r="L1846">
            <v>3</v>
          </cell>
          <cell r="Q1846">
            <v>1</v>
          </cell>
          <cell r="S1846" t="str">
            <v>Enjeux moyens</v>
          </cell>
        </row>
        <row r="1847">
          <cell r="H1847">
            <v>2</v>
          </cell>
          <cell r="J1847">
            <v>2</v>
          </cell>
          <cell r="L1847">
            <v>3</v>
          </cell>
          <cell r="Q1847">
            <v>1</v>
          </cell>
          <cell r="S1847" t="str">
            <v>Enjeux moyens</v>
          </cell>
        </row>
        <row r="1848">
          <cell r="H1848">
            <v>1</v>
          </cell>
          <cell r="J1848">
            <v>2</v>
          </cell>
          <cell r="L1848">
            <v>2</v>
          </cell>
          <cell r="Q1848">
            <v>0</v>
          </cell>
          <cell r="S1848" t="str">
            <v>Enjeux faibles</v>
          </cell>
        </row>
        <row r="1849">
          <cell r="H1849">
            <v>1</v>
          </cell>
          <cell r="J1849">
            <v>2</v>
          </cell>
          <cell r="L1849">
            <v>3</v>
          </cell>
          <cell r="Q1849">
            <v>1</v>
          </cell>
          <cell r="S1849" t="str">
            <v>Enjeux moyens</v>
          </cell>
        </row>
        <row r="1850">
          <cell r="H1850">
            <v>1</v>
          </cell>
          <cell r="J1850">
            <v>2</v>
          </cell>
          <cell r="L1850">
            <v>3</v>
          </cell>
          <cell r="Q1850">
            <v>1</v>
          </cell>
          <cell r="S1850" t="str">
            <v>Enjeux moyens</v>
          </cell>
        </row>
        <row r="1851">
          <cell r="H1851">
            <v>1</v>
          </cell>
          <cell r="J1851">
            <v>1</v>
          </cell>
          <cell r="L1851">
            <v>2</v>
          </cell>
          <cell r="Q1851">
            <v>0</v>
          </cell>
          <cell r="S1851" t="str">
            <v>Enjeux très faibles</v>
          </cell>
        </row>
        <row r="1852">
          <cell r="H1852">
            <v>1</v>
          </cell>
          <cell r="J1852">
            <v>1</v>
          </cell>
          <cell r="L1852">
            <v>1</v>
          </cell>
          <cell r="Q1852">
            <v>0</v>
          </cell>
          <cell r="S1852" t="str">
            <v>Enjeux très faibles</v>
          </cell>
        </row>
        <row r="1853">
          <cell r="H1853">
            <v>2</v>
          </cell>
          <cell r="J1853">
            <v>4</v>
          </cell>
          <cell r="L1853">
            <v>5</v>
          </cell>
          <cell r="Q1853">
            <v>1</v>
          </cell>
          <cell r="S1853" t="str">
            <v>Enjeux forts</v>
          </cell>
        </row>
        <row r="1854">
          <cell r="H1854">
            <v>1</v>
          </cell>
          <cell r="J1854">
            <v>1</v>
          </cell>
          <cell r="L1854">
            <v>2</v>
          </cell>
          <cell r="Q1854">
            <v>0</v>
          </cell>
          <cell r="S1854" t="str">
            <v>Enjeux très faibles</v>
          </cell>
        </row>
        <row r="1855">
          <cell r="H1855">
            <v>1</v>
          </cell>
          <cell r="J1855">
            <v>1</v>
          </cell>
          <cell r="L1855">
            <v>2</v>
          </cell>
          <cell r="Q1855">
            <v>0</v>
          </cell>
          <cell r="S1855" t="str">
            <v>Enjeux très faibles</v>
          </cell>
        </row>
        <row r="1856">
          <cell r="H1856">
            <v>1</v>
          </cell>
          <cell r="J1856">
            <v>2</v>
          </cell>
          <cell r="L1856">
            <v>3</v>
          </cell>
          <cell r="Q1856">
            <v>1</v>
          </cell>
          <cell r="S1856" t="str">
            <v>Enjeux moyens</v>
          </cell>
        </row>
        <row r="1857">
          <cell r="H1857">
            <v>1</v>
          </cell>
          <cell r="J1857">
            <v>2</v>
          </cell>
          <cell r="L1857">
            <v>2</v>
          </cell>
          <cell r="Q1857">
            <v>0</v>
          </cell>
          <cell r="S1857" t="str">
            <v>Enjeux faibles</v>
          </cell>
        </row>
        <row r="1858">
          <cell r="H1858">
            <v>0</v>
          </cell>
          <cell r="J1858">
            <v>0</v>
          </cell>
          <cell r="L1858">
            <v>0</v>
          </cell>
          <cell r="Q1858">
            <v>0</v>
          </cell>
          <cell r="S1858" t="str">
            <v>Pas d'enjeux actuels</v>
          </cell>
        </row>
        <row r="1859">
          <cell r="H1859">
            <v>2</v>
          </cell>
          <cell r="J1859">
            <v>3</v>
          </cell>
          <cell r="L1859">
            <v>4</v>
          </cell>
          <cell r="Q1859">
            <v>0</v>
          </cell>
          <cell r="S1859" t="str">
            <v>Enjeux moyens</v>
          </cell>
        </row>
        <row r="1860">
          <cell r="H1860">
            <v>1</v>
          </cell>
          <cell r="J1860">
            <v>2</v>
          </cell>
          <cell r="L1860">
            <v>2</v>
          </cell>
          <cell r="Q1860">
            <v>1</v>
          </cell>
          <cell r="S1860" t="str">
            <v>Enjeux faibles</v>
          </cell>
        </row>
        <row r="1861">
          <cell r="H1861">
            <v>2</v>
          </cell>
          <cell r="J1861">
            <v>3</v>
          </cell>
          <cell r="L1861">
            <v>4</v>
          </cell>
          <cell r="Q1861">
            <v>0</v>
          </cell>
          <cell r="S1861" t="str">
            <v>Enjeux moyens</v>
          </cell>
        </row>
        <row r="1862">
          <cell r="H1862">
            <v>2</v>
          </cell>
          <cell r="J1862">
            <v>3</v>
          </cell>
          <cell r="L1862">
            <v>3</v>
          </cell>
          <cell r="Q1862">
            <v>1</v>
          </cell>
          <cell r="S1862" t="str">
            <v>Enjeux moyens</v>
          </cell>
        </row>
        <row r="1863">
          <cell r="H1863">
            <v>1</v>
          </cell>
          <cell r="J1863">
            <v>2</v>
          </cell>
          <cell r="L1863">
            <v>3</v>
          </cell>
          <cell r="Q1863">
            <v>1</v>
          </cell>
          <cell r="S1863" t="str">
            <v>Enjeux moyens</v>
          </cell>
        </row>
        <row r="1864">
          <cell r="H1864">
            <v>1</v>
          </cell>
          <cell r="J1864">
            <v>1</v>
          </cell>
          <cell r="L1864">
            <v>1</v>
          </cell>
          <cell r="Q1864">
            <v>0</v>
          </cell>
          <cell r="S1864" t="str">
            <v>Enjeux très faibles</v>
          </cell>
        </row>
        <row r="1865">
          <cell r="H1865">
            <v>1</v>
          </cell>
          <cell r="J1865">
            <v>1</v>
          </cell>
          <cell r="L1865">
            <v>1</v>
          </cell>
          <cell r="Q1865">
            <v>0</v>
          </cell>
          <cell r="S1865" t="str">
            <v>Enjeux très faibles</v>
          </cell>
        </row>
        <row r="1866">
          <cell r="H1866">
            <v>4</v>
          </cell>
          <cell r="J1866">
            <v>3</v>
          </cell>
          <cell r="L1866">
            <v>3</v>
          </cell>
          <cell r="Q1866">
            <v>1</v>
          </cell>
          <cell r="S1866" t="str">
            <v>Enjeux forts</v>
          </cell>
        </row>
        <row r="1867">
          <cell r="H1867">
            <v>1</v>
          </cell>
          <cell r="J1867">
            <v>2</v>
          </cell>
          <cell r="L1867">
            <v>2</v>
          </cell>
          <cell r="Q1867">
            <v>0</v>
          </cell>
          <cell r="S1867" t="str">
            <v>Enjeux faibles</v>
          </cell>
        </row>
        <row r="1868">
          <cell r="H1868">
            <v>1</v>
          </cell>
          <cell r="J1868">
            <v>2</v>
          </cell>
          <cell r="L1868">
            <v>2</v>
          </cell>
          <cell r="Q1868">
            <v>0</v>
          </cell>
          <cell r="S1868" t="str">
            <v>Enjeux faibles</v>
          </cell>
        </row>
        <row r="1869">
          <cell r="H1869">
            <v>1</v>
          </cell>
          <cell r="J1869">
            <v>2</v>
          </cell>
          <cell r="L1869">
            <v>3</v>
          </cell>
          <cell r="Q1869">
            <v>1</v>
          </cell>
          <cell r="S1869" t="str">
            <v>Enjeux moyens</v>
          </cell>
        </row>
        <row r="1870">
          <cell r="H1870">
            <v>3</v>
          </cell>
          <cell r="J1870">
            <v>2</v>
          </cell>
          <cell r="L1870">
            <v>2</v>
          </cell>
          <cell r="Q1870">
            <v>1</v>
          </cell>
          <cell r="S1870" t="str">
            <v>Enjeux moyens</v>
          </cell>
        </row>
        <row r="1871">
          <cell r="H1871">
            <v>2</v>
          </cell>
          <cell r="J1871">
            <v>3</v>
          </cell>
          <cell r="L1871">
            <v>3</v>
          </cell>
          <cell r="Q1871">
            <v>1</v>
          </cell>
          <cell r="S1871" t="str">
            <v>Enjeux moyens</v>
          </cell>
        </row>
        <row r="1872">
          <cell r="H1872">
            <v>1</v>
          </cell>
          <cell r="J1872">
            <v>2</v>
          </cell>
          <cell r="L1872">
            <v>2</v>
          </cell>
          <cell r="Q1872">
            <v>0</v>
          </cell>
          <cell r="S1872" t="str">
            <v>Enjeux faibles</v>
          </cell>
        </row>
        <row r="1873">
          <cell r="H1873">
            <v>1</v>
          </cell>
          <cell r="J1873">
            <v>2</v>
          </cell>
          <cell r="L1873">
            <v>3</v>
          </cell>
          <cell r="Q1873">
            <v>1</v>
          </cell>
          <cell r="S1873" t="str">
            <v>Enjeux moyens</v>
          </cell>
        </row>
        <row r="1874">
          <cell r="H1874">
            <v>1</v>
          </cell>
          <cell r="J1874">
            <v>1</v>
          </cell>
          <cell r="L1874">
            <v>1</v>
          </cell>
          <cell r="Q1874">
            <v>0</v>
          </cell>
          <cell r="S1874" t="str">
            <v>Enjeux très faibles</v>
          </cell>
        </row>
        <row r="1875">
          <cell r="H1875">
            <v>3</v>
          </cell>
          <cell r="J1875">
            <v>3</v>
          </cell>
          <cell r="L1875">
            <v>4</v>
          </cell>
          <cell r="Q1875">
            <v>1</v>
          </cell>
          <cell r="S1875" t="str">
            <v>Enjeux forts</v>
          </cell>
        </row>
        <row r="1876">
          <cell r="H1876">
            <v>3</v>
          </cell>
          <cell r="J1876">
            <v>3</v>
          </cell>
          <cell r="L1876">
            <v>4</v>
          </cell>
          <cell r="Q1876">
            <v>0</v>
          </cell>
          <cell r="S1876" t="str">
            <v>Enjeux forts</v>
          </cell>
        </row>
        <row r="1877">
          <cell r="H1877">
            <v>1</v>
          </cell>
          <cell r="J1877">
            <v>2</v>
          </cell>
          <cell r="L1877">
            <v>2</v>
          </cell>
          <cell r="Q1877">
            <v>0</v>
          </cell>
          <cell r="S1877" t="str">
            <v>Enjeux faibles</v>
          </cell>
        </row>
        <row r="1878">
          <cell r="H1878">
            <v>1</v>
          </cell>
          <cell r="J1878">
            <v>1</v>
          </cell>
          <cell r="L1878">
            <v>2</v>
          </cell>
          <cell r="Q1878">
            <v>0</v>
          </cell>
          <cell r="S1878" t="str">
            <v>Enjeux très faibles</v>
          </cell>
        </row>
        <row r="1879">
          <cell r="H1879">
            <v>1</v>
          </cell>
          <cell r="J1879">
            <v>2</v>
          </cell>
          <cell r="L1879">
            <v>3</v>
          </cell>
          <cell r="Q1879">
            <v>2</v>
          </cell>
          <cell r="S1879" t="str">
            <v>Enjeux moyens</v>
          </cell>
        </row>
        <row r="1880">
          <cell r="H1880">
            <v>1</v>
          </cell>
          <cell r="J1880">
            <v>1</v>
          </cell>
          <cell r="L1880">
            <v>2</v>
          </cell>
          <cell r="Q1880">
            <v>0</v>
          </cell>
          <cell r="S1880" t="str">
            <v>Enjeux très faibles</v>
          </cell>
        </row>
        <row r="1881">
          <cell r="H1881">
            <v>1</v>
          </cell>
          <cell r="J1881">
            <v>2</v>
          </cell>
          <cell r="L1881">
            <v>3</v>
          </cell>
          <cell r="Q1881">
            <v>1</v>
          </cell>
          <cell r="S1881" t="str">
            <v>Enjeux moyens</v>
          </cell>
        </row>
        <row r="1882">
          <cell r="H1882">
            <v>1</v>
          </cell>
          <cell r="J1882">
            <v>1</v>
          </cell>
          <cell r="L1882">
            <v>1</v>
          </cell>
          <cell r="Q1882">
            <v>0</v>
          </cell>
          <cell r="S1882" t="str">
            <v>Enjeux très faibles</v>
          </cell>
        </row>
        <row r="1883">
          <cell r="H1883">
            <v>2</v>
          </cell>
          <cell r="J1883">
            <v>3</v>
          </cell>
          <cell r="L1883">
            <v>4</v>
          </cell>
          <cell r="Q1883">
            <v>2</v>
          </cell>
          <cell r="S1883" t="str">
            <v>Enjeux forts</v>
          </cell>
        </row>
        <row r="1884">
          <cell r="H1884">
            <v>1</v>
          </cell>
          <cell r="J1884">
            <v>1</v>
          </cell>
          <cell r="L1884">
            <v>2</v>
          </cell>
          <cell r="Q1884">
            <v>0</v>
          </cell>
          <cell r="S1884" t="str">
            <v>Enjeux très faibles</v>
          </cell>
        </row>
        <row r="1885">
          <cell r="H1885">
            <v>1</v>
          </cell>
          <cell r="J1885">
            <v>1</v>
          </cell>
          <cell r="L1885">
            <v>2</v>
          </cell>
          <cell r="Q1885">
            <v>1</v>
          </cell>
          <cell r="S1885" t="str">
            <v>Enjeux faibles</v>
          </cell>
        </row>
        <row r="1886">
          <cell r="H1886">
            <v>3</v>
          </cell>
          <cell r="J1886">
            <v>2</v>
          </cell>
          <cell r="L1886">
            <v>2</v>
          </cell>
          <cell r="Q1886">
            <v>0</v>
          </cell>
          <cell r="S1886" t="str">
            <v>Enjeux moyens</v>
          </cell>
        </row>
        <row r="1887">
          <cell r="H1887">
            <v>1</v>
          </cell>
          <cell r="J1887">
            <v>1</v>
          </cell>
          <cell r="L1887">
            <v>2</v>
          </cell>
          <cell r="Q1887">
            <v>0</v>
          </cell>
          <cell r="S1887" t="str">
            <v>Enjeux très faibles</v>
          </cell>
        </row>
        <row r="1888">
          <cell r="H1888">
            <v>4</v>
          </cell>
          <cell r="J1888">
            <v>3</v>
          </cell>
          <cell r="L1888">
            <v>3</v>
          </cell>
          <cell r="Q1888">
            <v>1</v>
          </cell>
          <cell r="S1888" t="str">
            <v>Enjeux forts</v>
          </cell>
        </row>
        <row r="1889">
          <cell r="H1889">
            <v>1</v>
          </cell>
          <cell r="J1889">
            <v>2</v>
          </cell>
          <cell r="L1889">
            <v>2</v>
          </cell>
          <cell r="Q1889">
            <v>0</v>
          </cell>
          <cell r="S1889" t="str">
            <v>Enjeux faibles</v>
          </cell>
        </row>
        <row r="1890">
          <cell r="H1890">
            <v>1</v>
          </cell>
          <cell r="J1890">
            <v>2</v>
          </cell>
          <cell r="L1890">
            <v>3</v>
          </cell>
          <cell r="Q1890">
            <v>1</v>
          </cell>
          <cell r="S1890" t="str">
            <v>Enjeux moyens</v>
          </cell>
        </row>
        <row r="1891">
          <cell r="H1891">
            <v>1</v>
          </cell>
          <cell r="J1891">
            <v>1</v>
          </cell>
          <cell r="L1891">
            <v>2</v>
          </cell>
          <cell r="Q1891">
            <v>0</v>
          </cell>
          <cell r="S1891" t="str">
            <v>Enjeux très faibles</v>
          </cell>
        </row>
        <row r="1892">
          <cell r="H1892">
            <v>1</v>
          </cell>
          <cell r="J1892">
            <v>3</v>
          </cell>
          <cell r="L1892">
            <v>4</v>
          </cell>
          <cell r="Q1892">
            <v>0</v>
          </cell>
          <cell r="S1892" t="str">
            <v>Enjeux moyens</v>
          </cell>
        </row>
        <row r="1893">
          <cell r="H1893">
            <v>1</v>
          </cell>
          <cell r="J1893">
            <v>1</v>
          </cell>
          <cell r="L1893">
            <v>2</v>
          </cell>
          <cell r="Q1893">
            <v>0</v>
          </cell>
          <cell r="S1893" t="str">
            <v>Enjeux très faibles</v>
          </cell>
        </row>
        <row r="1894">
          <cell r="H1894">
            <v>1</v>
          </cell>
          <cell r="J1894">
            <v>2</v>
          </cell>
          <cell r="L1894">
            <v>2</v>
          </cell>
          <cell r="Q1894">
            <v>0</v>
          </cell>
          <cell r="S1894" t="str">
            <v>Enjeux faibles</v>
          </cell>
        </row>
        <row r="1895">
          <cell r="H1895">
            <v>1</v>
          </cell>
          <cell r="J1895">
            <v>2</v>
          </cell>
          <cell r="L1895">
            <v>2</v>
          </cell>
          <cell r="Q1895">
            <v>0</v>
          </cell>
          <cell r="S1895" t="str">
            <v>Enjeux faibles</v>
          </cell>
        </row>
        <row r="1896">
          <cell r="H1896">
            <v>1</v>
          </cell>
          <cell r="J1896">
            <v>3</v>
          </cell>
          <cell r="L1896">
            <v>4</v>
          </cell>
          <cell r="Q1896">
            <v>1</v>
          </cell>
          <cell r="S1896" t="str">
            <v>Enjeux moyens</v>
          </cell>
        </row>
        <row r="1897">
          <cell r="H1897">
            <v>3</v>
          </cell>
          <cell r="J1897">
            <v>4</v>
          </cell>
          <cell r="L1897">
            <v>5</v>
          </cell>
          <cell r="Q1897">
            <v>0</v>
          </cell>
          <cell r="S1897" t="str">
            <v>Enjeux forts</v>
          </cell>
        </row>
        <row r="1898">
          <cell r="H1898">
            <v>1</v>
          </cell>
          <cell r="J1898">
            <v>2</v>
          </cell>
          <cell r="L1898">
            <v>2</v>
          </cell>
          <cell r="Q1898">
            <v>0</v>
          </cell>
          <cell r="S1898" t="str">
            <v>Enjeux faibles</v>
          </cell>
        </row>
        <row r="1899">
          <cell r="H1899">
            <v>1</v>
          </cell>
          <cell r="J1899">
            <v>2</v>
          </cell>
          <cell r="L1899">
            <v>2</v>
          </cell>
          <cell r="Q1899">
            <v>0</v>
          </cell>
          <cell r="S1899" t="str">
            <v>Enjeux faibles</v>
          </cell>
        </row>
        <row r="1900">
          <cell r="H1900">
            <v>1</v>
          </cell>
          <cell r="J1900">
            <v>1</v>
          </cell>
          <cell r="L1900">
            <v>2</v>
          </cell>
          <cell r="Q1900">
            <v>0</v>
          </cell>
          <cell r="S1900" t="str">
            <v>Enjeux très faibles</v>
          </cell>
        </row>
        <row r="1901">
          <cell r="H1901">
            <v>1</v>
          </cell>
          <cell r="J1901">
            <v>2</v>
          </cell>
          <cell r="L1901">
            <v>3</v>
          </cell>
          <cell r="Q1901">
            <v>1</v>
          </cell>
          <cell r="S1901" t="str">
            <v>Enjeux moyens</v>
          </cell>
        </row>
        <row r="1902">
          <cell r="H1902">
            <v>1</v>
          </cell>
          <cell r="J1902">
            <v>3</v>
          </cell>
          <cell r="L1902">
            <v>3</v>
          </cell>
          <cell r="Q1902">
            <v>1</v>
          </cell>
          <cell r="S1902" t="str">
            <v>Enjeux moyens</v>
          </cell>
        </row>
        <row r="1903">
          <cell r="H1903">
            <v>2</v>
          </cell>
          <cell r="J1903">
            <v>3</v>
          </cell>
          <cell r="L1903">
            <v>4</v>
          </cell>
          <cell r="Q1903">
            <v>0</v>
          </cell>
          <cell r="S1903" t="str">
            <v>Enjeux moyens</v>
          </cell>
        </row>
        <row r="1904">
          <cell r="H1904">
            <v>1</v>
          </cell>
          <cell r="J1904">
            <v>2</v>
          </cell>
          <cell r="L1904">
            <v>3</v>
          </cell>
          <cell r="Q1904">
            <v>1</v>
          </cell>
          <cell r="S1904" t="str">
            <v>Enjeux moyens</v>
          </cell>
        </row>
        <row r="1905">
          <cell r="H1905">
            <v>1</v>
          </cell>
          <cell r="J1905">
            <v>2</v>
          </cell>
          <cell r="L1905">
            <v>2</v>
          </cell>
          <cell r="Q1905">
            <v>0</v>
          </cell>
          <cell r="S1905" t="str">
            <v>Enjeux faibles</v>
          </cell>
        </row>
        <row r="1906">
          <cell r="H1906">
            <v>1</v>
          </cell>
          <cell r="J1906">
            <v>2</v>
          </cell>
          <cell r="L1906">
            <v>3</v>
          </cell>
          <cell r="Q1906">
            <v>1</v>
          </cell>
          <cell r="S1906" t="str">
            <v>Enjeux moyens</v>
          </cell>
        </row>
        <row r="1907">
          <cell r="H1907">
            <v>1</v>
          </cell>
          <cell r="J1907">
            <v>3</v>
          </cell>
          <cell r="L1907">
            <v>4</v>
          </cell>
          <cell r="Q1907">
            <v>0</v>
          </cell>
          <cell r="S1907" t="str">
            <v>Enjeux moyens</v>
          </cell>
        </row>
        <row r="1908">
          <cell r="H1908">
            <v>1</v>
          </cell>
          <cell r="J1908">
            <v>2</v>
          </cell>
          <cell r="L1908">
            <v>3</v>
          </cell>
          <cell r="Q1908">
            <v>2</v>
          </cell>
          <cell r="S1908" t="str">
            <v>Enjeux moyens</v>
          </cell>
        </row>
        <row r="1909">
          <cell r="H1909">
            <v>2</v>
          </cell>
          <cell r="J1909">
            <v>2</v>
          </cell>
          <cell r="L1909">
            <v>2</v>
          </cell>
          <cell r="Q1909">
            <v>1</v>
          </cell>
          <cell r="S1909" t="str">
            <v>Enjeux moyens</v>
          </cell>
        </row>
        <row r="1910">
          <cell r="H1910">
            <v>3</v>
          </cell>
          <cell r="J1910">
            <v>3</v>
          </cell>
          <cell r="L1910">
            <v>4</v>
          </cell>
          <cell r="Q1910">
            <v>0</v>
          </cell>
          <cell r="S1910" t="str">
            <v>Enjeux forts</v>
          </cell>
        </row>
        <row r="1911">
          <cell r="H1911">
            <v>1</v>
          </cell>
          <cell r="J1911">
            <v>1</v>
          </cell>
          <cell r="L1911">
            <v>1</v>
          </cell>
          <cell r="Q1911">
            <v>0</v>
          </cell>
          <cell r="S1911" t="str">
            <v>Enjeux très faibles</v>
          </cell>
        </row>
        <row r="1912">
          <cell r="H1912">
            <v>1</v>
          </cell>
          <cell r="J1912">
            <v>2</v>
          </cell>
          <cell r="L1912">
            <v>3</v>
          </cell>
          <cell r="Q1912">
            <v>1</v>
          </cell>
          <cell r="S1912" t="str">
            <v>Enjeux moyens</v>
          </cell>
        </row>
        <row r="1913">
          <cell r="H1913">
            <v>3</v>
          </cell>
          <cell r="J1913">
            <v>2</v>
          </cell>
          <cell r="L1913">
            <v>3</v>
          </cell>
          <cell r="Q1913">
            <v>2</v>
          </cell>
          <cell r="S1913" t="str">
            <v>Enjeux forts</v>
          </cell>
        </row>
        <row r="1914">
          <cell r="H1914">
            <v>1</v>
          </cell>
          <cell r="J1914">
            <v>3</v>
          </cell>
          <cell r="L1914">
            <v>4</v>
          </cell>
          <cell r="Q1914">
            <v>0</v>
          </cell>
          <cell r="S1914" t="str">
            <v>Enjeux moyens</v>
          </cell>
        </row>
        <row r="1915">
          <cell r="H1915">
            <v>1</v>
          </cell>
          <cell r="J1915">
            <v>2</v>
          </cell>
          <cell r="L1915">
            <v>3</v>
          </cell>
          <cell r="Q1915">
            <v>1</v>
          </cell>
          <cell r="S1915" t="str">
            <v>Enjeux moyens</v>
          </cell>
        </row>
        <row r="1916">
          <cell r="H1916">
            <v>1</v>
          </cell>
          <cell r="J1916">
            <v>1</v>
          </cell>
          <cell r="L1916">
            <v>2</v>
          </cell>
          <cell r="Q1916">
            <v>0</v>
          </cell>
          <cell r="S1916" t="str">
            <v>Enjeux très faibles</v>
          </cell>
        </row>
        <row r="1917">
          <cell r="H1917">
            <v>1</v>
          </cell>
          <cell r="J1917">
            <v>2</v>
          </cell>
          <cell r="L1917">
            <v>3</v>
          </cell>
          <cell r="Q1917">
            <v>1</v>
          </cell>
          <cell r="S1917" t="str">
            <v>Enjeux moyens</v>
          </cell>
        </row>
        <row r="1918">
          <cell r="H1918">
            <v>1</v>
          </cell>
          <cell r="J1918">
            <v>2</v>
          </cell>
          <cell r="L1918">
            <v>3</v>
          </cell>
          <cell r="Q1918">
            <v>1</v>
          </cell>
          <cell r="S1918" t="str">
            <v>Enjeux moyens</v>
          </cell>
        </row>
        <row r="1919">
          <cell r="H1919">
            <v>1</v>
          </cell>
          <cell r="J1919">
            <v>1</v>
          </cell>
          <cell r="L1919">
            <v>2</v>
          </cell>
          <cell r="Q1919">
            <v>0</v>
          </cell>
          <cell r="S1919" t="str">
            <v>Enjeux très faibles</v>
          </cell>
        </row>
        <row r="1920">
          <cell r="H1920">
            <v>2</v>
          </cell>
          <cell r="J1920">
            <v>3</v>
          </cell>
          <cell r="L1920">
            <v>4</v>
          </cell>
          <cell r="Q1920">
            <v>0</v>
          </cell>
          <cell r="S1920" t="str">
            <v>Enjeux moyens</v>
          </cell>
        </row>
        <row r="1921">
          <cell r="H1921">
            <v>2</v>
          </cell>
          <cell r="J1921">
            <v>3</v>
          </cell>
          <cell r="L1921">
            <v>3</v>
          </cell>
          <cell r="Q1921">
            <v>1</v>
          </cell>
          <cell r="S1921" t="str">
            <v>Enjeux moyens</v>
          </cell>
        </row>
        <row r="1922">
          <cell r="H1922">
            <v>2</v>
          </cell>
          <cell r="J1922">
            <v>3</v>
          </cell>
          <cell r="L1922">
            <v>3</v>
          </cell>
          <cell r="Q1922">
            <v>2</v>
          </cell>
          <cell r="S1922" t="str">
            <v>Enjeux forts</v>
          </cell>
        </row>
        <row r="1923">
          <cell r="H1923">
            <v>1</v>
          </cell>
          <cell r="J1923">
            <v>2</v>
          </cell>
          <cell r="L1923">
            <v>2</v>
          </cell>
          <cell r="Q1923">
            <v>0</v>
          </cell>
          <cell r="S1923" t="str">
            <v>Enjeux faibles</v>
          </cell>
        </row>
        <row r="1924">
          <cell r="H1924">
            <v>2</v>
          </cell>
          <cell r="J1924">
            <v>3</v>
          </cell>
          <cell r="L1924">
            <v>4</v>
          </cell>
          <cell r="Q1924">
            <v>2</v>
          </cell>
          <cell r="S1924" t="str">
            <v>Enjeux forts</v>
          </cell>
        </row>
        <row r="1925">
          <cell r="H1925">
            <v>1</v>
          </cell>
          <cell r="J1925">
            <v>2</v>
          </cell>
          <cell r="L1925">
            <v>3</v>
          </cell>
          <cell r="Q1925">
            <v>1</v>
          </cell>
          <cell r="S1925" t="str">
            <v>Enjeux moyens</v>
          </cell>
        </row>
        <row r="1926">
          <cell r="H1926">
            <v>4</v>
          </cell>
          <cell r="J1926">
            <v>4</v>
          </cell>
          <cell r="L1926">
            <v>5</v>
          </cell>
          <cell r="Q1926">
            <v>1</v>
          </cell>
          <cell r="S1926" t="str">
            <v>Enjeux très forts</v>
          </cell>
        </row>
        <row r="1927">
          <cell r="H1927">
            <v>1</v>
          </cell>
          <cell r="J1927">
            <v>2</v>
          </cell>
          <cell r="L1927">
            <v>3</v>
          </cell>
          <cell r="Q1927">
            <v>1</v>
          </cell>
          <cell r="S1927" t="str">
            <v>Enjeux moyens</v>
          </cell>
        </row>
        <row r="1928">
          <cell r="H1928">
            <v>1</v>
          </cell>
          <cell r="J1928">
            <v>2</v>
          </cell>
          <cell r="L1928">
            <v>3</v>
          </cell>
          <cell r="Q1928">
            <v>1</v>
          </cell>
          <cell r="S1928" t="str">
            <v>Enjeux moyens</v>
          </cell>
        </row>
        <row r="1929">
          <cell r="H1929">
            <v>1</v>
          </cell>
          <cell r="J1929">
            <v>3</v>
          </cell>
          <cell r="L1929">
            <v>4</v>
          </cell>
          <cell r="Q1929">
            <v>1</v>
          </cell>
          <cell r="S1929" t="str">
            <v>Enjeux moyens</v>
          </cell>
        </row>
        <row r="1930">
          <cell r="H1930">
            <v>1</v>
          </cell>
          <cell r="J1930">
            <v>1</v>
          </cell>
          <cell r="L1930">
            <v>1</v>
          </cell>
          <cell r="Q1930">
            <v>0</v>
          </cell>
          <cell r="S1930" t="str">
            <v>Enjeux très faibles</v>
          </cell>
        </row>
        <row r="1931">
          <cell r="H1931">
            <v>1</v>
          </cell>
          <cell r="J1931">
            <v>2</v>
          </cell>
          <cell r="L1931">
            <v>2</v>
          </cell>
          <cell r="Q1931">
            <v>0</v>
          </cell>
          <cell r="S1931" t="str">
            <v>Enjeux faibles</v>
          </cell>
        </row>
        <row r="1932">
          <cell r="H1932">
            <v>1</v>
          </cell>
          <cell r="J1932">
            <v>2</v>
          </cell>
          <cell r="L1932">
            <v>3</v>
          </cell>
          <cell r="Q1932">
            <v>1</v>
          </cell>
          <cell r="S1932" t="str">
            <v>Enjeux moyens</v>
          </cell>
        </row>
        <row r="1933">
          <cell r="H1933">
            <v>1</v>
          </cell>
          <cell r="J1933">
            <v>2</v>
          </cell>
          <cell r="L1933">
            <v>2</v>
          </cell>
          <cell r="Q1933">
            <v>0</v>
          </cell>
          <cell r="S1933" t="str">
            <v>Enjeux faibles</v>
          </cell>
        </row>
        <row r="1934">
          <cell r="H1934">
            <v>3</v>
          </cell>
          <cell r="J1934">
            <v>3</v>
          </cell>
          <cell r="L1934">
            <v>4</v>
          </cell>
          <cell r="Q1934">
            <v>2</v>
          </cell>
          <cell r="S1934" t="str">
            <v>Enjeux forts</v>
          </cell>
        </row>
        <row r="1935">
          <cell r="H1935">
            <v>1</v>
          </cell>
          <cell r="J1935">
            <v>2</v>
          </cell>
          <cell r="L1935">
            <v>2</v>
          </cell>
          <cell r="Q1935">
            <v>0</v>
          </cell>
          <cell r="S1935" t="str">
            <v>Enjeux faibles</v>
          </cell>
        </row>
        <row r="1936">
          <cell r="H1936">
            <v>1</v>
          </cell>
          <cell r="J1936">
            <v>1</v>
          </cell>
          <cell r="L1936">
            <v>2</v>
          </cell>
          <cell r="Q1936">
            <v>0</v>
          </cell>
          <cell r="S1936" t="str">
            <v>Enjeux très faibles</v>
          </cell>
        </row>
        <row r="1937">
          <cell r="H1937">
            <v>1</v>
          </cell>
          <cell r="J1937">
            <v>1</v>
          </cell>
          <cell r="L1937">
            <v>1</v>
          </cell>
          <cell r="Q1937">
            <v>0</v>
          </cell>
          <cell r="S1937" t="str">
            <v>Enjeux très faibles</v>
          </cell>
        </row>
        <row r="1938">
          <cell r="H1938">
            <v>1</v>
          </cell>
          <cell r="J1938">
            <v>2</v>
          </cell>
          <cell r="L1938">
            <v>3</v>
          </cell>
          <cell r="Q1938">
            <v>1</v>
          </cell>
          <cell r="S1938" t="str">
            <v>Enjeux moyens</v>
          </cell>
        </row>
        <row r="1939">
          <cell r="H1939">
            <v>1</v>
          </cell>
          <cell r="J1939">
            <v>3</v>
          </cell>
          <cell r="L1939">
            <v>4</v>
          </cell>
          <cell r="Q1939">
            <v>0</v>
          </cell>
          <cell r="S1939" t="str">
            <v>Enjeux moyens</v>
          </cell>
        </row>
        <row r="1940">
          <cell r="H1940">
            <v>1</v>
          </cell>
          <cell r="J1940">
            <v>2</v>
          </cell>
          <cell r="L1940">
            <v>3</v>
          </cell>
          <cell r="Q1940">
            <v>1</v>
          </cell>
          <cell r="S1940" t="str">
            <v>Enjeux moyens</v>
          </cell>
        </row>
        <row r="1941">
          <cell r="H1941">
            <v>1</v>
          </cell>
          <cell r="J1941">
            <v>1</v>
          </cell>
          <cell r="L1941">
            <v>2</v>
          </cell>
          <cell r="Q1941">
            <v>0</v>
          </cell>
          <cell r="S1941" t="str">
            <v>Enjeux très faibles</v>
          </cell>
        </row>
        <row r="1942">
          <cell r="H1942">
            <v>1</v>
          </cell>
          <cell r="J1942">
            <v>2</v>
          </cell>
          <cell r="L1942">
            <v>2</v>
          </cell>
          <cell r="Q1942">
            <v>0</v>
          </cell>
          <cell r="S1942" t="str">
            <v>Enjeux faibles</v>
          </cell>
        </row>
        <row r="1943">
          <cell r="H1943">
            <v>3</v>
          </cell>
          <cell r="J1943">
            <v>3</v>
          </cell>
          <cell r="L1943">
            <v>4</v>
          </cell>
          <cell r="Q1943">
            <v>0</v>
          </cell>
          <cell r="S1943" t="str">
            <v>Enjeux forts</v>
          </cell>
        </row>
        <row r="1944">
          <cell r="H1944">
            <v>1</v>
          </cell>
          <cell r="J1944">
            <v>1</v>
          </cell>
          <cell r="L1944">
            <v>2</v>
          </cell>
          <cell r="Q1944">
            <v>0</v>
          </cell>
          <cell r="S1944" t="str">
            <v>Enjeux très faibles</v>
          </cell>
        </row>
        <row r="1945">
          <cell r="H1945">
            <v>1</v>
          </cell>
          <cell r="J1945">
            <v>3</v>
          </cell>
          <cell r="L1945">
            <v>4</v>
          </cell>
          <cell r="Q1945">
            <v>0</v>
          </cell>
          <cell r="S1945" t="str">
            <v>Enjeux moyens</v>
          </cell>
        </row>
        <row r="1946">
          <cell r="H1946">
            <v>0</v>
          </cell>
          <cell r="J1946">
            <v>0</v>
          </cell>
          <cell r="L1946">
            <v>0</v>
          </cell>
          <cell r="Q1946">
            <v>0</v>
          </cell>
          <cell r="S1946" t="str">
            <v>Pas d'enjeux actuels</v>
          </cell>
        </row>
        <row r="1947">
          <cell r="H1947">
            <v>1</v>
          </cell>
          <cell r="J1947">
            <v>2</v>
          </cell>
          <cell r="L1947">
            <v>2</v>
          </cell>
          <cell r="Q1947">
            <v>1</v>
          </cell>
          <cell r="S1947" t="str">
            <v>Enjeux faibles</v>
          </cell>
        </row>
        <row r="1948">
          <cell r="H1948">
            <v>4</v>
          </cell>
          <cell r="J1948">
            <v>3</v>
          </cell>
          <cell r="L1948">
            <v>4</v>
          </cell>
          <cell r="Q1948">
            <v>1</v>
          </cell>
          <cell r="S1948" t="str">
            <v>Enjeux forts</v>
          </cell>
        </row>
        <row r="1949">
          <cell r="H1949">
            <v>1</v>
          </cell>
          <cell r="J1949">
            <v>2</v>
          </cell>
          <cell r="L1949">
            <v>2</v>
          </cell>
          <cell r="Q1949">
            <v>0</v>
          </cell>
          <cell r="S1949" t="str">
            <v>Enjeux faibles</v>
          </cell>
        </row>
        <row r="1950">
          <cell r="H1950">
            <v>1</v>
          </cell>
          <cell r="J1950">
            <v>2</v>
          </cell>
          <cell r="L1950">
            <v>2</v>
          </cell>
          <cell r="Q1950">
            <v>0</v>
          </cell>
          <cell r="S1950" t="str">
            <v>Enjeux faibles</v>
          </cell>
        </row>
        <row r="1951">
          <cell r="H1951">
            <v>2</v>
          </cell>
          <cell r="J1951">
            <v>3</v>
          </cell>
          <cell r="L1951">
            <v>3</v>
          </cell>
          <cell r="Q1951">
            <v>1</v>
          </cell>
          <cell r="S1951" t="str">
            <v>Enjeux moyens</v>
          </cell>
        </row>
        <row r="1952">
          <cell r="H1952">
            <v>3</v>
          </cell>
          <cell r="J1952">
            <v>2</v>
          </cell>
          <cell r="L1952">
            <v>3</v>
          </cell>
          <cell r="Q1952">
            <v>1</v>
          </cell>
          <cell r="S1952" t="str">
            <v>Enjeux moyens</v>
          </cell>
        </row>
        <row r="1953">
          <cell r="H1953">
            <v>1</v>
          </cell>
          <cell r="J1953">
            <v>2</v>
          </cell>
          <cell r="L1953">
            <v>3</v>
          </cell>
          <cell r="Q1953">
            <v>1</v>
          </cell>
          <cell r="S1953" t="str">
            <v>Enjeux moyens</v>
          </cell>
        </row>
        <row r="1954">
          <cell r="H1954">
            <v>1</v>
          </cell>
          <cell r="J1954">
            <v>3</v>
          </cell>
          <cell r="L1954">
            <v>4</v>
          </cell>
          <cell r="Q1954">
            <v>2</v>
          </cell>
          <cell r="S1954" t="str">
            <v>Enjeux forts</v>
          </cell>
        </row>
        <row r="1955">
          <cell r="H1955">
            <v>1</v>
          </cell>
          <cell r="J1955">
            <v>2</v>
          </cell>
          <cell r="L1955">
            <v>3</v>
          </cell>
          <cell r="Q1955">
            <v>1</v>
          </cell>
          <cell r="S1955" t="str">
            <v>Enjeux moyens</v>
          </cell>
        </row>
        <row r="1956">
          <cell r="H1956">
            <v>1</v>
          </cell>
          <cell r="J1956">
            <v>1</v>
          </cell>
          <cell r="L1956">
            <v>2</v>
          </cell>
          <cell r="Q1956">
            <v>0</v>
          </cell>
          <cell r="S1956" t="str">
            <v>Enjeux très faibles</v>
          </cell>
        </row>
        <row r="1957">
          <cell r="H1957">
            <v>0</v>
          </cell>
          <cell r="J1957">
            <v>0</v>
          </cell>
          <cell r="L1957">
            <v>0</v>
          </cell>
          <cell r="Q1957">
            <v>0</v>
          </cell>
          <cell r="S1957" t="str">
            <v>Pas d'enjeux actuels</v>
          </cell>
        </row>
        <row r="1958">
          <cell r="H1958">
            <v>1</v>
          </cell>
          <cell r="J1958">
            <v>2</v>
          </cell>
          <cell r="L1958">
            <v>3</v>
          </cell>
          <cell r="Q1958">
            <v>1</v>
          </cell>
          <cell r="S1958" t="str">
            <v>Enjeux moyens</v>
          </cell>
        </row>
        <row r="1959">
          <cell r="H1959">
            <v>1</v>
          </cell>
          <cell r="J1959">
            <v>1</v>
          </cell>
          <cell r="L1959">
            <v>2</v>
          </cell>
          <cell r="Q1959">
            <v>0</v>
          </cell>
          <cell r="S1959" t="str">
            <v>Enjeux très faibles</v>
          </cell>
        </row>
        <row r="1960">
          <cell r="H1960">
            <v>1</v>
          </cell>
          <cell r="J1960">
            <v>2</v>
          </cell>
          <cell r="L1960">
            <v>2</v>
          </cell>
          <cell r="Q1960">
            <v>0</v>
          </cell>
          <cell r="S1960" t="str">
            <v>Enjeux faibles</v>
          </cell>
        </row>
        <row r="1961">
          <cell r="H1961">
            <v>1</v>
          </cell>
          <cell r="J1961">
            <v>2</v>
          </cell>
          <cell r="L1961">
            <v>3</v>
          </cell>
          <cell r="Q1961">
            <v>1</v>
          </cell>
          <cell r="S1961" t="str">
            <v>Enjeux moyens</v>
          </cell>
        </row>
        <row r="1962">
          <cell r="H1962">
            <v>1</v>
          </cell>
          <cell r="J1962">
            <v>2</v>
          </cell>
          <cell r="L1962">
            <v>3</v>
          </cell>
          <cell r="Q1962">
            <v>1</v>
          </cell>
          <cell r="S1962" t="str">
            <v>Enjeux moyens</v>
          </cell>
        </row>
        <row r="1963">
          <cell r="H1963">
            <v>1</v>
          </cell>
          <cell r="J1963">
            <v>2</v>
          </cell>
          <cell r="L1963">
            <v>3</v>
          </cell>
          <cell r="Q1963">
            <v>1</v>
          </cell>
          <cell r="S1963" t="str">
            <v>Enjeux moyens</v>
          </cell>
        </row>
        <row r="1964">
          <cell r="H1964">
            <v>1</v>
          </cell>
          <cell r="J1964">
            <v>2</v>
          </cell>
          <cell r="L1964">
            <v>2</v>
          </cell>
          <cell r="Q1964">
            <v>0</v>
          </cell>
          <cell r="S1964" t="str">
            <v>Enjeux faibles</v>
          </cell>
        </row>
        <row r="1965">
          <cell r="H1965">
            <v>1</v>
          </cell>
          <cell r="J1965">
            <v>1</v>
          </cell>
          <cell r="L1965">
            <v>1</v>
          </cell>
          <cell r="Q1965">
            <v>0</v>
          </cell>
          <cell r="S1965" t="str">
            <v>Enjeux très faibles</v>
          </cell>
        </row>
        <row r="1966">
          <cell r="H1966">
            <v>0</v>
          </cell>
          <cell r="J1966">
            <v>0</v>
          </cell>
          <cell r="L1966">
            <v>0</v>
          </cell>
          <cell r="Q1966">
            <v>0</v>
          </cell>
          <cell r="S1966" t="str">
            <v>Pas d'enjeux actuels</v>
          </cell>
        </row>
        <row r="1967">
          <cell r="H1967">
            <v>1</v>
          </cell>
          <cell r="J1967">
            <v>2</v>
          </cell>
          <cell r="L1967">
            <v>2</v>
          </cell>
          <cell r="Q1967">
            <v>0</v>
          </cell>
          <cell r="S1967" t="str">
            <v>Enjeux faibles</v>
          </cell>
        </row>
        <row r="1968">
          <cell r="H1968">
            <v>1</v>
          </cell>
          <cell r="J1968">
            <v>3</v>
          </cell>
          <cell r="L1968">
            <v>3</v>
          </cell>
          <cell r="Q1968">
            <v>1</v>
          </cell>
          <cell r="S1968" t="str">
            <v>Enjeux moyens</v>
          </cell>
        </row>
        <row r="1969">
          <cell r="H1969">
            <v>1</v>
          </cell>
          <cell r="J1969">
            <v>1</v>
          </cell>
          <cell r="L1969">
            <v>1</v>
          </cell>
          <cell r="Q1969">
            <v>0</v>
          </cell>
          <cell r="S1969" t="str">
            <v>Enjeux très faibles</v>
          </cell>
        </row>
        <row r="1970">
          <cell r="H1970">
            <v>1</v>
          </cell>
          <cell r="J1970">
            <v>1</v>
          </cell>
          <cell r="L1970">
            <v>1</v>
          </cell>
          <cell r="Q1970">
            <v>0</v>
          </cell>
          <cell r="S1970" t="str">
            <v>Enjeux très faibles</v>
          </cell>
        </row>
        <row r="1971">
          <cell r="H1971">
            <v>1</v>
          </cell>
          <cell r="J1971">
            <v>3</v>
          </cell>
          <cell r="L1971">
            <v>3</v>
          </cell>
          <cell r="Q1971">
            <v>1</v>
          </cell>
          <cell r="S1971" t="str">
            <v>Enjeux moyens</v>
          </cell>
        </row>
        <row r="1972">
          <cell r="H1972">
            <v>1</v>
          </cell>
          <cell r="J1972">
            <v>3</v>
          </cell>
          <cell r="L1972">
            <v>4</v>
          </cell>
          <cell r="Q1972">
            <v>2</v>
          </cell>
          <cell r="S1972" t="str">
            <v>Enjeux forts</v>
          </cell>
        </row>
        <row r="1973">
          <cell r="H1973">
            <v>1</v>
          </cell>
          <cell r="J1973">
            <v>3</v>
          </cell>
          <cell r="L1973">
            <v>4</v>
          </cell>
          <cell r="Q1973">
            <v>1</v>
          </cell>
          <cell r="S1973" t="str">
            <v>Enjeux moyens</v>
          </cell>
        </row>
        <row r="1974">
          <cell r="H1974">
            <v>1</v>
          </cell>
          <cell r="J1974">
            <v>2</v>
          </cell>
          <cell r="L1974">
            <v>3</v>
          </cell>
          <cell r="Q1974">
            <v>1</v>
          </cell>
          <cell r="S1974" t="str">
            <v>Enjeux moyens</v>
          </cell>
        </row>
        <row r="1975">
          <cell r="H1975">
            <v>1</v>
          </cell>
          <cell r="J1975">
            <v>1</v>
          </cell>
          <cell r="L1975">
            <v>2</v>
          </cell>
          <cell r="Q1975">
            <v>0</v>
          </cell>
          <cell r="S1975" t="str">
            <v>Enjeux très faibles</v>
          </cell>
        </row>
        <row r="1976">
          <cell r="H1976">
            <v>1</v>
          </cell>
          <cell r="J1976">
            <v>3</v>
          </cell>
          <cell r="L1976">
            <v>4</v>
          </cell>
          <cell r="Q1976">
            <v>2</v>
          </cell>
          <cell r="S1976" t="str">
            <v>Enjeux forts</v>
          </cell>
        </row>
        <row r="1977">
          <cell r="H1977">
            <v>1</v>
          </cell>
          <cell r="J1977">
            <v>1</v>
          </cell>
          <cell r="L1977">
            <v>1</v>
          </cell>
          <cell r="Q1977">
            <v>0</v>
          </cell>
          <cell r="S1977" t="str">
            <v>Enjeux très faibles</v>
          </cell>
        </row>
        <row r="1978">
          <cell r="H1978">
            <v>1</v>
          </cell>
          <cell r="J1978">
            <v>2</v>
          </cell>
          <cell r="L1978">
            <v>2</v>
          </cell>
          <cell r="Q1978">
            <v>0</v>
          </cell>
          <cell r="S1978" t="str">
            <v>Enjeux faibles</v>
          </cell>
        </row>
        <row r="1979">
          <cell r="H1979">
            <v>1</v>
          </cell>
          <cell r="J1979">
            <v>1</v>
          </cell>
          <cell r="L1979">
            <v>2</v>
          </cell>
          <cell r="Q1979">
            <v>0</v>
          </cell>
          <cell r="S1979" t="str">
            <v>Enjeux très faibles</v>
          </cell>
        </row>
        <row r="1980">
          <cell r="H1980">
            <v>1</v>
          </cell>
          <cell r="J1980">
            <v>1</v>
          </cell>
          <cell r="L1980">
            <v>2</v>
          </cell>
          <cell r="Q1980">
            <v>0</v>
          </cell>
          <cell r="S1980" t="str">
            <v>Enjeux très faibles</v>
          </cell>
        </row>
        <row r="1981">
          <cell r="H1981">
            <v>1</v>
          </cell>
          <cell r="J1981">
            <v>1</v>
          </cell>
          <cell r="L1981">
            <v>2</v>
          </cell>
          <cell r="Q1981">
            <v>0</v>
          </cell>
          <cell r="S1981" t="str">
            <v>Enjeux très faibles</v>
          </cell>
        </row>
        <row r="1982">
          <cell r="H1982">
            <v>1</v>
          </cell>
          <cell r="J1982">
            <v>2</v>
          </cell>
          <cell r="L1982">
            <v>3</v>
          </cell>
          <cell r="Q1982">
            <v>1</v>
          </cell>
          <cell r="S1982" t="str">
            <v>Enjeux moyens</v>
          </cell>
        </row>
        <row r="1983">
          <cell r="H1983">
            <v>2</v>
          </cell>
          <cell r="J1983">
            <v>3</v>
          </cell>
          <cell r="L1983">
            <v>4</v>
          </cell>
          <cell r="Q1983">
            <v>1</v>
          </cell>
          <cell r="S1983" t="str">
            <v>Enjeux forts</v>
          </cell>
        </row>
        <row r="1984">
          <cell r="H1984">
            <v>1</v>
          </cell>
          <cell r="J1984">
            <v>3</v>
          </cell>
          <cell r="L1984">
            <v>3</v>
          </cell>
          <cell r="Q1984">
            <v>1</v>
          </cell>
          <cell r="S1984" t="str">
            <v>Enjeux moyens</v>
          </cell>
        </row>
        <row r="1985">
          <cell r="H1985">
            <v>1</v>
          </cell>
          <cell r="J1985">
            <v>2</v>
          </cell>
          <cell r="L1985">
            <v>3</v>
          </cell>
          <cell r="Q1985">
            <v>1</v>
          </cell>
          <cell r="S1985" t="str">
            <v>Enjeux moyens</v>
          </cell>
        </row>
        <row r="1986">
          <cell r="H1986">
            <v>1</v>
          </cell>
          <cell r="J1986">
            <v>3</v>
          </cell>
          <cell r="L1986">
            <v>4</v>
          </cell>
          <cell r="Q1986">
            <v>1</v>
          </cell>
          <cell r="S1986" t="str">
            <v>Enjeux moyens</v>
          </cell>
        </row>
        <row r="1987">
          <cell r="H1987">
            <v>1</v>
          </cell>
          <cell r="J1987">
            <v>2</v>
          </cell>
          <cell r="L1987">
            <v>2</v>
          </cell>
          <cell r="Q1987">
            <v>0</v>
          </cell>
          <cell r="S1987" t="str">
            <v>Enjeux faibles</v>
          </cell>
        </row>
        <row r="1988">
          <cell r="H1988">
            <v>2</v>
          </cell>
          <cell r="J1988">
            <v>3</v>
          </cell>
          <cell r="L1988">
            <v>3</v>
          </cell>
          <cell r="Q1988">
            <v>1</v>
          </cell>
          <cell r="S1988" t="str">
            <v>Enjeux moyens</v>
          </cell>
        </row>
        <row r="1989">
          <cell r="H1989">
            <v>1</v>
          </cell>
          <cell r="J1989">
            <v>2</v>
          </cell>
          <cell r="L1989">
            <v>3</v>
          </cell>
          <cell r="Q1989">
            <v>1</v>
          </cell>
          <cell r="S1989" t="str">
            <v>Enjeux moyens</v>
          </cell>
        </row>
        <row r="1990">
          <cell r="H1990">
            <v>1</v>
          </cell>
          <cell r="J1990">
            <v>1</v>
          </cell>
          <cell r="L1990">
            <v>2</v>
          </cell>
          <cell r="Q1990">
            <v>0</v>
          </cell>
          <cell r="S1990" t="str">
            <v>Enjeux très faibles</v>
          </cell>
        </row>
        <row r="1991">
          <cell r="H1991">
            <v>1</v>
          </cell>
          <cell r="J1991">
            <v>2</v>
          </cell>
          <cell r="L1991">
            <v>3</v>
          </cell>
          <cell r="Q1991">
            <v>1</v>
          </cell>
          <cell r="S1991" t="str">
            <v>Enjeux moyens</v>
          </cell>
        </row>
        <row r="1992">
          <cell r="H1992">
            <v>0</v>
          </cell>
          <cell r="J1992">
            <v>0</v>
          </cell>
          <cell r="L1992">
            <v>0</v>
          </cell>
          <cell r="Q1992">
            <v>1</v>
          </cell>
          <cell r="S1992" t="str">
            <v>Enjeux très faibles</v>
          </cell>
        </row>
        <row r="1993">
          <cell r="H1993">
            <v>1</v>
          </cell>
          <cell r="J1993">
            <v>1</v>
          </cell>
          <cell r="L1993">
            <v>2</v>
          </cell>
          <cell r="Q1993">
            <v>0</v>
          </cell>
          <cell r="S1993" t="str">
            <v>Enjeux très faibles</v>
          </cell>
        </row>
        <row r="1994">
          <cell r="H1994">
            <v>1</v>
          </cell>
          <cell r="J1994">
            <v>2</v>
          </cell>
          <cell r="L1994">
            <v>2</v>
          </cell>
          <cell r="Q1994">
            <v>0</v>
          </cell>
          <cell r="S1994" t="str">
            <v>Enjeux faibles</v>
          </cell>
        </row>
        <row r="1995">
          <cell r="H1995">
            <v>1</v>
          </cell>
          <cell r="J1995">
            <v>2</v>
          </cell>
          <cell r="L1995">
            <v>3</v>
          </cell>
          <cell r="Q1995">
            <v>1</v>
          </cell>
          <cell r="S1995" t="str">
            <v>Enjeux moyens</v>
          </cell>
        </row>
        <row r="1996">
          <cell r="H1996">
            <v>2</v>
          </cell>
          <cell r="J1996">
            <v>3</v>
          </cell>
          <cell r="L1996">
            <v>5</v>
          </cell>
          <cell r="Q1996">
            <v>0</v>
          </cell>
          <cell r="S1996" t="str">
            <v>Enjeux forts</v>
          </cell>
        </row>
        <row r="1997">
          <cell r="H1997">
            <v>1</v>
          </cell>
          <cell r="J1997">
            <v>1</v>
          </cell>
          <cell r="L1997">
            <v>2</v>
          </cell>
          <cell r="Q1997">
            <v>1</v>
          </cell>
          <cell r="S1997" t="str">
            <v>Enjeux faibles</v>
          </cell>
        </row>
        <row r="1998">
          <cell r="H1998">
            <v>1</v>
          </cell>
          <cell r="J1998">
            <v>2</v>
          </cell>
          <cell r="L1998">
            <v>3</v>
          </cell>
          <cell r="Q1998">
            <v>1</v>
          </cell>
          <cell r="S1998" t="str">
            <v>Enjeux moyens</v>
          </cell>
        </row>
        <row r="1999">
          <cell r="H1999">
            <v>0</v>
          </cell>
          <cell r="J1999">
            <v>0</v>
          </cell>
          <cell r="L1999">
            <v>0</v>
          </cell>
          <cell r="Q1999">
            <v>0</v>
          </cell>
          <cell r="S1999" t="str">
            <v>Pas d'enjeux actuels</v>
          </cell>
        </row>
        <row r="2000">
          <cell r="H2000">
            <v>1</v>
          </cell>
          <cell r="J2000">
            <v>1</v>
          </cell>
          <cell r="L2000">
            <v>2</v>
          </cell>
          <cell r="Q2000">
            <v>0</v>
          </cell>
          <cell r="S2000" t="str">
            <v>Enjeux très faibles</v>
          </cell>
        </row>
        <row r="2001">
          <cell r="H2001">
            <v>1</v>
          </cell>
          <cell r="J2001">
            <v>1</v>
          </cell>
          <cell r="L2001">
            <v>1</v>
          </cell>
          <cell r="Q2001">
            <v>0</v>
          </cell>
          <cell r="S2001" t="str">
            <v>Enjeux très faibles</v>
          </cell>
        </row>
        <row r="2002">
          <cell r="H2002">
            <v>3</v>
          </cell>
          <cell r="J2002">
            <v>2</v>
          </cell>
          <cell r="L2002">
            <v>3</v>
          </cell>
          <cell r="Q2002">
            <v>1</v>
          </cell>
          <cell r="S2002" t="str">
            <v>Enjeux moyens</v>
          </cell>
        </row>
        <row r="2003">
          <cell r="H2003">
            <v>1</v>
          </cell>
          <cell r="J2003">
            <v>2</v>
          </cell>
          <cell r="L2003">
            <v>3</v>
          </cell>
          <cell r="Q2003">
            <v>1</v>
          </cell>
          <cell r="S2003" t="str">
            <v>Enjeux moyens</v>
          </cell>
        </row>
        <row r="2004">
          <cell r="H2004">
            <v>1</v>
          </cell>
          <cell r="J2004">
            <v>3</v>
          </cell>
          <cell r="L2004">
            <v>4</v>
          </cell>
          <cell r="Q2004">
            <v>1</v>
          </cell>
          <cell r="S2004" t="str">
            <v>Enjeux moyens</v>
          </cell>
        </row>
        <row r="2005">
          <cell r="H2005">
            <v>1</v>
          </cell>
          <cell r="J2005">
            <v>2</v>
          </cell>
          <cell r="L2005">
            <v>3</v>
          </cell>
          <cell r="Q2005">
            <v>1</v>
          </cell>
          <cell r="S2005" t="str">
            <v>Enjeux moyens</v>
          </cell>
        </row>
        <row r="2006">
          <cell r="H2006">
            <v>1</v>
          </cell>
          <cell r="J2006">
            <v>2</v>
          </cell>
          <cell r="L2006">
            <v>3</v>
          </cell>
          <cell r="Q2006">
            <v>1</v>
          </cell>
          <cell r="S2006" t="str">
            <v>Enjeux moyens</v>
          </cell>
        </row>
        <row r="2007">
          <cell r="H2007">
            <v>1</v>
          </cell>
          <cell r="J2007">
            <v>3</v>
          </cell>
          <cell r="L2007">
            <v>3</v>
          </cell>
          <cell r="Q2007">
            <v>1</v>
          </cell>
          <cell r="S2007" t="str">
            <v>Enjeux moyens</v>
          </cell>
        </row>
        <row r="2008">
          <cell r="H2008">
            <v>1</v>
          </cell>
          <cell r="J2008">
            <v>1</v>
          </cell>
          <cell r="L2008">
            <v>1</v>
          </cell>
          <cell r="Q2008">
            <v>0</v>
          </cell>
          <cell r="S2008" t="str">
            <v>Enjeux très faibles</v>
          </cell>
        </row>
        <row r="2009">
          <cell r="H2009">
            <v>1</v>
          </cell>
          <cell r="J2009">
            <v>1</v>
          </cell>
          <cell r="L2009">
            <v>2</v>
          </cell>
          <cell r="Q2009">
            <v>0</v>
          </cell>
          <cell r="S2009" t="str">
            <v>Enjeux très faibles</v>
          </cell>
        </row>
        <row r="2010">
          <cell r="H2010">
            <v>1</v>
          </cell>
          <cell r="J2010">
            <v>3</v>
          </cell>
          <cell r="L2010">
            <v>4</v>
          </cell>
          <cell r="Q2010">
            <v>1</v>
          </cell>
          <cell r="S2010" t="str">
            <v>Enjeux moyens</v>
          </cell>
        </row>
        <row r="2011">
          <cell r="H2011">
            <v>0</v>
          </cell>
          <cell r="J2011">
            <v>0</v>
          </cell>
          <cell r="L2011">
            <v>0</v>
          </cell>
          <cell r="Q2011">
            <v>0</v>
          </cell>
          <cell r="S2011" t="str">
            <v>Pas d'enjeux actuels</v>
          </cell>
        </row>
        <row r="2012">
          <cell r="H2012">
            <v>2</v>
          </cell>
          <cell r="J2012">
            <v>4</v>
          </cell>
          <cell r="L2012">
            <v>5</v>
          </cell>
          <cell r="Q2012">
            <v>1</v>
          </cell>
          <cell r="S2012" t="str">
            <v>Enjeux forts</v>
          </cell>
        </row>
        <row r="2013">
          <cell r="H2013">
            <v>1</v>
          </cell>
          <cell r="J2013">
            <v>2</v>
          </cell>
          <cell r="L2013">
            <v>3</v>
          </cell>
          <cell r="Q2013">
            <v>1</v>
          </cell>
          <cell r="S2013" t="str">
            <v>Enjeux moyens</v>
          </cell>
        </row>
        <row r="2014">
          <cell r="H2014">
            <v>1</v>
          </cell>
          <cell r="J2014">
            <v>2</v>
          </cell>
          <cell r="L2014">
            <v>3</v>
          </cell>
          <cell r="Q2014">
            <v>1</v>
          </cell>
          <cell r="S2014" t="str">
            <v>Enjeux moyens</v>
          </cell>
        </row>
        <row r="2015">
          <cell r="H2015">
            <v>1</v>
          </cell>
          <cell r="J2015">
            <v>3</v>
          </cell>
          <cell r="L2015">
            <v>4</v>
          </cell>
          <cell r="Q2015">
            <v>2</v>
          </cell>
          <cell r="S2015" t="str">
            <v>Enjeux forts</v>
          </cell>
        </row>
        <row r="2016">
          <cell r="H2016">
            <v>1</v>
          </cell>
          <cell r="J2016">
            <v>1</v>
          </cell>
          <cell r="L2016">
            <v>2</v>
          </cell>
          <cell r="Q2016">
            <v>0</v>
          </cell>
          <cell r="S2016" t="str">
            <v>Enjeux très faibles</v>
          </cell>
        </row>
        <row r="2017">
          <cell r="H2017">
            <v>1</v>
          </cell>
          <cell r="J2017">
            <v>2</v>
          </cell>
          <cell r="L2017">
            <v>3</v>
          </cell>
          <cell r="Q2017">
            <v>1</v>
          </cell>
          <cell r="S2017" t="str">
            <v>Enjeux moyens</v>
          </cell>
        </row>
        <row r="2018">
          <cell r="H2018">
            <v>1</v>
          </cell>
          <cell r="J2018">
            <v>2</v>
          </cell>
          <cell r="L2018">
            <v>3</v>
          </cell>
          <cell r="Q2018">
            <v>1</v>
          </cell>
          <cell r="S2018" t="str">
            <v>Enjeux moyens</v>
          </cell>
        </row>
        <row r="2019">
          <cell r="H2019">
            <v>2</v>
          </cell>
          <cell r="J2019">
            <v>3</v>
          </cell>
          <cell r="L2019">
            <v>4</v>
          </cell>
          <cell r="Q2019">
            <v>0</v>
          </cell>
          <cell r="S2019" t="str">
            <v>Enjeux moyens</v>
          </cell>
        </row>
        <row r="2020">
          <cell r="H2020">
            <v>1</v>
          </cell>
          <cell r="J2020">
            <v>2</v>
          </cell>
          <cell r="L2020">
            <v>2</v>
          </cell>
          <cell r="Q2020">
            <v>0</v>
          </cell>
          <cell r="S2020" t="str">
            <v>Enjeux faibles</v>
          </cell>
        </row>
        <row r="2021">
          <cell r="H2021">
            <v>1</v>
          </cell>
          <cell r="J2021">
            <v>1</v>
          </cell>
          <cell r="L2021">
            <v>1</v>
          </cell>
          <cell r="Q2021">
            <v>0</v>
          </cell>
          <cell r="S2021" t="str">
            <v>Enjeux très faibles</v>
          </cell>
        </row>
        <row r="2022">
          <cell r="H2022">
            <v>0</v>
          </cell>
          <cell r="J2022">
            <v>0</v>
          </cell>
          <cell r="L2022">
            <v>0</v>
          </cell>
          <cell r="Q2022">
            <v>0</v>
          </cell>
          <cell r="S2022" t="str">
            <v>Pas d'enjeux actuels</v>
          </cell>
        </row>
        <row r="2023">
          <cell r="H2023">
            <v>1</v>
          </cell>
          <cell r="J2023">
            <v>1</v>
          </cell>
          <cell r="L2023">
            <v>2</v>
          </cell>
          <cell r="Q2023">
            <v>0</v>
          </cell>
          <cell r="S2023" t="str">
            <v>Enjeux très faibles</v>
          </cell>
        </row>
        <row r="2024">
          <cell r="H2024">
            <v>1</v>
          </cell>
          <cell r="J2024">
            <v>2</v>
          </cell>
          <cell r="L2024">
            <v>3</v>
          </cell>
          <cell r="Q2024">
            <v>1</v>
          </cell>
          <cell r="S2024" t="str">
            <v>Enjeux moyens</v>
          </cell>
        </row>
        <row r="2025">
          <cell r="H2025">
            <v>1</v>
          </cell>
          <cell r="J2025">
            <v>2</v>
          </cell>
          <cell r="L2025">
            <v>3</v>
          </cell>
          <cell r="Q2025">
            <v>1</v>
          </cell>
          <cell r="S2025" t="str">
            <v>Enjeux moyens</v>
          </cell>
        </row>
        <row r="2026">
          <cell r="H2026">
            <v>1</v>
          </cell>
          <cell r="J2026">
            <v>1</v>
          </cell>
          <cell r="L2026">
            <v>2</v>
          </cell>
          <cell r="Q2026">
            <v>0</v>
          </cell>
          <cell r="S2026" t="str">
            <v>Enjeux très faibles</v>
          </cell>
        </row>
        <row r="2027">
          <cell r="H2027">
            <v>1</v>
          </cell>
          <cell r="J2027">
            <v>3</v>
          </cell>
          <cell r="L2027">
            <v>4</v>
          </cell>
          <cell r="Q2027">
            <v>1</v>
          </cell>
          <cell r="S2027" t="str">
            <v>Enjeux moyens</v>
          </cell>
        </row>
        <row r="2028">
          <cell r="H2028">
            <v>1</v>
          </cell>
          <cell r="J2028">
            <v>3</v>
          </cell>
          <cell r="L2028">
            <v>4</v>
          </cell>
          <cell r="Q2028">
            <v>2</v>
          </cell>
          <cell r="S2028" t="str">
            <v>Enjeux forts</v>
          </cell>
        </row>
        <row r="2029">
          <cell r="H2029">
            <v>1</v>
          </cell>
          <cell r="J2029">
            <v>2</v>
          </cell>
          <cell r="L2029">
            <v>3</v>
          </cell>
          <cell r="Q2029">
            <v>1</v>
          </cell>
          <cell r="S2029" t="str">
            <v>Enjeux moyens</v>
          </cell>
        </row>
        <row r="2030">
          <cell r="H2030">
            <v>0</v>
          </cell>
          <cell r="J2030">
            <v>0</v>
          </cell>
          <cell r="L2030">
            <v>0</v>
          </cell>
          <cell r="Q2030">
            <v>0</v>
          </cell>
          <cell r="S2030" t="str">
            <v>Pas d'enjeux actuels</v>
          </cell>
        </row>
        <row r="2031">
          <cell r="H2031">
            <v>1</v>
          </cell>
          <cell r="J2031">
            <v>3</v>
          </cell>
          <cell r="L2031">
            <v>4</v>
          </cell>
          <cell r="Q2031">
            <v>1</v>
          </cell>
          <cell r="S2031" t="str">
            <v>Enjeux moyens</v>
          </cell>
        </row>
        <row r="2032">
          <cell r="H2032">
            <v>1</v>
          </cell>
          <cell r="J2032">
            <v>2</v>
          </cell>
          <cell r="L2032">
            <v>3</v>
          </cell>
          <cell r="Q2032">
            <v>1</v>
          </cell>
          <cell r="S2032" t="str">
            <v>Enjeux moyens</v>
          </cell>
        </row>
        <row r="2033">
          <cell r="H2033">
            <v>1</v>
          </cell>
          <cell r="J2033">
            <v>2</v>
          </cell>
          <cell r="L2033">
            <v>3</v>
          </cell>
          <cell r="Q2033">
            <v>1</v>
          </cell>
          <cell r="S2033" t="str">
            <v>Enjeux moyens</v>
          </cell>
        </row>
        <row r="2034">
          <cell r="H2034">
            <v>1</v>
          </cell>
          <cell r="J2034">
            <v>2</v>
          </cell>
          <cell r="L2034">
            <v>3</v>
          </cell>
          <cell r="Q2034">
            <v>1</v>
          </cell>
          <cell r="S2034" t="str">
            <v>Enjeux moyens</v>
          </cell>
        </row>
        <row r="2035">
          <cell r="H2035">
            <v>1</v>
          </cell>
          <cell r="J2035">
            <v>1</v>
          </cell>
          <cell r="L2035">
            <v>2</v>
          </cell>
          <cell r="Q2035">
            <v>0</v>
          </cell>
          <cell r="S2035" t="str">
            <v>Enjeux très faibles</v>
          </cell>
        </row>
        <row r="2036">
          <cell r="H2036">
            <v>1</v>
          </cell>
          <cell r="J2036">
            <v>2</v>
          </cell>
          <cell r="L2036">
            <v>3</v>
          </cell>
          <cell r="Q2036">
            <v>2</v>
          </cell>
          <cell r="S2036" t="str">
            <v>Enjeux moyens</v>
          </cell>
        </row>
        <row r="2037">
          <cell r="H2037">
            <v>1</v>
          </cell>
          <cell r="J2037">
            <v>2</v>
          </cell>
          <cell r="L2037">
            <v>3</v>
          </cell>
          <cell r="Q2037">
            <v>1</v>
          </cell>
          <cell r="S2037" t="str">
            <v>Enjeux moyens</v>
          </cell>
        </row>
        <row r="2038">
          <cell r="H2038">
            <v>1</v>
          </cell>
          <cell r="J2038">
            <v>1</v>
          </cell>
          <cell r="L2038">
            <v>2</v>
          </cell>
          <cell r="Q2038">
            <v>0</v>
          </cell>
          <cell r="S2038" t="str">
            <v>Enjeux très faibles</v>
          </cell>
        </row>
        <row r="2039">
          <cell r="H2039">
            <v>1</v>
          </cell>
          <cell r="J2039">
            <v>1</v>
          </cell>
          <cell r="L2039">
            <v>1</v>
          </cell>
          <cell r="Q2039">
            <v>0</v>
          </cell>
          <cell r="S2039" t="str">
            <v>Enjeux très faibles</v>
          </cell>
        </row>
        <row r="2040">
          <cell r="H2040">
            <v>2</v>
          </cell>
          <cell r="J2040">
            <v>2</v>
          </cell>
          <cell r="L2040">
            <v>3</v>
          </cell>
          <cell r="Q2040">
            <v>1</v>
          </cell>
          <cell r="S2040" t="str">
            <v>Enjeux moyens</v>
          </cell>
        </row>
        <row r="2041">
          <cell r="H2041">
            <v>1</v>
          </cell>
          <cell r="J2041">
            <v>3</v>
          </cell>
          <cell r="L2041">
            <v>3</v>
          </cell>
          <cell r="Q2041">
            <v>1</v>
          </cell>
          <cell r="S2041" t="str">
            <v>Enjeux moyens</v>
          </cell>
        </row>
        <row r="2042">
          <cell r="H2042">
            <v>1</v>
          </cell>
          <cell r="J2042">
            <v>3</v>
          </cell>
          <cell r="L2042">
            <v>3</v>
          </cell>
          <cell r="Q2042">
            <v>1</v>
          </cell>
          <cell r="S2042" t="str">
            <v>Enjeux moyens</v>
          </cell>
        </row>
        <row r="2043">
          <cell r="H2043">
            <v>1</v>
          </cell>
          <cell r="J2043">
            <v>3</v>
          </cell>
          <cell r="L2043">
            <v>4</v>
          </cell>
          <cell r="Q2043">
            <v>1</v>
          </cell>
          <cell r="S2043" t="str">
            <v>Enjeux moyens</v>
          </cell>
        </row>
        <row r="2044">
          <cell r="H2044">
            <v>2</v>
          </cell>
          <cell r="J2044">
            <v>3</v>
          </cell>
          <cell r="L2044">
            <v>4</v>
          </cell>
          <cell r="Q2044">
            <v>1</v>
          </cell>
          <cell r="S2044" t="str">
            <v>Enjeux forts</v>
          </cell>
        </row>
        <row r="2045">
          <cell r="H2045">
            <v>1</v>
          </cell>
          <cell r="J2045">
            <v>1</v>
          </cell>
          <cell r="L2045">
            <v>2</v>
          </cell>
          <cell r="Q2045">
            <v>0</v>
          </cell>
          <cell r="S2045" t="str">
            <v>Enjeux très faibles</v>
          </cell>
        </row>
        <row r="2046">
          <cell r="H2046">
            <v>1</v>
          </cell>
          <cell r="J2046">
            <v>1</v>
          </cell>
          <cell r="L2046">
            <v>2</v>
          </cell>
          <cell r="Q2046">
            <v>0</v>
          </cell>
          <cell r="S2046" t="str">
            <v>Enjeux très faibles</v>
          </cell>
        </row>
        <row r="2047">
          <cell r="H2047">
            <v>1</v>
          </cell>
          <cell r="J2047">
            <v>2</v>
          </cell>
          <cell r="L2047">
            <v>3</v>
          </cell>
          <cell r="Q2047">
            <v>1</v>
          </cell>
          <cell r="S2047" t="str">
            <v>Enjeux moyens</v>
          </cell>
        </row>
        <row r="2048">
          <cell r="H2048">
            <v>1</v>
          </cell>
          <cell r="J2048">
            <v>2</v>
          </cell>
          <cell r="L2048">
            <v>3</v>
          </cell>
          <cell r="Q2048">
            <v>1</v>
          </cell>
          <cell r="S2048" t="str">
            <v>Enjeux moyens</v>
          </cell>
        </row>
        <row r="2049">
          <cell r="H2049">
            <v>1</v>
          </cell>
          <cell r="J2049">
            <v>2</v>
          </cell>
          <cell r="L2049">
            <v>2</v>
          </cell>
          <cell r="Q2049">
            <v>0</v>
          </cell>
          <cell r="S2049" t="str">
            <v>Enjeux faibles</v>
          </cell>
        </row>
        <row r="2050">
          <cell r="H2050">
            <v>1</v>
          </cell>
          <cell r="J2050">
            <v>1</v>
          </cell>
          <cell r="L2050">
            <v>1</v>
          </cell>
          <cell r="Q2050">
            <v>0</v>
          </cell>
          <cell r="S2050" t="str">
            <v>Enjeux très faibles</v>
          </cell>
        </row>
        <row r="2051">
          <cell r="H2051">
            <v>1</v>
          </cell>
          <cell r="J2051">
            <v>2</v>
          </cell>
          <cell r="L2051">
            <v>2</v>
          </cell>
          <cell r="Q2051">
            <v>0</v>
          </cell>
          <cell r="S2051" t="str">
            <v>Enjeux faibles</v>
          </cell>
        </row>
        <row r="2052">
          <cell r="H2052">
            <v>1</v>
          </cell>
          <cell r="J2052">
            <v>2</v>
          </cell>
          <cell r="L2052">
            <v>3</v>
          </cell>
          <cell r="Q2052">
            <v>1</v>
          </cell>
          <cell r="S2052" t="str">
            <v>Enjeux moyens</v>
          </cell>
        </row>
        <row r="2053">
          <cell r="H2053">
            <v>1</v>
          </cell>
          <cell r="J2053">
            <v>1</v>
          </cell>
          <cell r="L2053">
            <v>1</v>
          </cell>
          <cell r="Q2053">
            <v>0</v>
          </cell>
          <cell r="S2053" t="str">
            <v>Enjeux très faibles</v>
          </cell>
        </row>
        <row r="2054">
          <cell r="H2054">
            <v>1</v>
          </cell>
          <cell r="J2054">
            <v>2</v>
          </cell>
          <cell r="L2054">
            <v>2</v>
          </cell>
          <cell r="Q2054">
            <v>0</v>
          </cell>
          <cell r="S2054" t="str">
            <v>Enjeux faibles</v>
          </cell>
        </row>
        <row r="2055">
          <cell r="H2055">
            <v>1</v>
          </cell>
          <cell r="J2055">
            <v>1</v>
          </cell>
          <cell r="L2055">
            <v>2</v>
          </cell>
          <cell r="Q2055">
            <v>0</v>
          </cell>
          <cell r="S2055" t="str">
            <v>Enjeux très faibles</v>
          </cell>
        </row>
        <row r="2056">
          <cell r="H2056">
            <v>1</v>
          </cell>
          <cell r="J2056">
            <v>1</v>
          </cell>
          <cell r="L2056">
            <v>2</v>
          </cell>
          <cell r="Q2056">
            <v>0</v>
          </cell>
          <cell r="S2056" t="str">
            <v>Enjeux très faibles</v>
          </cell>
        </row>
        <row r="2057">
          <cell r="H2057">
            <v>1</v>
          </cell>
          <cell r="J2057">
            <v>1</v>
          </cell>
          <cell r="L2057">
            <v>2</v>
          </cell>
          <cell r="Q2057">
            <v>0</v>
          </cell>
          <cell r="S2057" t="str">
            <v>Enjeux très faibles</v>
          </cell>
        </row>
        <row r="2058">
          <cell r="H2058">
            <v>2</v>
          </cell>
          <cell r="J2058">
            <v>2</v>
          </cell>
          <cell r="L2058">
            <v>2</v>
          </cell>
          <cell r="Q2058">
            <v>0</v>
          </cell>
          <cell r="S2058" t="str">
            <v>Enjeux faibles</v>
          </cell>
        </row>
        <row r="2059">
          <cell r="H2059">
            <v>1</v>
          </cell>
          <cell r="J2059">
            <v>2</v>
          </cell>
          <cell r="L2059">
            <v>3</v>
          </cell>
          <cell r="Q2059">
            <v>1</v>
          </cell>
          <cell r="S2059" t="str">
            <v>Enjeux moyens</v>
          </cell>
        </row>
        <row r="2060">
          <cell r="H2060">
            <v>1</v>
          </cell>
          <cell r="J2060">
            <v>2</v>
          </cell>
          <cell r="L2060">
            <v>3</v>
          </cell>
          <cell r="Q2060">
            <v>1</v>
          </cell>
          <cell r="S2060" t="str">
            <v>Enjeux moyens</v>
          </cell>
        </row>
        <row r="2061">
          <cell r="H2061">
            <v>1</v>
          </cell>
          <cell r="J2061">
            <v>3</v>
          </cell>
          <cell r="L2061">
            <v>3</v>
          </cell>
          <cell r="Q2061">
            <v>1</v>
          </cell>
          <cell r="S2061" t="str">
            <v>Enjeux moyens</v>
          </cell>
        </row>
        <row r="2062">
          <cell r="H2062">
            <v>1</v>
          </cell>
          <cell r="J2062">
            <v>3</v>
          </cell>
          <cell r="L2062">
            <v>4</v>
          </cell>
          <cell r="Q2062">
            <v>0</v>
          </cell>
          <cell r="S2062" t="str">
            <v>Enjeux moyens</v>
          </cell>
        </row>
        <row r="2063">
          <cell r="H2063">
            <v>1</v>
          </cell>
          <cell r="J2063">
            <v>1</v>
          </cell>
          <cell r="L2063">
            <v>2</v>
          </cell>
          <cell r="Q2063">
            <v>0</v>
          </cell>
          <cell r="S2063" t="str">
            <v>Enjeux très faibles</v>
          </cell>
        </row>
        <row r="2064">
          <cell r="H2064">
            <v>1</v>
          </cell>
          <cell r="J2064">
            <v>1</v>
          </cell>
          <cell r="L2064">
            <v>2</v>
          </cell>
          <cell r="Q2064">
            <v>0</v>
          </cell>
          <cell r="S2064" t="str">
            <v>Enjeux très faibles</v>
          </cell>
        </row>
        <row r="2065">
          <cell r="H2065">
            <v>1</v>
          </cell>
          <cell r="J2065">
            <v>1</v>
          </cell>
          <cell r="L2065">
            <v>2</v>
          </cell>
          <cell r="Q2065">
            <v>0</v>
          </cell>
          <cell r="S2065" t="str">
            <v>Enjeux très faibles</v>
          </cell>
        </row>
        <row r="2066">
          <cell r="H2066">
            <v>1</v>
          </cell>
          <cell r="J2066">
            <v>1</v>
          </cell>
          <cell r="L2066">
            <v>2</v>
          </cell>
          <cell r="Q2066">
            <v>0</v>
          </cell>
          <cell r="S2066" t="str">
            <v>Enjeux très faibles</v>
          </cell>
        </row>
        <row r="2067">
          <cell r="H2067">
            <v>1</v>
          </cell>
          <cell r="J2067">
            <v>1</v>
          </cell>
          <cell r="L2067">
            <v>1</v>
          </cell>
          <cell r="Q2067">
            <v>0</v>
          </cell>
          <cell r="S2067" t="str">
            <v>Enjeux très faibles</v>
          </cell>
        </row>
        <row r="2068">
          <cell r="H2068">
            <v>1</v>
          </cell>
          <cell r="J2068">
            <v>2</v>
          </cell>
          <cell r="L2068">
            <v>3</v>
          </cell>
          <cell r="Q2068">
            <v>1</v>
          </cell>
          <cell r="S2068" t="str">
            <v>Enjeux moyens</v>
          </cell>
        </row>
        <row r="2069">
          <cell r="H2069">
            <v>1</v>
          </cell>
          <cell r="J2069">
            <v>1</v>
          </cell>
          <cell r="L2069">
            <v>1</v>
          </cell>
          <cell r="Q2069">
            <v>0</v>
          </cell>
          <cell r="S2069" t="str">
            <v>Enjeux très faibles</v>
          </cell>
        </row>
        <row r="2070">
          <cell r="H2070">
            <v>1</v>
          </cell>
          <cell r="J2070">
            <v>2</v>
          </cell>
          <cell r="L2070">
            <v>2</v>
          </cell>
          <cell r="Q2070">
            <v>0</v>
          </cell>
          <cell r="S2070" t="str">
            <v>Enjeux faibles</v>
          </cell>
        </row>
        <row r="2071">
          <cell r="H2071">
            <v>1</v>
          </cell>
          <cell r="J2071">
            <v>1</v>
          </cell>
          <cell r="L2071">
            <v>2</v>
          </cell>
          <cell r="Q2071">
            <v>0</v>
          </cell>
          <cell r="S2071" t="str">
            <v>Enjeux très faibles</v>
          </cell>
        </row>
        <row r="2072">
          <cell r="H2072">
            <v>1</v>
          </cell>
          <cell r="J2072">
            <v>3</v>
          </cell>
          <cell r="L2072">
            <v>4</v>
          </cell>
          <cell r="Q2072">
            <v>2</v>
          </cell>
          <cell r="S2072" t="str">
            <v>Enjeux forts</v>
          </cell>
        </row>
        <row r="2073">
          <cell r="H2073">
            <v>1</v>
          </cell>
          <cell r="J2073">
            <v>1</v>
          </cell>
          <cell r="L2073">
            <v>1</v>
          </cell>
          <cell r="Q2073">
            <v>0</v>
          </cell>
          <cell r="S2073" t="str">
            <v>Enjeux très faibles</v>
          </cell>
        </row>
        <row r="2074">
          <cell r="H2074">
            <v>1</v>
          </cell>
          <cell r="J2074">
            <v>2</v>
          </cell>
          <cell r="L2074">
            <v>3</v>
          </cell>
          <cell r="Q2074">
            <v>1</v>
          </cell>
          <cell r="S2074" t="str">
            <v>Enjeux moyens</v>
          </cell>
        </row>
        <row r="2075">
          <cell r="H2075">
            <v>1</v>
          </cell>
          <cell r="J2075">
            <v>2</v>
          </cell>
          <cell r="L2075">
            <v>2</v>
          </cell>
          <cell r="Q2075">
            <v>0</v>
          </cell>
          <cell r="S2075" t="str">
            <v>Enjeux faibles</v>
          </cell>
        </row>
        <row r="2076">
          <cell r="H2076">
            <v>1</v>
          </cell>
          <cell r="J2076">
            <v>1</v>
          </cell>
          <cell r="L2076">
            <v>1</v>
          </cell>
          <cell r="Q2076">
            <v>0</v>
          </cell>
          <cell r="S2076" t="str">
            <v>Enjeux très faibles</v>
          </cell>
        </row>
        <row r="2077">
          <cell r="H2077">
            <v>1</v>
          </cell>
          <cell r="J2077">
            <v>3</v>
          </cell>
          <cell r="L2077">
            <v>4</v>
          </cell>
          <cell r="Q2077">
            <v>2</v>
          </cell>
          <cell r="S2077" t="str">
            <v>Enjeux forts</v>
          </cell>
        </row>
        <row r="2078">
          <cell r="H2078">
            <v>1</v>
          </cell>
          <cell r="J2078">
            <v>1</v>
          </cell>
          <cell r="L2078">
            <v>2</v>
          </cell>
          <cell r="Q2078">
            <v>0</v>
          </cell>
          <cell r="S2078" t="str">
            <v>Enjeux très faibles</v>
          </cell>
        </row>
        <row r="2079">
          <cell r="H2079">
            <v>1</v>
          </cell>
          <cell r="J2079">
            <v>1</v>
          </cell>
          <cell r="L2079">
            <v>2</v>
          </cell>
          <cell r="Q2079">
            <v>0</v>
          </cell>
          <cell r="S2079" t="str">
            <v>Enjeux très faibles</v>
          </cell>
        </row>
        <row r="2080">
          <cell r="H2080">
            <v>1</v>
          </cell>
          <cell r="J2080">
            <v>2</v>
          </cell>
          <cell r="L2080">
            <v>3</v>
          </cell>
          <cell r="Q2080">
            <v>1</v>
          </cell>
          <cell r="S2080" t="str">
            <v>Enjeux moyens</v>
          </cell>
        </row>
        <row r="2081">
          <cell r="H2081">
            <v>1</v>
          </cell>
          <cell r="J2081">
            <v>1</v>
          </cell>
          <cell r="L2081">
            <v>1</v>
          </cell>
          <cell r="Q2081">
            <v>0</v>
          </cell>
          <cell r="S2081" t="str">
            <v>Enjeux très faibles</v>
          </cell>
        </row>
        <row r="2082">
          <cell r="H2082">
            <v>1</v>
          </cell>
          <cell r="J2082">
            <v>1</v>
          </cell>
          <cell r="L2082">
            <v>1</v>
          </cell>
          <cell r="Q2082">
            <v>0</v>
          </cell>
          <cell r="S2082" t="str">
            <v>Enjeux très faibles</v>
          </cell>
        </row>
        <row r="2083">
          <cell r="H2083">
            <v>1</v>
          </cell>
          <cell r="J2083">
            <v>1</v>
          </cell>
          <cell r="L2083">
            <v>1</v>
          </cell>
          <cell r="Q2083">
            <v>0</v>
          </cell>
          <cell r="S2083" t="str">
            <v>Enjeux très faibles</v>
          </cell>
        </row>
        <row r="2084">
          <cell r="H2084">
            <v>2</v>
          </cell>
          <cell r="J2084">
            <v>3</v>
          </cell>
          <cell r="L2084">
            <v>4</v>
          </cell>
          <cell r="Q2084">
            <v>1</v>
          </cell>
          <cell r="S2084" t="str">
            <v>Enjeux forts</v>
          </cell>
        </row>
        <row r="2085">
          <cell r="H2085">
            <v>1</v>
          </cell>
          <cell r="J2085">
            <v>1</v>
          </cell>
          <cell r="L2085">
            <v>1</v>
          </cell>
          <cell r="Q2085">
            <v>0</v>
          </cell>
          <cell r="S2085" t="str">
            <v>Enjeux très faibles</v>
          </cell>
        </row>
        <row r="2086">
          <cell r="H2086">
            <v>1</v>
          </cell>
          <cell r="J2086">
            <v>1</v>
          </cell>
          <cell r="L2086">
            <v>1</v>
          </cell>
          <cell r="Q2086">
            <v>0</v>
          </cell>
          <cell r="S2086" t="str">
            <v>Enjeux très faibles</v>
          </cell>
        </row>
        <row r="2087">
          <cell r="H2087">
            <v>1</v>
          </cell>
          <cell r="J2087">
            <v>1</v>
          </cell>
          <cell r="L2087">
            <v>2</v>
          </cell>
          <cell r="Q2087">
            <v>0</v>
          </cell>
          <cell r="S2087" t="str">
            <v>Enjeux très faibles</v>
          </cell>
        </row>
        <row r="2088">
          <cell r="H2088">
            <v>3</v>
          </cell>
          <cell r="J2088">
            <v>4</v>
          </cell>
          <cell r="L2088">
            <v>5</v>
          </cell>
          <cell r="Q2088">
            <v>0</v>
          </cell>
          <cell r="S2088" t="str">
            <v>Enjeux forts</v>
          </cell>
        </row>
        <row r="2089">
          <cell r="H2089">
            <v>1</v>
          </cell>
          <cell r="J2089">
            <v>2</v>
          </cell>
          <cell r="L2089">
            <v>2</v>
          </cell>
          <cell r="Q2089">
            <v>0</v>
          </cell>
          <cell r="S2089" t="str">
            <v>Enjeux faibles</v>
          </cell>
        </row>
        <row r="2090">
          <cell r="H2090">
            <v>1</v>
          </cell>
          <cell r="J2090">
            <v>2</v>
          </cell>
          <cell r="L2090">
            <v>3</v>
          </cell>
          <cell r="Q2090">
            <v>1</v>
          </cell>
          <cell r="S2090" t="str">
            <v>Enjeux moyens</v>
          </cell>
        </row>
        <row r="2091">
          <cell r="H2091">
            <v>3</v>
          </cell>
          <cell r="J2091">
            <v>4</v>
          </cell>
          <cell r="L2091">
            <v>5</v>
          </cell>
          <cell r="Q2091">
            <v>2</v>
          </cell>
          <cell r="S2091" t="str">
            <v>Enjeux très forts</v>
          </cell>
        </row>
        <row r="2092">
          <cell r="H2092">
            <v>1</v>
          </cell>
          <cell r="J2092">
            <v>1</v>
          </cell>
          <cell r="L2092">
            <v>2</v>
          </cell>
          <cell r="Q2092">
            <v>0</v>
          </cell>
          <cell r="S2092" t="str">
            <v>Enjeux très faibles</v>
          </cell>
        </row>
        <row r="2093">
          <cell r="H2093">
            <v>1</v>
          </cell>
          <cell r="J2093">
            <v>1</v>
          </cell>
          <cell r="L2093">
            <v>2</v>
          </cell>
          <cell r="Q2093">
            <v>0</v>
          </cell>
          <cell r="S2093" t="str">
            <v>Enjeux très faibles</v>
          </cell>
        </row>
        <row r="2094">
          <cell r="H2094">
            <v>1</v>
          </cell>
          <cell r="J2094">
            <v>1</v>
          </cell>
          <cell r="L2094">
            <v>2</v>
          </cell>
          <cell r="Q2094">
            <v>0</v>
          </cell>
          <cell r="S2094" t="str">
            <v>Enjeux très faibles</v>
          </cell>
        </row>
        <row r="2095">
          <cell r="H2095">
            <v>1</v>
          </cell>
          <cell r="J2095">
            <v>1</v>
          </cell>
          <cell r="L2095">
            <v>2</v>
          </cell>
          <cell r="Q2095">
            <v>0</v>
          </cell>
          <cell r="S2095" t="str">
            <v>Enjeux très faibles</v>
          </cell>
        </row>
        <row r="2096">
          <cell r="H2096">
            <v>1</v>
          </cell>
          <cell r="J2096">
            <v>1</v>
          </cell>
          <cell r="L2096">
            <v>2</v>
          </cell>
          <cell r="Q2096">
            <v>0</v>
          </cell>
          <cell r="S2096" t="str">
            <v>Enjeux très faibles</v>
          </cell>
        </row>
        <row r="2097">
          <cell r="H2097">
            <v>1</v>
          </cell>
          <cell r="J2097">
            <v>2</v>
          </cell>
          <cell r="L2097">
            <v>3</v>
          </cell>
          <cell r="Q2097">
            <v>1</v>
          </cell>
          <cell r="S2097" t="str">
            <v>Enjeux moyens</v>
          </cell>
        </row>
        <row r="2098">
          <cell r="H2098">
            <v>1</v>
          </cell>
          <cell r="J2098">
            <v>2</v>
          </cell>
          <cell r="L2098">
            <v>2</v>
          </cell>
          <cell r="Q2098">
            <v>0</v>
          </cell>
          <cell r="S2098" t="str">
            <v>Enjeux faibles</v>
          </cell>
        </row>
        <row r="2099">
          <cell r="H2099">
            <v>1</v>
          </cell>
          <cell r="J2099">
            <v>2</v>
          </cell>
          <cell r="L2099">
            <v>3</v>
          </cell>
          <cell r="Q2099">
            <v>1</v>
          </cell>
          <cell r="S2099" t="str">
            <v>Enjeux moyens</v>
          </cell>
        </row>
        <row r="2100">
          <cell r="H2100">
            <v>1</v>
          </cell>
          <cell r="J2100">
            <v>1</v>
          </cell>
          <cell r="L2100">
            <v>1</v>
          </cell>
          <cell r="Q2100">
            <v>0</v>
          </cell>
          <cell r="S2100" t="str">
            <v>Enjeux très faibles</v>
          </cell>
        </row>
        <row r="2101">
          <cell r="H2101">
            <v>2</v>
          </cell>
          <cell r="J2101">
            <v>3</v>
          </cell>
          <cell r="L2101">
            <v>3</v>
          </cell>
          <cell r="Q2101">
            <v>1</v>
          </cell>
          <cell r="S2101" t="str">
            <v>Enjeux moyens</v>
          </cell>
        </row>
        <row r="2102">
          <cell r="H2102">
            <v>1</v>
          </cell>
          <cell r="J2102">
            <v>2</v>
          </cell>
          <cell r="L2102">
            <v>2</v>
          </cell>
          <cell r="Q2102">
            <v>0</v>
          </cell>
          <cell r="S2102" t="str">
            <v>Enjeux faibles</v>
          </cell>
        </row>
        <row r="2103">
          <cell r="H2103">
            <v>2</v>
          </cell>
          <cell r="J2103">
            <v>3</v>
          </cell>
          <cell r="L2103">
            <v>4</v>
          </cell>
          <cell r="Q2103">
            <v>0</v>
          </cell>
          <cell r="S2103" t="str">
            <v>Enjeux moyens</v>
          </cell>
        </row>
        <row r="2104">
          <cell r="H2104">
            <v>1</v>
          </cell>
          <cell r="J2104">
            <v>1</v>
          </cell>
          <cell r="L2104">
            <v>1</v>
          </cell>
          <cell r="Q2104">
            <v>0</v>
          </cell>
          <cell r="S2104" t="str">
            <v>Enjeux très faibles</v>
          </cell>
        </row>
        <row r="2105">
          <cell r="H2105">
            <v>1</v>
          </cell>
          <cell r="J2105">
            <v>2</v>
          </cell>
          <cell r="L2105">
            <v>3</v>
          </cell>
          <cell r="Q2105">
            <v>1</v>
          </cell>
          <cell r="S2105" t="str">
            <v>Enjeux moyens</v>
          </cell>
        </row>
        <row r="2106">
          <cell r="H2106">
            <v>3</v>
          </cell>
          <cell r="J2106">
            <v>2</v>
          </cell>
          <cell r="L2106">
            <v>2</v>
          </cell>
          <cell r="Q2106">
            <v>0</v>
          </cell>
          <cell r="S2106" t="str">
            <v>Enjeux moyens</v>
          </cell>
        </row>
        <row r="2107">
          <cell r="H2107">
            <v>1</v>
          </cell>
          <cell r="J2107">
            <v>2</v>
          </cell>
          <cell r="L2107">
            <v>2</v>
          </cell>
          <cell r="Q2107">
            <v>0</v>
          </cell>
          <cell r="S2107" t="str">
            <v>Enjeux faibles</v>
          </cell>
        </row>
        <row r="2108">
          <cell r="H2108">
            <v>1</v>
          </cell>
          <cell r="J2108">
            <v>2</v>
          </cell>
          <cell r="L2108">
            <v>3</v>
          </cell>
          <cell r="Q2108">
            <v>1</v>
          </cell>
          <cell r="S2108" t="str">
            <v>Enjeux moyens</v>
          </cell>
        </row>
        <row r="2109">
          <cell r="H2109">
            <v>1</v>
          </cell>
          <cell r="J2109">
            <v>3</v>
          </cell>
          <cell r="L2109">
            <v>4</v>
          </cell>
          <cell r="Q2109">
            <v>1</v>
          </cell>
          <cell r="S2109" t="str">
            <v>Enjeux moyens</v>
          </cell>
        </row>
        <row r="2110">
          <cell r="H2110">
            <v>1</v>
          </cell>
          <cell r="J2110">
            <v>3</v>
          </cell>
          <cell r="L2110">
            <v>4</v>
          </cell>
          <cell r="Q2110">
            <v>1</v>
          </cell>
          <cell r="S2110" t="str">
            <v>Enjeux moyens</v>
          </cell>
        </row>
        <row r="2111">
          <cell r="H2111">
            <v>1</v>
          </cell>
          <cell r="J2111">
            <v>1</v>
          </cell>
          <cell r="L2111">
            <v>1</v>
          </cell>
          <cell r="Q2111">
            <v>0</v>
          </cell>
          <cell r="S2111" t="str">
            <v>Enjeux très faibles</v>
          </cell>
        </row>
        <row r="2112">
          <cell r="H2112">
            <v>3</v>
          </cell>
          <cell r="J2112">
            <v>3</v>
          </cell>
          <cell r="L2112">
            <v>4</v>
          </cell>
          <cell r="Q2112">
            <v>2</v>
          </cell>
          <cell r="S2112" t="str">
            <v>Enjeux forts</v>
          </cell>
        </row>
        <row r="2113">
          <cell r="H2113">
            <v>1</v>
          </cell>
          <cell r="J2113">
            <v>2</v>
          </cell>
          <cell r="L2113">
            <v>3</v>
          </cell>
          <cell r="Q2113">
            <v>1</v>
          </cell>
          <cell r="S2113" t="str">
            <v>Enjeux moyens</v>
          </cell>
        </row>
        <row r="2114">
          <cell r="H2114">
            <v>1</v>
          </cell>
          <cell r="J2114">
            <v>3</v>
          </cell>
          <cell r="L2114">
            <v>3</v>
          </cell>
          <cell r="Q2114">
            <v>1</v>
          </cell>
          <cell r="S2114" t="str">
            <v>Enjeux moyens</v>
          </cell>
        </row>
        <row r="2115">
          <cell r="H2115">
            <v>1</v>
          </cell>
          <cell r="J2115">
            <v>1</v>
          </cell>
          <cell r="L2115">
            <v>2</v>
          </cell>
          <cell r="Q2115">
            <v>0</v>
          </cell>
          <cell r="S2115" t="str">
            <v>Enjeux très faibles</v>
          </cell>
        </row>
        <row r="2116">
          <cell r="H2116">
            <v>2</v>
          </cell>
          <cell r="J2116">
            <v>3</v>
          </cell>
          <cell r="L2116">
            <v>4</v>
          </cell>
          <cell r="Q2116">
            <v>1</v>
          </cell>
          <cell r="S2116" t="str">
            <v>Enjeux forts</v>
          </cell>
        </row>
        <row r="2117">
          <cell r="H2117">
            <v>1</v>
          </cell>
          <cell r="J2117">
            <v>2</v>
          </cell>
          <cell r="L2117">
            <v>3</v>
          </cell>
          <cell r="Q2117">
            <v>1</v>
          </cell>
          <cell r="S2117" t="str">
            <v>Enjeux moyens</v>
          </cell>
        </row>
        <row r="2118">
          <cell r="H2118">
            <v>1</v>
          </cell>
          <cell r="J2118">
            <v>2</v>
          </cell>
          <cell r="L2118">
            <v>3</v>
          </cell>
          <cell r="Q2118">
            <v>1</v>
          </cell>
          <cell r="S2118" t="str">
            <v>Enjeux moyens</v>
          </cell>
        </row>
        <row r="2119">
          <cell r="H2119">
            <v>2</v>
          </cell>
          <cell r="J2119">
            <v>3</v>
          </cell>
          <cell r="L2119">
            <v>4</v>
          </cell>
          <cell r="Q2119">
            <v>1</v>
          </cell>
          <cell r="S2119" t="str">
            <v>Enjeux forts</v>
          </cell>
        </row>
        <row r="2120">
          <cell r="H2120">
            <v>1</v>
          </cell>
          <cell r="J2120">
            <v>2</v>
          </cell>
          <cell r="L2120">
            <v>3</v>
          </cell>
          <cell r="Q2120">
            <v>1</v>
          </cell>
          <cell r="S2120" t="str">
            <v>Enjeux moyens</v>
          </cell>
        </row>
        <row r="2121">
          <cell r="H2121">
            <v>1</v>
          </cell>
          <cell r="J2121">
            <v>1</v>
          </cell>
          <cell r="L2121">
            <v>2</v>
          </cell>
          <cell r="Q2121">
            <v>0</v>
          </cell>
          <cell r="S2121" t="str">
            <v>Enjeux très faibles</v>
          </cell>
        </row>
        <row r="2122">
          <cell r="H2122">
            <v>1</v>
          </cell>
          <cell r="J2122">
            <v>2</v>
          </cell>
          <cell r="L2122">
            <v>3</v>
          </cell>
          <cell r="Q2122">
            <v>1</v>
          </cell>
          <cell r="S2122" t="str">
            <v>Enjeux moyens</v>
          </cell>
        </row>
        <row r="2123">
          <cell r="H2123">
            <v>1</v>
          </cell>
          <cell r="J2123">
            <v>1</v>
          </cell>
          <cell r="L2123">
            <v>1</v>
          </cell>
          <cell r="Q2123">
            <v>0</v>
          </cell>
          <cell r="S2123" t="str">
            <v>Enjeux très faibles</v>
          </cell>
        </row>
        <row r="2124">
          <cell r="H2124">
            <v>1</v>
          </cell>
          <cell r="J2124">
            <v>2</v>
          </cell>
          <cell r="L2124">
            <v>2</v>
          </cell>
          <cell r="Q2124">
            <v>0</v>
          </cell>
          <cell r="S2124" t="str">
            <v>Enjeux faibles</v>
          </cell>
        </row>
        <row r="2125">
          <cell r="H2125">
            <v>2</v>
          </cell>
          <cell r="J2125">
            <v>2</v>
          </cell>
          <cell r="L2125">
            <v>3</v>
          </cell>
          <cell r="Q2125">
            <v>1</v>
          </cell>
          <cell r="S2125" t="str">
            <v>Enjeux moyens</v>
          </cell>
        </row>
        <row r="2126">
          <cell r="H2126">
            <v>2</v>
          </cell>
          <cell r="J2126">
            <v>3</v>
          </cell>
          <cell r="L2126">
            <v>4</v>
          </cell>
          <cell r="Q2126">
            <v>2</v>
          </cell>
          <cell r="S2126" t="str">
            <v>Enjeux forts</v>
          </cell>
        </row>
        <row r="2127">
          <cell r="H2127">
            <v>1</v>
          </cell>
          <cell r="J2127">
            <v>1</v>
          </cell>
          <cell r="L2127">
            <v>2</v>
          </cell>
          <cell r="Q2127">
            <v>0</v>
          </cell>
          <cell r="S2127" t="str">
            <v>Enjeux très faibles</v>
          </cell>
        </row>
        <row r="2128">
          <cell r="H2128">
            <v>1</v>
          </cell>
          <cell r="J2128">
            <v>3</v>
          </cell>
          <cell r="L2128">
            <v>4</v>
          </cell>
          <cell r="Q2128">
            <v>1</v>
          </cell>
          <cell r="S2128" t="str">
            <v>Enjeux moyens</v>
          </cell>
        </row>
        <row r="2129">
          <cell r="H2129">
            <v>1</v>
          </cell>
          <cell r="J2129">
            <v>2</v>
          </cell>
          <cell r="L2129">
            <v>2</v>
          </cell>
          <cell r="Q2129">
            <v>0</v>
          </cell>
          <cell r="S2129" t="str">
            <v>Enjeux faibles</v>
          </cell>
        </row>
        <row r="2130">
          <cell r="H2130">
            <v>1</v>
          </cell>
          <cell r="J2130">
            <v>2</v>
          </cell>
          <cell r="L2130">
            <v>3</v>
          </cell>
          <cell r="Q2130">
            <v>1</v>
          </cell>
          <cell r="S2130" t="str">
            <v>Enjeux moyens</v>
          </cell>
        </row>
        <row r="2131">
          <cell r="H2131">
            <v>1</v>
          </cell>
          <cell r="J2131">
            <v>1</v>
          </cell>
          <cell r="L2131">
            <v>1</v>
          </cell>
          <cell r="Q2131">
            <v>0</v>
          </cell>
          <cell r="S2131" t="str">
            <v>Enjeux très faibles</v>
          </cell>
        </row>
        <row r="2132">
          <cell r="H2132">
            <v>1</v>
          </cell>
          <cell r="J2132">
            <v>2</v>
          </cell>
          <cell r="L2132">
            <v>3</v>
          </cell>
          <cell r="Q2132">
            <v>1</v>
          </cell>
          <cell r="S2132" t="str">
            <v>Enjeux moyens</v>
          </cell>
        </row>
        <row r="2133">
          <cell r="H2133">
            <v>1</v>
          </cell>
          <cell r="J2133">
            <v>2</v>
          </cell>
          <cell r="L2133">
            <v>2</v>
          </cell>
          <cell r="Q2133">
            <v>0</v>
          </cell>
          <cell r="S2133" t="str">
            <v>Enjeux faibles</v>
          </cell>
        </row>
        <row r="2134">
          <cell r="H2134">
            <v>1</v>
          </cell>
          <cell r="J2134">
            <v>3</v>
          </cell>
          <cell r="L2134">
            <v>4</v>
          </cell>
          <cell r="Q2134">
            <v>0</v>
          </cell>
          <cell r="S2134" t="str">
            <v>Enjeux moyens</v>
          </cell>
        </row>
        <row r="2135">
          <cell r="H2135">
            <v>1</v>
          </cell>
          <cell r="J2135">
            <v>3</v>
          </cell>
          <cell r="L2135">
            <v>4</v>
          </cell>
          <cell r="Q2135">
            <v>0</v>
          </cell>
          <cell r="S2135" t="str">
            <v>Enjeux moyens</v>
          </cell>
        </row>
        <row r="2136">
          <cell r="H2136">
            <v>1</v>
          </cell>
          <cell r="J2136">
            <v>2</v>
          </cell>
          <cell r="L2136">
            <v>3</v>
          </cell>
          <cell r="Q2136">
            <v>1</v>
          </cell>
          <cell r="S2136" t="str">
            <v>Enjeux moyens</v>
          </cell>
        </row>
        <row r="2137">
          <cell r="H2137">
            <v>1</v>
          </cell>
          <cell r="J2137">
            <v>1</v>
          </cell>
          <cell r="L2137">
            <v>1</v>
          </cell>
          <cell r="Q2137">
            <v>0</v>
          </cell>
          <cell r="S2137" t="str">
            <v>Enjeux très faibles</v>
          </cell>
        </row>
        <row r="2138">
          <cell r="H2138">
            <v>1</v>
          </cell>
          <cell r="J2138">
            <v>2</v>
          </cell>
          <cell r="L2138">
            <v>3</v>
          </cell>
          <cell r="Q2138">
            <v>2</v>
          </cell>
          <cell r="S2138" t="str">
            <v>Enjeux moyens</v>
          </cell>
        </row>
        <row r="2139">
          <cell r="H2139">
            <v>1</v>
          </cell>
          <cell r="J2139">
            <v>3</v>
          </cell>
          <cell r="L2139">
            <v>4</v>
          </cell>
          <cell r="Q2139">
            <v>1</v>
          </cell>
          <cell r="S2139" t="str">
            <v>Enjeux moyens</v>
          </cell>
        </row>
        <row r="2140">
          <cell r="H2140">
            <v>1</v>
          </cell>
          <cell r="J2140">
            <v>2</v>
          </cell>
          <cell r="L2140">
            <v>3</v>
          </cell>
          <cell r="Q2140">
            <v>1</v>
          </cell>
          <cell r="S2140" t="str">
            <v>Enjeux moyens</v>
          </cell>
        </row>
        <row r="2141">
          <cell r="H2141">
            <v>1</v>
          </cell>
          <cell r="J2141">
            <v>1</v>
          </cell>
          <cell r="L2141">
            <v>2</v>
          </cell>
          <cell r="Q2141">
            <v>0</v>
          </cell>
          <cell r="S2141" t="str">
            <v>Enjeux très faibles</v>
          </cell>
        </row>
        <row r="2142">
          <cell r="H2142">
            <v>1</v>
          </cell>
          <cell r="J2142">
            <v>1</v>
          </cell>
          <cell r="L2142">
            <v>1</v>
          </cell>
          <cell r="Q2142">
            <v>0</v>
          </cell>
          <cell r="S2142" t="str">
            <v>Enjeux très faibles</v>
          </cell>
        </row>
        <row r="2143">
          <cell r="H2143">
            <v>1</v>
          </cell>
          <cell r="J2143">
            <v>1</v>
          </cell>
          <cell r="L2143">
            <v>2</v>
          </cell>
          <cell r="Q2143">
            <v>0</v>
          </cell>
          <cell r="S2143" t="str">
            <v>Enjeux très faibles</v>
          </cell>
        </row>
        <row r="2144">
          <cell r="H2144">
            <v>2</v>
          </cell>
          <cell r="J2144">
            <v>3</v>
          </cell>
          <cell r="L2144">
            <v>4</v>
          </cell>
          <cell r="Q2144">
            <v>1</v>
          </cell>
          <cell r="S2144" t="str">
            <v>Enjeux forts</v>
          </cell>
        </row>
        <row r="2145">
          <cell r="H2145">
            <v>1</v>
          </cell>
          <cell r="J2145">
            <v>1</v>
          </cell>
          <cell r="L2145">
            <v>2</v>
          </cell>
          <cell r="Q2145">
            <v>0</v>
          </cell>
          <cell r="S2145" t="str">
            <v>Enjeux très faibles</v>
          </cell>
        </row>
        <row r="2146">
          <cell r="H2146">
            <v>1</v>
          </cell>
          <cell r="J2146">
            <v>2</v>
          </cell>
          <cell r="L2146">
            <v>3</v>
          </cell>
          <cell r="Q2146">
            <v>1</v>
          </cell>
          <cell r="S2146" t="str">
            <v>Enjeux moyens</v>
          </cell>
        </row>
        <row r="2147">
          <cell r="H2147">
            <v>1</v>
          </cell>
          <cell r="J2147">
            <v>3</v>
          </cell>
          <cell r="L2147">
            <v>4</v>
          </cell>
          <cell r="Q2147">
            <v>0</v>
          </cell>
          <cell r="S2147" t="str">
            <v>Enjeux moyens</v>
          </cell>
        </row>
        <row r="2148">
          <cell r="H2148">
            <v>1</v>
          </cell>
          <cell r="J2148">
            <v>3</v>
          </cell>
          <cell r="L2148">
            <v>4</v>
          </cell>
          <cell r="Q2148">
            <v>1</v>
          </cell>
          <cell r="S2148" t="str">
            <v>Enjeux moyens</v>
          </cell>
        </row>
        <row r="2149">
          <cell r="H2149">
            <v>1</v>
          </cell>
          <cell r="J2149">
            <v>2</v>
          </cell>
          <cell r="L2149">
            <v>3</v>
          </cell>
          <cell r="Q2149">
            <v>1</v>
          </cell>
          <cell r="S2149" t="str">
            <v>Enjeux moyens</v>
          </cell>
        </row>
        <row r="2150">
          <cell r="H2150">
            <v>1</v>
          </cell>
          <cell r="J2150">
            <v>2</v>
          </cell>
          <cell r="L2150">
            <v>2</v>
          </cell>
          <cell r="Q2150">
            <v>0</v>
          </cell>
          <cell r="S2150" t="str">
            <v>Enjeux faibles</v>
          </cell>
        </row>
        <row r="2151">
          <cell r="H2151">
            <v>1</v>
          </cell>
          <cell r="J2151">
            <v>2</v>
          </cell>
          <cell r="L2151">
            <v>2</v>
          </cell>
          <cell r="Q2151">
            <v>0</v>
          </cell>
          <cell r="S2151" t="str">
            <v>Enjeux faibles</v>
          </cell>
        </row>
        <row r="2152">
          <cell r="H2152">
            <v>1</v>
          </cell>
          <cell r="J2152">
            <v>2</v>
          </cell>
          <cell r="L2152">
            <v>3</v>
          </cell>
          <cell r="Q2152">
            <v>1</v>
          </cell>
          <cell r="S2152" t="str">
            <v>Enjeux moyens</v>
          </cell>
        </row>
        <row r="2153">
          <cell r="H2153">
            <v>1</v>
          </cell>
          <cell r="J2153">
            <v>3</v>
          </cell>
          <cell r="L2153">
            <v>4</v>
          </cell>
          <cell r="Q2153">
            <v>0</v>
          </cell>
          <cell r="S2153" t="str">
            <v>Enjeux moyens</v>
          </cell>
        </row>
        <row r="2154">
          <cell r="H2154">
            <v>1</v>
          </cell>
          <cell r="J2154">
            <v>2</v>
          </cell>
          <cell r="L2154">
            <v>2</v>
          </cell>
          <cell r="Q2154">
            <v>0</v>
          </cell>
          <cell r="S2154" t="str">
            <v>Enjeux faibles</v>
          </cell>
        </row>
        <row r="2155">
          <cell r="H2155">
            <v>1</v>
          </cell>
          <cell r="J2155">
            <v>1</v>
          </cell>
          <cell r="L2155">
            <v>2</v>
          </cell>
          <cell r="Q2155">
            <v>0</v>
          </cell>
          <cell r="S2155" t="str">
            <v>Enjeux très faibles</v>
          </cell>
        </row>
        <row r="2156">
          <cell r="H2156">
            <v>3</v>
          </cell>
          <cell r="J2156">
            <v>2</v>
          </cell>
          <cell r="L2156">
            <v>3</v>
          </cell>
          <cell r="Q2156">
            <v>1</v>
          </cell>
          <cell r="S2156" t="str">
            <v>Enjeux moyens</v>
          </cell>
        </row>
        <row r="2157">
          <cell r="H2157">
            <v>1</v>
          </cell>
          <cell r="J2157">
            <v>1</v>
          </cell>
          <cell r="L2157">
            <v>2</v>
          </cell>
          <cell r="Q2157">
            <v>0</v>
          </cell>
          <cell r="S2157" t="str">
            <v>Enjeux très faibles</v>
          </cell>
        </row>
        <row r="2158">
          <cell r="H2158">
            <v>1</v>
          </cell>
          <cell r="J2158">
            <v>1</v>
          </cell>
          <cell r="L2158">
            <v>2</v>
          </cell>
          <cell r="Q2158">
            <v>0</v>
          </cell>
          <cell r="S2158" t="str">
            <v>Enjeux très faibles</v>
          </cell>
        </row>
        <row r="2159">
          <cell r="H2159">
            <v>2</v>
          </cell>
          <cell r="J2159">
            <v>3</v>
          </cell>
          <cell r="L2159">
            <v>4</v>
          </cell>
          <cell r="Q2159">
            <v>2</v>
          </cell>
          <cell r="S2159" t="str">
            <v>Enjeux forts</v>
          </cell>
        </row>
        <row r="2160">
          <cell r="H2160">
            <v>1</v>
          </cell>
          <cell r="J2160">
            <v>2</v>
          </cell>
          <cell r="L2160">
            <v>2</v>
          </cell>
          <cell r="Q2160">
            <v>0</v>
          </cell>
          <cell r="S2160" t="str">
            <v>Enjeux faibles</v>
          </cell>
        </row>
        <row r="2161">
          <cell r="H2161">
            <v>1</v>
          </cell>
          <cell r="J2161">
            <v>2</v>
          </cell>
          <cell r="L2161">
            <v>3</v>
          </cell>
          <cell r="Q2161">
            <v>1</v>
          </cell>
          <cell r="S2161" t="str">
            <v>Enjeux moyens</v>
          </cell>
        </row>
        <row r="2162">
          <cell r="H2162">
            <v>1</v>
          </cell>
          <cell r="J2162">
            <v>1</v>
          </cell>
          <cell r="L2162">
            <v>2</v>
          </cell>
          <cell r="Q2162">
            <v>0</v>
          </cell>
          <cell r="S2162" t="str">
            <v>Enjeux très faibles</v>
          </cell>
        </row>
        <row r="2163">
          <cell r="H2163">
            <v>1</v>
          </cell>
          <cell r="J2163">
            <v>1</v>
          </cell>
          <cell r="L2163">
            <v>2</v>
          </cell>
          <cell r="Q2163">
            <v>1</v>
          </cell>
          <cell r="S2163" t="str">
            <v>Enjeux faibles</v>
          </cell>
        </row>
        <row r="2164">
          <cell r="H2164">
            <v>1</v>
          </cell>
          <cell r="J2164">
            <v>1</v>
          </cell>
          <cell r="L2164">
            <v>1</v>
          </cell>
          <cell r="Q2164">
            <v>0</v>
          </cell>
          <cell r="S2164" t="str">
            <v>Enjeux très faibles</v>
          </cell>
        </row>
        <row r="2165">
          <cell r="H2165">
            <v>1</v>
          </cell>
          <cell r="J2165">
            <v>1</v>
          </cell>
          <cell r="L2165">
            <v>1</v>
          </cell>
          <cell r="Q2165">
            <v>0</v>
          </cell>
          <cell r="S2165" t="str">
            <v>Enjeux très faibles</v>
          </cell>
        </row>
        <row r="2166">
          <cell r="H2166">
            <v>1</v>
          </cell>
          <cell r="J2166">
            <v>1</v>
          </cell>
          <cell r="L2166">
            <v>2</v>
          </cell>
          <cell r="Q2166">
            <v>0</v>
          </cell>
          <cell r="S2166" t="str">
            <v>Enjeux très faibles</v>
          </cell>
        </row>
        <row r="2167">
          <cell r="H2167">
            <v>1</v>
          </cell>
          <cell r="J2167">
            <v>3</v>
          </cell>
          <cell r="L2167">
            <v>3</v>
          </cell>
          <cell r="Q2167">
            <v>1</v>
          </cell>
          <cell r="S2167" t="str">
            <v>Enjeux moyens</v>
          </cell>
        </row>
        <row r="2168">
          <cell r="H2168">
            <v>3</v>
          </cell>
          <cell r="J2168">
            <v>3</v>
          </cell>
          <cell r="L2168">
            <v>4</v>
          </cell>
          <cell r="Q2168">
            <v>0</v>
          </cell>
          <cell r="S2168" t="str">
            <v>Enjeux forts</v>
          </cell>
        </row>
        <row r="2169">
          <cell r="H2169">
            <v>1</v>
          </cell>
          <cell r="J2169">
            <v>2</v>
          </cell>
          <cell r="L2169">
            <v>3</v>
          </cell>
          <cell r="Q2169">
            <v>1</v>
          </cell>
          <cell r="S2169" t="str">
            <v>Enjeux moyens</v>
          </cell>
        </row>
        <row r="2170">
          <cell r="H2170">
            <v>1</v>
          </cell>
          <cell r="J2170">
            <v>1</v>
          </cell>
          <cell r="L2170">
            <v>2</v>
          </cell>
          <cell r="Q2170">
            <v>0</v>
          </cell>
          <cell r="S2170" t="str">
            <v>Enjeux très faibles</v>
          </cell>
        </row>
        <row r="2171">
          <cell r="H2171">
            <v>1</v>
          </cell>
          <cell r="J2171">
            <v>2</v>
          </cell>
          <cell r="L2171">
            <v>3</v>
          </cell>
          <cell r="Q2171">
            <v>1</v>
          </cell>
          <cell r="S2171" t="str">
            <v>Enjeux moyens</v>
          </cell>
        </row>
        <row r="2172">
          <cell r="H2172">
            <v>1</v>
          </cell>
          <cell r="J2172">
            <v>2</v>
          </cell>
          <cell r="L2172">
            <v>3</v>
          </cell>
          <cell r="Q2172">
            <v>1</v>
          </cell>
          <cell r="S2172" t="str">
            <v>Enjeux moyens</v>
          </cell>
        </row>
        <row r="2173">
          <cell r="H2173">
            <v>1</v>
          </cell>
          <cell r="J2173">
            <v>3</v>
          </cell>
          <cell r="L2173">
            <v>4</v>
          </cell>
          <cell r="Q2173">
            <v>1</v>
          </cell>
          <cell r="S2173" t="str">
            <v>Enjeux moyens</v>
          </cell>
        </row>
        <row r="2174">
          <cell r="H2174">
            <v>1</v>
          </cell>
          <cell r="J2174">
            <v>2</v>
          </cell>
          <cell r="L2174">
            <v>3</v>
          </cell>
          <cell r="Q2174">
            <v>1</v>
          </cell>
          <cell r="S2174" t="str">
            <v>Enjeux moyens</v>
          </cell>
        </row>
        <row r="2175">
          <cell r="H2175">
            <v>1</v>
          </cell>
          <cell r="J2175">
            <v>2</v>
          </cell>
          <cell r="L2175">
            <v>3</v>
          </cell>
          <cell r="Q2175">
            <v>1</v>
          </cell>
          <cell r="S2175" t="str">
            <v>Enjeux moyens</v>
          </cell>
        </row>
        <row r="2176">
          <cell r="H2176">
            <v>1</v>
          </cell>
          <cell r="J2176">
            <v>2</v>
          </cell>
          <cell r="L2176">
            <v>3</v>
          </cell>
          <cell r="Q2176">
            <v>1</v>
          </cell>
          <cell r="S2176" t="str">
            <v>Enjeux moyens</v>
          </cell>
        </row>
        <row r="2177">
          <cell r="H2177">
            <v>1</v>
          </cell>
          <cell r="J2177">
            <v>2</v>
          </cell>
          <cell r="L2177">
            <v>2</v>
          </cell>
          <cell r="Q2177">
            <v>0</v>
          </cell>
          <cell r="S2177" t="str">
            <v>Enjeux faibles</v>
          </cell>
        </row>
        <row r="2178">
          <cell r="H2178">
            <v>1</v>
          </cell>
          <cell r="J2178">
            <v>3</v>
          </cell>
          <cell r="L2178">
            <v>4</v>
          </cell>
          <cell r="Q2178">
            <v>1</v>
          </cell>
          <cell r="S2178" t="str">
            <v>Enjeux moyens</v>
          </cell>
        </row>
        <row r="2179">
          <cell r="H2179">
            <v>1</v>
          </cell>
          <cell r="J2179">
            <v>1</v>
          </cell>
          <cell r="L2179">
            <v>2</v>
          </cell>
          <cell r="Q2179">
            <v>0</v>
          </cell>
          <cell r="S2179" t="str">
            <v>Enjeux très faibles</v>
          </cell>
        </row>
        <row r="2180">
          <cell r="H2180">
            <v>1</v>
          </cell>
          <cell r="J2180">
            <v>2</v>
          </cell>
          <cell r="L2180">
            <v>3</v>
          </cell>
          <cell r="Q2180">
            <v>1</v>
          </cell>
          <cell r="S2180" t="str">
            <v>Enjeux moyens</v>
          </cell>
        </row>
        <row r="2181">
          <cell r="H2181">
            <v>1</v>
          </cell>
          <cell r="J2181">
            <v>2</v>
          </cell>
          <cell r="L2181">
            <v>3</v>
          </cell>
          <cell r="Q2181">
            <v>1</v>
          </cell>
          <cell r="S2181" t="str">
            <v>Enjeux moyens</v>
          </cell>
        </row>
        <row r="2182">
          <cell r="H2182">
            <v>1</v>
          </cell>
          <cell r="J2182">
            <v>2</v>
          </cell>
          <cell r="L2182">
            <v>3</v>
          </cell>
          <cell r="Q2182">
            <v>1</v>
          </cell>
          <cell r="S2182" t="str">
            <v>Enjeux moyens</v>
          </cell>
        </row>
        <row r="2183">
          <cell r="H2183">
            <v>1</v>
          </cell>
          <cell r="J2183">
            <v>2</v>
          </cell>
          <cell r="L2183">
            <v>3</v>
          </cell>
          <cell r="Q2183">
            <v>1</v>
          </cell>
          <cell r="S2183" t="str">
            <v>Enjeux moyens</v>
          </cell>
        </row>
        <row r="2184">
          <cell r="H2184">
            <v>2</v>
          </cell>
          <cell r="J2184">
            <v>3</v>
          </cell>
          <cell r="L2184">
            <v>4</v>
          </cell>
          <cell r="Q2184">
            <v>2</v>
          </cell>
          <cell r="S2184" t="str">
            <v>Enjeux forts</v>
          </cell>
        </row>
        <row r="2185">
          <cell r="H2185">
            <v>1</v>
          </cell>
          <cell r="J2185">
            <v>2</v>
          </cell>
          <cell r="L2185">
            <v>3</v>
          </cell>
          <cell r="Q2185">
            <v>1</v>
          </cell>
          <cell r="S2185" t="str">
            <v>Enjeux moyens</v>
          </cell>
        </row>
        <row r="2186">
          <cell r="H2186">
            <v>1</v>
          </cell>
          <cell r="J2186">
            <v>2</v>
          </cell>
          <cell r="L2186">
            <v>3</v>
          </cell>
          <cell r="Q2186">
            <v>1</v>
          </cell>
          <cell r="S2186" t="str">
            <v>Enjeux moyens</v>
          </cell>
        </row>
        <row r="2187">
          <cell r="H2187">
            <v>1</v>
          </cell>
          <cell r="J2187">
            <v>2</v>
          </cell>
          <cell r="L2187">
            <v>3</v>
          </cell>
          <cell r="Q2187">
            <v>1</v>
          </cell>
          <cell r="S2187" t="str">
            <v>Enjeux moyens</v>
          </cell>
        </row>
        <row r="2188">
          <cell r="H2188">
            <v>1</v>
          </cell>
          <cell r="J2188">
            <v>3</v>
          </cell>
          <cell r="L2188">
            <v>3</v>
          </cell>
          <cell r="Q2188">
            <v>1</v>
          </cell>
          <cell r="S2188" t="str">
            <v>Enjeux moyens</v>
          </cell>
        </row>
        <row r="2189">
          <cell r="H2189">
            <v>1</v>
          </cell>
          <cell r="J2189">
            <v>1</v>
          </cell>
          <cell r="L2189">
            <v>2</v>
          </cell>
          <cell r="Q2189">
            <v>0</v>
          </cell>
          <cell r="S2189" t="str">
            <v>Enjeux très faibles</v>
          </cell>
        </row>
        <row r="2190">
          <cell r="H2190">
            <v>1</v>
          </cell>
          <cell r="J2190">
            <v>1</v>
          </cell>
          <cell r="L2190">
            <v>1</v>
          </cell>
          <cell r="Q2190">
            <v>0</v>
          </cell>
          <cell r="S2190" t="str">
            <v>Enjeux très faibles</v>
          </cell>
        </row>
        <row r="2191">
          <cell r="H2191">
            <v>2</v>
          </cell>
          <cell r="J2191">
            <v>3</v>
          </cell>
          <cell r="L2191">
            <v>3</v>
          </cell>
          <cell r="Q2191">
            <v>1</v>
          </cell>
          <cell r="S2191" t="str">
            <v>Enjeux moyens</v>
          </cell>
        </row>
        <row r="2192">
          <cell r="H2192">
            <v>1</v>
          </cell>
          <cell r="J2192">
            <v>1</v>
          </cell>
          <cell r="L2192">
            <v>2</v>
          </cell>
          <cell r="Q2192">
            <v>0</v>
          </cell>
          <cell r="S2192" t="str">
            <v>Enjeux très faibles</v>
          </cell>
        </row>
        <row r="2193">
          <cell r="H2193">
            <v>1</v>
          </cell>
          <cell r="J2193">
            <v>1</v>
          </cell>
          <cell r="L2193">
            <v>1</v>
          </cell>
          <cell r="Q2193">
            <v>0</v>
          </cell>
          <cell r="S2193" t="str">
            <v>Enjeux très faibles</v>
          </cell>
        </row>
        <row r="2194">
          <cell r="H2194">
            <v>1</v>
          </cell>
          <cell r="J2194">
            <v>1</v>
          </cell>
          <cell r="L2194">
            <v>2</v>
          </cell>
          <cell r="Q2194">
            <v>0</v>
          </cell>
          <cell r="S2194" t="str">
            <v>Enjeux très faibles</v>
          </cell>
        </row>
        <row r="2195">
          <cell r="H2195">
            <v>2</v>
          </cell>
          <cell r="J2195">
            <v>3</v>
          </cell>
          <cell r="L2195">
            <v>4</v>
          </cell>
          <cell r="Q2195">
            <v>1</v>
          </cell>
          <cell r="S2195" t="str">
            <v>Enjeux forts</v>
          </cell>
        </row>
        <row r="2196">
          <cell r="H2196">
            <v>2</v>
          </cell>
          <cell r="J2196">
            <v>3</v>
          </cell>
          <cell r="L2196">
            <v>4</v>
          </cell>
          <cell r="Q2196">
            <v>0</v>
          </cell>
          <cell r="S2196" t="str">
            <v>Enjeux moyens</v>
          </cell>
        </row>
        <row r="2197">
          <cell r="H2197">
            <v>1</v>
          </cell>
          <cell r="J2197">
            <v>2</v>
          </cell>
          <cell r="L2197">
            <v>3</v>
          </cell>
          <cell r="Q2197">
            <v>1</v>
          </cell>
          <cell r="S2197" t="str">
            <v>Enjeux moyens</v>
          </cell>
        </row>
        <row r="2198">
          <cell r="H2198">
            <v>1</v>
          </cell>
          <cell r="J2198">
            <v>2</v>
          </cell>
          <cell r="L2198">
            <v>3</v>
          </cell>
          <cell r="Q2198">
            <v>1</v>
          </cell>
          <cell r="S2198" t="str">
            <v>Enjeux moyens</v>
          </cell>
        </row>
        <row r="2199">
          <cell r="H2199">
            <v>2</v>
          </cell>
          <cell r="J2199">
            <v>2</v>
          </cell>
          <cell r="L2199">
            <v>3</v>
          </cell>
          <cell r="Q2199">
            <v>1</v>
          </cell>
          <cell r="S2199" t="str">
            <v>Enjeux moyens</v>
          </cell>
        </row>
        <row r="2200">
          <cell r="H2200">
            <v>1</v>
          </cell>
          <cell r="J2200">
            <v>2</v>
          </cell>
          <cell r="L2200">
            <v>3</v>
          </cell>
          <cell r="Q2200">
            <v>1</v>
          </cell>
          <cell r="S2200" t="str">
            <v>Enjeux moyens</v>
          </cell>
        </row>
        <row r="2201">
          <cell r="H2201">
            <v>2</v>
          </cell>
          <cell r="J2201">
            <v>3</v>
          </cell>
          <cell r="L2201">
            <v>3</v>
          </cell>
          <cell r="Q2201">
            <v>1</v>
          </cell>
          <cell r="S2201" t="str">
            <v>Enjeux moyens</v>
          </cell>
        </row>
        <row r="2202">
          <cell r="H2202">
            <v>1</v>
          </cell>
          <cell r="J2202">
            <v>2</v>
          </cell>
          <cell r="L2202">
            <v>2</v>
          </cell>
          <cell r="Q2202">
            <v>0</v>
          </cell>
          <cell r="S2202" t="str">
            <v>Enjeux faibles</v>
          </cell>
        </row>
        <row r="2203">
          <cell r="H2203">
            <v>1</v>
          </cell>
          <cell r="J2203">
            <v>1</v>
          </cell>
          <cell r="L2203">
            <v>2</v>
          </cell>
          <cell r="Q2203">
            <v>0</v>
          </cell>
          <cell r="S2203" t="str">
            <v>Enjeux très faibles</v>
          </cell>
        </row>
        <row r="2204">
          <cell r="H2204">
            <v>1</v>
          </cell>
          <cell r="J2204">
            <v>2</v>
          </cell>
          <cell r="L2204">
            <v>3</v>
          </cell>
          <cell r="Q2204">
            <v>1</v>
          </cell>
          <cell r="S2204" t="str">
            <v>Enjeux moyens</v>
          </cell>
        </row>
        <row r="2205">
          <cell r="H2205">
            <v>2</v>
          </cell>
          <cell r="J2205">
            <v>3</v>
          </cell>
          <cell r="L2205">
            <v>4</v>
          </cell>
          <cell r="Q2205">
            <v>0</v>
          </cell>
          <cell r="S2205" t="str">
            <v>Enjeux moyens</v>
          </cell>
        </row>
        <row r="2206">
          <cell r="H2206">
            <v>1</v>
          </cell>
          <cell r="J2206">
            <v>2</v>
          </cell>
          <cell r="L2206">
            <v>3</v>
          </cell>
          <cell r="Q2206">
            <v>1</v>
          </cell>
          <cell r="S2206" t="str">
            <v>Enjeux moyens</v>
          </cell>
        </row>
        <row r="2207">
          <cell r="H2207">
            <v>1</v>
          </cell>
          <cell r="J2207">
            <v>1</v>
          </cell>
          <cell r="L2207">
            <v>2</v>
          </cell>
          <cell r="Q2207">
            <v>0</v>
          </cell>
          <cell r="S2207" t="str">
            <v>Enjeux très faibles</v>
          </cell>
        </row>
        <row r="2208">
          <cell r="H2208">
            <v>1</v>
          </cell>
          <cell r="J2208">
            <v>1</v>
          </cell>
          <cell r="L2208">
            <v>1</v>
          </cell>
          <cell r="Q2208">
            <v>0</v>
          </cell>
          <cell r="S2208" t="str">
            <v>Enjeux très faibles</v>
          </cell>
        </row>
        <row r="2209">
          <cell r="H2209">
            <v>1</v>
          </cell>
          <cell r="J2209">
            <v>2</v>
          </cell>
          <cell r="L2209">
            <v>3</v>
          </cell>
          <cell r="Q2209">
            <v>1</v>
          </cell>
          <cell r="S2209" t="str">
            <v>Enjeux moyens</v>
          </cell>
        </row>
        <row r="2210">
          <cell r="H2210">
            <v>0</v>
          </cell>
          <cell r="J2210">
            <v>0</v>
          </cell>
          <cell r="L2210">
            <v>0</v>
          </cell>
          <cell r="Q2210">
            <v>0</v>
          </cell>
          <cell r="S2210" t="str">
            <v>Pas d'enjeux actuels</v>
          </cell>
        </row>
        <row r="2211">
          <cell r="H2211">
            <v>1</v>
          </cell>
          <cell r="J2211">
            <v>3</v>
          </cell>
          <cell r="L2211">
            <v>3</v>
          </cell>
          <cell r="Q2211">
            <v>1</v>
          </cell>
          <cell r="S2211" t="str">
            <v>Enjeux moyens</v>
          </cell>
        </row>
        <row r="2212">
          <cell r="H2212">
            <v>1</v>
          </cell>
          <cell r="J2212">
            <v>3</v>
          </cell>
          <cell r="L2212">
            <v>4</v>
          </cell>
          <cell r="Q2212">
            <v>1</v>
          </cell>
          <cell r="S2212" t="str">
            <v>Enjeux moyens</v>
          </cell>
        </row>
        <row r="2213">
          <cell r="H2213">
            <v>1</v>
          </cell>
          <cell r="J2213">
            <v>1</v>
          </cell>
          <cell r="L2213">
            <v>2</v>
          </cell>
          <cell r="Q2213">
            <v>0</v>
          </cell>
          <cell r="S2213" t="str">
            <v>Enjeux très faibles</v>
          </cell>
        </row>
        <row r="2214">
          <cell r="H2214">
            <v>1</v>
          </cell>
          <cell r="J2214">
            <v>1</v>
          </cell>
          <cell r="L2214">
            <v>2</v>
          </cell>
          <cell r="Q2214">
            <v>0</v>
          </cell>
          <cell r="S2214" t="str">
            <v>Enjeux très faibles</v>
          </cell>
        </row>
        <row r="2215">
          <cell r="H2215">
            <v>1</v>
          </cell>
          <cell r="J2215">
            <v>1</v>
          </cell>
          <cell r="L2215">
            <v>2</v>
          </cell>
          <cell r="Q2215">
            <v>0</v>
          </cell>
          <cell r="S2215" t="str">
            <v>Enjeux très faibles</v>
          </cell>
        </row>
        <row r="2216">
          <cell r="H2216">
            <v>1</v>
          </cell>
          <cell r="J2216">
            <v>2</v>
          </cell>
          <cell r="L2216">
            <v>3</v>
          </cell>
          <cell r="Q2216">
            <v>1</v>
          </cell>
          <cell r="S2216" t="str">
            <v>Enjeux moyens</v>
          </cell>
        </row>
        <row r="2217">
          <cell r="H2217">
            <v>1</v>
          </cell>
          <cell r="J2217">
            <v>2</v>
          </cell>
          <cell r="L2217">
            <v>3</v>
          </cell>
          <cell r="Q2217">
            <v>1</v>
          </cell>
          <cell r="S2217" t="str">
            <v>Enjeux moyens</v>
          </cell>
        </row>
        <row r="2218">
          <cell r="H2218">
            <v>1</v>
          </cell>
          <cell r="J2218">
            <v>1</v>
          </cell>
          <cell r="L2218">
            <v>2</v>
          </cell>
          <cell r="Q2218">
            <v>0</v>
          </cell>
          <cell r="S2218" t="str">
            <v>Enjeux très faibles</v>
          </cell>
        </row>
        <row r="2219">
          <cell r="H2219">
            <v>1</v>
          </cell>
          <cell r="J2219">
            <v>3</v>
          </cell>
          <cell r="L2219">
            <v>3</v>
          </cell>
          <cell r="Q2219">
            <v>1</v>
          </cell>
          <cell r="S2219" t="str">
            <v>Enjeux moyens</v>
          </cell>
        </row>
        <row r="2220">
          <cell r="H2220">
            <v>1</v>
          </cell>
          <cell r="J2220">
            <v>1</v>
          </cell>
          <cell r="L2220">
            <v>1</v>
          </cell>
          <cell r="Q2220">
            <v>0</v>
          </cell>
          <cell r="S2220" t="str">
            <v>Enjeux très faibles</v>
          </cell>
        </row>
        <row r="2221">
          <cell r="H2221">
            <v>1</v>
          </cell>
          <cell r="J2221">
            <v>2</v>
          </cell>
          <cell r="L2221">
            <v>3</v>
          </cell>
          <cell r="Q2221">
            <v>1</v>
          </cell>
          <cell r="S2221" t="str">
            <v>Enjeux moyens</v>
          </cell>
        </row>
        <row r="2222">
          <cell r="H2222">
            <v>2</v>
          </cell>
          <cell r="J2222">
            <v>3</v>
          </cell>
          <cell r="L2222">
            <v>4</v>
          </cell>
          <cell r="Q2222">
            <v>1</v>
          </cell>
          <cell r="S2222" t="str">
            <v>Enjeux forts</v>
          </cell>
        </row>
        <row r="2223">
          <cell r="H2223">
            <v>1</v>
          </cell>
          <cell r="J2223">
            <v>3</v>
          </cell>
          <cell r="L2223">
            <v>4</v>
          </cell>
          <cell r="Q2223">
            <v>1</v>
          </cell>
          <cell r="S2223" t="str">
            <v>Enjeux moyens</v>
          </cell>
        </row>
        <row r="2224">
          <cell r="H2224">
            <v>1</v>
          </cell>
          <cell r="J2224">
            <v>1</v>
          </cell>
          <cell r="L2224">
            <v>2</v>
          </cell>
          <cell r="Q2224">
            <v>0</v>
          </cell>
          <cell r="S2224" t="str">
            <v>Enjeux très faibles</v>
          </cell>
        </row>
        <row r="2225">
          <cell r="H2225">
            <v>2</v>
          </cell>
          <cell r="J2225">
            <v>3</v>
          </cell>
          <cell r="L2225">
            <v>4</v>
          </cell>
          <cell r="Q2225">
            <v>0</v>
          </cell>
          <cell r="S2225" t="str">
            <v>Enjeux moyens</v>
          </cell>
        </row>
        <row r="2226">
          <cell r="H2226">
            <v>1</v>
          </cell>
          <cell r="J2226">
            <v>2</v>
          </cell>
          <cell r="L2226">
            <v>3</v>
          </cell>
          <cell r="Q2226">
            <v>1</v>
          </cell>
          <cell r="S2226" t="str">
            <v>Enjeux moyens</v>
          </cell>
        </row>
        <row r="2227">
          <cell r="H2227">
            <v>1</v>
          </cell>
          <cell r="J2227">
            <v>2</v>
          </cell>
          <cell r="L2227">
            <v>3</v>
          </cell>
          <cell r="Q2227">
            <v>1</v>
          </cell>
          <cell r="S2227" t="str">
            <v>Enjeux moyens</v>
          </cell>
        </row>
        <row r="2228">
          <cell r="H2228">
            <v>1</v>
          </cell>
          <cell r="J2228">
            <v>1</v>
          </cell>
          <cell r="L2228">
            <v>2</v>
          </cell>
          <cell r="Q2228">
            <v>0</v>
          </cell>
          <cell r="S2228" t="str">
            <v>Enjeux très faibles</v>
          </cell>
        </row>
        <row r="2229">
          <cell r="H2229">
            <v>1</v>
          </cell>
          <cell r="J2229">
            <v>1</v>
          </cell>
          <cell r="L2229">
            <v>2</v>
          </cell>
          <cell r="Q2229">
            <v>0</v>
          </cell>
          <cell r="S2229" t="str">
            <v>Enjeux très faibles</v>
          </cell>
        </row>
        <row r="2230">
          <cell r="H2230">
            <v>1</v>
          </cell>
          <cell r="J2230">
            <v>1</v>
          </cell>
          <cell r="L2230">
            <v>2</v>
          </cell>
          <cell r="Q2230">
            <v>0</v>
          </cell>
          <cell r="S2230" t="str">
            <v>Enjeux très faibles</v>
          </cell>
        </row>
        <row r="2231">
          <cell r="H2231">
            <v>1</v>
          </cell>
          <cell r="J2231">
            <v>3</v>
          </cell>
          <cell r="L2231">
            <v>4</v>
          </cell>
          <cell r="Q2231">
            <v>1</v>
          </cell>
          <cell r="S2231" t="str">
            <v>Enjeux moyens</v>
          </cell>
        </row>
        <row r="2232">
          <cell r="H2232">
            <v>1</v>
          </cell>
          <cell r="J2232">
            <v>2</v>
          </cell>
          <cell r="L2232">
            <v>3</v>
          </cell>
          <cell r="Q2232">
            <v>1</v>
          </cell>
          <cell r="S2232" t="str">
            <v>Enjeux moyens</v>
          </cell>
        </row>
        <row r="2233">
          <cell r="H2233">
            <v>2</v>
          </cell>
          <cell r="J2233">
            <v>3</v>
          </cell>
          <cell r="L2233">
            <v>4</v>
          </cell>
          <cell r="Q2233">
            <v>1</v>
          </cell>
          <cell r="S2233" t="str">
            <v>Enjeux forts</v>
          </cell>
        </row>
        <row r="2234">
          <cell r="H2234">
            <v>1</v>
          </cell>
          <cell r="J2234">
            <v>2</v>
          </cell>
          <cell r="L2234">
            <v>3</v>
          </cell>
          <cell r="Q2234">
            <v>1</v>
          </cell>
          <cell r="S2234" t="str">
            <v>Enjeux moyens</v>
          </cell>
        </row>
        <row r="2235">
          <cell r="H2235">
            <v>1</v>
          </cell>
          <cell r="J2235">
            <v>2</v>
          </cell>
          <cell r="L2235">
            <v>2</v>
          </cell>
          <cell r="Q2235">
            <v>0</v>
          </cell>
          <cell r="S2235" t="str">
            <v>Enjeux faibles</v>
          </cell>
        </row>
        <row r="2236">
          <cell r="H2236">
            <v>3</v>
          </cell>
          <cell r="J2236">
            <v>3</v>
          </cell>
          <cell r="L2236">
            <v>4</v>
          </cell>
          <cell r="Q2236">
            <v>0</v>
          </cell>
          <cell r="S2236" t="str">
            <v>Enjeux forts</v>
          </cell>
        </row>
        <row r="2237">
          <cell r="H2237">
            <v>2</v>
          </cell>
          <cell r="J2237">
            <v>2</v>
          </cell>
          <cell r="L2237">
            <v>3</v>
          </cell>
          <cell r="Q2237">
            <v>1</v>
          </cell>
          <cell r="S2237" t="str">
            <v>Enjeux moyens</v>
          </cell>
        </row>
        <row r="2238">
          <cell r="H2238">
            <v>2</v>
          </cell>
          <cell r="J2238">
            <v>3</v>
          </cell>
          <cell r="L2238">
            <v>4</v>
          </cell>
          <cell r="Q2238">
            <v>0</v>
          </cell>
          <cell r="S2238" t="str">
            <v>Enjeux moyens</v>
          </cell>
        </row>
        <row r="2239">
          <cell r="H2239">
            <v>1</v>
          </cell>
          <cell r="J2239">
            <v>2</v>
          </cell>
          <cell r="L2239">
            <v>3</v>
          </cell>
          <cell r="Q2239">
            <v>1</v>
          </cell>
          <cell r="S2239" t="str">
            <v>Enjeux moyens</v>
          </cell>
        </row>
        <row r="2240">
          <cell r="H2240">
            <v>1</v>
          </cell>
          <cell r="J2240">
            <v>1</v>
          </cell>
          <cell r="L2240">
            <v>1</v>
          </cell>
          <cell r="Q2240">
            <v>0</v>
          </cell>
          <cell r="S2240" t="str">
            <v>Enjeux très faibles</v>
          </cell>
        </row>
        <row r="2241">
          <cell r="H2241">
            <v>1</v>
          </cell>
          <cell r="J2241">
            <v>1</v>
          </cell>
          <cell r="L2241">
            <v>2</v>
          </cell>
          <cell r="Q2241">
            <v>0</v>
          </cell>
          <cell r="S2241" t="str">
            <v>Enjeux très faibles</v>
          </cell>
        </row>
        <row r="2242">
          <cell r="H2242">
            <v>0</v>
          </cell>
          <cell r="J2242">
            <v>0</v>
          </cell>
          <cell r="L2242">
            <v>0</v>
          </cell>
          <cell r="Q2242">
            <v>0</v>
          </cell>
          <cell r="S2242" t="str">
            <v>Pas d'enjeux actuels</v>
          </cell>
        </row>
        <row r="2243">
          <cell r="H2243">
            <v>1</v>
          </cell>
          <cell r="J2243">
            <v>1</v>
          </cell>
          <cell r="L2243">
            <v>2</v>
          </cell>
          <cell r="Q2243">
            <v>0</v>
          </cell>
          <cell r="S2243" t="str">
            <v>Enjeux très faibles</v>
          </cell>
        </row>
        <row r="2244">
          <cell r="H2244">
            <v>1</v>
          </cell>
          <cell r="J2244">
            <v>3</v>
          </cell>
          <cell r="L2244">
            <v>4</v>
          </cell>
          <cell r="Q2244">
            <v>1</v>
          </cell>
          <cell r="S2244" t="str">
            <v>Enjeux moyens</v>
          </cell>
        </row>
        <row r="2245">
          <cell r="H2245">
            <v>1</v>
          </cell>
          <cell r="J2245">
            <v>2</v>
          </cell>
          <cell r="L2245">
            <v>3</v>
          </cell>
          <cell r="Q2245">
            <v>1</v>
          </cell>
          <cell r="S2245" t="str">
            <v>Enjeux moyens</v>
          </cell>
        </row>
        <row r="2246">
          <cell r="H2246">
            <v>1</v>
          </cell>
          <cell r="J2246">
            <v>2</v>
          </cell>
          <cell r="L2246">
            <v>3</v>
          </cell>
          <cell r="Q2246">
            <v>1</v>
          </cell>
          <cell r="S2246" t="str">
            <v>Enjeux moyens</v>
          </cell>
        </row>
        <row r="2247">
          <cell r="H2247">
            <v>1</v>
          </cell>
          <cell r="J2247">
            <v>2</v>
          </cell>
          <cell r="L2247">
            <v>3</v>
          </cell>
          <cell r="Q2247">
            <v>1</v>
          </cell>
          <cell r="S2247" t="str">
            <v>Enjeux moyens</v>
          </cell>
        </row>
        <row r="2248">
          <cell r="H2248">
            <v>1</v>
          </cell>
          <cell r="J2248">
            <v>1</v>
          </cell>
          <cell r="L2248">
            <v>1</v>
          </cell>
          <cell r="Q2248">
            <v>0</v>
          </cell>
          <cell r="S2248" t="str">
            <v>Enjeux très faibles</v>
          </cell>
        </row>
        <row r="2249">
          <cell r="H2249">
            <v>1</v>
          </cell>
          <cell r="J2249">
            <v>2</v>
          </cell>
          <cell r="L2249">
            <v>3</v>
          </cell>
          <cell r="Q2249">
            <v>1</v>
          </cell>
          <cell r="S2249" t="str">
            <v>Enjeux moyens</v>
          </cell>
        </row>
        <row r="2250">
          <cell r="H2250">
            <v>1</v>
          </cell>
          <cell r="J2250">
            <v>2</v>
          </cell>
          <cell r="L2250">
            <v>3</v>
          </cell>
          <cell r="Q2250">
            <v>1</v>
          </cell>
          <cell r="S2250" t="str">
            <v>Enjeux moyens</v>
          </cell>
        </row>
        <row r="2251">
          <cell r="H2251">
            <v>1</v>
          </cell>
          <cell r="J2251">
            <v>1</v>
          </cell>
          <cell r="L2251">
            <v>1</v>
          </cell>
          <cell r="Q2251">
            <v>0</v>
          </cell>
          <cell r="S2251" t="str">
            <v>Enjeux très faibles</v>
          </cell>
        </row>
        <row r="2252">
          <cell r="H2252">
            <v>1</v>
          </cell>
          <cell r="J2252">
            <v>3</v>
          </cell>
          <cell r="L2252">
            <v>4</v>
          </cell>
          <cell r="Q2252">
            <v>2</v>
          </cell>
          <cell r="S2252" t="str">
            <v>Enjeux forts</v>
          </cell>
        </row>
        <row r="2253">
          <cell r="H2253">
            <v>1</v>
          </cell>
          <cell r="J2253">
            <v>2</v>
          </cell>
          <cell r="L2253">
            <v>3</v>
          </cell>
          <cell r="Q2253">
            <v>1</v>
          </cell>
          <cell r="S2253" t="str">
            <v>Enjeux moyens</v>
          </cell>
        </row>
        <row r="2254">
          <cell r="H2254">
            <v>1</v>
          </cell>
          <cell r="J2254">
            <v>1</v>
          </cell>
          <cell r="L2254">
            <v>2</v>
          </cell>
          <cell r="Q2254">
            <v>0</v>
          </cell>
          <cell r="S2254" t="str">
            <v>Enjeux très faibles</v>
          </cell>
        </row>
        <row r="2255">
          <cell r="H2255">
            <v>2</v>
          </cell>
          <cell r="J2255">
            <v>3</v>
          </cell>
          <cell r="L2255">
            <v>3</v>
          </cell>
          <cell r="Q2255">
            <v>1</v>
          </cell>
          <cell r="S2255" t="str">
            <v>Enjeux moyens</v>
          </cell>
        </row>
        <row r="2256">
          <cell r="H2256">
            <v>1</v>
          </cell>
          <cell r="J2256">
            <v>2</v>
          </cell>
          <cell r="L2256">
            <v>3</v>
          </cell>
          <cell r="Q2256">
            <v>1</v>
          </cell>
          <cell r="S2256" t="str">
            <v>Enjeux moyens</v>
          </cell>
        </row>
        <row r="2257">
          <cell r="H2257">
            <v>2</v>
          </cell>
          <cell r="J2257">
            <v>3</v>
          </cell>
          <cell r="L2257">
            <v>4</v>
          </cell>
          <cell r="Q2257">
            <v>2</v>
          </cell>
          <cell r="S2257" t="str">
            <v>Enjeux forts</v>
          </cell>
        </row>
        <row r="2258">
          <cell r="H2258">
            <v>2</v>
          </cell>
          <cell r="J2258">
            <v>2</v>
          </cell>
          <cell r="L2258">
            <v>3</v>
          </cell>
          <cell r="Q2258">
            <v>2</v>
          </cell>
          <cell r="S2258" t="str">
            <v>Enjeux moyens</v>
          </cell>
        </row>
        <row r="2259">
          <cell r="H2259">
            <v>1</v>
          </cell>
          <cell r="J2259">
            <v>2</v>
          </cell>
          <cell r="L2259">
            <v>3</v>
          </cell>
          <cell r="Q2259">
            <v>1</v>
          </cell>
          <cell r="S2259" t="str">
            <v>Enjeux moyens</v>
          </cell>
        </row>
        <row r="2260">
          <cell r="H2260">
            <v>1</v>
          </cell>
          <cell r="J2260">
            <v>2</v>
          </cell>
          <cell r="L2260">
            <v>3</v>
          </cell>
          <cell r="Q2260">
            <v>1</v>
          </cell>
          <cell r="S2260" t="str">
            <v>Enjeux moyens</v>
          </cell>
        </row>
        <row r="2261">
          <cell r="H2261">
            <v>1</v>
          </cell>
          <cell r="J2261">
            <v>2</v>
          </cell>
          <cell r="L2261">
            <v>3</v>
          </cell>
          <cell r="Q2261">
            <v>1</v>
          </cell>
          <cell r="S2261" t="str">
            <v>Enjeux moyens</v>
          </cell>
        </row>
        <row r="2262">
          <cell r="H2262">
            <v>1</v>
          </cell>
          <cell r="J2262">
            <v>2</v>
          </cell>
          <cell r="L2262">
            <v>3</v>
          </cell>
          <cell r="Q2262">
            <v>1</v>
          </cell>
          <cell r="S2262" t="str">
            <v>Enjeux moyens</v>
          </cell>
        </row>
        <row r="2263">
          <cell r="H2263">
            <v>1</v>
          </cell>
          <cell r="J2263">
            <v>2</v>
          </cell>
          <cell r="L2263">
            <v>2</v>
          </cell>
          <cell r="Q2263">
            <v>0</v>
          </cell>
          <cell r="S2263" t="str">
            <v>Enjeux faibles</v>
          </cell>
        </row>
        <row r="2264">
          <cell r="H2264">
            <v>1</v>
          </cell>
          <cell r="J2264">
            <v>1</v>
          </cell>
          <cell r="L2264">
            <v>2</v>
          </cell>
          <cell r="Q2264">
            <v>0</v>
          </cell>
          <cell r="S2264" t="str">
            <v>Enjeux très faibles</v>
          </cell>
        </row>
        <row r="2265">
          <cell r="H2265">
            <v>1</v>
          </cell>
          <cell r="J2265">
            <v>1</v>
          </cell>
          <cell r="L2265">
            <v>2</v>
          </cell>
          <cell r="Q2265">
            <v>0</v>
          </cell>
          <cell r="S2265" t="str">
            <v>Enjeux très faibles</v>
          </cell>
        </row>
        <row r="2266">
          <cell r="H2266">
            <v>1</v>
          </cell>
          <cell r="J2266">
            <v>1</v>
          </cell>
          <cell r="L2266">
            <v>2</v>
          </cell>
          <cell r="Q2266">
            <v>0</v>
          </cell>
          <cell r="S2266" t="str">
            <v>Enjeux très faibles</v>
          </cell>
        </row>
        <row r="2267">
          <cell r="H2267">
            <v>1</v>
          </cell>
          <cell r="J2267">
            <v>1</v>
          </cell>
          <cell r="L2267">
            <v>2</v>
          </cell>
          <cell r="Q2267">
            <v>0</v>
          </cell>
          <cell r="S2267" t="str">
            <v>Enjeux très faibles</v>
          </cell>
        </row>
        <row r="2268">
          <cell r="H2268">
            <v>1</v>
          </cell>
          <cell r="J2268">
            <v>2</v>
          </cell>
          <cell r="L2268">
            <v>2</v>
          </cell>
          <cell r="Q2268">
            <v>0</v>
          </cell>
          <cell r="S2268" t="str">
            <v>Enjeux faibles</v>
          </cell>
        </row>
        <row r="2269">
          <cell r="H2269">
            <v>1</v>
          </cell>
          <cell r="J2269">
            <v>2</v>
          </cell>
          <cell r="L2269">
            <v>3</v>
          </cell>
          <cell r="Q2269">
            <v>1</v>
          </cell>
          <cell r="S2269" t="str">
            <v>Enjeux moyens</v>
          </cell>
        </row>
        <row r="2270">
          <cell r="H2270">
            <v>3</v>
          </cell>
          <cell r="J2270">
            <v>4</v>
          </cell>
          <cell r="L2270">
            <v>5</v>
          </cell>
          <cell r="Q2270">
            <v>2</v>
          </cell>
          <cell r="S2270" t="str">
            <v>Enjeux très forts</v>
          </cell>
        </row>
        <row r="2271">
          <cell r="H2271">
            <v>1</v>
          </cell>
          <cell r="J2271">
            <v>1</v>
          </cell>
          <cell r="L2271">
            <v>2</v>
          </cell>
          <cell r="Q2271">
            <v>0</v>
          </cell>
          <cell r="S2271" t="str">
            <v>Enjeux très faibles</v>
          </cell>
        </row>
        <row r="2272">
          <cell r="H2272">
            <v>1</v>
          </cell>
          <cell r="J2272">
            <v>1</v>
          </cell>
          <cell r="L2272">
            <v>2</v>
          </cell>
          <cell r="Q2272">
            <v>0</v>
          </cell>
          <cell r="S2272" t="str">
            <v>Enjeux très faibles</v>
          </cell>
        </row>
        <row r="2273">
          <cell r="H2273">
            <v>1</v>
          </cell>
          <cell r="J2273">
            <v>1</v>
          </cell>
          <cell r="L2273">
            <v>2</v>
          </cell>
          <cell r="Q2273">
            <v>0</v>
          </cell>
          <cell r="S2273" t="str">
            <v>Enjeux très faibles</v>
          </cell>
        </row>
        <row r="2274">
          <cell r="H2274">
            <v>1</v>
          </cell>
          <cell r="J2274">
            <v>1</v>
          </cell>
          <cell r="L2274">
            <v>2</v>
          </cell>
          <cell r="Q2274">
            <v>0</v>
          </cell>
          <cell r="S2274" t="str">
            <v>Enjeux très faibles</v>
          </cell>
        </row>
        <row r="2275">
          <cell r="H2275">
            <v>1</v>
          </cell>
          <cell r="J2275">
            <v>3</v>
          </cell>
          <cell r="L2275">
            <v>4</v>
          </cell>
          <cell r="Q2275">
            <v>1</v>
          </cell>
          <cell r="S2275" t="str">
            <v>Enjeux moyens</v>
          </cell>
        </row>
        <row r="2276">
          <cell r="H2276">
            <v>1</v>
          </cell>
          <cell r="J2276">
            <v>2</v>
          </cell>
          <cell r="L2276">
            <v>3</v>
          </cell>
          <cell r="Q2276">
            <v>1</v>
          </cell>
          <cell r="S2276" t="str">
            <v>Enjeux moyens</v>
          </cell>
        </row>
        <row r="2277">
          <cell r="H2277">
            <v>1</v>
          </cell>
          <cell r="J2277">
            <v>2</v>
          </cell>
          <cell r="L2277">
            <v>3</v>
          </cell>
          <cell r="Q2277">
            <v>1</v>
          </cell>
          <cell r="S2277" t="str">
            <v>Enjeux moyens</v>
          </cell>
        </row>
        <row r="2278">
          <cell r="H2278">
            <v>1</v>
          </cell>
          <cell r="J2278">
            <v>2</v>
          </cell>
          <cell r="L2278">
            <v>3</v>
          </cell>
          <cell r="Q2278">
            <v>1</v>
          </cell>
          <cell r="S2278" t="str">
            <v>Enjeux moyens</v>
          </cell>
        </row>
        <row r="2279">
          <cell r="H2279">
            <v>1</v>
          </cell>
          <cell r="J2279">
            <v>2</v>
          </cell>
          <cell r="L2279">
            <v>2</v>
          </cell>
          <cell r="Q2279">
            <v>0</v>
          </cell>
          <cell r="S2279" t="str">
            <v>Enjeux faibles</v>
          </cell>
        </row>
        <row r="2280">
          <cell r="H2280">
            <v>3</v>
          </cell>
          <cell r="J2280">
            <v>2</v>
          </cell>
          <cell r="L2280">
            <v>2</v>
          </cell>
          <cell r="Q2280">
            <v>0</v>
          </cell>
          <cell r="S2280" t="str">
            <v>Enjeux moyens</v>
          </cell>
        </row>
        <row r="2281">
          <cell r="H2281">
            <v>1</v>
          </cell>
          <cell r="J2281">
            <v>1</v>
          </cell>
          <cell r="L2281">
            <v>2</v>
          </cell>
          <cell r="Q2281">
            <v>0</v>
          </cell>
          <cell r="S2281" t="str">
            <v>Enjeux très faibles</v>
          </cell>
        </row>
        <row r="2282">
          <cell r="H2282">
            <v>1</v>
          </cell>
          <cell r="J2282">
            <v>2</v>
          </cell>
          <cell r="L2282">
            <v>2</v>
          </cell>
          <cell r="Q2282">
            <v>0</v>
          </cell>
          <cell r="S2282" t="str">
            <v>Enjeux faibles</v>
          </cell>
        </row>
        <row r="2283">
          <cell r="H2283">
            <v>1</v>
          </cell>
          <cell r="J2283">
            <v>3</v>
          </cell>
          <cell r="L2283">
            <v>4</v>
          </cell>
          <cell r="Q2283">
            <v>1</v>
          </cell>
          <cell r="S2283" t="str">
            <v>Enjeux moyens</v>
          </cell>
        </row>
        <row r="2284">
          <cell r="H2284">
            <v>1</v>
          </cell>
          <cell r="J2284">
            <v>2</v>
          </cell>
          <cell r="L2284">
            <v>3</v>
          </cell>
          <cell r="Q2284">
            <v>1</v>
          </cell>
          <cell r="S2284" t="str">
            <v>Enjeux moyens</v>
          </cell>
        </row>
        <row r="2285">
          <cell r="H2285">
            <v>1</v>
          </cell>
          <cell r="J2285">
            <v>1</v>
          </cell>
          <cell r="L2285">
            <v>2</v>
          </cell>
          <cell r="Q2285">
            <v>0</v>
          </cell>
          <cell r="S2285" t="str">
            <v>Enjeux très faibles</v>
          </cell>
        </row>
        <row r="2286">
          <cell r="H2286">
            <v>1</v>
          </cell>
          <cell r="J2286">
            <v>2</v>
          </cell>
          <cell r="L2286">
            <v>3</v>
          </cell>
          <cell r="Q2286">
            <v>1</v>
          </cell>
          <cell r="S2286" t="str">
            <v>Enjeux moyens</v>
          </cell>
        </row>
        <row r="2287">
          <cell r="H2287">
            <v>1</v>
          </cell>
          <cell r="J2287">
            <v>1</v>
          </cell>
          <cell r="L2287">
            <v>1</v>
          </cell>
          <cell r="Q2287">
            <v>0</v>
          </cell>
          <cell r="S2287" t="str">
            <v>Enjeux très faibles</v>
          </cell>
        </row>
        <row r="2288">
          <cell r="H2288">
            <v>1</v>
          </cell>
          <cell r="J2288">
            <v>2</v>
          </cell>
          <cell r="L2288">
            <v>3</v>
          </cell>
          <cell r="Q2288">
            <v>1</v>
          </cell>
          <cell r="S2288" t="str">
            <v>Enjeux moyens</v>
          </cell>
        </row>
        <row r="2289">
          <cell r="H2289">
            <v>1</v>
          </cell>
          <cell r="J2289">
            <v>2</v>
          </cell>
          <cell r="L2289">
            <v>3</v>
          </cell>
          <cell r="Q2289">
            <v>1</v>
          </cell>
          <cell r="S2289" t="str">
            <v>Enjeux moyens</v>
          </cell>
        </row>
        <row r="2290">
          <cell r="H2290">
            <v>1</v>
          </cell>
          <cell r="J2290">
            <v>3</v>
          </cell>
          <cell r="L2290">
            <v>3</v>
          </cell>
          <cell r="Q2290">
            <v>1</v>
          </cell>
          <cell r="S2290" t="str">
            <v>Enjeux moyens</v>
          </cell>
        </row>
        <row r="2291">
          <cell r="H2291">
            <v>1</v>
          </cell>
          <cell r="J2291">
            <v>2</v>
          </cell>
          <cell r="L2291">
            <v>2</v>
          </cell>
          <cell r="Q2291">
            <v>0</v>
          </cell>
          <cell r="S2291" t="str">
            <v>Enjeux faibles</v>
          </cell>
        </row>
        <row r="2292">
          <cell r="H2292">
            <v>1</v>
          </cell>
          <cell r="J2292">
            <v>3</v>
          </cell>
          <cell r="L2292">
            <v>4</v>
          </cell>
          <cell r="Q2292">
            <v>0</v>
          </cell>
          <cell r="S2292" t="str">
            <v>Enjeux moyens</v>
          </cell>
        </row>
        <row r="2293">
          <cell r="H2293">
            <v>2</v>
          </cell>
          <cell r="J2293">
            <v>1</v>
          </cell>
          <cell r="L2293">
            <v>2</v>
          </cell>
          <cell r="Q2293">
            <v>0</v>
          </cell>
          <cell r="S2293" t="str">
            <v>Enjeux faibles</v>
          </cell>
        </row>
        <row r="2294">
          <cell r="H2294">
            <v>1</v>
          </cell>
          <cell r="J2294">
            <v>3</v>
          </cell>
          <cell r="L2294">
            <v>3</v>
          </cell>
          <cell r="Q2294">
            <v>1</v>
          </cell>
          <cell r="S2294" t="str">
            <v>Enjeux moyens</v>
          </cell>
        </row>
        <row r="2295">
          <cell r="H2295">
            <v>1</v>
          </cell>
          <cell r="J2295">
            <v>2</v>
          </cell>
          <cell r="L2295">
            <v>3</v>
          </cell>
          <cell r="Q2295">
            <v>1</v>
          </cell>
          <cell r="S2295" t="str">
            <v>Enjeux moyens</v>
          </cell>
        </row>
        <row r="2296">
          <cell r="H2296">
            <v>1</v>
          </cell>
          <cell r="J2296">
            <v>3</v>
          </cell>
          <cell r="L2296">
            <v>4</v>
          </cell>
          <cell r="Q2296">
            <v>1</v>
          </cell>
          <cell r="S2296" t="str">
            <v>Enjeux moyens</v>
          </cell>
        </row>
        <row r="2297">
          <cell r="H2297">
            <v>2</v>
          </cell>
          <cell r="J2297">
            <v>3</v>
          </cell>
          <cell r="L2297">
            <v>3</v>
          </cell>
          <cell r="Q2297">
            <v>1</v>
          </cell>
          <cell r="S2297" t="str">
            <v>Enjeux moyens</v>
          </cell>
        </row>
        <row r="2298">
          <cell r="H2298">
            <v>1</v>
          </cell>
          <cell r="J2298">
            <v>2</v>
          </cell>
          <cell r="L2298">
            <v>3</v>
          </cell>
          <cell r="Q2298">
            <v>1</v>
          </cell>
          <cell r="S2298" t="str">
            <v>Enjeux moyens</v>
          </cell>
        </row>
        <row r="2299">
          <cell r="H2299">
            <v>1</v>
          </cell>
          <cell r="J2299">
            <v>2</v>
          </cell>
          <cell r="L2299">
            <v>3</v>
          </cell>
          <cell r="Q2299">
            <v>1</v>
          </cell>
          <cell r="S2299" t="str">
            <v>Enjeux moyens</v>
          </cell>
        </row>
        <row r="2300">
          <cell r="H2300">
            <v>1</v>
          </cell>
          <cell r="J2300">
            <v>3</v>
          </cell>
          <cell r="L2300">
            <v>4</v>
          </cell>
          <cell r="Q2300">
            <v>1</v>
          </cell>
          <cell r="S2300" t="str">
            <v>Enjeux moyens</v>
          </cell>
        </row>
        <row r="2301">
          <cell r="H2301">
            <v>1</v>
          </cell>
          <cell r="J2301">
            <v>1</v>
          </cell>
          <cell r="L2301">
            <v>2</v>
          </cell>
          <cell r="Q2301">
            <v>0</v>
          </cell>
          <cell r="S2301" t="str">
            <v>Enjeux très faibles</v>
          </cell>
        </row>
        <row r="2302">
          <cell r="H2302">
            <v>1</v>
          </cell>
          <cell r="J2302">
            <v>2</v>
          </cell>
          <cell r="L2302">
            <v>3</v>
          </cell>
          <cell r="Q2302">
            <v>2</v>
          </cell>
          <cell r="S2302" t="str">
            <v>Enjeux moyens</v>
          </cell>
        </row>
        <row r="2303">
          <cell r="H2303">
            <v>1</v>
          </cell>
          <cell r="J2303">
            <v>1</v>
          </cell>
          <cell r="L2303">
            <v>1</v>
          </cell>
          <cell r="Q2303">
            <v>0</v>
          </cell>
          <cell r="S2303" t="str">
            <v>Enjeux très faibles</v>
          </cell>
        </row>
        <row r="2304">
          <cell r="H2304">
            <v>1</v>
          </cell>
          <cell r="J2304">
            <v>2</v>
          </cell>
          <cell r="L2304">
            <v>3</v>
          </cell>
          <cell r="Q2304">
            <v>1</v>
          </cell>
          <cell r="S2304" t="str">
            <v>Enjeux moyens</v>
          </cell>
        </row>
        <row r="2305">
          <cell r="H2305">
            <v>1</v>
          </cell>
          <cell r="J2305">
            <v>2</v>
          </cell>
          <cell r="L2305">
            <v>2</v>
          </cell>
          <cell r="Q2305">
            <v>0</v>
          </cell>
          <cell r="S2305" t="str">
            <v>Enjeux faibles</v>
          </cell>
        </row>
        <row r="2306">
          <cell r="H2306">
            <v>1</v>
          </cell>
          <cell r="J2306">
            <v>2</v>
          </cell>
          <cell r="L2306">
            <v>3</v>
          </cell>
          <cell r="Q2306">
            <v>1</v>
          </cell>
          <cell r="S2306" t="str">
            <v>Enjeux moyens</v>
          </cell>
        </row>
        <row r="2307">
          <cell r="H2307">
            <v>1</v>
          </cell>
          <cell r="J2307">
            <v>2</v>
          </cell>
          <cell r="L2307">
            <v>2</v>
          </cell>
          <cell r="Q2307">
            <v>0</v>
          </cell>
          <cell r="S2307" t="str">
            <v>Enjeux faibles</v>
          </cell>
        </row>
        <row r="2308">
          <cell r="H2308">
            <v>1</v>
          </cell>
          <cell r="J2308">
            <v>1</v>
          </cell>
          <cell r="L2308">
            <v>1</v>
          </cell>
          <cell r="Q2308">
            <v>1</v>
          </cell>
          <cell r="S2308" t="str">
            <v>Enjeux très faibles</v>
          </cell>
        </row>
        <row r="2309">
          <cell r="H2309">
            <v>1</v>
          </cell>
          <cell r="J2309">
            <v>1</v>
          </cell>
          <cell r="L2309">
            <v>1</v>
          </cell>
          <cell r="Q2309">
            <v>1</v>
          </cell>
          <cell r="S2309" t="str">
            <v>Enjeux très faibles</v>
          </cell>
        </row>
        <row r="2310">
          <cell r="H2310">
            <v>2</v>
          </cell>
          <cell r="J2310">
            <v>2</v>
          </cell>
          <cell r="L2310">
            <v>3</v>
          </cell>
          <cell r="Q2310">
            <v>1</v>
          </cell>
          <cell r="S2310" t="str">
            <v>Enjeux moyens</v>
          </cell>
        </row>
        <row r="2311">
          <cell r="H2311">
            <v>1</v>
          </cell>
          <cell r="J2311">
            <v>1</v>
          </cell>
          <cell r="L2311">
            <v>2</v>
          </cell>
          <cell r="Q2311">
            <v>0</v>
          </cell>
          <cell r="S2311" t="str">
            <v>Enjeux très faibles</v>
          </cell>
        </row>
        <row r="2312">
          <cell r="H2312">
            <v>2</v>
          </cell>
          <cell r="J2312">
            <v>3</v>
          </cell>
          <cell r="L2312">
            <v>4</v>
          </cell>
          <cell r="Q2312">
            <v>0</v>
          </cell>
          <cell r="S2312" t="str">
            <v>Enjeux moyens</v>
          </cell>
        </row>
        <row r="2313">
          <cell r="H2313">
            <v>1</v>
          </cell>
          <cell r="J2313">
            <v>2</v>
          </cell>
          <cell r="L2313">
            <v>3</v>
          </cell>
          <cell r="Q2313">
            <v>1</v>
          </cell>
          <cell r="S2313" t="str">
            <v>Enjeux moyens</v>
          </cell>
        </row>
        <row r="2314">
          <cell r="H2314">
            <v>1</v>
          </cell>
          <cell r="J2314">
            <v>2</v>
          </cell>
          <cell r="L2314">
            <v>3</v>
          </cell>
          <cell r="Q2314">
            <v>1</v>
          </cell>
          <cell r="S2314" t="str">
            <v>Enjeux moyens</v>
          </cell>
        </row>
        <row r="2315">
          <cell r="H2315">
            <v>1</v>
          </cell>
          <cell r="J2315">
            <v>2</v>
          </cell>
          <cell r="L2315">
            <v>2</v>
          </cell>
          <cell r="Q2315">
            <v>0</v>
          </cell>
          <cell r="S2315" t="str">
            <v>Enjeux faibles</v>
          </cell>
        </row>
        <row r="2316">
          <cell r="H2316">
            <v>3</v>
          </cell>
          <cell r="J2316">
            <v>4</v>
          </cell>
          <cell r="L2316">
            <v>5</v>
          </cell>
          <cell r="Q2316">
            <v>2</v>
          </cell>
          <cell r="S2316" t="str">
            <v>Enjeux très forts</v>
          </cell>
        </row>
        <row r="2317">
          <cell r="H2317">
            <v>1</v>
          </cell>
          <cell r="J2317">
            <v>3</v>
          </cell>
          <cell r="L2317">
            <v>4</v>
          </cell>
          <cell r="Q2317">
            <v>2</v>
          </cell>
          <cell r="S2317" t="str">
            <v>Enjeux forts</v>
          </cell>
        </row>
        <row r="2318">
          <cell r="H2318">
            <v>1</v>
          </cell>
          <cell r="J2318">
            <v>3</v>
          </cell>
          <cell r="L2318">
            <v>4</v>
          </cell>
          <cell r="Q2318">
            <v>2</v>
          </cell>
          <cell r="S2318" t="str">
            <v>Enjeux forts</v>
          </cell>
        </row>
        <row r="2319">
          <cell r="H2319">
            <v>1</v>
          </cell>
          <cell r="J2319">
            <v>2</v>
          </cell>
          <cell r="L2319">
            <v>3</v>
          </cell>
          <cell r="Q2319">
            <v>1</v>
          </cell>
          <cell r="S2319" t="str">
            <v>Enjeux moyens</v>
          </cell>
        </row>
        <row r="2320">
          <cell r="H2320">
            <v>4</v>
          </cell>
          <cell r="J2320">
            <v>5</v>
          </cell>
          <cell r="L2320">
            <v>5</v>
          </cell>
          <cell r="Q2320">
            <v>0</v>
          </cell>
          <cell r="S2320" t="str">
            <v>Enjeux très forts</v>
          </cell>
        </row>
        <row r="2321">
          <cell r="H2321">
            <v>1</v>
          </cell>
          <cell r="J2321">
            <v>1</v>
          </cell>
          <cell r="L2321">
            <v>2</v>
          </cell>
          <cell r="Q2321">
            <v>0</v>
          </cell>
          <cell r="S2321" t="str">
            <v>Enjeux très faibles</v>
          </cell>
        </row>
        <row r="2322">
          <cell r="H2322">
            <v>1</v>
          </cell>
          <cell r="J2322">
            <v>1</v>
          </cell>
          <cell r="L2322">
            <v>2</v>
          </cell>
          <cell r="Q2322">
            <v>1</v>
          </cell>
          <cell r="S2322" t="str">
            <v>Enjeux faibles</v>
          </cell>
        </row>
        <row r="2323">
          <cell r="H2323">
            <v>1</v>
          </cell>
          <cell r="J2323">
            <v>2</v>
          </cell>
          <cell r="L2323">
            <v>3</v>
          </cell>
          <cell r="Q2323">
            <v>2</v>
          </cell>
          <cell r="S2323" t="str">
            <v>Enjeux moyens</v>
          </cell>
        </row>
        <row r="2324">
          <cell r="H2324">
            <v>2</v>
          </cell>
          <cell r="J2324">
            <v>4</v>
          </cell>
          <cell r="L2324">
            <v>5</v>
          </cell>
          <cell r="Q2324">
            <v>0</v>
          </cell>
          <cell r="S2324" t="str">
            <v>Enjeux forts</v>
          </cell>
        </row>
        <row r="2325">
          <cell r="H2325">
            <v>1</v>
          </cell>
          <cell r="J2325">
            <v>2</v>
          </cell>
          <cell r="L2325">
            <v>2</v>
          </cell>
          <cell r="Q2325">
            <v>0</v>
          </cell>
          <cell r="S2325" t="str">
            <v>Enjeux faibles</v>
          </cell>
        </row>
        <row r="2326">
          <cell r="H2326">
            <v>1</v>
          </cell>
          <cell r="J2326">
            <v>3</v>
          </cell>
          <cell r="L2326">
            <v>4</v>
          </cell>
          <cell r="Q2326">
            <v>0</v>
          </cell>
          <cell r="S2326" t="str">
            <v>Enjeux moyens</v>
          </cell>
        </row>
        <row r="2327">
          <cell r="H2327">
            <v>4</v>
          </cell>
          <cell r="J2327">
            <v>5</v>
          </cell>
          <cell r="L2327">
            <v>5</v>
          </cell>
          <cell r="Q2327">
            <v>2</v>
          </cell>
          <cell r="S2327" t="str">
            <v>Enjeux très forts</v>
          </cell>
        </row>
        <row r="2328">
          <cell r="H2328">
            <v>3</v>
          </cell>
          <cell r="J2328">
            <v>4</v>
          </cell>
          <cell r="L2328">
            <v>5</v>
          </cell>
          <cell r="Q2328">
            <v>2</v>
          </cell>
          <cell r="S2328" t="str">
            <v>Enjeux très forts</v>
          </cell>
        </row>
        <row r="2329">
          <cell r="H2329">
            <v>1</v>
          </cell>
          <cell r="J2329">
            <v>2</v>
          </cell>
          <cell r="L2329">
            <v>3</v>
          </cell>
          <cell r="Q2329">
            <v>1</v>
          </cell>
          <cell r="S2329" t="str">
            <v>Enjeux moyens</v>
          </cell>
        </row>
        <row r="2330">
          <cell r="H2330">
            <v>1</v>
          </cell>
          <cell r="J2330">
            <v>2</v>
          </cell>
          <cell r="L2330">
            <v>3</v>
          </cell>
          <cell r="Q2330">
            <v>1</v>
          </cell>
          <cell r="S2330" t="str">
            <v>Enjeux moyens</v>
          </cell>
        </row>
        <row r="2331">
          <cell r="H2331">
            <v>1</v>
          </cell>
          <cell r="J2331">
            <v>2</v>
          </cell>
          <cell r="L2331">
            <v>3</v>
          </cell>
          <cell r="Q2331">
            <v>1</v>
          </cell>
          <cell r="S2331" t="str">
            <v>Enjeux moyens</v>
          </cell>
        </row>
        <row r="2332">
          <cell r="H2332">
            <v>1</v>
          </cell>
          <cell r="J2332">
            <v>3</v>
          </cell>
          <cell r="L2332">
            <v>4</v>
          </cell>
          <cell r="Q2332">
            <v>0</v>
          </cell>
          <cell r="S2332" t="str">
            <v>Enjeux moyens</v>
          </cell>
        </row>
        <row r="2333">
          <cell r="H2333">
            <v>1</v>
          </cell>
          <cell r="J2333">
            <v>2</v>
          </cell>
          <cell r="L2333">
            <v>3</v>
          </cell>
          <cell r="Q2333">
            <v>1</v>
          </cell>
          <cell r="S2333" t="str">
            <v>Enjeux moyens</v>
          </cell>
        </row>
        <row r="2334">
          <cell r="H2334">
            <v>1</v>
          </cell>
          <cell r="J2334">
            <v>1</v>
          </cell>
          <cell r="L2334">
            <v>1</v>
          </cell>
          <cell r="Q2334">
            <v>0</v>
          </cell>
          <cell r="S2334" t="str">
            <v>Enjeux très faibles</v>
          </cell>
        </row>
        <row r="2335">
          <cell r="H2335">
            <v>1</v>
          </cell>
          <cell r="J2335">
            <v>2</v>
          </cell>
          <cell r="L2335">
            <v>2</v>
          </cell>
          <cell r="Q2335">
            <v>0</v>
          </cell>
          <cell r="S2335" t="str">
            <v>Enjeux faibles</v>
          </cell>
        </row>
        <row r="2336">
          <cell r="H2336">
            <v>4</v>
          </cell>
          <cell r="J2336">
            <v>4</v>
          </cell>
          <cell r="L2336">
            <v>5</v>
          </cell>
          <cell r="Q2336">
            <v>1</v>
          </cell>
          <cell r="S2336" t="str">
            <v>Enjeux très forts</v>
          </cell>
        </row>
        <row r="2337">
          <cell r="H2337">
            <v>1</v>
          </cell>
          <cell r="J2337">
            <v>2</v>
          </cell>
          <cell r="L2337">
            <v>2</v>
          </cell>
          <cell r="Q2337">
            <v>0</v>
          </cell>
          <cell r="S2337" t="str">
            <v>Enjeux faibles</v>
          </cell>
        </row>
        <row r="2338">
          <cell r="H2338">
            <v>1</v>
          </cell>
          <cell r="J2338">
            <v>1</v>
          </cell>
          <cell r="L2338">
            <v>2</v>
          </cell>
          <cell r="Q2338">
            <v>0</v>
          </cell>
          <cell r="S2338" t="str">
            <v>Enjeux très faibles</v>
          </cell>
        </row>
        <row r="2339">
          <cell r="H2339">
            <v>1</v>
          </cell>
          <cell r="J2339">
            <v>2</v>
          </cell>
          <cell r="L2339">
            <v>2</v>
          </cell>
          <cell r="Q2339">
            <v>1</v>
          </cell>
          <cell r="S2339" t="str">
            <v>Enjeux faibles</v>
          </cell>
        </row>
        <row r="2340">
          <cell r="H2340">
            <v>1</v>
          </cell>
          <cell r="J2340">
            <v>1</v>
          </cell>
          <cell r="L2340">
            <v>1</v>
          </cell>
          <cell r="Q2340">
            <v>0</v>
          </cell>
          <cell r="S2340" t="str">
            <v>Enjeux très faibles</v>
          </cell>
        </row>
        <row r="2341">
          <cell r="H2341">
            <v>1</v>
          </cell>
          <cell r="J2341">
            <v>1</v>
          </cell>
          <cell r="L2341">
            <v>2</v>
          </cell>
          <cell r="Q2341">
            <v>0</v>
          </cell>
          <cell r="S2341" t="str">
            <v>Enjeux très faibles</v>
          </cell>
        </row>
        <row r="2342">
          <cell r="H2342">
            <v>1</v>
          </cell>
          <cell r="J2342">
            <v>1</v>
          </cell>
          <cell r="L2342">
            <v>2</v>
          </cell>
          <cell r="Q2342">
            <v>0</v>
          </cell>
          <cell r="S2342" t="str">
            <v>Enjeux très faibles</v>
          </cell>
        </row>
        <row r="2343">
          <cell r="H2343">
            <v>1</v>
          </cell>
          <cell r="J2343">
            <v>2</v>
          </cell>
          <cell r="L2343">
            <v>2</v>
          </cell>
          <cell r="Q2343">
            <v>0</v>
          </cell>
          <cell r="S2343" t="str">
            <v>Enjeux faibles</v>
          </cell>
        </row>
        <row r="2344">
          <cell r="H2344">
            <v>4</v>
          </cell>
          <cell r="J2344">
            <v>5</v>
          </cell>
          <cell r="L2344">
            <v>5</v>
          </cell>
          <cell r="Q2344">
            <v>2</v>
          </cell>
          <cell r="S2344" t="str">
            <v>Enjeux très forts</v>
          </cell>
        </row>
        <row r="2345">
          <cell r="H2345">
            <v>2</v>
          </cell>
          <cell r="J2345">
            <v>3</v>
          </cell>
          <cell r="L2345">
            <v>4</v>
          </cell>
          <cell r="Q2345">
            <v>0</v>
          </cell>
          <cell r="S2345" t="str">
            <v>Enjeux moyens</v>
          </cell>
        </row>
        <row r="2346">
          <cell r="H2346">
            <v>2</v>
          </cell>
          <cell r="J2346">
            <v>2</v>
          </cell>
          <cell r="L2346">
            <v>3</v>
          </cell>
          <cell r="Q2346">
            <v>2</v>
          </cell>
          <cell r="S2346" t="str">
            <v>Enjeux moyens</v>
          </cell>
        </row>
        <row r="2347">
          <cell r="H2347">
            <v>1</v>
          </cell>
          <cell r="J2347">
            <v>1</v>
          </cell>
          <cell r="L2347">
            <v>2</v>
          </cell>
          <cell r="Q2347">
            <v>1</v>
          </cell>
          <cell r="S2347" t="str">
            <v>Enjeux faibles</v>
          </cell>
        </row>
        <row r="2348">
          <cell r="H2348">
            <v>1</v>
          </cell>
          <cell r="J2348">
            <v>2</v>
          </cell>
          <cell r="L2348">
            <v>3</v>
          </cell>
          <cell r="Q2348">
            <v>1</v>
          </cell>
          <cell r="S2348" t="str">
            <v>Enjeux moyens</v>
          </cell>
        </row>
        <row r="2349">
          <cell r="H2349">
            <v>1</v>
          </cell>
          <cell r="J2349">
            <v>3</v>
          </cell>
          <cell r="L2349">
            <v>4</v>
          </cell>
          <cell r="Q2349">
            <v>1</v>
          </cell>
          <cell r="S2349" t="str">
            <v>Enjeux moyens</v>
          </cell>
        </row>
        <row r="2350">
          <cell r="H2350">
            <v>2</v>
          </cell>
          <cell r="J2350">
            <v>3</v>
          </cell>
          <cell r="L2350">
            <v>5</v>
          </cell>
          <cell r="Q2350">
            <v>2</v>
          </cell>
          <cell r="S2350" t="str">
            <v>Enjeux forts</v>
          </cell>
        </row>
        <row r="2351">
          <cell r="H2351">
            <v>1</v>
          </cell>
          <cell r="J2351">
            <v>3</v>
          </cell>
          <cell r="L2351">
            <v>4</v>
          </cell>
          <cell r="Q2351">
            <v>2</v>
          </cell>
          <cell r="S2351" t="str">
            <v>Enjeux forts</v>
          </cell>
        </row>
        <row r="2352">
          <cell r="H2352">
            <v>1</v>
          </cell>
          <cell r="J2352">
            <v>1</v>
          </cell>
          <cell r="L2352">
            <v>1</v>
          </cell>
          <cell r="Q2352">
            <v>0</v>
          </cell>
          <cell r="S2352" t="str">
            <v>Enjeux très faibles</v>
          </cell>
        </row>
        <row r="2353">
          <cell r="H2353">
            <v>1</v>
          </cell>
          <cell r="J2353">
            <v>2</v>
          </cell>
          <cell r="L2353">
            <v>3</v>
          </cell>
          <cell r="Q2353">
            <v>1</v>
          </cell>
          <cell r="S2353" t="str">
            <v>Enjeux moyens</v>
          </cell>
        </row>
        <row r="2354">
          <cell r="H2354">
            <v>2</v>
          </cell>
          <cell r="J2354">
            <v>2</v>
          </cell>
          <cell r="L2354">
            <v>2</v>
          </cell>
          <cell r="Q2354">
            <v>0</v>
          </cell>
          <cell r="S2354" t="str">
            <v>Enjeux faibles</v>
          </cell>
        </row>
        <row r="2355">
          <cell r="H2355">
            <v>3</v>
          </cell>
          <cell r="J2355">
            <v>3</v>
          </cell>
          <cell r="L2355">
            <v>4</v>
          </cell>
          <cell r="Q2355">
            <v>0</v>
          </cell>
          <cell r="S2355" t="str">
            <v>Enjeux forts</v>
          </cell>
        </row>
        <row r="2356">
          <cell r="H2356">
            <v>1</v>
          </cell>
          <cell r="J2356">
            <v>2</v>
          </cell>
          <cell r="L2356">
            <v>3</v>
          </cell>
          <cell r="Q2356">
            <v>1</v>
          </cell>
          <cell r="S2356" t="str">
            <v>Enjeux moyens</v>
          </cell>
        </row>
        <row r="2357">
          <cell r="H2357">
            <v>1</v>
          </cell>
          <cell r="J2357">
            <v>3</v>
          </cell>
          <cell r="L2357">
            <v>4</v>
          </cell>
          <cell r="Q2357">
            <v>1</v>
          </cell>
          <cell r="S2357" t="str">
            <v>Enjeux moyens</v>
          </cell>
        </row>
        <row r="2358">
          <cell r="H2358">
            <v>1</v>
          </cell>
          <cell r="J2358">
            <v>1</v>
          </cell>
          <cell r="L2358">
            <v>2</v>
          </cell>
          <cell r="Q2358">
            <v>2</v>
          </cell>
          <cell r="S2358" t="str">
            <v>Enjeux faibles</v>
          </cell>
        </row>
        <row r="2359">
          <cell r="H2359">
            <v>1</v>
          </cell>
          <cell r="J2359">
            <v>1</v>
          </cell>
          <cell r="L2359">
            <v>2</v>
          </cell>
          <cell r="Q2359">
            <v>0</v>
          </cell>
          <cell r="S2359" t="str">
            <v>Enjeux très faibles</v>
          </cell>
        </row>
        <row r="2360">
          <cell r="H2360">
            <v>1</v>
          </cell>
          <cell r="J2360">
            <v>2</v>
          </cell>
          <cell r="L2360">
            <v>2</v>
          </cell>
          <cell r="Q2360">
            <v>0</v>
          </cell>
          <cell r="S2360" t="str">
            <v>Enjeux faibles</v>
          </cell>
        </row>
        <row r="2361">
          <cell r="H2361">
            <v>2</v>
          </cell>
          <cell r="J2361">
            <v>3</v>
          </cell>
          <cell r="L2361">
            <v>5</v>
          </cell>
          <cell r="Q2361">
            <v>0</v>
          </cell>
          <cell r="S2361" t="str">
            <v>Enjeux forts</v>
          </cell>
        </row>
        <row r="2362">
          <cell r="H2362">
            <v>1</v>
          </cell>
          <cell r="J2362">
            <v>3</v>
          </cell>
          <cell r="L2362">
            <v>3</v>
          </cell>
          <cell r="Q2362">
            <v>1</v>
          </cell>
          <cell r="S2362" t="str">
            <v>Enjeux moyens</v>
          </cell>
        </row>
        <row r="2363">
          <cell r="H2363">
            <v>1</v>
          </cell>
          <cell r="J2363">
            <v>2</v>
          </cell>
          <cell r="L2363">
            <v>3</v>
          </cell>
          <cell r="Q2363">
            <v>1</v>
          </cell>
          <cell r="S2363" t="str">
            <v>Enjeux moyens</v>
          </cell>
        </row>
        <row r="2364">
          <cell r="H2364">
            <v>1</v>
          </cell>
          <cell r="J2364">
            <v>1</v>
          </cell>
          <cell r="L2364">
            <v>2</v>
          </cell>
          <cell r="Q2364">
            <v>0</v>
          </cell>
          <cell r="S2364" t="str">
            <v>Enjeux très faibles</v>
          </cell>
        </row>
        <row r="2365">
          <cell r="H2365">
            <v>1</v>
          </cell>
          <cell r="J2365">
            <v>1</v>
          </cell>
          <cell r="L2365">
            <v>2</v>
          </cell>
          <cell r="Q2365">
            <v>1</v>
          </cell>
          <cell r="S2365" t="str">
            <v>Enjeux faibles</v>
          </cell>
        </row>
        <row r="2366">
          <cell r="H2366">
            <v>1</v>
          </cell>
          <cell r="J2366">
            <v>2</v>
          </cell>
          <cell r="L2366">
            <v>3</v>
          </cell>
          <cell r="Q2366">
            <v>1</v>
          </cell>
          <cell r="S2366" t="str">
            <v>Enjeux moyens</v>
          </cell>
        </row>
        <row r="2367">
          <cell r="H2367">
            <v>4</v>
          </cell>
          <cell r="J2367">
            <v>4</v>
          </cell>
          <cell r="L2367">
            <v>5</v>
          </cell>
          <cell r="Q2367">
            <v>0</v>
          </cell>
          <cell r="S2367" t="str">
            <v>Enjeux très forts</v>
          </cell>
        </row>
        <row r="2368">
          <cell r="H2368">
            <v>1</v>
          </cell>
          <cell r="J2368">
            <v>3</v>
          </cell>
          <cell r="L2368">
            <v>4</v>
          </cell>
          <cell r="Q2368">
            <v>1</v>
          </cell>
          <cell r="S2368" t="str">
            <v>Enjeux moyens</v>
          </cell>
        </row>
        <row r="2369">
          <cell r="H2369">
            <v>1</v>
          </cell>
          <cell r="J2369">
            <v>1</v>
          </cell>
          <cell r="L2369">
            <v>2</v>
          </cell>
          <cell r="Q2369">
            <v>0</v>
          </cell>
          <cell r="S2369" t="str">
            <v>Enjeux très faibles</v>
          </cell>
        </row>
        <row r="2370">
          <cell r="H2370">
            <v>1</v>
          </cell>
          <cell r="J2370">
            <v>2</v>
          </cell>
          <cell r="L2370">
            <v>3</v>
          </cell>
          <cell r="Q2370">
            <v>2</v>
          </cell>
          <cell r="S2370" t="str">
            <v>Enjeux moyens</v>
          </cell>
        </row>
        <row r="2371">
          <cell r="H2371">
            <v>1</v>
          </cell>
          <cell r="J2371">
            <v>2</v>
          </cell>
          <cell r="L2371">
            <v>2</v>
          </cell>
          <cell r="Q2371">
            <v>0</v>
          </cell>
          <cell r="S2371" t="str">
            <v>Enjeux faibles</v>
          </cell>
        </row>
        <row r="2372">
          <cell r="H2372">
            <v>1</v>
          </cell>
          <cell r="J2372">
            <v>2</v>
          </cell>
          <cell r="L2372">
            <v>2</v>
          </cell>
          <cell r="Q2372">
            <v>0</v>
          </cell>
          <cell r="S2372" t="str">
            <v>Enjeux faibles</v>
          </cell>
        </row>
        <row r="2373">
          <cell r="H2373">
            <v>1</v>
          </cell>
          <cell r="J2373">
            <v>3</v>
          </cell>
          <cell r="L2373">
            <v>4</v>
          </cell>
          <cell r="Q2373">
            <v>0</v>
          </cell>
          <cell r="S2373" t="str">
            <v>Enjeux moyens</v>
          </cell>
        </row>
        <row r="2374">
          <cell r="H2374">
            <v>1</v>
          </cell>
          <cell r="J2374">
            <v>1</v>
          </cell>
          <cell r="L2374">
            <v>2</v>
          </cell>
          <cell r="Q2374">
            <v>0</v>
          </cell>
          <cell r="S2374" t="str">
            <v>Enjeux très faibles</v>
          </cell>
        </row>
        <row r="2375">
          <cell r="H2375">
            <v>2</v>
          </cell>
          <cell r="J2375">
            <v>3</v>
          </cell>
          <cell r="L2375">
            <v>4</v>
          </cell>
          <cell r="Q2375">
            <v>1</v>
          </cell>
          <cell r="S2375" t="str">
            <v>Enjeux forts</v>
          </cell>
        </row>
        <row r="2376">
          <cell r="H2376">
            <v>1</v>
          </cell>
          <cell r="J2376">
            <v>3</v>
          </cell>
          <cell r="L2376">
            <v>3</v>
          </cell>
          <cell r="Q2376">
            <v>1</v>
          </cell>
          <cell r="S2376" t="str">
            <v>Enjeux moyens</v>
          </cell>
        </row>
        <row r="2377">
          <cell r="H2377">
            <v>1</v>
          </cell>
          <cell r="J2377">
            <v>3</v>
          </cell>
          <cell r="L2377">
            <v>4</v>
          </cell>
          <cell r="Q2377">
            <v>0</v>
          </cell>
          <cell r="S2377" t="str">
            <v>Enjeux moyens</v>
          </cell>
        </row>
        <row r="2378">
          <cell r="H2378">
            <v>2</v>
          </cell>
          <cell r="J2378">
            <v>2</v>
          </cell>
          <cell r="L2378">
            <v>3</v>
          </cell>
          <cell r="Q2378">
            <v>1</v>
          </cell>
          <cell r="S2378" t="str">
            <v>Enjeux moyens</v>
          </cell>
        </row>
        <row r="2379">
          <cell r="H2379">
            <v>2</v>
          </cell>
          <cell r="J2379">
            <v>3</v>
          </cell>
          <cell r="L2379">
            <v>4</v>
          </cell>
          <cell r="Q2379">
            <v>1</v>
          </cell>
          <cell r="S2379" t="str">
            <v>Enjeux forts</v>
          </cell>
        </row>
        <row r="2380">
          <cell r="H2380">
            <v>1</v>
          </cell>
          <cell r="J2380">
            <v>2</v>
          </cell>
          <cell r="L2380">
            <v>3</v>
          </cell>
          <cell r="Q2380">
            <v>1</v>
          </cell>
          <cell r="S2380" t="str">
            <v>Enjeux moyens</v>
          </cell>
        </row>
        <row r="2381">
          <cell r="H2381">
            <v>1</v>
          </cell>
          <cell r="J2381">
            <v>1</v>
          </cell>
          <cell r="L2381">
            <v>1</v>
          </cell>
          <cell r="Q2381">
            <v>0</v>
          </cell>
          <cell r="S2381" t="str">
            <v>Enjeux très faibles</v>
          </cell>
        </row>
        <row r="2382">
          <cell r="H2382">
            <v>1</v>
          </cell>
          <cell r="J2382">
            <v>2</v>
          </cell>
          <cell r="L2382">
            <v>2</v>
          </cell>
          <cell r="Q2382">
            <v>0</v>
          </cell>
          <cell r="S2382" t="str">
            <v>Enjeux faibles</v>
          </cell>
        </row>
        <row r="2383">
          <cell r="H2383">
            <v>4</v>
          </cell>
          <cell r="J2383">
            <v>4</v>
          </cell>
          <cell r="L2383">
            <v>5</v>
          </cell>
          <cell r="Q2383">
            <v>2</v>
          </cell>
          <cell r="S2383" t="str">
            <v>Enjeux très forts</v>
          </cell>
        </row>
        <row r="2384">
          <cell r="H2384">
            <v>2</v>
          </cell>
          <cell r="J2384">
            <v>2</v>
          </cell>
          <cell r="L2384">
            <v>3</v>
          </cell>
          <cell r="Q2384">
            <v>1</v>
          </cell>
          <cell r="S2384" t="str">
            <v>Enjeux moyens</v>
          </cell>
        </row>
        <row r="2385">
          <cell r="H2385">
            <v>2</v>
          </cell>
          <cell r="J2385">
            <v>3</v>
          </cell>
          <cell r="L2385">
            <v>4</v>
          </cell>
          <cell r="Q2385">
            <v>2</v>
          </cell>
          <cell r="S2385" t="str">
            <v>Enjeux forts</v>
          </cell>
        </row>
        <row r="2386">
          <cell r="H2386">
            <v>1</v>
          </cell>
          <cell r="J2386">
            <v>2</v>
          </cell>
          <cell r="L2386">
            <v>2</v>
          </cell>
          <cell r="Q2386">
            <v>0</v>
          </cell>
          <cell r="S2386" t="str">
            <v>Enjeux faibles</v>
          </cell>
        </row>
        <row r="2387">
          <cell r="H2387">
            <v>1</v>
          </cell>
          <cell r="J2387">
            <v>1</v>
          </cell>
          <cell r="L2387">
            <v>2</v>
          </cell>
          <cell r="Q2387">
            <v>0</v>
          </cell>
          <cell r="S2387" t="str">
            <v>Enjeux très faibles</v>
          </cell>
        </row>
        <row r="2388">
          <cell r="H2388">
            <v>2</v>
          </cell>
          <cell r="J2388">
            <v>2</v>
          </cell>
          <cell r="L2388">
            <v>3</v>
          </cell>
          <cell r="Q2388">
            <v>2</v>
          </cell>
          <cell r="S2388" t="str">
            <v>Enjeux moyens</v>
          </cell>
        </row>
        <row r="2389">
          <cell r="H2389">
            <v>1</v>
          </cell>
          <cell r="J2389">
            <v>1</v>
          </cell>
          <cell r="L2389">
            <v>2</v>
          </cell>
          <cell r="Q2389">
            <v>0</v>
          </cell>
          <cell r="S2389" t="str">
            <v>Enjeux très faibles</v>
          </cell>
        </row>
        <row r="2390">
          <cell r="H2390">
            <v>2</v>
          </cell>
          <cell r="J2390">
            <v>3</v>
          </cell>
          <cell r="L2390">
            <v>3</v>
          </cell>
          <cell r="Q2390">
            <v>1</v>
          </cell>
          <cell r="S2390" t="str">
            <v>Enjeux moyens</v>
          </cell>
        </row>
        <row r="2391">
          <cell r="H2391">
            <v>1</v>
          </cell>
          <cell r="J2391">
            <v>2</v>
          </cell>
          <cell r="L2391">
            <v>3</v>
          </cell>
          <cell r="Q2391">
            <v>1</v>
          </cell>
          <cell r="S2391" t="str">
            <v>Enjeux moyens</v>
          </cell>
        </row>
        <row r="2392">
          <cell r="H2392">
            <v>1</v>
          </cell>
          <cell r="J2392">
            <v>2</v>
          </cell>
          <cell r="L2392">
            <v>3</v>
          </cell>
          <cell r="Q2392">
            <v>1</v>
          </cell>
          <cell r="S2392" t="str">
            <v>Enjeux moyens</v>
          </cell>
        </row>
        <row r="2393">
          <cell r="H2393">
            <v>3</v>
          </cell>
          <cell r="J2393">
            <v>3</v>
          </cell>
          <cell r="L2393">
            <v>4</v>
          </cell>
          <cell r="Q2393">
            <v>2</v>
          </cell>
          <cell r="S2393" t="str">
            <v>Enjeux forts</v>
          </cell>
        </row>
        <row r="2394">
          <cell r="H2394">
            <v>1</v>
          </cell>
          <cell r="J2394">
            <v>2</v>
          </cell>
          <cell r="L2394">
            <v>3</v>
          </cell>
          <cell r="Q2394">
            <v>1</v>
          </cell>
          <cell r="S2394" t="str">
            <v>Enjeux moyens</v>
          </cell>
        </row>
        <row r="2395">
          <cell r="H2395">
            <v>1</v>
          </cell>
          <cell r="J2395">
            <v>2</v>
          </cell>
          <cell r="L2395">
            <v>3</v>
          </cell>
          <cell r="Q2395">
            <v>1</v>
          </cell>
          <cell r="S2395" t="str">
            <v>Enjeux moyens</v>
          </cell>
        </row>
        <row r="2396">
          <cell r="H2396">
            <v>1</v>
          </cell>
          <cell r="J2396">
            <v>1</v>
          </cell>
          <cell r="L2396">
            <v>2</v>
          </cell>
          <cell r="Q2396">
            <v>0</v>
          </cell>
          <cell r="S2396" t="str">
            <v>Enjeux très faibles</v>
          </cell>
        </row>
        <row r="2397">
          <cell r="H2397">
            <v>1</v>
          </cell>
          <cell r="J2397">
            <v>1</v>
          </cell>
          <cell r="L2397">
            <v>1</v>
          </cell>
          <cell r="Q2397">
            <v>0</v>
          </cell>
          <cell r="S2397" t="str">
            <v>Enjeux très faibles</v>
          </cell>
        </row>
        <row r="2398">
          <cell r="H2398">
            <v>1</v>
          </cell>
          <cell r="J2398">
            <v>2</v>
          </cell>
          <cell r="L2398">
            <v>2</v>
          </cell>
          <cell r="Q2398">
            <v>0</v>
          </cell>
          <cell r="S2398" t="str">
            <v>Enjeux faibles</v>
          </cell>
        </row>
        <row r="2399">
          <cell r="H2399">
            <v>1</v>
          </cell>
          <cell r="J2399">
            <v>2</v>
          </cell>
          <cell r="L2399">
            <v>2</v>
          </cell>
          <cell r="Q2399">
            <v>0</v>
          </cell>
          <cell r="S2399" t="str">
            <v>Enjeux faibles</v>
          </cell>
        </row>
        <row r="2400">
          <cell r="H2400">
            <v>2</v>
          </cell>
          <cell r="J2400">
            <v>2</v>
          </cell>
          <cell r="L2400">
            <v>3</v>
          </cell>
          <cell r="Q2400">
            <v>1</v>
          </cell>
          <cell r="S2400" t="str">
            <v>Enjeux moyens</v>
          </cell>
        </row>
        <row r="2401">
          <cell r="H2401">
            <v>1</v>
          </cell>
          <cell r="J2401">
            <v>2</v>
          </cell>
          <cell r="L2401">
            <v>3</v>
          </cell>
          <cell r="Q2401">
            <v>1</v>
          </cell>
          <cell r="S2401" t="str">
            <v>Enjeux moyens</v>
          </cell>
        </row>
        <row r="2402">
          <cell r="H2402">
            <v>1</v>
          </cell>
          <cell r="J2402">
            <v>2</v>
          </cell>
          <cell r="L2402">
            <v>2</v>
          </cell>
          <cell r="Q2402">
            <v>0</v>
          </cell>
          <cell r="S2402" t="str">
            <v>Enjeux faibles</v>
          </cell>
        </row>
        <row r="2403">
          <cell r="H2403">
            <v>1</v>
          </cell>
          <cell r="J2403">
            <v>1</v>
          </cell>
          <cell r="L2403">
            <v>1</v>
          </cell>
          <cell r="Q2403">
            <v>0</v>
          </cell>
          <cell r="S2403" t="str">
            <v>Enjeux très faibles</v>
          </cell>
        </row>
        <row r="2404">
          <cell r="H2404">
            <v>1</v>
          </cell>
          <cell r="J2404">
            <v>1</v>
          </cell>
          <cell r="L2404">
            <v>1</v>
          </cell>
          <cell r="Q2404">
            <v>0</v>
          </cell>
          <cell r="S2404" t="str">
            <v>Enjeux très faibles</v>
          </cell>
        </row>
        <row r="2405">
          <cell r="H2405">
            <v>1</v>
          </cell>
          <cell r="J2405">
            <v>1</v>
          </cell>
          <cell r="L2405">
            <v>2</v>
          </cell>
          <cell r="Q2405">
            <v>0</v>
          </cell>
          <cell r="S2405" t="str">
            <v>Enjeux très faibles</v>
          </cell>
        </row>
        <row r="2406">
          <cell r="H2406">
            <v>1</v>
          </cell>
          <cell r="J2406">
            <v>2</v>
          </cell>
          <cell r="L2406">
            <v>3</v>
          </cell>
          <cell r="Q2406">
            <v>1</v>
          </cell>
          <cell r="S2406" t="str">
            <v>Enjeux moyens</v>
          </cell>
        </row>
        <row r="2407">
          <cell r="H2407">
            <v>1</v>
          </cell>
          <cell r="J2407">
            <v>1</v>
          </cell>
          <cell r="L2407">
            <v>1</v>
          </cell>
          <cell r="Q2407">
            <v>0</v>
          </cell>
          <cell r="S2407" t="str">
            <v>Enjeux très faibles</v>
          </cell>
        </row>
        <row r="2408">
          <cell r="H2408">
            <v>1</v>
          </cell>
          <cell r="J2408">
            <v>2</v>
          </cell>
          <cell r="L2408">
            <v>3</v>
          </cell>
          <cell r="Q2408">
            <v>1</v>
          </cell>
          <cell r="S2408" t="str">
            <v>Enjeux moyens</v>
          </cell>
        </row>
        <row r="2409">
          <cell r="H2409">
            <v>1</v>
          </cell>
          <cell r="J2409">
            <v>1</v>
          </cell>
          <cell r="L2409">
            <v>2</v>
          </cell>
          <cell r="Q2409">
            <v>0</v>
          </cell>
          <cell r="S2409" t="str">
            <v>Enjeux très faibles</v>
          </cell>
        </row>
        <row r="2410">
          <cell r="H2410">
            <v>1</v>
          </cell>
          <cell r="J2410">
            <v>2</v>
          </cell>
          <cell r="L2410">
            <v>3</v>
          </cell>
          <cell r="Q2410">
            <v>1</v>
          </cell>
          <cell r="S2410" t="str">
            <v>Enjeux moyens</v>
          </cell>
        </row>
        <row r="2411">
          <cell r="H2411">
            <v>1</v>
          </cell>
          <cell r="J2411">
            <v>2</v>
          </cell>
          <cell r="L2411">
            <v>3</v>
          </cell>
          <cell r="Q2411">
            <v>1</v>
          </cell>
          <cell r="S2411" t="str">
            <v>Enjeux moyens</v>
          </cell>
        </row>
        <row r="2412">
          <cell r="H2412">
            <v>1</v>
          </cell>
          <cell r="J2412">
            <v>2</v>
          </cell>
          <cell r="L2412">
            <v>2</v>
          </cell>
          <cell r="Q2412">
            <v>0</v>
          </cell>
          <cell r="S2412" t="str">
            <v>Enjeux faibles</v>
          </cell>
        </row>
        <row r="2413">
          <cell r="H2413">
            <v>1</v>
          </cell>
          <cell r="J2413">
            <v>2</v>
          </cell>
          <cell r="L2413">
            <v>3</v>
          </cell>
          <cell r="Q2413">
            <v>1</v>
          </cell>
          <cell r="S2413" t="str">
            <v>Enjeux moyens</v>
          </cell>
        </row>
        <row r="2414">
          <cell r="H2414">
            <v>1</v>
          </cell>
          <cell r="J2414">
            <v>2</v>
          </cell>
          <cell r="L2414">
            <v>2</v>
          </cell>
          <cell r="Q2414">
            <v>1</v>
          </cell>
          <cell r="S2414" t="str">
            <v>Enjeux faibles</v>
          </cell>
        </row>
        <row r="2415">
          <cell r="H2415">
            <v>2</v>
          </cell>
          <cell r="J2415">
            <v>3</v>
          </cell>
          <cell r="L2415">
            <v>4</v>
          </cell>
          <cell r="Q2415">
            <v>1</v>
          </cell>
          <cell r="S2415" t="str">
            <v>Enjeux forts</v>
          </cell>
        </row>
        <row r="2416">
          <cell r="H2416">
            <v>2</v>
          </cell>
          <cell r="J2416">
            <v>3</v>
          </cell>
          <cell r="L2416">
            <v>4</v>
          </cell>
          <cell r="Q2416">
            <v>1</v>
          </cell>
          <cell r="S2416" t="str">
            <v>Enjeux forts</v>
          </cell>
        </row>
        <row r="2417">
          <cell r="H2417">
            <v>3</v>
          </cell>
          <cell r="J2417">
            <v>3</v>
          </cell>
          <cell r="L2417">
            <v>4</v>
          </cell>
          <cell r="Q2417">
            <v>2</v>
          </cell>
          <cell r="S2417" t="str">
            <v>Enjeux forts</v>
          </cell>
        </row>
        <row r="2418">
          <cell r="H2418">
            <v>1</v>
          </cell>
          <cell r="J2418">
            <v>2</v>
          </cell>
          <cell r="L2418">
            <v>2</v>
          </cell>
          <cell r="Q2418">
            <v>0</v>
          </cell>
          <cell r="S2418" t="str">
            <v>Enjeux faibles</v>
          </cell>
        </row>
        <row r="2419">
          <cell r="H2419">
            <v>1</v>
          </cell>
          <cell r="J2419">
            <v>2</v>
          </cell>
          <cell r="L2419">
            <v>3</v>
          </cell>
          <cell r="Q2419">
            <v>1</v>
          </cell>
          <cell r="S2419" t="str">
            <v>Enjeux moyens</v>
          </cell>
        </row>
        <row r="2420">
          <cell r="H2420">
            <v>1</v>
          </cell>
          <cell r="J2420">
            <v>1</v>
          </cell>
          <cell r="L2420">
            <v>1</v>
          </cell>
          <cell r="Q2420">
            <v>0</v>
          </cell>
          <cell r="S2420" t="str">
            <v>Enjeux très faibles</v>
          </cell>
        </row>
        <row r="2421">
          <cell r="H2421">
            <v>1</v>
          </cell>
          <cell r="J2421">
            <v>3</v>
          </cell>
          <cell r="L2421">
            <v>4</v>
          </cell>
          <cell r="Q2421">
            <v>0</v>
          </cell>
          <cell r="S2421" t="str">
            <v>Enjeux moyens</v>
          </cell>
        </row>
        <row r="2422">
          <cell r="H2422">
            <v>1</v>
          </cell>
          <cell r="J2422">
            <v>1</v>
          </cell>
          <cell r="L2422">
            <v>2</v>
          </cell>
          <cell r="Q2422">
            <v>0</v>
          </cell>
          <cell r="S2422" t="str">
            <v>Enjeux très faibles</v>
          </cell>
        </row>
        <row r="2423">
          <cell r="H2423">
            <v>3</v>
          </cell>
          <cell r="J2423">
            <v>2</v>
          </cell>
          <cell r="L2423">
            <v>2</v>
          </cell>
          <cell r="Q2423">
            <v>0</v>
          </cell>
          <cell r="S2423" t="str">
            <v>Enjeux moyens</v>
          </cell>
        </row>
        <row r="2424">
          <cell r="H2424">
            <v>1</v>
          </cell>
          <cell r="J2424">
            <v>1</v>
          </cell>
          <cell r="L2424">
            <v>2</v>
          </cell>
          <cell r="Q2424">
            <v>1</v>
          </cell>
          <cell r="S2424" t="str">
            <v>Enjeux faibles</v>
          </cell>
        </row>
        <row r="2425">
          <cell r="H2425">
            <v>2</v>
          </cell>
          <cell r="J2425">
            <v>3</v>
          </cell>
          <cell r="L2425">
            <v>4</v>
          </cell>
          <cell r="Q2425">
            <v>1</v>
          </cell>
          <cell r="S2425" t="str">
            <v>Enjeux forts</v>
          </cell>
        </row>
        <row r="2426">
          <cell r="H2426">
            <v>1</v>
          </cell>
          <cell r="J2426">
            <v>2</v>
          </cell>
          <cell r="L2426">
            <v>3</v>
          </cell>
          <cell r="Q2426">
            <v>1</v>
          </cell>
          <cell r="S2426" t="str">
            <v>Enjeux moyens</v>
          </cell>
        </row>
        <row r="2427">
          <cell r="H2427">
            <v>1</v>
          </cell>
          <cell r="J2427">
            <v>3</v>
          </cell>
          <cell r="L2427">
            <v>3</v>
          </cell>
          <cell r="Q2427">
            <v>1</v>
          </cell>
          <cell r="S2427" t="str">
            <v>Enjeux moyens</v>
          </cell>
        </row>
        <row r="2428">
          <cell r="H2428">
            <v>4</v>
          </cell>
          <cell r="J2428">
            <v>4</v>
          </cell>
          <cell r="L2428">
            <v>5</v>
          </cell>
          <cell r="Q2428">
            <v>0</v>
          </cell>
          <cell r="S2428" t="str">
            <v>Enjeux très forts</v>
          </cell>
        </row>
        <row r="2429">
          <cell r="H2429">
            <v>1</v>
          </cell>
          <cell r="J2429">
            <v>2</v>
          </cell>
          <cell r="L2429">
            <v>3</v>
          </cell>
          <cell r="Q2429">
            <v>1</v>
          </cell>
          <cell r="S2429" t="str">
            <v>Enjeux moyens</v>
          </cell>
        </row>
        <row r="2430">
          <cell r="H2430">
            <v>4</v>
          </cell>
          <cell r="J2430">
            <v>3</v>
          </cell>
          <cell r="L2430">
            <v>3</v>
          </cell>
          <cell r="Q2430">
            <v>1</v>
          </cell>
          <cell r="S2430" t="str">
            <v>Enjeux forts</v>
          </cell>
        </row>
        <row r="2431">
          <cell r="H2431">
            <v>1</v>
          </cell>
          <cell r="J2431">
            <v>2</v>
          </cell>
          <cell r="L2431">
            <v>2</v>
          </cell>
          <cell r="Q2431">
            <v>0</v>
          </cell>
          <cell r="S2431" t="str">
            <v>Enjeux faibles</v>
          </cell>
        </row>
        <row r="2432">
          <cell r="H2432">
            <v>2</v>
          </cell>
          <cell r="J2432">
            <v>2</v>
          </cell>
          <cell r="L2432">
            <v>3</v>
          </cell>
          <cell r="Q2432">
            <v>2</v>
          </cell>
          <cell r="S2432" t="str">
            <v>Enjeux moyens</v>
          </cell>
        </row>
        <row r="2433">
          <cell r="H2433">
            <v>1</v>
          </cell>
          <cell r="J2433">
            <v>2</v>
          </cell>
          <cell r="L2433">
            <v>3</v>
          </cell>
          <cell r="Q2433">
            <v>1</v>
          </cell>
          <cell r="S2433" t="str">
            <v>Enjeux moyens</v>
          </cell>
        </row>
        <row r="2434">
          <cell r="H2434">
            <v>1</v>
          </cell>
          <cell r="J2434">
            <v>2</v>
          </cell>
          <cell r="L2434">
            <v>3</v>
          </cell>
          <cell r="Q2434">
            <v>1</v>
          </cell>
          <cell r="S2434" t="str">
            <v>Enjeux moyens</v>
          </cell>
        </row>
        <row r="2435">
          <cell r="H2435">
            <v>1</v>
          </cell>
          <cell r="J2435">
            <v>2</v>
          </cell>
          <cell r="L2435">
            <v>3</v>
          </cell>
          <cell r="Q2435">
            <v>1</v>
          </cell>
          <cell r="S2435" t="str">
            <v>Enjeux moyens</v>
          </cell>
        </row>
        <row r="2436">
          <cell r="H2436">
            <v>2</v>
          </cell>
          <cell r="J2436">
            <v>4</v>
          </cell>
          <cell r="L2436">
            <v>5</v>
          </cell>
          <cell r="Q2436">
            <v>2</v>
          </cell>
          <cell r="S2436" t="str">
            <v>Enjeux très forts</v>
          </cell>
        </row>
        <row r="2437">
          <cell r="H2437">
            <v>1</v>
          </cell>
          <cell r="J2437">
            <v>2</v>
          </cell>
          <cell r="L2437">
            <v>3</v>
          </cell>
          <cell r="Q2437">
            <v>1</v>
          </cell>
          <cell r="S2437" t="str">
            <v>Enjeux moyens</v>
          </cell>
        </row>
        <row r="2438">
          <cell r="H2438">
            <v>1</v>
          </cell>
          <cell r="J2438">
            <v>2</v>
          </cell>
          <cell r="L2438">
            <v>3</v>
          </cell>
          <cell r="Q2438">
            <v>1</v>
          </cell>
          <cell r="S2438" t="str">
            <v>Enjeux moyens</v>
          </cell>
        </row>
        <row r="2439">
          <cell r="H2439">
            <v>1</v>
          </cell>
          <cell r="J2439">
            <v>2</v>
          </cell>
          <cell r="L2439">
            <v>3</v>
          </cell>
          <cell r="Q2439">
            <v>1</v>
          </cell>
          <cell r="S2439" t="str">
            <v>Enjeux moyens</v>
          </cell>
        </row>
        <row r="2440">
          <cell r="H2440">
            <v>1</v>
          </cell>
          <cell r="J2440">
            <v>2</v>
          </cell>
          <cell r="L2440">
            <v>3</v>
          </cell>
          <cell r="Q2440">
            <v>1</v>
          </cell>
          <cell r="S2440" t="str">
            <v>Enjeux moyens</v>
          </cell>
        </row>
        <row r="2441">
          <cell r="H2441">
            <v>1</v>
          </cell>
          <cell r="J2441">
            <v>2</v>
          </cell>
          <cell r="L2441">
            <v>3</v>
          </cell>
          <cell r="Q2441">
            <v>1</v>
          </cell>
          <cell r="S2441" t="str">
            <v>Enjeux moyens</v>
          </cell>
        </row>
        <row r="2442">
          <cell r="H2442">
            <v>1</v>
          </cell>
          <cell r="J2442">
            <v>2</v>
          </cell>
          <cell r="L2442">
            <v>2</v>
          </cell>
          <cell r="Q2442">
            <v>0</v>
          </cell>
          <cell r="S2442" t="str">
            <v>Enjeux faibles</v>
          </cell>
        </row>
        <row r="2443">
          <cell r="H2443">
            <v>1</v>
          </cell>
          <cell r="J2443">
            <v>1</v>
          </cell>
          <cell r="L2443">
            <v>2</v>
          </cell>
          <cell r="Q2443">
            <v>1</v>
          </cell>
          <cell r="S2443" t="str">
            <v>Enjeux faibles</v>
          </cell>
        </row>
        <row r="2444">
          <cell r="H2444">
            <v>1</v>
          </cell>
          <cell r="J2444">
            <v>2</v>
          </cell>
          <cell r="L2444">
            <v>3</v>
          </cell>
          <cell r="Q2444">
            <v>1</v>
          </cell>
          <cell r="S2444" t="str">
            <v>Enjeux moyens</v>
          </cell>
        </row>
        <row r="2445">
          <cell r="H2445">
            <v>1</v>
          </cell>
          <cell r="J2445">
            <v>1</v>
          </cell>
          <cell r="L2445">
            <v>1</v>
          </cell>
          <cell r="Q2445">
            <v>0</v>
          </cell>
          <cell r="S2445" t="str">
            <v>Enjeux très faibles</v>
          </cell>
        </row>
        <row r="2446">
          <cell r="H2446">
            <v>1</v>
          </cell>
          <cell r="J2446">
            <v>1</v>
          </cell>
          <cell r="L2446">
            <v>2</v>
          </cell>
          <cell r="Q2446">
            <v>0</v>
          </cell>
          <cell r="S2446" t="str">
            <v>Enjeux très faibles</v>
          </cell>
        </row>
        <row r="2447">
          <cell r="H2447">
            <v>1</v>
          </cell>
          <cell r="J2447">
            <v>2</v>
          </cell>
          <cell r="L2447">
            <v>2</v>
          </cell>
          <cell r="Q2447">
            <v>0</v>
          </cell>
          <cell r="S2447" t="str">
            <v>Enjeux faibles</v>
          </cell>
        </row>
        <row r="2448">
          <cell r="H2448">
            <v>3</v>
          </cell>
          <cell r="J2448">
            <v>3</v>
          </cell>
          <cell r="L2448">
            <v>4</v>
          </cell>
          <cell r="Q2448">
            <v>2</v>
          </cell>
          <cell r="S2448" t="str">
            <v>Enjeux forts</v>
          </cell>
        </row>
        <row r="2449">
          <cell r="H2449">
            <v>1</v>
          </cell>
          <cell r="J2449">
            <v>1</v>
          </cell>
          <cell r="L2449">
            <v>1</v>
          </cell>
          <cell r="Q2449">
            <v>0</v>
          </cell>
          <cell r="S2449" t="str">
            <v>Enjeux très faibles</v>
          </cell>
        </row>
        <row r="2450">
          <cell r="H2450">
            <v>2</v>
          </cell>
          <cell r="J2450">
            <v>3</v>
          </cell>
          <cell r="L2450">
            <v>3</v>
          </cell>
          <cell r="Q2450">
            <v>1</v>
          </cell>
          <cell r="S2450" t="str">
            <v>Enjeux moyens</v>
          </cell>
        </row>
        <row r="2451">
          <cell r="H2451">
            <v>0</v>
          </cell>
          <cell r="J2451">
            <v>0</v>
          </cell>
          <cell r="L2451">
            <v>0</v>
          </cell>
          <cell r="Q2451">
            <v>0</v>
          </cell>
          <cell r="S2451" t="str">
            <v>Pas d'enjeux actuels</v>
          </cell>
        </row>
        <row r="2452">
          <cell r="H2452">
            <v>1</v>
          </cell>
          <cell r="J2452">
            <v>1</v>
          </cell>
          <cell r="L2452">
            <v>2</v>
          </cell>
          <cell r="Q2452">
            <v>0</v>
          </cell>
          <cell r="S2452" t="str">
            <v>Enjeux très faibles</v>
          </cell>
        </row>
        <row r="2453">
          <cell r="H2453">
            <v>4</v>
          </cell>
          <cell r="J2453">
            <v>5</v>
          </cell>
          <cell r="L2453">
            <v>5</v>
          </cell>
          <cell r="Q2453">
            <v>2</v>
          </cell>
          <cell r="S2453" t="str">
            <v>Enjeux très forts</v>
          </cell>
        </row>
        <row r="2454">
          <cell r="H2454">
            <v>0</v>
          </cell>
          <cell r="J2454">
            <v>0</v>
          </cell>
          <cell r="L2454">
            <v>0</v>
          </cell>
          <cell r="Q2454">
            <v>0</v>
          </cell>
          <cell r="S2454" t="str">
            <v>Pas d'enjeux actuels</v>
          </cell>
        </row>
        <row r="2455">
          <cell r="H2455">
            <v>1</v>
          </cell>
          <cell r="J2455">
            <v>2</v>
          </cell>
          <cell r="L2455">
            <v>2</v>
          </cell>
          <cell r="Q2455">
            <v>0</v>
          </cell>
          <cell r="S2455" t="str">
            <v>Enjeux faibles</v>
          </cell>
        </row>
        <row r="2456">
          <cell r="H2456">
            <v>1</v>
          </cell>
          <cell r="J2456">
            <v>2</v>
          </cell>
          <cell r="L2456">
            <v>3</v>
          </cell>
          <cell r="Q2456">
            <v>1</v>
          </cell>
          <cell r="S2456" t="str">
            <v>Enjeux moyens</v>
          </cell>
        </row>
        <row r="2457">
          <cell r="H2457">
            <v>1</v>
          </cell>
          <cell r="J2457">
            <v>3</v>
          </cell>
          <cell r="L2457">
            <v>3</v>
          </cell>
          <cell r="Q2457">
            <v>1</v>
          </cell>
          <cell r="S2457" t="str">
            <v>Enjeux moyens</v>
          </cell>
        </row>
        <row r="2458">
          <cell r="H2458">
            <v>2</v>
          </cell>
          <cell r="J2458">
            <v>3</v>
          </cell>
          <cell r="L2458">
            <v>4</v>
          </cell>
          <cell r="Q2458">
            <v>2</v>
          </cell>
          <cell r="S2458" t="str">
            <v>Enjeux forts</v>
          </cell>
        </row>
        <row r="2459">
          <cell r="H2459">
            <v>2</v>
          </cell>
          <cell r="J2459">
            <v>2</v>
          </cell>
          <cell r="L2459">
            <v>3</v>
          </cell>
          <cell r="Q2459">
            <v>1</v>
          </cell>
          <cell r="S2459" t="str">
            <v>Enjeux moyens</v>
          </cell>
        </row>
        <row r="2460">
          <cell r="H2460">
            <v>2</v>
          </cell>
          <cell r="J2460">
            <v>2</v>
          </cell>
          <cell r="L2460">
            <v>2</v>
          </cell>
          <cell r="Q2460">
            <v>0</v>
          </cell>
          <cell r="S2460" t="str">
            <v>Enjeux faibles</v>
          </cell>
        </row>
        <row r="2461">
          <cell r="H2461">
            <v>2</v>
          </cell>
          <cell r="J2461">
            <v>3</v>
          </cell>
          <cell r="L2461">
            <v>4</v>
          </cell>
          <cell r="Q2461">
            <v>1</v>
          </cell>
          <cell r="S2461" t="str">
            <v>Enjeux forts</v>
          </cell>
        </row>
        <row r="2462">
          <cell r="H2462">
            <v>2</v>
          </cell>
          <cell r="J2462">
            <v>3</v>
          </cell>
          <cell r="L2462">
            <v>4</v>
          </cell>
          <cell r="Q2462">
            <v>1</v>
          </cell>
          <cell r="S2462" t="str">
            <v>Enjeux forts</v>
          </cell>
        </row>
        <row r="2463">
          <cell r="H2463">
            <v>1</v>
          </cell>
          <cell r="J2463">
            <v>3</v>
          </cell>
          <cell r="L2463">
            <v>4</v>
          </cell>
          <cell r="Q2463">
            <v>0</v>
          </cell>
          <cell r="S2463" t="str">
            <v>Enjeux moyens</v>
          </cell>
        </row>
        <row r="2464">
          <cell r="H2464">
            <v>1</v>
          </cell>
          <cell r="J2464">
            <v>2</v>
          </cell>
          <cell r="L2464">
            <v>3</v>
          </cell>
          <cell r="Q2464">
            <v>1</v>
          </cell>
          <cell r="S2464" t="str">
            <v>Enjeux moyens</v>
          </cell>
        </row>
        <row r="2465">
          <cell r="H2465">
            <v>4</v>
          </cell>
          <cell r="J2465">
            <v>5</v>
          </cell>
          <cell r="L2465">
            <v>5</v>
          </cell>
          <cell r="Q2465">
            <v>2</v>
          </cell>
          <cell r="S2465" t="str">
            <v>Enjeux très forts</v>
          </cell>
        </row>
        <row r="2466">
          <cell r="H2466">
            <v>1</v>
          </cell>
          <cell r="J2466">
            <v>2</v>
          </cell>
          <cell r="L2466">
            <v>2</v>
          </cell>
          <cell r="Q2466">
            <v>0</v>
          </cell>
          <cell r="S2466" t="str">
            <v>Enjeux faibles</v>
          </cell>
        </row>
        <row r="2467">
          <cell r="H2467">
            <v>1</v>
          </cell>
          <cell r="J2467">
            <v>3</v>
          </cell>
          <cell r="L2467">
            <v>4</v>
          </cell>
          <cell r="Q2467">
            <v>1</v>
          </cell>
          <cell r="S2467" t="str">
            <v>Enjeux moyens</v>
          </cell>
        </row>
        <row r="2468">
          <cell r="H2468">
            <v>1</v>
          </cell>
          <cell r="J2468">
            <v>1</v>
          </cell>
          <cell r="L2468">
            <v>2</v>
          </cell>
          <cell r="Q2468">
            <v>0</v>
          </cell>
          <cell r="S2468" t="str">
            <v>Enjeux très faibles</v>
          </cell>
        </row>
        <row r="2469">
          <cell r="H2469">
            <v>1</v>
          </cell>
          <cell r="J2469">
            <v>3</v>
          </cell>
          <cell r="L2469">
            <v>3</v>
          </cell>
          <cell r="Q2469">
            <v>1</v>
          </cell>
          <cell r="S2469" t="str">
            <v>Enjeux moyens</v>
          </cell>
        </row>
        <row r="2470">
          <cell r="H2470">
            <v>1</v>
          </cell>
          <cell r="J2470">
            <v>2</v>
          </cell>
          <cell r="L2470">
            <v>3</v>
          </cell>
          <cell r="Q2470">
            <v>1</v>
          </cell>
          <cell r="S2470" t="str">
            <v>Enjeux moyens</v>
          </cell>
        </row>
        <row r="2471">
          <cell r="H2471">
            <v>1</v>
          </cell>
          <cell r="J2471">
            <v>1</v>
          </cell>
          <cell r="L2471">
            <v>1</v>
          </cell>
          <cell r="Q2471">
            <v>1</v>
          </cell>
          <cell r="S2471" t="str">
            <v>Enjeux très faibles</v>
          </cell>
        </row>
        <row r="2472">
          <cell r="H2472">
            <v>1</v>
          </cell>
          <cell r="J2472">
            <v>1</v>
          </cell>
          <cell r="L2472">
            <v>2</v>
          </cell>
          <cell r="Q2472">
            <v>0</v>
          </cell>
          <cell r="S2472" t="str">
            <v>Enjeux très faibles</v>
          </cell>
        </row>
        <row r="2473">
          <cell r="H2473">
            <v>2</v>
          </cell>
          <cell r="J2473">
            <v>3</v>
          </cell>
          <cell r="L2473">
            <v>4</v>
          </cell>
          <cell r="Q2473">
            <v>1</v>
          </cell>
          <cell r="S2473" t="str">
            <v>Enjeux forts</v>
          </cell>
        </row>
        <row r="2474">
          <cell r="H2474">
            <v>2</v>
          </cell>
          <cell r="J2474">
            <v>4</v>
          </cell>
          <cell r="L2474">
            <v>5</v>
          </cell>
          <cell r="Q2474">
            <v>1</v>
          </cell>
          <cell r="S2474" t="str">
            <v>Enjeux forts</v>
          </cell>
        </row>
        <row r="2475">
          <cell r="H2475">
            <v>2</v>
          </cell>
          <cell r="J2475">
            <v>2</v>
          </cell>
          <cell r="L2475">
            <v>3</v>
          </cell>
          <cell r="Q2475">
            <v>1</v>
          </cell>
          <cell r="S2475" t="str">
            <v>Enjeux moyens</v>
          </cell>
        </row>
        <row r="2476">
          <cell r="H2476">
            <v>1</v>
          </cell>
          <cell r="J2476">
            <v>2</v>
          </cell>
          <cell r="L2476">
            <v>3</v>
          </cell>
          <cell r="Q2476">
            <v>1</v>
          </cell>
          <cell r="S2476" t="str">
            <v>Enjeux moyens</v>
          </cell>
        </row>
        <row r="2477">
          <cell r="H2477">
            <v>1</v>
          </cell>
          <cell r="J2477">
            <v>2</v>
          </cell>
          <cell r="L2477">
            <v>2</v>
          </cell>
          <cell r="Q2477">
            <v>0</v>
          </cell>
          <cell r="S2477" t="str">
            <v>Enjeux faibles</v>
          </cell>
        </row>
        <row r="2478">
          <cell r="H2478">
            <v>1</v>
          </cell>
          <cell r="J2478">
            <v>1</v>
          </cell>
          <cell r="L2478">
            <v>2</v>
          </cell>
          <cell r="Q2478">
            <v>0</v>
          </cell>
          <cell r="S2478" t="str">
            <v>Enjeux très faibles</v>
          </cell>
        </row>
        <row r="2479">
          <cell r="H2479">
            <v>2</v>
          </cell>
          <cell r="J2479">
            <v>3</v>
          </cell>
          <cell r="L2479">
            <v>4</v>
          </cell>
          <cell r="Q2479">
            <v>1</v>
          </cell>
          <cell r="S2479" t="str">
            <v>Enjeux forts</v>
          </cell>
        </row>
        <row r="2480">
          <cell r="H2480">
            <v>2</v>
          </cell>
          <cell r="J2480">
            <v>3</v>
          </cell>
          <cell r="L2480">
            <v>4</v>
          </cell>
          <cell r="Q2480">
            <v>0</v>
          </cell>
          <cell r="S2480" t="str">
            <v>Enjeux moyens</v>
          </cell>
        </row>
        <row r="2481">
          <cell r="H2481">
            <v>0</v>
          </cell>
          <cell r="J2481">
            <v>0</v>
          </cell>
          <cell r="L2481">
            <v>0</v>
          </cell>
          <cell r="Q2481">
            <v>0</v>
          </cell>
          <cell r="S2481" t="str">
            <v>Pas d'enjeux actuels</v>
          </cell>
        </row>
        <row r="2482">
          <cell r="H2482">
            <v>1</v>
          </cell>
          <cell r="J2482">
            <v>2</v>
          </cell>
          <cell r="L2482">
            <v>2</v>
          </cell>
          <cell r="Q2482">
            <v>0</v>
          </cell>
          <cell r="S2482" t="str">
            <v>Enjeux faibles</v>
          </cell>
        </row>
        <row r="2483">
          <cell r="H2483">
            <v>1</v>
          </cell>
          <cell r="J2483">
            <v>2</v>
          </cell>
          <cell r="L2483">
            <v>2</v>
          </cell>
          <cell r="Q2483">
            <v>1</v>
          </cell>
          <cell r="S2483" t="str">
            <v>Enjeux faibles</v>
          </cell>
        </row>
        <row r="2484">
          <cell r="H2484">
            <v>1</v>
          </cell>
          <cell r="J2484">
            <v>3</v>
          </cell>
          <cell r="L2484">
            <v>4</v>
          </cell>
          <cell r="Q2484">
            <v>1</v>
          </cell>
          <cell r="S2484" t="str">
            <v>Enjeux moyens</v>
          </cell>
        </row>
        <row r="2485">
          <cell r="H2485">
            <v>2</v>
          </cell>
          <cell r="J2485">
            <v>3</v>
          </cell>
          <cell r="L2485">
            <v>4</v>
          </cell>
          <cell r="Q2485">
            <v>1</v>
          </cell>
          <cell r="S2485" t="str">
            <v>Enjeux forts</v>
          </cell>
        </row>
        <row r="2486">
          <cell r="H2486">
            <v>1</v>
          </cell>
          <cell r="J2486">
            <v>1</v>
          </cell>
          <cell r="L2486">
            <v>2</v>
          </cell>
          <cell r="Q2486">
            <v>0</v>
          </cell>
          <cell r="S2486" t="str">
            <v>Enjeux très faibles</v>
          </cell>
        </row>
        <row r="2487">
          <cell r="H2487">
            <v>4</v>
          </cell>
          <cell r="J2487">
            <v>5</v>
          </cell>
          <cell r="L2487">
            <v>5</v>
          </cell>
          <cell r="Q2487">
            <v>2</v>
          </cell>
          <cell r="S2487" t="str">
            <v>Enjeux très forts</v>
          </cell>
        </row>
        <row r="2488">
          <cell r="H2488">
            <v>1</v>
          </cell>
          <cell r="J2488">
            <v>1</v>
          </cell>
          <cell r="L2488">
            <v>2</v>
          </cell>
          <cell r="Q2488">
            <v>0</v>
          </cell>
          <cell r="S2488" t="str">
            <v>Enjeux très faibles</v>
          </cell>
        </row>
        <row r="2489">
          <cell r="H2489">
            <v>1</v>
          </cell>
          <cell r="J2489">
            <v>3</v>
          </cell>
          <cell r="L2489">
            <v>4</v>
          </cell>
          <cell r="Q2489">
            <v>0</v>
          </cell>
          <cell r="S2489" t="str">
            <v>Enjeux moyens</v>
          </cell>
        </row>
        <row r="2490">
          <cell r="H2490">
            <v>1</v>
          </cell>
          <cell r="J2490">
            <v>1</v>
          </cell>
          <cell r="L2490">
            <v>1</v>
          </cell>
          <cell r="Q2490">
            <v>0</v>
          </cell>
          <cell r="S2490" t="str">
            <v>Enjeux très faibles</v>
          </cell>
        </row>
        <row r="2491">
          <cell r="H2491">
            <v>1</v>
          </cell>
          <cell r="J2491">
            <v>3</v>
          </cell>
          <cell r="L2491">
            <v>4</v>
          </cell>
          <cell r="Q2491">
            <v>2</v>
          </cell>
          <cell r="S2491" t="str">
            <v>Enjeux forts</v>
          </cell>
        </row>
        <row r="2492">
          <cell r="H2492">
            <v>2</v>
          </cell>
          <cell r="J2492">
            <v>3</v>
          </cell>
          <cell r="L2492">
            <v>4</v>
          </cell>
          <cell r="Q2492">
            <v>1</v>
          </cell>
          <cell r="S2492" t="str">
            <v>Enjeux forts</v>
          </cell>
        </row>
        <row r="2493">
          <cell r="H2493">
            <v>1</v>
          </cell>
          <cell r="J2493">
            <v>2</v>
          </cell>
          <cell r="L2493">
            <v>3</v>
          </cell>
          <cell r="Q2493">
            <v>2</v>
          </cell>
          <cell r="S2493" t="str">
            <v>Enjeux moyens</v>
          </cell>
        </row>
        <row r="2494">
          <cell r="H2494">
            <v>1</v>
          </cell>
          <cell r="J2494">
            <v>2</v>
          </cell>
          <cell r="L2494">
            <v>3</v>
          </cell>
          <cell r="Q2494">
            <v>1</v>
          </cell>
          <cell r="S2494" t="str">
            <v>Enjeux moyens</v>
          </cell>
        </row>
        <row r="2495">
          <cell r="H2495">
            <v>1</v>
          </cell>
          <cell r="J2495">
            <v>3</v>
          </cell>
          <cell r="L2495">
            <v>4</v>
          </cell>
          <cell r="Q2495">
            <v>1</v>
          </cell>
          <cell r="S2495" t="str">
            <v>Enjeux moyens</v>
          </cell>
        </row>
        <row r="2496">
          <cell r="H2496">
            <v>1</v>
          </cell>
          <cell r="J2496">
            <v>2</v>
          </cell>
          <cell r="L2496">
            <v>3</v>
          </cell>
          <cell r="Q2496">
            <v>1</v>
          </cell>
          <cell r="S2496" t="str">
            <v>Enjeux moyens</v>
          </cell>
        </row>
        <row r="2497">
          <cell r="H2497">
            <v>1</v>
          </cell>
          <cell r="J2497">
            <v>1</v>
          </cell>
          <cell r="L2497">
            <v>1</v>
          </cell>
          <cell r="Q2497">
            <v>0</v>
          </cell>
          <cell r="S2497" t="str">
            <v>Enjeux très faibles</v>
          </cell>
        </row>
        <row r="2498">
          <cell r="H2498">
            <v>1</v>
          </cell>
          <cell r="J2498">
            <v>1</v>
          </cell>
          <cell r="L2498">
            <v>2</v>
          </cell>
          <cell r="Q2498">
            <v>0</v>
          </cell>
          <cell r="S2498" t="str">
            <v>Enjeux très faibles</v>
          </cell>
        </row>
        <row r="2499">
          <cell r="H2499">
            <v>2</v>
          </cell>
          <cell r="J2499">
            <v>3</v>
          </cell>
          <cell r="L2499">
            <v>4</v>
          </cell>
          <cell r="Q2499">
            <v>0</v>
          </cell>
          <cell r="S2499" t="str">
            <v>Enjeux moyens</v>
          </cell>
        </row>
        <row r="2500">
          <cell r="H2500">
            <v>1</v>
          </cell>
          <cell r="J2500">
            <v>2</v>
          </cell>
          <cell r="L2500">
            <v>3</v>
          </cell>
          <cell r="Q2500">
            <v>1</v>
          </cell>
          <cell r="S2500" t="str">
            <v>Enjeux moyens</v>
          </cell>
        </row>
        <row r="2501">
          <cell r="H2501">
            <v>1</v>
          </cell>
          <cell r="J2501">
            <v>2</v>
          </cell>
          <cell r="L2501">
            <v>2</v>
          </cell>
          <cell r="Q2501">
            <v>0</v>
          </cell>
          <cell r="S2501" t="str">
            <v>Enjeux faibles</v>
          </cell>
        </row>
        <row r="2502">
          <cell r="H2502">
            <v>1</v>
          </cell>
          <cell r="J2502">
            <v>2</v>
          </cell>
          <cell r="L2502">
            <v>3</v>
          </cell>
          <cell r="Q2502">
            <v>1</v>
          </cell>
          <cell r="S2502" t="str">
            <v>Enjeux moyens</v>
          </cell>
        </row>
        <row r="2503">
          <cell r="H2503">
            <v>2</v>
          </cell>
          <cell r="J2503">
            <v>3</v>
          </cell>
          <cell r="L2503">
            <v>4</v>
          </cell>
          <cell r="Q2503">
            <v>1</v>
          </cell>
          <cell r="S2503" t="str">
            <v>Enjeux forts</v>
          </cell>
        </row>
        <row r="2504">
          <cell r="H2504">
            <v>1</v>
          </cell>
          <cell r="J2504">
            <v>1</v>
          </cell>
          <cell r="L2504">
            <v>2</v>
          </cell>
          <cell r="Q2504">
            <v>0</v>
          </cell>
          <cell r="S2504" t="str">
            <v>Enjeux très faibles</v>
          </cell>
        </row>
        <row r="2505">
          <cell r="H2505">
            <v>1</v>
          </cell>
          <cell r="J2505">
            <v>3</v>
          </cell>
          <cell r="L2505">
            <v>4</v>
          </cell>
          <cell r="Q2505">
            <v>0</v>
          </cell>
          <cell r="S2505" t="str">
            <v>Enjeux moyens</v>
          </cell>
        </row>
        <row r="2506">
          <cell r="H2506">
            <v>1</v>
          </cell>
          <cell r="J2506">
            <v>2</v>
          </cell>
          <cell r="L2506">
            <v>3</v>
          </cell>
          <cell r="Q2506">
            <v>1</v>
          </cell>
          <cell r="S2506" t="str">
            <v>Enjeux moyens</v>
          </cell>
        </row>
        <row r="2507">
          <cell r="H2507">
            <v>1</v>
          </cell>
          <cell r="J2507">
            <v>3</v>
          </cell>
          <cell r="L2507">
            <v>3</v>
          </cell>
          <cell r="Q2507">
            <v>1</v>
          </cell>
          <cell r="S2507" t="str">
            <v>Enjeux moyens</v>
          </cell>
        </row>
        <row r="2508">
          <cell r="H2508">
            <v>1</v>
          </cell>
          <cell r="J2508">
            <v>2</v>
          </cell>
          <cell r="L2508">
            <v>3</v>
          </cell>
          <cell r="Q2508">
            <v>1</v>
          </cell>
          <cell r="S2508" t="str">
            <v>Enjeux moyens</v>
          </cell>
        </row>
        <row r="2509">
          <cell r="H2509">
            <v>1</v>
          </cell>
          <cell r="J2509">
            <v>1</v>
          </cell>
          <cell r="L2509">
            <v>2</v>
          </cell>
          <cell r="Q2509">
            <v>0</v>
          </cell>
          <cell r="S2509" t="str">
            <v>Enjeux très faibles</v>
          </cell>
        </row>
        <row r="2510">
          <cell r="H2510">
            <v>1</v>
          </cell>
          <cell r="J2510">
            <v>2</v>
          </cell>
          <cell r="L2510">
            <v>3</v>
          </cell>
          <cell r="Q2510">
            <v>1</v>
          </cell>
          <cell r="S2510" t="str">
            <v>Enjeux moyens</v>
          </cell>
        </row>
        <row r="2511">
          <cell r="H2511">
            <v>3</v>
          </cell>
          <cell r="J2511">
            <v>4</v>
          </cell>
          <cell r="L2511">
            <v>5</v>
          </cell>
          <cell r="Q2511">
            <v>0</v>
          </cell>
          <cell r="S2511" t="str">
            <v>Enjeux forts</v>
          </cell>
        </row>
        <row r="2512">
          <cell r="H2512">
            <v>1</v>
          </cell>
          <cell r="J2512">
            <v>2</v>
          </cell>
          <cell r="L2512">
            <v>3</v>
          </cell>
          <cell r="Q2512">
            <v>1</v>
          </cell>
          <cell r="S2512" t="str">
            <v>Enjeux moyens</v>
          </cell>
        </row>
        <row r="2513">
          <cell r="H2513">
            <v>2</v>
          </cell>
          <cell r="J2513">
            <v>3</v>
          </cell>
          <cell r="L2513">
            <v>4</v>
          </cell>
          <cell r="Q2513">
            <v>1</v>
          </cell>
          <cell r="S2513" t="str">
            <v>Enjeux forts</v>
          </cell>
        </row>
        <row r="2514">
          <cell r="H2514">
            <v>1</v>
          </cell>
          <cell r="J2514">
            <v>1</v>
          </cell>
          <cell r="L2514">
            <v>2</v>
          </cell>
          <cell r="Q2514">
            <v>0</v>
          </cell>
          <cell r="S2514" t="str">
            <v>Enjeux très faibles</v>
          </cell>
        </row>
        <row r="2515">
          <cell r="H2515">
            <v>2</v>
          </cell>
          <cell r="J2515">
            <v>3</v>
          </cell>
          <cell r="L2515">
            <v>4</v>
          </cell>
          <cell r="Q2515">
            <v>1</v>
          </cell>
          <cell r="S2515" t="str">
            <v>Enjeux forts</v>
          </cell>
        </row>
        <row r="2516">
          <cell r="H2516">
            <v>1</v>
          </cell>
          <cell r="J2516">
            <v>2</v>
          </cell>
          <cell r="L2516">
            <v>3</v>
          </cell>
          <cell r="Q2516">
            <v>1</v>
          </cell>
          <cell r="S2516" t="str">
            <v>Enjeux moyens</v>
          </cell>
        </row>
        <row r="2517">
          <cell r="H2517">
            <v>1</v>
          </cell>
          <cell r="J2517">
            <v>3</v>
          </cell>
          <cell r="L2517">
            <v>3</v>
          </cell>
          <cell r="Q2517">
            <v>1</v>
          </cell>
          <cell r="S2517" t="str">
            <v>Enjeux moyens</v>
          </cell>
        </row>
        <row r="2518">
          <cell r="H2518">
            <v>1</v>
          </cell>
          <cell r="J2518">
            <v>2</v>
          </cell>
          <cell r="L2518">
            <v>3</v>
          </cell>
          <cell r="Q2518">
            <v>1</v>
          </cell>
          <cell r="S2518" t="str">
            <v>Enjeux moyens</v>
          </cell>
        </row>
        <row r="2519">
          <cell r="H2519">
            <v>1</v>
          </cell>
          <cell r="J2519">
            <v>3</v>
          </cell>
          <cell r="L2519">
            <v>4</v>
          </cell>
          <cell r="Q2519">
            <v>1</v>
          </cell>
          <cell r="S2519" t="str">
            <v>Enjeux moyens</v>
          </cell>
        </row>
        <row r="2520">
          <cell r="H2520">
            <v>1</v>
          </cell>
          <cell r="J2520">
            <v>1</v>
          </cell>
          <cell r="L2520">
            <v>1</v>
          </cell>
          <cell r="Q2520">
            <v>0</v>
          </cell>
          <cell r="S2520" t="str">
            <v>Enjeux très faibles</v>
          </cell>
        </row>
        <row r="2521">
          <cell r="H2521">
            <v>1</v>
          </cell>
          <cell r="J2521">
            <v>1</v>
          </cell>
          <cell r="L2521">
            <v>1</v>
          </cell>
          <cell r="Q2521">
            <v>1</v>
          </cell>
          <cell r="S2521" t="str">
            <v>Enjeux très faibles</v>
          </cell>
        </row>
        <row r="2522">
          <cell r="H2522">
            <v>1</v>
          </cell>
          <cell r="J2522">
            <v>2</v>
          </cell>
          <cell r="L2522">
            <v>3</v>
          </cell>
          <cell r="Q2522">
            <v>1</v>
          </cell>
          <cell r="S2522" t="str">
            <v>Enjeux moyens</v>
          </cell>
        </row>
        <row r="2523">
          <cell r="H2523">
            <v>2</v>
          </cell>
          <cell r="J2523">
            <v>2</v>
          </cell>
          <cell r="L2523">
            <v>3</v>
          </cell>
          <cell r="Q2523">
            <v>1</v>
          </cell>
          <cell r="S2523" t="str">
            <v>Enjeux moyens</v>
          </cell>
        </row>
        <row r="2524">
          <cell r="H2524">
            <v>1</v>
          </cell>
          <cell r="J2524">
            <v>3</v>
          </cell>
          <cell r="L2524">
            <v>4</v>
          </cell>
          <cell r="Q2524">
            <v>1</v>
          </cell>
          <cell r="S2524" t="str">
            <v>Enjeux moyens</v>
          </cell>
        </row>
        <row r="2525">
          <cell r="H2525">
            <v>3</v>
          </cell>
          <cell r="J2525">
            <v>3</v>
          </cell>
          <cell r="L2525">
            <v>4</v>
          </cell>
          <cell r="Q2525">
            <v>0</v>
          </cell>
          <cell r="S2525" t="str">
            <v>Enjeux forts</v>
          </cell>
        </row>
        <row r="2526">
          <cell r="H2526">
            <v>1</v>
          </cell>
          <cell r="J2526">
            <v>1</v>
          </cell>
          <cell r="L2526">
            <v>2</v>
          </cell>
          <cell r="Q2526">
            <v>0</v>
          </cell>
          <cell r="S2526" t="str">
            <v>Enjeux très faibles</v>
          </cell>
        </row>
        <row r="2527">
          <cell r="H2527">
            <v>1</v>
          </cell>
          <cell r="J2527">
            <v>2</v>
          </cell>
          <cell r="L2527">
            <v>2</v>
          </cell>
          <cell r="Q2527">
            <v>0</v>
          </cell>
          <cell r="S2527" t="str">
            <v>Enjeux faibles</v>
          </cell>
        </row>
        <row r="2528">
          <cell r="H2528">
            <v>1</v>
          </cell>
          <cell r="J2528">
            <v>3</v>
          </cell>
          <cell r="L2528">
            <v>4</v>
          </cell>
          <cell r="Q2528">
            <v>0</v>
          </cell>
          <cell r="S2528" t="str">
            <v>Enjeux moyens</v>
          </cell>
        </row>
        <row r="2529">
          <cell r="H2529">
            <v>1</v>
          </cell>
          <cell r="J2529">
            <v>2</v>
          </cell>
          <cell r="L2529">
            <v>3</v>
          </cell>
          <cell r="Q2529">
            <v>1</v>
          </cell>
          <cell r="S2529" t="str">
            <v>Enjeux moyens</v>
          </cell>
        </row>
        <row r="2530">
          <cell r="H2530">
            <v>1</v>
          </cell>
          <cell r="J2530">
            <v>2</v>
          </cell>
          <cell r="L2530">
            <v>3</v>
          </cell>
          <cell r="Q2530">
            <v>1</v>
          </cell>
          <cell r="S2530" t="str">
            <v>Enjeux moyens</v>
          </cell>
        </row>
        <row r="2531">
          <cell r="H2531">
            <v>1</v>
          </cell>
          <cell r="J2531">
            <v>1</v>
          </cell>
          <cell r="L2531">
            <v>2</v>
          </cell>
          <cell r="Q2531">
            <v>0</v>
          </cell>
          <cell r="S2531" t="str">
            <v>Enjeux très faibles</v>
          </cell>
        </row>
        <row r="2532">
          <cell r="H2532">
            <v>1</v>
          </cell>
          <cell r="J2532">
            <v>3</v>
          </cell>
          <cell r="L2532">
            <v>4</v>
          </cell>
          <cell r="Q2532">
            <v>2</v>
          </cell>
          <cell r="S2532" t="str">
            <v>Enjeux forts</v>
          </cell>
        </row>
        <row r="2533">
          <cell r="H2533">
            <v>1</v>
          </cell>
          <cell r="J2533">
            <v>1</v>
          </cell>
          <cell r="L2533">
            <v>2</v>
          </cell>
          <cell r="Q2533">
            <v>0</v>
          </cell>
          <cell r="S2533" t="str">
            <v>Enjeux très faibles</v>
          </cell>
        </row>
        <row r="2534">
          <cell r="H2534">
            <v>2</v>
          </cell>
          <cell r="J2534">
            <v>3</v>
          </cell>
          <cell r="L2534">
            <v>4</v>
          </cell>
          <cell r="Q2534">
            <v>2</v>
          </cell>
          <cell r="S2534" t="str">
            <v>Enjeux forts</v>
          </cell>
        </row>
        <row r="2535">
          <cell r="H2535">
            <v>1</v>
          </cell>
          <cell r="J2535">
            <v>2</v>
          </cell>
          <cell r="L2535">
            <v>2</v>
          </cell>
          <cell r="Q2535">
            <v>0</v>
          </cell>
          <cell r="S2535" t="str">
            <v>Enjeux faibles</v>
          </cell>
        </row>
        <row r="2536">
          <cell r="H2536">
            <v>1</v>
          </cell>
          <cell r="J2536">
            <v>2</v>
          </cell>
          <cell r="L2536">
            <v>2</v>
          </cell>
          <cell r="Q2536">
            <v>0</v>
          </cell>
          <cell r="S2536" t="str">
            <v>Enjeux faibles</v>
          </cell>
        </row>
        <row r="2537">
          <cell r="H2537">
            <v>1</v>
          </cell>
          <cell r="J2537">
            <v>2</v>
          </cell>
          <cell r="L2537">
            <v>3</v>
          </cell>
          <cell r="Q2537">
            <v>2</v>
          </cell>
          <cell r="S2537" t="str">
            <v>Enjeux moyens</v>
          </cell>
        </row>
        <row r="2538">
          <cell r="H2538">
            <v>1</v>
          </cell>
          <cell r="J2538">
            <v>2</v>
          </cell>
          <cell r="L2538">
            <v>2</v>
          </cell>
          <cell r="Q2538">
            <v>1</v>
          </cell>
          <cell r="S2538" t="str">
            <v>Enjeux faibles</v>
          </cell>
        </row>
        <row r="2539">
          <cell r="H2539">
            <v>1</v>
          </cell>
          <cell r="J2539">
            <v>2</v>
          </cell>
          <cell r="L2539">
            <v>3</v>
          </cell>
          <cell r="Q2539">
            <v>1</v>
          </cell>
          <cell r="S2539" t="str">
            <v>Enjeux moyens</v>
          </cell>
        </row>
        <row r="2540">
          <cell r="H2540">
            <v>1</v>
          </cell>
          <cell r="J2540">
            <v>1</v>
          </cell>
          <cell r="L2540">
            <v>1</v>
          </cell>
          <cell r="Q2540">
            <v>0</v>
          </cell>
          <cell r="S2540" t="str">
            <v>Enjeux très faibles</v>
          </cell>
        </row>
        <row r="2541">
          <cell r="H2541">
            <v>2</v>
          </cell>
          <cell r="J2541">
            <v>3</v>
          </cell>
          <cell r="L2541">
            <v>4</v>
          </cell>
          <cell r="Q2541">
            <v>2</v>
          </cell>
          <cell r="S2541" t="str">
            <v>Enjeux forts</v>
          </cell>
        </row>
        <row r="2542">
          <cell r="H2542">
            <v>2</v>
          </cell>
          <cell r="J2542">
            <v>3</v>
          </cell>
          <cell r="L2542">
            <v>3</v>
          </cell>
          <cell r="Q2542">
            <v>1</v>
          </cell>
          <cell r="S2542" t="str">
            <v>Enjeux moyens</v>
          </cell>
        </row>
        <row r="2543">
          <cell r="H2543">
            <v>2</v>
          </cell>
          <cell r="J2543">
            <v>3</v>
          </cell>
          <cell r="L2543">
            <v>4</v>
          </cell>
          <cell r="Q2543">
            <v>0</v>
          </cell>
          <cell r="S2543" t="str">
            <v>Enjeux moyens</v>
          </cell>
        </row>
        <row r="2544">
          <cell r="H2544">
            <v>2</v>
          </cell>
          <cell r="J2544">
            <v>3</v>
          </cell>
          <cell r="L2544">
            <v>4</v>
          </cell>
          <cell r="Q2544">
            <v>0</v>
          </cell>
          <cell r="S2544" t="str">
            <v>Enjeux moyens</v>
          </cell>
        </row>
        <row r="2545">
          <cell r="H2545">
            <v>1</v>
          </cell>
          <cell r="J2545">
            <v>1</v>
          </cell>
          <cell r="L2545">
            <v>2</v>
          </cell>
          <cell r="Q2545">
            <v>0</v>
          </cell>
          <cell r="S2545" t="str">
            <v>Enjeux très faibles</v>
          </cell>
        </row>
        <row r="2546">
          <cell r="H2546">
            <v>1</v>
          </cell>
          <cell r="J2546">
            <v>2</v>
          </cell>
          <cell r="L2546">
            <v>3</v>
          </cell>
          <cell r="Q2546">
            <v>1</v>
          </cell>
          <cell r="S2546" t="str">
            <v>Enjeux moyens</v>
          </cell>
        </row>
        <row r="2547">
          <cell r="H2547">
            <v>2</v>
          </cell>
          <cell r="J2547">
            <v>2</v>
          </cell>
          <cell r="L2547">
            <v>3</v>
          </cell>
          <cell r="Q2547">
            <v>1</v>
          </cell>
          <cell r="S2547" t="str">
            <v>Enjeux moyens</v>
          </cell>
        </row>
        <row r="2548">
          <cell r="H2548">
            <v>1</v>
          </cell>
          <cell r="J2548">
            <v>3</v>
          </cell>
          <cell r="L2548">
            <v>4</v>
          </cell>
          <cell r="Q2548">
            <v>1</v>
          </cell>
          <cell r="S2548" t="str">
            <v>Enjeux moyens</v>
          </cell>
        </row>
        <row r="2549">
          <cell r="H2549">
            <v>1</v>
          </cell>
          <cell r="J2549">
            <v>1</v>
          </cell>
          <cell r="L2549">
            <v>2</v>
          </cell>
          <cell r="Q2549">
            <v>0</v>
          </cell>
          <cell r="S2549" t="str">
            <v>Enjeux très faibles</v>
          </cell>
        </row>
        <row r="2550">
          <cell r="H2550">
            <v>2</v>
          </cell>
          <cell r="J2550">
            <v>2</v>
          </cell>
          <cell r="L2550">
            <v>2</v>
          </cell>
          <cell r="Q2550">
            <v>1</v>
          </cell>
          <cell r="S2550" t="str">
            <v>Enjeux moyens</v>
          </cell>
        </row>
        <row r="2551">
          <cell r="H2551">
            <v>1</v>
          </cell>
          <cell r="J2551">
            <v>3</v>
          </cell>
          <cell r="L2551">
            <v>5</v>
          </cell>
          <cell r="Q2551">
            <v>0</v>
          </cell>
          <cell r="S2551" t="str">
            <v>Enjeux moyens</v>
          </cell>
        </row>
        <row r="2552">
          <cell r="H2552">
            <v>1</v>
          </cell>
          <cell r="J2552">
            <v>1</v>
          </cell>
          <cell r="L2552">
            <v>1</v>
          </cell>
          <cell r="Q2552">
            <v>0</v>
          </cell>
          <cell r="S2552" t="str">
            <v>Enjeux très faibles</v>
          </cell>
        </row>
        <row r="2553">
          <cell r="H2553">
            <v>1</v>
          </cell>
          <cell r="J2553">
            <v>1</v>
          </cell>
          <cell r="L2553">
            <v>1</v>
          </cell>
          <cell r="Q2553">
            <v>0</v>
          </cell>
          <cell r="S2553" t="str">
            <v>Enjeux très faibles</v>
          </cell>
        </row>
        <row r="2554">
          <cell r="H2554">
            <v>1</v>
          </cell>
          <cell r="J2554">
            <v>2</v>
          </cell>
          <cell r="L2554">
            <v>3</v>
          </cell>
          <cell r="Q2554">
            <v>1</v>
          </cell>
          <cell r="S2554" t="str">
            <v>Enjeux moyens</v>
          </cell>
        </row>
        <row r="2555">
          <cell r="H2555">
            <v>2</v>
          </cell>
          <cell r="J2555">
            <v>3</v>
          </cell>
          <cell r="L2555">
            <v>4</v>
          </cell>
          <cell r="Q2555">
            <v>0</v>
          </cell>
          <cell r="S2555" t="str">
            <v>Enjeux moyens</v>
          </cell>
        </row>
        <row r="2556">
          <cell r="H2556">
            <v>2</v>
          </cell>
          <cell r="J2556">
            <v>3</v>
          </cell>
          <cell r="L2556">
            <v>4</v>
          </cell>
          <cell r="Q2556">
            <v>0</v>
          </cell>
          <cell r="S2556" t="str">
            <v>Enjeux moyens</v>
          </cell>
        </row>
        <row r="2557">
          <cell r="H2557">
            <v>4</v>
          </cell>
          <cell r="J2557">
            <v>3</v>
          </cell>
          <cell r="L2557">
            <v>2</v>
          </cell>
          <cell r="Q2557">
            <v>2</v>
          </cell>
          <cell r="S2557" t="str">
            <v>Enjeux forts</v>
          </cell>
        </row>
        <row r="2558">
          <cell r="H2558">
            <v>1</v>
          </cell>
          <cell r="J2558">
            <v>2</v>
          </cell>
          <cell r="L2558">
            <v>2</v>
          </cell>
          <cell r="Q2558">
            <v>0</v>
          </cell>
          <cell r="S2558" t="str">
            <v>Enjeux faibles</v>
          </cell>
        </row>
        <row r="2559">
          <cell r="H2559">
            <v>1</v>
          </cell>
          <cell r="J2559">
            <v>1</v>
          </cell>
          <cell r="L2559">
            <v>1</v>
          </cell>
          <cell r="Q2559">
            <v>2</v>
          </cell>
          <cell r="S2559" t="str">
            <v>Enjeux faibles</v>
          </cell>
        </row>
        <row r="2560">
          <cell r="H2560">
            <v>1</v>
          </cell>
          <cell r="J2560">
            <v>1</v>
          </cell>
          <cell r="L2560">
            <v>1</v>
          </cell>
          <cell r="Q2560">
            <v>0</v>
          </cell>
          <cell r="S2560" t="str">
            <v>Enjeux très faibles</v>
          </cell>
        </row>
        <row r="2561">
          <cell r="H2561">
            <v>4</v>
          </cell>
          <cell r="J2561">
            <v>4</v>
          </cell>
          <cell r="L2561">
            <v>4</v>
          </cell>
          <cell r="Q2561">
            <v>2</v>
          </cell>
          <cell r="S2561" t="str">
            <v>Enjeux très forts</v>
          </cell>
        </row>
        <row r="2562">
          <cell r="H2562">
            <v>1</v>
          </cell>
          <cell r="J2562">
            <v>1</v>
          </cell>
          <cell r="L2562">
            <v>2</v>
          </cell>
          <cell r="Q2562">
            <v>1</v>
          </cell>
          <cell r="S2562" t="str">
            <v>Enjeux faibles</v>
          </cell>
        </row>
        <row r="2563">
          <cell r="H2563">
            <v>4</v>
          </cell>
          <cell r="J2563">
            <v>3</v>
          </cell>
          <cell r="L2563">
            <v>4</v>
          </cell>
          <cell r="Q2563">
            <v>2</v>
          </cell>
          <cell r="S2563" t="str">
            <v>Enjeux très forts</v>
          </cell>
        </row>
        <row r="2564">
          <cell r="H2564">
            <v>1</v>
          </cell>
          <cell r="J2564">
            <v>1</v>
          </cell>
          <cell r="L2564">
            <v>2</v>
          </cell>
          <cell r="Q2564">
            <v>1</v>
          </cell>
          <cell r="S2564" t="str">
            <v>Enjeux faibles</v>
          </cell>
        </row>
        <row r="2565">
          <cell r="H2565">
            <v>2</v>
          </cell>
          <cell r="J2565">
            <v>2</v>
          </cell>
          <cell r="L2565">
            <v>3</v>
          </cell>
          <cell r="Q2565">
            <v>2</v>
          </cell>
          <cell r="S2565" t="str">
            <v>Enjeux moyens</v>
          </cell>
        </row>
        <row r="2566">
          <cell r="H2566">
            <v>2</v>
          </cell>
          <cell r="J2566">
            <v>3</v>
          </cell>
          <cell r="L2566">
            <v>4</v>
          </cell>
          <cell r="Q2566">
            <v>2</v>
          </cell>
          <cell r="S2566" t="str">
            <v>Enjeux forts</v>
          </cell>
        </row>
        <row r="2567">
          <cell r="H2567">
            <v>0</v>
          </cell>
          <cell r="J2567">
            <v>0</v>
          </cell>
          <cell r="L2567">
            <v>0</v>
          </cell>
          <cell r="Q2567">
            <v>0</v>
          </cell>
          <cell r="S2567" t="str">
            <v>Pas d'enjeux actuels</v>
          </cell>
        </row>
        <row r="2568">
          <cell r="H2568">
            <v>3</v>
          </cell>
          <cell r="J2568">
            <v>4</v>
          </cell>
          <cell r="L2568">
            <v>5</v>
          </cell>
          <cell r="Q2568">
            <v>1</v>
          </cell>
          <cell r="S2568" t="str">
            <v>Enjeux très forts</v>
          </cell>
        </row>
        <row r="2569">
          <cell r="H2569">
            <v>2</v>
          </cell>
          <cell r="J2569">
            <v>3</v>
          </cell>
          <cell r="L2569">
            <v>3</v>
          </cell>
          <cell r="Q2569">
            <v>2</v>
          </cell>
          <cell r="S2569" t="str">
            <v>Enjeux forts</v>
          </cell>
        </row>
        <row r="2570">
          <cell r="H2570">
            <v>2</v>
          </cell>
          <cell r="J2570">
            <v>3</v>
          </cell>
          <cell r="L2570">
            <v>4</v>
          </cell>
          <cell r="Q2570">
            <v>2</v>
          </cell>
          <cell r="S2570" t="str">
            <v>Enjeux forts</v>
          </cell>
        </row>
        <row r="2571">
          <cell r="H2571">
            <v>1</v>
          </cell>
          <cell r="J2571">
            <v>1</v>
          </cell>
          <cell r="L2571">
            <v>2</v>
          </cell>
          <cell r="Q2571">
            <v>0</v>
          </cell>
          <cell r="S2571" t="str">
            <v>Enjeux très faibles</v>
          </cell>
        </row>
        <row r="2572">
          <cell r="H2572">
            <v>1</v>
          </cell>
          <cell r="J2572">
            <v>1</v>
          </cell>
          <cell r="L2572">
            <v>2</v>
          </cell>
          <cell r="Q2572">
            <v>1</v>
          </cell>
          <cell r="S2572" t="str">
            <v>Enjeux faibles</v>
          </cell>
        </row>
        <row r="2573">
          <cell r="H2573">
            <v>1</v>
          </cell>
          <cell r="J2573">
            <v>2</v>
          </cell>
          <cell r="L2573">
            <v>2</v>
          </cell>
          <cell r="Q2573">
            <v>1</v>
          </cell>
          <cell r="S2573" t="str">
            <v>Enjeux faibles</v>
          </cell>
        </row>
        <row r="2574">
          <cell r="H2574">
            <v>1</v>
          </cell>
          <cell r="J2574">
            <v>1</v>
          </cell>
          <cell r="L2574">
            <v>1</v>
          </cell>
          <cell r="Q2574">
            <v>0</v>
          </cell>
          <cell r="S2574" t="str">
            <v>Enjeux très faibles</v>
          </cell>
        </row>
        <row r="2575">
          <cell r="H2575">
            <v>2</v>
          </cell>
          <cell r="J2575">
            <v>2</v>
          </cell>
          <cell r="L2575">
            <v>2</v>
          </cell>
          <cell r="Q2575">
            <v>0</v>
          </cell>
          <cell r="S2575" t="str">
            <v>Enjeux faibles</v>
          </cell>
        </row>
        <row r="2576">
          <cell r="H2576">
            <v>1</v>
          </cell>
          <cell r="J2576">
            <v>2</v>
          </cell>
          <cell r="L2576">
            <v>3</v>
          </cell>
          <cell r="Q2576">
            <v>1</v>
          </cell>
          <cell r="S2576" t="str">
            <v>Enjeux moyens</v>
          </cell>
        </row>
        <row r="2577">
          <cell r="H2577">
            <v>0</v>
          </cell>
          <cell r="J2577">
            <v>0</v>
          </cell>
          <cell r="L2577">
            <v>0</v>
          </cell>
          <cell r="Q2577">
            <v>0</v>
          </cell>
          <cell r="S2577" t="str">
            <v>Pas d'enjeux actuels</v>
          </cell>
        </row>
        <row r="2578">
          <cell r="H2578">
            <v>1</v>
          </cell>
          <cell r="J2578">
            <v>1</v>
          </cell>
          <cell r="L2578">
            <v>1</v>
          </cell>
          <cell r="Q2578">
            <v>0</v>
          </cell>
          <cell r="S2578" t="str">
            <v>Enjeux très faibles</v>
          </cell>
        </row>
        <row r="2579">
          <cell r="H2579">
            <v>1</v>
          </cell>
          <cell r="J2579">
            <v>2</v>
          </cell>
          <cell r="L2579">
            <v>3</v>
          </cell>
          <cell r="Q2579">
            <v>2</v>
          </cell>
          <cell r="S2579" t="str">
            <v>Enjeux moyens</v>
          </cell>
        </row>
        <row r="2580">
          <cell r="H2580">
            <v>0</v>
          </cell>
          <cell r="J2580">
            <v>0</v>
          </cell>
          <cell r="L2580">
            <v>0</v>
          </cell>
          <cell r="Q2580">
            <v>0</v>
          </cell>
          <cell r="S2580" t="str">
            <v>Pas d'enjeux actuels</v>
          </cell>
        </row>
        <row r="2581">
          <cell r="H2581">
            <v>1</v>
          </cell>
          <cell r="J2581">
            <v>1</v>
          </cell>
          <cell r="L2581">
            <v>1</v>
          </cell>
          <cell r="Q2581">
            <v>1</v>
          </cell>
          <cell r="S2581" t="str">
            <v>Enjeux très faibles</v>
          </cell>
        </row>
        <row r="2582">
          <cell r="H2582">
            <v>4</v>
          </cell>
          <cell r="J2582">
            <v>3</v>
          </cell>
          <cell r="L2582">
            <v>3</v>
          </cell>
          <cell r="Q2582">
            <v>2</v>
          </cell>
          <cell r="S2582" t="str">
            <v>Enjeux forts</v>
          </cell>
        </row>
        <row r="2583">
          <cell r="H2583">
            <v>1</v>
          </cell>
          <cell r="J2583">
            <v>2</v>
          </cell>
          <cell r="L2583">
            <v>3</v>
          </cell>
          <cell r="Q2583">
            <v>2</v>
          </cell>
          <cell r="S2583" t="str">
            <v>Enjeux moyens</v>
          </cell>
        </row>
        <row r="2584">
          <cell r="H2584">
            <v>2</v>
          </cell>
          <cell r="J2584">
            <v>3</v>
          </cell>
          <cell r="L2584">
            <v>4</v>
          </cell>
          <cell r="Q2584">
            <v>2</v>
          </cell>
          <cell r="S2584" t="str">
            <v>Enjeux forts</v>
          </cell>
        </row>
        <row r="2585">
          <cell r="H2585">
            <v>1</v>
          </cell>
          <cell r="J2585">
            <v>1</v>
          </cell>
          <cell r="L2585">
            <v>2</v>
          </cell>
          <cell r="Q2585">
            <v>1</v>
          </cell>
          <cell r="S2585" t="str">
            <v>Enjeux faibles</v>
          </cell>
        </row>
        <row r="2586">
          <cell r="H2586">
            <v>1</v>
          </cell>
          <cell r="J2586">
            <v>1</v>
          </cell>
          <cell r="L2586">
            <v>2</v>
          </cell>
          <cell r="Q2586">
            <v>1</v>
          </cell>
          <cell r="S2586" t="str">
            <v>Enjeux faibles</v>
          </cell>
        </row>
        <row r="2587">
          <cell r="H2587">
            <v>3</v>
          </cell>
          <cell r="J2587">
            <v>3</v>
          </cell>
          <cell r="L2587">
            <v>4</v>
          </cell>
          <cell r="Q2587">
            <v>0</v>
          </cell>
          <cell r="S2587" t="str">
            <v>Enjeux forts</v>
          </cell>
        </row>
        <row r="2588">
          <cell r="H2588">
            <v>3</v>
          </cell>
          <cell r="J2588">
            <v>4</v>
          </cell>
          <cell r="L2588">
            <v>5</v>
          </cell>
          <cell r="Q2588">
            <v>2</v>
          </cell>
          <cell r="S2588" t="str">
            <v>Enjeux très forts</v>
          </cell>
        </row>
        <row r="2589">
          <cell r="H2589">
            <v>1</v>
          </cell>
          <cell r="J2589">
            <v>1</v>
          </cell>
          <cell r="L2589">
            <v>2</v>
          </cell>
          <cell r="Q2589">
            <v>0</v>
          </cell>
          <cell r="S2589" t="str">
            <v>Enjeux très faibles</v>
          </cell>
        </row>
        <row r="2590">
          <cell r="H2590">
            <v>1</v>
          </cell>
          <cell r="J2590">
            <v>2</v>
          </cell>
          <cell r="L2590">
            <v>3</v>
          </cell>
          <cell r="Q2590">
            <v>2</v>
          </cell>
          <cell r="S2590" t="str">
            <v>Enjeux moyens</v>
          </cell>
        </row>
        <row r="2591">
          <cell r="H2591">
            <v>4</v>
          </cell>
          <cell r="J2591">
            <v>4</v>
          </cell>
          <cell r="L2591">
            <v>5</v>
          </cell>
          <cell r="Q2591">
            <v>2</v>
          </cell>
          <cell r="S2591" t="str">
            <v>Enjeux très forts</v>
          </cell>
        </row>
        <row r="2592">
          <cell r="H2592">
            <v>2</v>
          </cell>
          <cell r="J2592">
            <v>3</v>
          </cell>
          <cell r="L2592">
            <v>3</v>
          </cell>
          <cell r="Q2592">
            <v>2</v>
          </cell>
          <cell r="S2592" t="str">
            <v>Enjeux forts</v>
          </cell>
        </row>
        <row r="2593">
          <cell r="H2593">
            <v>1</v>
          </cell>
          <cell r="J2593">
            <v>2</v>
          </cell>
          <cell r="L2593">
            <v>2</v>
          </cell>
          <cell r="Q2593">
            <v>0</v>
          </cell>
          <cell r="S2593" t="str">
            <v>Enjeux faibles</v>
          </cell>
        </row>
        <row r="2594">
          <cell r="H2594">
            <v>2</v>
          </cell>
          <cell r="J2594">
            <v>3</v>
          </cell>
          <cell r="L2594">
            <v>3</v>
          </cell>
          <cell r="Q2594">
            <v>1</v>
          </cell>
          <cell r="S2594" t="str">
            <v>Enjeux moyens</v>
          </cell>
        </row>
        <row r="2595">
          <cell r="H2595">
            <v>1</v>
          </cell>
          <cell r="J2595">
            <v>1</v>
          </cell>
          <cell r="L2595">
            <v>2</v>
          </cell>
          <cell r="Q2595">
            <v>1</v>
          </cell>
          <cell r="S2595" t="str">
            <v>Enjeux faibles</v>
          </cell>
        </row>
        <row r="2596">
          <cell r="H2596">
            <v>1</v>
          </cell>
          <cell r="J2596">
            <v>1</v>
          </cell>
          <cell r="L2596">
            <v>2</v>
          </cell>
          <cell r="Q2596">
            <v>0</v>
          </cell>
          <cell r="S2596" t="str">
            <v>Enjeux très faibles</v>
          </cell>
        </row>
        <row r="2597">
          <cell r="H2597">
            <v>1</v>
          </cell>
          <cell r="J2597">
            <v>1</v>
          </cell>
          <cell r="L2597">
            <v>1</v>
          </cell>
          <cell r="Q2597">
            <v>0</v>
          </cell>
          <cell r="S2597" t="str">
            <v>Enjeux très faibles</v>
          </cell>
        </row>
        <row r="2598">
          <cell r="H2598">
            <v>2</v>
          </cell>
          <cell r="J2598">
            <v>3</v>
          </cell>
          <cell r="L2598">
            <v>4</v>
          </cell>
          <cell r="Q2598">
            <v>1</v>
          </cell>
          <cell r="S2598" t="str">
            <v>Enjeux forts</v>
          </cell>
        </row>
        <row r="2599">
          <cell r="H2599">
            <v>0</v>
          </cell>
          <cell r="J2599">
            <v>0</v>
          </cell>
          <cell r="L2599">
            <v>0</v>
          </cell>
          <cell r="Q2599">
            <v>0</v>
          </cell>
          <cell r="S2599" t="str">
            <v>Pas d'enjeux actuels</v>
          </cell>
        </row>
        <row r="2600">
          <cell r="H2600">
            <v>1</v>
          </cell>
          <cell r="J2600">
            <v>2</v>
          </cell>
          <cell r="L2600">
            <v>3</v>
          </cell>
          <cell r="Q2600">
            <v>1</v>
          </cell>
          <cell r="S2600" t="str">
            <v>Enjeux moyens</v>
          </cell>
        </row>
        <row r="2601">
          <cell r="H2601">
            <v>2</v>
          </cell>
          <cell r="J2601">
            <v>2</v>
          </cell>
          <cell r="L2601">
            <v>3</v>
          </cell>
          <cell r="Q2601">
            <v>1</v>
          </cell>
          <cell r="S2601" t="str">
            <v>Enjeux moyens</v>
          </cell>
        </row>
        <row r="2602">
          <cell r="H2602">
            <v>1</v>
          </cell>
          <cell r="J2602">
            <v>2</v>
          </cell>
          <cell r="L2602">
            <v>2</v>
          </cell>
          <cell r="Q2602">
            <v>1</v>
          </cell>
          <cell r="S2602" t="str">
            <v>Enjeux faibles</v>
          </cell>
        </row>
        <row r="2603">
          <cell r="H2603">
            <v>2</v>
          </cell>
          <cell r="J2603">
            <v>3</v>
          </cell>
          <cell r="L2603">
            <v>4</v>
          </cell>
          <cell r="Q2603">
            <v>0</v>
          </cell>
          <cell r="S2603" t="str">
            <v>Enjeux moyens</v>
          </cell>
        </row>
        <row r="2604">
          <cell r="H2604">
            <v>3</v>
          </cell>
          <cell r="J2604">
            <v>3</v>
          </cell>
          <cell r="L2604">
            <v>3</v>
          </cell>
          <cell r="Q2604">
            <v>2</v>
          </cell>
          <cell r="S2604" t="str">
            <v>Enjeux forts</v>
          </cell>
        </row>
        <row r="2605">
          <cell r="H2605">
            <v>0</v>
          </cell>
          <cell r="J2605">
            <v>0</v>
          </cell>
          <cell r="L2605">
            <v>0</v>
          </cell>
          <cell r="Q2605">
            <v>0</v>
          </cell>
          <cell r="S2605" t="str">
            <v>Pas d'enjeux actuels</v>
          </cell>
        </row>
        <row r="2606">
          <cell r="H2606">
            <v>4</v>
          </cell>
          <cell r="J2606">
            <v>4</v>
          </cell>
          <cell r="L2606">
            <v>5</v>
          </cell>
          <cell r="Q2606">
            <v>2</v>
          </cell>
          <cell r="S2606" t="str">
            <v>Enjeux très forts</v>
          </cell>
        </row>
        <row r="2607">
          <cell r="H2607">
            <v>1</v>
          </cell>
          <cell r="J2607">
            <v>1</v>
          </cell>
          <cell r="L2607">
            <v>2</v>
          </cell>
          <cell r="Q2607">
            <v>1</v>
          </cell>
          <cell r="S2607" t="str">
            <v>Enjeux faibles</v>
          </cell>
        </row>
        <row r="2608">
          <cell r="H2608">
            <v>1</v>
          </cell>
          <cell r="J2608">
            <v>2</v>
          </cell>
          <cell r="L2608">
            <v>2</v>
          </cell>
          <cell r="Q2608">
            <v>0</v>
          </cell>
          <cell r="S2608" t="str">
            <v>Enjeux faibles</v>
          </cell>
        </row>
        <row r="2609">
          <cell r="H2609">
            <v>1</v>
          </cell>
          <cell r="J2609">
            <v>2</v>
          </cell>
          <cell r="L2609">
            <v>3</v>
          </cell>
          <cell r="Q2609">
            <v>1</v>
          </cell>
          <cell r="S2609" t="str">
            <v>Enjeux moyens</v>
          </cell>
        </row>
        <row r="2610">
          <cell r="H2610">
            <v>1</v>
          </cell>
          <cell r="J2610">
            <v>1</v>
          </cell>
          <cell r="L2610">
            <v>2</v>
          </cell>
          <cell r="Q2610">
            <v>0</v>
          </cell>
          <cell r="S2610" t="str">
            <v>Enjeux très faibles</v>
          </cell>
        </row>
        <row r="2611">
          <cell r="H2611">
            <v>1</v>
          </cell>
          <cell r="J2611">
            <v>1</v>
          </cell>
          <cell r="L2611">
            <v>2</v>
          </cell>
          <cell r="Q2611">
            <v>0</v>
          </cell>
          <cell r="S2611" t="str">
            <v>Enjeux très faibles</v>
          </cell>
        </row>
        <row r="2612">
          <cell r="H2612">
            <v>1</v>
          </cell>
          <cell r="J2612">
            <v>2</v>
          </cell>
          <cell r="L2612">
            <v>2</v>
          </cell>
          <cell r="Q2612">
            <v>1</v>
          </cell>
          <cell r="S2612" t="str">
            <v>Enjeux faibles</v>
          </cell>
        </row>
        <row r="2613">
          <cell r="H2613">
            <v>2</v>
          </cell>
          <cell r="J2613">
            <v>3</v>
          </cell>
          <cell r="L2613">
            <v>4</v>
          </cell>
          <cell r="Q2613">
            <v>1</v>
          </cell>
          <cell r="S2613" t="str">
            <v>Enjeux forts</v>
          </cell>
        </row>
        <row r="2614">
          <cell r="H2614">
            <v>1</v>
          </cell>
          <cell r="J2614">
            <v>1</v>
          </cell>
          <cell r="L2614">
            <v>1</v>
          </cell>
          <cell r="Q2614">
            <v>0</v>
          </cell>
          <cell r="S2614" t="str">
            <v>Enjeux très faibles</v>
          </cell>
        </row>
        <row r="2615">
          <cell r="H2615">
            <v>1</v>
          </cell>
          <cell r="J2615">
            <v>2</v>
          </cell>
          <cell r="L2615">
            <v>3</v>
          </cell>
          <cell r="Q2615">
            <v>1</v>
          </cell>
          <cell r="S2615" t="str">
            <v>Enjeux moyens</v>
          </cell>
        </row>
        <row r="2616">
          <cell r="H2616">
            <v>2</v>
          </cell>
          <cell r="J2616">
            <v>2</v>
          </cell>
          <cell r="L2616">
            <v>3</v>
          </cell>
          <cell r="Q2616">
            <v>2</v>
          </cell>
          <cell r="S2616" t="str">
            <v>Enjeux moyens</v>
          </cell>
        </row>
        <row r="2617">
          <cell r="H2617">
            <v>1</v>
          </cell>
          <cell r="J2617">
            <v>2</v>
          </cell>
          <cell r="L2617">
            <v>2</v>
          </cell>
          <cell r="Q2617">
            <v>1</v>
          </cell>
          <cell r="S2617" t="str">
            <v>Enjeux faibles</v>
          </cell>
        </row>
        <row r="2618">
          <cell r="H2618">
            <v>1</v>
          </cell>
          <cell r="J2618">
            <v>2</v>
          </cell>
          <cell r="L2618">
            <v>2</v>
          </cell>
          <cell r="Q2618">
            <v>0</v>
          </cell>
          <cell r="S2618" t="str">
            <v>Enjeux faibles</v>
          </cell>
        </row>
        <row r="2619">
          <cell r="H2619">
            <v>3</v>
          </cell>
          <cell r="J2619">
            <v>3</v>
          </cell>
          <cell r="L2619">
            <v>3</v>
          </cell>
          <cell r="Q2619">
            <v>1</v>
          </cell>
          <cell r="S2619" t="str">
            <v>Enjeux forts</v>
          </cell>
        </row>
        <row r="2620">
          <cell r="H2620">
            <v>2</v>
          </cell>
          <cell r="J2620">
            <v>3</v>
          </cell>
          <cell r="L2620">
            <v>3</v>
          </cell>
          <cell r="Q2620">
            <v>2</v>
          </cell>
          <cell r="S2620" t="str">
            <v>Enjeux forts</v>
          </cell>
        </row>
        <row r="2621">
          <cell r="H2621">
            <v>0</v>
          </cell>
          <cell r="J2621">
            <v>0</v>
          </cell>
          <cell r="L2621">
            <v>0</v>
          </cell>
          <cell r="Q2621">
            <v>0</v>
          </cell>
          <cell r="S2621" t="str">
            <v>Pas d'enjeux actuels</v>
          </cell>
        </row>
        <row r="2622">
          <cell r="H2622">
            <v>1</v>
          </cell>
          <cell r="J2622">
            <v>1</v>
          </cell>
          <cell r="L2622">
            <v>1</v>
          </cell>
          <cell r="Q2622">
            <v>1</v>
          </cell>
          <cell r="S2622" t="str">
            <v>Enjeux très faibles</v>
          </cell>
        </row>
        <row r="2623">
          <cell r="H2623">
            <v>1</v>
          </cell>
          <cell r="J2623">
            <v>2</v>
          </cell>
          <cell r="L2623">
            <v>2</v>
          </cell>
          <cell r="Q2623">
            <v>0</v>
          </cell>
          <cell r="S2623" t="str">
            <v>Enjeux faibles</v>
          </cell>
        </row>
        <row r="2624">
          <cell r="H2624">
            <v>5</v>
          </cell>
          <cell r="J2624">
            <v>2</v>
          </cell>
          <cell r="L2624">
            <v>2</v>
          </cell>
          <cell r="Q2624">
            <v>2</v>
          </cell>
          <cell r="S2624" t="str">
            <v>Enjeux forts</v>
          </cell>
        </row>
        <row r="2625">
          <cell r="H2625">
            <v>1</v>
          </cell>
          <cell r="J2625">
            <v>1</v>
          </cell>
          <cell r="L2625">
            <v>1</v>
          </cell>
          <cell r="Q2625">
            <v>0</v>
          </cell>
          <cell r="S2625" t="str">
            <v>Enjeux très faibles</v>
          </cell>
        </row>
        <row r="2626">
          <cell r="H2626">
            <v>2</v>
          </cell>
          <cell r="J2626">
            <v>2</v>
          </cell>
          <cell r="L2626">
            <v>3</v>
          </cell>
          <cell r="Q2626">
            <v>1</v>
          </cell>
          <cell r="S2626" t="str">
            <v>Enjeux moyens</v>
          </cell>
        </row>
        <row r="2627">
          <cell r="H2627">
            <v>1</v>
          </cell>
          <cell r="J2627">
            <v>2</v>
          </cell>
          <cell r="L2627">
            <v>3</v>
          </cell>
          <cell r="Q2627">
            <v>2</v>
          </cell>
          <cell r="S2627" t="str">
            <v>Enjeux moyens</v>
          </cell>
        </row>
        <row r="2628">
          <cell r="H2628">
            <v>1</v>
          </cell>
          <cell r="J2628">
            <v>2</v>
          </cell>
          <cell r="L2628">
            <v>2</v>
          </cell>
          <cell r="Q2628">
            <v>1</v>
          </cell>
          <cell r="S2628" t="str">
            <v>Enjeux faibles</v>
          </cell>
        </row>
        <row r="2629">
          <cell r="H2629">
            <v>3</v>
          </cell>
          <cell r="J2629">
            <v>3</v>
          </cell>
          <cell r="L2629">
            <v>4</v>
          </cell>
          <cell r="Q2629">
            <v>1</v>
          </cell>
          <cell r="S2629" t="str">
            <v>Enjeux forts</v>
          </cell>
        </row>
        <row r="2630">
          <cell r="H2630">
            <v>2</v>
          </cell>
          <cell r="J2630">
            <v>2</v>
          </cell>
          <cell r="L2630">
            <v>3</v>
          </cell>
          <cell r="Q2630">
            <v>2</v>
          </cell>
          <cell r="S2630" t="str">
            <v>Enjeux moyens</v>
          </cell>
        </row>
        <row r="2631">
          <cell r="H2631">
            <v>0</v>
          </cell>
          <cell r="J2631">
            <v>0</v>
          </cell>
          <cell r="L2631">
            <v>0</v>
          </cell>
          <cell r="Q2631">
            <v>1</v>
          </cell>
          <cell r="S2631" t="str">
            <v>Enjeux très faibles</v>
          </cell>
        </row>
        <row r="2632">
          <cell r="H2632">
            <v>1</v>
          </cell>
          <cell r="J2632">
            <v>2</v>
          </cell>
          <cell r="L2632">
            <v>3</v>
          </cell>
          <cell r="Q2632">
            <v>2</v>
          </cell>
          <cell r="S2632" t="str">
            <v>Enjeux moyens</v>
          </cell>
        </row>
        <row r="2633">
          <cell r="H2633">
            <v>3</v>
          </cell>
          <cell r="J2633">
            <v>3</v>
          </cell>
          <cell r="L2633">
            <v>4</v>
          </cell>
          <cell r="Q2633">
            <v>0</v>
          </cell>
          <cell r="S2633" t="str">
            <v>Enjeux forts</v>
          </cell>
        </row>
        <row r="2634">
          <cell r="H2634">
            <v>2</v>
          </cell>
          <cell r="J2634">
            <v>2</v>
          </cell>
          <cell r="L2634">
            <v>3</v>
          </cell>
          <cell r="Q2634">
            <v>1</v>
          </cell>
          <cell r="S2634" t="str">
            <v>Enjeux moyens</v>
          </cell>
        </row>
        <row r="2635">
          <cell r="H2635">
            <v>2</v>
          </cell>
          <cell r="J2635">
            <v>2</v>
          </cell>
          <cell r="L2635">
            <v>2</v>
          </cell>
          <cell r="Q2635">
            <v>1</v>
          </cell>
          <cell r="S2635" t="str">
            <v>Enjeux moyens</v>
          </cell>
        </row>
        <row r="2636">
          <cell r="H2636">
            <v>3</v>
          </cell>
          <cell r="J2636">
            <v>3</v>
          </cell>
          <cell r="L2636">
            <v>3</v>
          </cell>
          <cell r="Q2636">
            <v>2</v>
          </cell>
          <cell r="S2636" t="str">
            <v>Enjeux forts</v>
          </cell>
        </row>
        <row r="2637">
          <cell r="H2637">
            <v>1</v>
          </cell>
          <cell r="J2637">
            <v>1</v>
          </cell>
          <cell r="L2637">
            <v>1</v>
          </cell>
          <cell r="Q2637">
            <v>0</v>
          </cell>
          <cell r="S2637" t="str">
            <v>Enjeux très faibles</v>
          </cell>
        </row>
        <row r="2638">
          <cell r="H2638">
            <v>1</v>
          </cell>
          <cell r="J2638">
            <v>1</v>
          </cell>
          <cell r="L2638">
            <v>2</v>
          </cell>
          <cell r="Q2638">
            <v>0</v>
          </cell>
          <cell r="S2638" t="str">
            <v>Enjeux très faibles</v>
          </cell>
        </row>
        <row r="2639">
          <cell r="H2639">
            <v>1</v>
          </cell>
          <cell r="J2639">
            <v>2</v>
          </cell>
          <cell r="L2639">
            <v>3</v>
          </cell>
          <cell r="Q2639">
            <v>2</v>
          </cell>
          <cell r="S2639" t="str">
            <v>Enjeux moyens</v>
          </cell>
        </row>
        <row r="2640">
          <cell r="H2640">
            <v>1</v>
          </cell>
          <cell r="J2640">
            <v>1</v>
          </cell>
          <cell r="L2640">
            <v>1</v>
          </cell>
          <cell r="Q2640">
            <v>0</v>
          </cell>
          <cell r="S2640" t="str">
            <v>Enjeux très faibles</v>
          </cell>
        </row>
        <row r="2641">
          <cell r="H2641">
            <v>1</v>
          </cell>
          <cell r="J2641">
            <v>3</v>
          </cell>
          <cell r="L2641">
            <v>4</v>
          </cell>
          <cell r="Q2641">
            <v>2</v>
          </cell>
          <cell r="S2641" t="str">
            <v>Enjeux forts</v>
          </cell>
        </row>
        <row r="2642">
          <cell r="H2642">
            <v>2</v>
          </cell>
          <cell r="J2642">
            <v>3</v>
          </cell>
          <cell r="L2642">
            <v>4</v>
          </cell>
          <cell r="Q2642">
            <v>2</v>
          </cell>
          <cell r="S2642" t="str">
            <v>Enjeux forts</v>
          </cell>
        </row>
        <row r="2643">
          <cell r="H2643">
            <v>2</v>
          </cell>
          <cell r="J2643">
            <v>3</v>
          </cell>
          <cell r="L2643">
            <v>3</v>
          </cell>
          <cell r="Q2643">
            <v>2</v>
          </cell>
          <cell r="S2643" t="str">
            <v>Enjeux forts</v>
          </cell>
        </row>
        <row r="2644">
          <cell r="H2644">
            <v>1</v>
          </cell>
          <cell r="J2644">
            <v>2</v>
          </cell>
          <cell r="L2644">
            <v>3</v>
          </cell>
          <cell r="Q2644">
            <v>1</v>
          </cell>
          <cell r="S2644" t="str">
            <v>Enjeux moyens</v>
          </cell>
        </row>
        <row r="2645">
          <cell r="H2645">
            <v>0</v>
          </cell>
          <cell r="J2645">
            <v>0</v>
          </cell>
          <cell r="L2645">
            <v>0</v>
          </cell>
          <cell r="Q2645">
            <v>0</v>
          </cell>
          <cell r="S2645" t="str">
            <v>Pas d'enjeux actuels</v>
          </cell>
        </row>
        <row r="2646">
          <cell r="H2646">
            <v>1</v>
          </cell>
          <cell r="J2646">
            <v>1</v>
          </cell>
          <cell r="L2646">
            <v>2</v>
          </cell>
          <cell r="Q2646">
            <v>0</v>
          </cell>
          <cell r="S2646" t="str">
            <v>Enjeux très faibles</v>
          </cell>
        </row>
        <row r="2647">
          <cell r="H2647">
            <v>0</v>
          </cell>
          <cell r="J2647">
            <v>0</v>
          </cell>
          <cell r="L2647">
            <v>0</v>
          </cell>
          <cell r="Q2647">
            <v>0</v>
          </cell>
          <cell r="S2647" t="str">
            <v>Pas d'enjeux actuels</v>
          </cell>
        </row>
        <row r="2648">
          <cell r="H2648">
            <v>2</v>
          </cell>
          <cell r="J2648">
            <v>4</v>
          </cell>
          <cell r="L2648">
            <v>5</v>
          </cell>
          <cell r="Q2648">
            <v>2</v>
          </cell>
          <cell r="S2648" t="str">
            <v>Enjeux très forts</v>
          </cell>
        </row>
        <row r="2649">
          <cell r="H2649">
            <v>1</v>
          </cell>
          <cell r="J2649">
            <v>1</v>
          </cell>
          <cell r="L2649">
            <v>2</v>
          </cell>
          <cell r="Q2649">
            <v>1</v>
          </cell>
          <cell r="S2649" t="str">
            <v>Enjeux faibles</v>
          </cell>
        </row>
        <row r="2650">
          <cell r="H2650">
            <v>1</v>
          </cell>
          <cell r="J2650">
            <v>2</v>
          </cell>
          <cell r="L2650">
            <v>3</v>
          </cell>
          <cell r="Q2650">
            <v>2</v>
          </cell>
          <cell r="S2650" t="str">
            <v>Enjeux moyens</v>
          </cell>
        </row>
        <row r="2651">
          <cell r="H2651">
            <v>1</v>
          </cell>
          <cell r="J2651">
            <v>1</v>
          </cell>
          <cell r="L2651">
            <v>1</v>
          </cell>
          <cell r="Q2651">
            <v>1</v>
          </cell>
          <cell r="S2651" t="str">
            <v>Enjeux très faibles</v>
          </cell>
        </row>
        <row r="2652">
          <cell r="H2652">
            <v>1</v>
          </cell>
          <cell r="J2652">
            <v>2</v>
          </cell>
          <cell r="L2652">
            <v>3</v>
          </cell>
          <cell r="Q2652">
            <v>2</v>
          </cell>
          <cell r="S2652" t="str">
            <v>Enjeux moyens</v>
          </cell>
        </row>
        <row r="2653">
          <cell r="H2653">
            <v>1</v>
          </cell>
          <cell r="J2653">
            <v>2</v>
          </cell>
          <cell r="L2653">
            <v>3</v>
          </cell>
          <cell r="Q2653">
            <v>1</v>
          </cell>
          <cell r="S2653" t="str">
            <v>Enjeux moyens</v>
          </cell>
        </row>
        <row r="2654">
          <cell r="H2654">
            <v>3</v>
          </cell>
          <cell r="J2654">
            <v>1</v>
          </cell>
          <cell r="L2654">
            <v>1</v>
          </cell>
          <cell r="Q2654">
            <v>0</v>
          </cell>
          <cell r="S2654" t="str">
            <v>Enjeux faibles</v>
          </cell>
        </row>
        <row r="2655">
          <cell r="H2655">
            <v>1</v>
          </cell>
          <cell r="J2655">
            <v>3</v>
          </cell>
          <cell r="L2655">
            <v>3</v>
          </cell>
          <cell r="Q2655">
            <v>1</v>
          </cell>
          <cell r="S2655" t="str">
            <v>Enjeux moyens</v>
          </cell>
        </row>
        <row r="2656">
          <cell r="H2656">
            <v>1</v>
          </cell>
          <cell r="J2656">
            <v>1</v>
          </cell>
          <cell r="L2656">
            <v>1</v>
          </cell>
          <cell r="Q2656">
            <v>0</v>
          </cell>
          <cell r="S2656" t="str">
            <v>Enjeux très faibles</v>
          </cell>
        </row>
        <row r="2657">
          <cell r="H2657">
            <v>5</v>
          </cell>
          <cell r="J2657">
            <v>3</v>
          </cell>
          <cell r="L2657">
            <v>3</v>
          </cell>
          <cell r="Q2657">
            <v>1</v>
          </cell>
          <cell r="S2657" t="str">
            <v>Enjeux forts</v>
          </cell>
        </row>
        <row r="2658">
          <cell r="H2658">
            <v>1</v>
          </cell>
          <cell r="J2658">
            <v>1</v>
          </cell>
          <cell r="L2658">
            <v>2</v>
          </cell>
          <cell r="Q2658">
            <v>1</v>
          </cell>
          <cell r="S2658" t="str">
            <v>Enjeux faibles</v>
          </cell>
        </row>
        <row r="2659">
          <cell r="H2659">
            <v>4</v>
          </cell>
          <cell r="J2659">
            <v>3</v>
          </cell>
          <cell r="L2659">
            <v>3</v>
          </cell>
          <cell r="Q2659">
            <v>2</v>
          </cell>
          <cell r="S2659" t="str">
            <v>Enjeux forts</v>
          </cell>
        </row>
        <row r="2660">
          <cell r="H2660">
            <v>0</v>
          </cell>
          <cell r="J2660">
            <v>0</v>
          </cell>
          <cell r="L2660">
            <v>0</v>
          </cell>
          <cell r="Q2660">
            <v>0</v>
          </cell>
          <cell r="S2660" t="str">
            <v>Pas d'enjeux actuels</v>
          </cell>
        </row>
        <row r="2661">
          <cell r="H2661">
            <v>4</v>
          </cell>
          <cell r="J2661">
            <v>4</v>
          </cell>
          <cell r="L2661">
            <v>5</v>
          </cell>
          <cell r="Q2661">
            <v>2</v>
          </cell>
          <cell r="S2661" t="str">
            <v>Enjeux très forts</v>
          </cell>
        </row>
        <row r="2662">
          <cell r="H2662">
            <v>5</v>
          </cell>
          <cell r="J2662">
            <v>1</v>
          </cell>
          <cell r="L2662">
            <v>1</v>
          </cell>
          <cell r="Q2662">
            <v>1</v>
          </cell>
          <cell r="S2662" t="str">
            <v>Enjeux moyens</v>
          </cell>
        </row>
        <row r="2663">
          <cell r="H2663">
            <v>1</v>
          </cell>
          <cell r="J2663">
            <v>1</v>
          </cell>
          <cell r="L2663">
            <v>1</v>
          </cell>
          <cell r="Q2663">
            <v>0</v>
          </cell>
          <cell r="S2663" t="str">
            <v>Enjeux très faibles</v>
          </cell>
        </row>
        <row r="2664">
          <cell r="H2664">
            <v>3</v>
          </cell>
          <cell r="J2664">
            <v>4</v>
          </cell>
          <cell r="L2664">
            <v>4</v>
          </cell>
          <cell r="Q2664">
            <v>2</v>
          </cell>
          <cell r="S2664" t="str">
            <v>Enjeux très forts</v>
          </cell>
        </row>
        <row r="2665">
          <cell r="H2665">
            <v>1</v>
          </cell>
          <cell r="J2665">
            <v>2</v>
          </cell>
          <cell r="L2665">
            <v>2</v>
          </cell>
          <cell r="Q2665">
            <v>1</v>
          </cell>
          <cell r="S2665" t="str">
            <v>Enjeux faibles</v>
          </cell>
        </row>
        <row r="2666">
          <cell r="H2666">
            <v>1</v>
          </cell>
          <cell r="J2666">
            <v>1</v>
          </cell>
          <cell r="L2666">
            <v>2</v>
          </cell>
          <cell r="Q2666">
            <v>1</v>
          </cell>
          <cell r="S2666" t="str">
            <v>Enjeux faibles</v>
          </cell>
        </row>
        <row r="2667">
          <cell r="H2667">
            <v>2</v>
          </cell>
          <cell r="J2667">
            <v>2</v>
          </cell>
          <cell r="L2667">
            <v>2</v>
          </cell>
          <cell r="Q2667">
            <v>1</v>
          </cell>
          <cell r="S2667" t="str">
            <v>Enjeux moyens</v>
          </cell>
        </row>
        <row r="2668">
          <cell r="H2668">
            <v>2</v>
          </cell>
          <cell r="J2668">
            <v>3</v>
          </cell>
          <cell r="L2668">
            <v>3</v>
          </cell>
          <cell r="Q2668">
            <v>2</v>
          </cell>
          <cell r="S2668" t="str">
            <v>Enjeux forts</v>
          </cell>
        </row>
        <row r="2669">
          <cell r="H2669">
            <v>3</v>
          </cell>
          <cell r="J2669">
            <v>3</v>
          </cell>
          <cell r="L2669">
            <v>3</v>
          </cell>
          <cell r="Q2669">
            <v>1</v>
          </cell>
          <cell r="S2669" t="str">
            <v>Enjeux forts</v>
          </cell>
        </row>
        <row r="2670">
          <cell r="H2670">
            <v>3</v>
          </cell>
          <cell r="J2670">
            <v>1</v>
          </cell>
          <cell r="L2670">
            <v>2</v>
          </cell>
          <cell r="Q2670">
            <v>0</v>
          </cell>
          <cell r="S2670" t="str">
            <v>Enjeux faibles</v>
          </cell>
        </row>
        <row r="2671">
          <cell r="H2671">
            <v>2</v>
          </cell>
          <cell r="J2671">
            <v>2</v>
          </cell>
          <cell r="L2671">
            <v>3</v>
          </cell>
          <cell r="Q2671">
            <v>2</v>
          </cell>
          <cell r="S2671" t="str">
            <v>Enjeux moyens</v>
          </cell>
        </row>
        <row r="2672">
          <cell r="H2672">
            <v>3</v>
          </cell>
          <cell r="J2672">
            <v>5</v>
          </cell>
          <cell r="L2672">
            <v>5</v>
          </cell>
          <cell r="Q2672">
            <v>2</v>
          </cell>
          <cell r="S2672" t="str">
            <v>Enjeux très forts</v>
          </cell>
        </row>
        <row r="2673">
          <cell r="H2673">
            <v>2</v>
          </cell>
          <cell r="J2673">
            <v>2</v>
          </cell>
          <cell r="L2673">
            <v>2</v>
          </cell>
          <cell r="Q2673">
            <v>2</v>
          </cell>
          <cell r="S2673" t="str">
            <v>Enjeux moyens</v>
          </cell>
        </row>
        <row r="2674">
          <cell r="H2674">
            <v>2</v>
          </cell>
          <cell r="J2674">
            <v>3</v>
          </cell>
          <cell r="L2674">
            <v>3</v>
          </cell>
          <cell r="Q2674">
            <v>1</v>
          </cell>
          <cell r="S2674" t="str">
            <v>Enjeux moyens</v>
          </cell>
        </row>
        <row r="2675">
          <cell r="H2675">
            <v>1</v>
          </cell>
          <cell r="J2675">
            <v>3</v>
          </cell>
          <cell r="L2675">
            <v>4</v>
          </cell>
          <cell r="Q2675">
            <v>2</v>
          </cell>
          <cell r="S2675" t="str">
            <v>Enjeux forts</v>
          </cell>
        </row>
        <row r="2676">
          <cell r="H2676">
            <v>0</v>
          </cell>
          <cell r="J2676">
            <v>0</v>
          </cell>
          <cell r="L2676">
            <v>0</v>
          </cell>
          <cell r="Q2676">
            <v>0</v>
          </cell>
          <cell r="S2676" t="str">
            <v>Pas d'enjeux actuels</v>
          </cell>
        </row>
        <row r="2677">
          <cell r="H2677">
            <v>1</v>
          </cell>
          <cell r="J2677">
            <v>1</v>
          </cell>
          <cell r="L2677">
            <v>1</v>
          </cell>
          <cell r="Q2677">
            <v>1</v>
          </cell>
          <cell r="S2677" t="str">
            <v>Enjeux très faibles</v>
          </cell>
        </row>
        <row r="2678">
          <cell r="H2678">
            <v>2</v>
          </cell>
          <cell r="J2678">
            <v>2</v>
          </cell>
          <cell r="L2678">
            <v>3</v>
          </cell>
          <cell r="Q2678">
            <v>2</v>
          </cell>
          <cell r="S2678" t="str">
            <v>Enjeux moyens</v>
          </cell>
        </row>
        <row r="2679">
          <cell r="H2679">
            <v>2</v>
          </cell>
          <cell r="J2679">
            <v>2</v>
          </cell>
          <cell r="L2679">
            <v>3</v>
          </cell>
          <cell r="Q2679">
            <v>2</v>
          </cell>
          <cell r="S2679" t="str">
            <v>Enjeux moyens</v>
          </cell>
        </row>
        <row r="2680">
          <cell r="H2680">
            <v>1</v>
          </cell>
          <cell r="J2680">
            <v>1</v>
          </cell>
          <cell r="L2680">
            <v>2</v>
          </cell>
          <cell r="Q2680">
            <v>1</v>
          </cell>
          <cell r="S2680" t="str">
            <v>Enjeux faibles</v>
          </cell>
        </row>
        <row r="2681">
          <cell r="H2681">
            <v>1</v>
          </cell>
          <cell r="J2681">
            <v>3</v>
          </cell>
          <cell r="L2681">
            <v>3</v>
          </cell>
          <cell r="Q2681">
            <v>1</v>
          </cell>
          <cell r="S2681" t="str">
            <v>Enjeux moyens</v>
          </cell>
        </row>
        <row r="2682">
          <cell r="H2682">
            <v>1</v>
          </cell>
          <cell r="J2682">
            <v>1</v>
          </cell>
          <cell r="L2682">
            <v>2</v>
          </cell>
          <cell r="Q2682">
            <v>0</v>
          </cell>
          <cell r="S2682" t="str">
            <v>Enjeux très faibles</v>
          </cell>
        </row>
        <row r="2683">
          <cell r="H2683">
            <v>2</v>
          </cell>
          <cell r="J2683">
            <v>2</v>
          </cell>
          <cell r="L2683">
            <v>2</v>
          </cell>
          <cell r="Q2683">
            <v>1</v>
          </cell>
          <cell r="S2683" t="str">
            <v>Enjeux moyens</v>
          </cell>
        </row>
        <row r="2684">
          <cell r="H2684">
            <v>1</v>
          </cell>
          <cell r="J2684">
            <v>2</v>
          </cell>
          <cell r="L2684">
            <v>2</v>
          </cell>
          <cell r="Q2684">
            <v>2</v>
          </cell>
          <cell r="S2684" t="str">
            <v>Enjeux moyens</v>
          </cell>
        </row>
        <row r="2685">
          <cell r="H2685">
            <v>2</v>
          </cell>
          <cell r="J2685">
            <v>3</v>
          </cell>
          <cell r="L2685">
            <v>4</v>
          </cell>
          <cell r="Q2685">
            <v>2</v>
          </cell>
          <cell r="S2685" t="str">
            <v>Enjeux forts</v>
          </cell>
        </row>
        <row r="2686">
          <cell r="H2686">
            <v>0</v>
          </cell>
          <cell r="J2686">
            <v>0</v>
          </cell>
          <cell r="L2686">
            <v>0</v>
          </cell>
          <cell r="Q2686">
            <v>0</v>
          </cell>
          <cell r="S2686" t="str">
            <v>Pas d'enjeux actuels</v>
          </cell>
        </row>
        <row r="2687">
          <cell r="H2687">
            <v>1</v>
          </cell>
          <cell r="J2687">
            <v>1</v>
          </cell>
          <cell r="L2687">
            <v>2</v>
          </cell>
          <cell r="Q2687">
            <v>0</v>
          </cell>
          <cell r="S2687" t="str">
            <v>Enjeux très faibles</v>
          </cell>
        </row>
        <row r="2688">
          <cell r="H2688">
            <v>1</v>
          </cell>
          <cell r="J2688">
            <v>1</v>
          </cell>
          <cell r="L2688">
            <v>2</v>
          </cell>
          <cell r="Q2688">
            <v>1</v>
          </cell>
          <cell r="S2688" t="str">
            <v>Enjeux faibles</v>
          </cell>
        </row>
        <row r="2689">
          <cell r="H2689">
            <v>1</v>
          </cell>
          <cell r="J2689">
            <v>2</v>
          </cell>
          <cell r="L2689">
            <v>3</v>
          </cell>
          <cell r="Q2689">
            <v>1</v>
          </cell>
          <cell r="S2689" t="str">
            <v>Enjeux moyens</v>
          </cell>
        </row>
        <row r="2690">
          <cell r="H2690">
            <v>0</v>
          </cell>
          <cell r="J2690">
            <v>0</v>
          </cell>
          <cell r="L2690">
            <v>0</v>
          </cell>
          <cell r="Q2690">
            <v>0</v>
          </cell>
          <cell r="S2690" t="str">
            <v>Pas d'enjeux actuels</v>
          </cell>
        </row>
        <row r="2691">
          <cell r="H2691">
            <v>1</v>
          </cell>
          <cell r="J2691">
            <v>2</v>
          </cell>
          <cell r="L2691">
            <v>2</v>
          </cell>
          <cell r="Q2691">
            <v>0</v>
          </cell>
          <cell r="S2691" t="str">
            <v>Enjeux faibles</v>
          </cell>
        </row>
        <row r="2692">
          <cell r="H2692">
            <v>1</v>
          </cell>
          <cell r="J2692">
            <v>2</v>
          </cell>
          <cell r="L2692">
            <v>3</v>
          </cell>
          <cell r="Q2692">
            <v>2</v>
          </cell>
          <cell r="S2692" t="str">
            <v>Enjeux moyens</v>
          </cell>
        </row>
        <row r="2693">
          <cell r="H2693">
            <v>2</v>
          </cell>
          <cell r="J2693">
            <v>2</v>
          </cell>
          <cell r="L2693">
            <v>3</v>
          </cell>
          <cell r="Q2693">
            <v>1</v>
          </cell>
          <cell r="S2693" t="str">
            <v>Enjeux moyens</v>
          </cell>
        </row>
        <row r="2694">
          <cell r="H2694">
            <v>1</v>
          </cell>
          <cell r="J2694">
            <v>3</v>
          </cell>
          <cell r="L2694">
            <v>4</v>
          </cell>
          <cell r="Q2694">
            <v>2</v>
          </cell>
          <cell r="S2694" t="str">
            <v>Enjeux forts</v>
          </cell>
        </row>
        <row r="2695">
          <cell r="H2695">
            <v>1</v>
          </cell>
          <cell r="J2695">
            <v>1</v>
          </cell>
          <cell r="L2695">
            <v>2</v>
          </cell>
          <cell r="Q2695">
            <v>1</v>
          </cell>
          <cell r="S2695" t="str">
            <v>Enjeux faibles</v>
          </cell>
        </row>
        <row r="2696">
          <cell r="H2696">
            <v>1</v>
          </cell>
          <cell r="J2696">
            <v>2</v>
          </cell>
          <cell r="L2696">
            <v>3</v>
          </cell>
          <cell r="Q2696">
            <v>2</v>
          </cell>
          <cell r="S2696" t="str">
            <v>Enjeux moyens</v>
          </cell>
        </row>
        <row r="2697">
          <cell r="H2697">
            <v>1</v>
          </cell>
          <cell r="J2697">
            <v>1</v>
          </cell>
          <cell r="L2697">
            <v>2</v>
          </cell>
          <cell r="Q2697">
            <v>1</v>
          </cell>
          <cell r="S2697" t="str">
            <v>Enjeux faibles</v>
          </cell>
        </row>
        <row r="2698">
          <cell r="H2698">
            <v>1</v>
          </cell>
          <cell r="J2698">
            <v>2</v>
          </cell>
          <cell r="L2698">
            <v>3</v>
          </cell>
          <cell r="Q2698">
            <v>1</v>
          </cell>
          <cell r="S2698" t="str">
            <v>Enjeux moyens</v>
          </cell>
        </row>
        <row r="2699">
          <cell r="H2699">
            <v>1</v>
          </cell>
          <cell r="J2699">
            <v>1</v>
          </cell>
          <cell r="L2699">
            <v>2</v>
          </cell>
          <cell r="Q2699">
            <v>0</v>
          </cell>
          <cell r="S2699" t="str">
            <v>Enjeux très faibles</v>
          </cell>
        </row>
        <row r="2700">
          <cell r="H2700">
            <v>1</v>
          </cell>
          <cell r="J2700">
            <v>1</v>
          </cell>
          <cell r="L2700">
            <v>1</v>
          </cell>
          <cell r="Q2700">
            <v>1</v>
          </cell>
          <cell r="S2700" t="str">
            <v>Enjeux très faibles</v>
          </cell>
        </row>
        <row r="2701">
          <cell r="H2701">
            <v>0</v>
          </cell>
          <cell r="J2701">
            <v>0</v>
          </cell>
          <cell r="L2701">
            <v>0</v>
          </cell>
          <cell r="Q2701">
            <v>0</v>
          </cell>
          <cell r="S2701" t="str">
            <v>Pas d'enjeux actuels</v>
          </cell>
        </row>
        <row r="2702">
          <cell r="H2702">
            <v>2</v>
          </cell>
          <cell r="J2702">
            <v>2</v>
          </cell>
          <cell r="L2702">
            <v>3</v>
          </cell>
          <cell r="Q2702">
            <v>1</v>
          </cell>
          <cell r="S2702" t="str">
            <v>Enjeux moyens</v>
          </cell>
        </row>
        <row r="2703">
          <cell r="H2703">
            <v>2</v>
          </cell>
          <cell r="J2703">
            <v>3</v>
          </cell>
          <cell r="L2703">
            <v>3</v>
          </cell>
          <cell r="Q2703">
            <v>1</v>
          </cell>
          <cell r="S2703" t="str">
            <v>Enjeux moyens</v>
          </cell>
        </row>
        <row r="2704">
          <cell r="H2704">
            <v>2</v>
          </cell>
          <cell r="J2704">
            <v>3</v>
          </cell>
          <cell r="L2704">
            <v>3</v>
          </cell>
          <cell r="Q2704">
            <v>2</v>
          </cell>
          <cell r="S2704" t="str">
            <v>Enjeux forts</v>
          </cell>
        </row>
        <row r="2705">
          <cell r="H2705">
            <v>1</v>
          </cell>
          <cell r="J2705">
            <v>1</v>
          </cell>
          <cell r="L2705">
            <v>2</v>
          </cell>
          <cell r="Q2705">
            <v>0</v>
          </cell>
          <cell r="S2705" t="str">
            <v>Enjeux très faibles</v>
          </cell>
        </row>
        <row r="2706">
          <cell r="H2706">
            <v>1</v>
          </cell>
          <cell r="J2706">
            <v>1</v>
          </cell>
          <cell r="L2706">
            <v>1</v>
          </cell>
          <cell r="Q2706">
            <v>1</v>
          </cell>
          <cell r="S2706" t="str">
            <v>Enjeux très faibles</v>
          </cell>
        </row>
        <row r="2707">
          <cell r="H2707">
            <v>3</v>
          </cell>
          <cell r="J2707">
            <v>3</v>
          </cell>
          <cell r="L2707">
            <v>3</v>
          </cell>
          <cell r="Q2707">
            <v>1</v>
          </cell>
          <cell r="S2707" t="str">
            <v>Enjeux forts</v>
          </cell>
        </row>
        <row r="2708">
          <cell r="H2708">
            <v>1</v>
          </cell>
          <cell r="J2708">
            <v>1</v>
          </cell>
          <cell r="L2708">
            <v>1</v>
          </cell>
          <cell r="Q2708">
            <v>1</v>
          </cell>
          <cell r="S2708" t="str">
            <v>Enjeux très faibles</v>
          </cell>
        </row>
        <row r="2709">
          <cell r="H2709">
            <v>5</v>
          </cell>
          <cell r="J2709">
            <v>2</v>
          </cell>
          <cell r="L2709">
            <v>2</v>
          </cell>
          <cell r="Q2709">
            <v>1</v>
          </cell>
          <cell r="S2709" t="str">
            <v>Enjeux forts</v>
          </cell>
        </row>
        <row r="2710">
          <cell r="H2710">
            <v>2</v>
          </cell>
          <cell r="J2710">
            <v>3</v>
          </cell>
          <cell r="L2710">
            <v>4</v>
          </cell>
          <cell r="Q2710">
            <v>2</v>
          </cell>
          <cell r="S2710" t="str">
            <v>Enjeux forts</v>
          </cell>
        </row>
        <row r="2711">
          <cell r="H2711">
            <v>1</v>
          </cell>
          <cell r="J2711">
            <v>2</v>
          </cell>
          <cell r="L2711">
            <v>2</v>
          </cell>
          <cell r="Q2711">
            <v>1</v>
          </cell>
          <cell r="S2711" t="str">
            <v>Enjeux faibles</v>
          </cell>
        </row>
        <row r="2712">
          <cell r="H2712">
            <v>0</v>
          </cell>
          <cell r="J2712">
            <v>0</v>
          </cell>
          <cell r="L2712">
            <v>0</v>
          </cell>
          <cell r="Q2712">
            <v>0</v>
          </cell>
          <cell r="S2712" t="str">
            <v>Pas d'enjeux actuels</v>
          </cell>
        </row>
        <row r="2713">
          <cell r="H2713">
            <v>1</v>
          </cell>
          <cell r="J2713">
            <v>1</v>
          </cell>
          <cell r="L2713">
            <v>2</v>
          </cell>
          <cell r="Q2713">
            <v>1</v>
          </cell>
          <cell r="S2713" t="str">
            <v>Enjeux faibles</v>
          </cell>
        </row>
        <row r="2714">
          <cell r="H2714">
            <v>1</v>
          </cell>
          <cell r="J2714">
            <v>2</v>
          </cell>
          <cell r="L2714">
            <v>3</v>
          </cell>
          <cell r="Q2714">
            <v>2</v>
          </cell>
          <cell r="S2714" t="str">
            <v>Enjeux moyens</v>
          </cell>
        </row>
        <row r="2715">
          <cell r="H2715">
            <v>0</v>
          </cell>
          <cell r="J2715">
            <v>0</v>
          </cell>
          <cell r="L2715">
            <v>0</v>
          </cell>
          <cell r="Q2715">
            <v>0</v>
          </cell>
          <cell r="S2715" t="str">
            <v>Pas d'enjeux actuels</v>
          </cell>
        </row>
        <row r="2716">
          <cell r="H2716">
            <v>1</v>
          </cell>
          <cell r="J2716">
            <v>1</v>
          </cell>
          <cell r="L2716">
            <v>2</v>
          </cell>
          <cell r="Q2716">
            <v>0</v>
          </cell>
          <cell r="S2716" t="str">
            <v>Enjeux très faibles</v>
          </cell>
        </row>
        <row r="2717">
          <cell r="H2717">
            <v>0</v>
          </cell>
          <cell r="J2717">
            <v>0</v>
          </cell>
          <cell r="L2717">
            <v>0</v>
          </cell>
          <cell r="Q2717">
            <v>0</v>
          </cell>
          <cell r="S2717" t="str">
            <v>Pas d'enjeux actuels</v>
          </cell>
        </row>
        <row r="2718">
          <cell r="H2718">
            <v>0</v>
          </cell>
          <cell r="J2718">
            <v>0</v>
          </cell>
          <cell r="L2718">
            <v>0</v>
          </cell>
          <cell r="Q2718">
            <v>0</v>
          </cell>
          <cell r="S2718" t="str">
            <v>Pas d'enjeux actuels</v>
          </cell>
        </row>
        <row r="2719">
          <cell r="H2719">
            <v>2</v>
          </cell>
          <cell r="J2719">
            <v>3</v>
          </cell>
          <cell r="L2719">
            <v>3</v>
          </cell>
          <cell r="Q2719">
            <v>2</v>
          </cell>
          <cell r="S2719" t="str">
            <v>Enjeux forts</v>
          </cell>
        </row>
        <row r="2720">
          <cell r="H2720">
            <v>1</v>
          </cell>
          <cell r="J2720">
            <v>1</v>
          </cell>
          <cell r="L2720">
            <v>1</v>
          </cell>
          <cell r="Q2720">
            <v>2</v>
          </cell>
          <cell r="S2720" t="str">
            <v>Enjeux faibles</v>
          </cell>
        </row>
        <row r="2721">
          <cell r="H2721">
            <v>1</v>
          </cell>
          <cell r="J2721">
            <v>2</v>
          </cell>
          <cell r="L2721">
            <v>3</v>
          </cell>
          <cell r="Q2721">
            <v>2</v>
          </cell>
          <cell r="S2721" t="str">
            <v>Enjeux moyens</v>
          </cell>
        </row>
        <row r="2722">
          <cell r="H2722">
            <v>2</v>
          </cell>
          <cell r="J2722">
            <v>3</v>
          </cell>
          <cell r="L2722">
            <v>3</v>
          </cell>
          <cell r="Q2722">
            <v>2</v>
          </cell>
          <cell r="S2722" t="str">
            <v>Enjeux forts</v>
          </cell>
        </row>
        <row r="2723">
          <cell r="H2723">
            <v>1</v>
          </cell>
          <cell r="J2723">
            <v>1</v>
          </cell>
          <cell r="L2723">
            <v>2</v>
          </cell>
          <cell r="Q2723">
            <v>2</v>
          </cell>
          <cell r="S2723" t="str">
            <v>Enjeux faibles</v>
          </cell>
        </row>
        <row r="2724">
          <cell r="H2724">
            <v>1</v>
          </cell>
          <cell r="J2724">
            <v>2</v>
          </cell>
          <cell r="L2724">
            <v>2</v>
          </cell>
          <cell r="Q2724">
            <v>2</v>
          </cell>
          <cell r="S2724" t="str">
            <v>Enjeux moyens</v>
          </cell>
        </row>
        <row r="2725">
          <cell r="H2725">
            <v>1</v>
          </cell>
          <cell r="J2725">
            <v>1</v>
          </cell>
          <cell r="L2725">
            <v>1</v>
          </cell>
          <cell r="Q2725">
            <v>0</v>
          </cell>
          <cell r="S2725" t="str">
            <v>Enjeux très faibles</v>
          </cell>
        </row>
        <row r="2726">
          <cell r="H2726">
            <v>1</v>
          </cell>
          <cell r="J2726">
            <v>2</v>
          </cell>
          <cell r="L2726">
            <v>2</v>
          </cell>
          <cell r="Q2726">
            <v>1</v>
          </cell>
          <cell r="S2726" t="str">
            <v>Enjeux faibles</v>
          </cell>
        </row>
        <row r="2727">
          <cell r="H2727">
            <v>2</v>
          </cell>
          <cell r="J2727">
            <v>4</v>
          </cell>
          <cell r="L2727">
            <v>5</v>
          </cell>
          <cell r="Q2727">
            <v>0</v>
          </cell>
          <cell r="S2727" t="str">
            <v>Enjeux forts</v>
          </cell>
        </row>
        <row r="2728">
          <cell r="H2728">
            <v>1</v>
          </cell>
          <cell r="J2728">
            <v>1</v>
          </cell>
          <cell r="L2728">
            <v>2</v>
          </cell>
          <cell r="Q2728">
            <v>0</v>
          </cell>
          <cell r="S2728" t="str">
            <v>Enjeux très faibles</v>
          </cell>
        </row>
        <row r="2729">
          <cell r="H2729">
            <v>1</v>
          </cell>
          <cell r="J2729">
            <v>2</v>
          </cell>
          <cell r="L2729">
            <v>3</v>
          </cell>
          <cell r="Q2729">
            <v>1</v>
          </cell>
          <cell r="S2729" t="str">
            <v>Enjeux moyens</v>
          </cell>
        </row>
        <row r="2730">
          <cell r="H2730">
            <v>1</v>
          </cell>
          <cell r="J2730">
            <v>1</v>
          </cell>
          <cell r="L2730">
            <v>1</v>
          </cell>
          <cell r="Q2730">
            <v>1</v>
          </cell>
          <cell r="S2730" t="str">
            <v>Enjeux très faibles</v>
          </cell>
        </row>
        <row r="2731">
          <cell r="H2731">
            <v>2</v>
          </cell>
          <cell r="J2731">
            <v>2</v>
          </cell>
          <cell r="L2731">
            <v>2</v>
          </cell>
          <cell r="Q2731">
            <v>0</v>
          </cell>
          <cell r="S2731" t="str">
            <v>Enjeux faibles</v>
          </cell>
        </row>
        <row r="2732">
          <cell r="H2732">
            <v>1</v>
          </cell>
          <cell r="J2732">
            <v>1</v>
          </cell>
          <cell r="L2732">
            <v>1</v>
          </cell>
          <cell r="Q2732">
            <v>0</v>
          </cell>
          <cell r="S2732" t="str">
            <v>Enjeux très faibles</v>
          </cell>
        </row>
        <row r="2733">
          <cell r="H2733">
            <v>1</v>
          </cell>
          <cell r="J2733">
            <v>1</v>
          </cell>
          <cell r="L2733">
            <v>2</v>
          </cell>
          <cell r="Q2733">
            <v>0</v>
          </cell>
          <cell r="S2733" t="str">
            <v>Enjeux très faibles</v>
          </cell>
        </row>
        <row r="2734">
          <cell r="H2734">
            <v>1</v>
          </cell>
          <cell r="J2734">
            <v>1</v>
          </cell>
          <cell r="L2734">
            <v>2</v>
          </cell>
          <cell r="Q2734">
            <v>0</v>
          </cell>
          <cell r="S2734" t="str">
            <v>Enjeux très faibles</v>
          </cell>
        </row>
        <row r="2735">
          <cell r="H2735">
            <v>3</v>
          </cell>
          <cell r="J2735">
            <v>4</v>
          </cell>
          <cell r="L2735">
            <v>4</v>
          </cell>
          <cell r="Q2735">
            <v>0</v>
          </cell>
          <cell r="S2735" t="str">
            <v>Enjeux forts</v>
          </cell>
        </row>
        <row r="2736">
          <cell r="H2736">
            <v>1</v>
          </cell>
          <cell r="J2736">
            <v>2</v>
          </cell>
          <cell r="L2736">
            <v>3</v>
          </cell>
          <cell r="Q2736">
            <v>1</v>
          </cell>
          <cell r="S2736" t="str">
            <v>Enjeux moyens</v>
          </cell>
        </row>
        <row r="2737">
          <cell r="H2737">
            <v>1</v>
          </cell>
          <cell r="J2737">
            <v>3</v>
          </cell>
          <cell r="L2737">
            <v>4</v>
          </cell>
          <cell r="Q2737">
            <v>2</v>
          </cell>
          <cell r="S2737" t="str">
            <v>Enjeux forts</v>
          </cell>
        </row>
        <row r="2738">
          <cell r="H2738">
            <v>1</v>
          </cell>
          <cell r="J2738">
            <v>1</v>
          </cell>
          <cell r="L2738">
            <v>1</v>
          </cell>
          <cell r="Q2738">
            <v>0</v>
          </cell>
          <cell r="S2738" t="str">
            <v>Enjeux très faibles</v>
          </cell>
        </row>
        <row r="2739">
          <cell r="H2739">
            <v>2</v>
          </cell>
          <cell r="J2739">
            <v>2</v>
          </cell>
          <cell r="L2739">
            <v>3</v>
          </cell>
          <cell r="Q2739">
            <v>2</v>
          </cell>
          <cell r="S2739" t="str">
            <v>Enjeux moyens</v>
          </cell>
        </row>
        <row r="2740">
          <cell r="H2740">
            <v>3</v>
          </cell>
          <cell r="J2740">
            <v>2</v>
          </cell>
          <cell r="L2740">
            <v>2</v>
          </cell>
          <cell r="Q2740">
            <v>2</v>
          </cell>
          <cell r="S2740" t="str">
            <v>Enjeux moyens</v>
          </cell>
        </row>
        <row r="2741">
          <cell r="H2741">
            <v>1</v>
          </cell>
          <cell r="J2741">
            <v>2</v>
          </cell>
          <cell r="L2741">
            <v>3</v>
          </cell>
          <cell r="Q2741">
            <v>2</v>
          </cell>
          <cell r="S2741" t="str">
            <v>Enjeux moyens</v>
          </cell>
        </row>
        <row r="2742">
          <cell r="H2742">
            <v>1</v>
          </cell>
          <cell r="J2742">
            <v>3</v>
          </cell>
          <cell r="L2742">
            <v>4</v>
          </cell>
          <cell r="Q2742">
            <v>2</v>
          </cell>
          <cell r="S2742" t="str">
            <v>Enjeux forts</v>
          </cell>
        </row>
        <row r="2743">
          <cell r="H2743">
            <v>0</v>
          </cell>
          <cell r="J2743">
            <v>0</v>
          </cell>
          <cell r="L2743">
            <v>0</v>
          </cell>
          <cell r="Q2743">
            <v>1</v>
          </cell>
          <cell r="S2743" t="str">
            <v>Enjeux très faibles</v>
          </cell>
        </row>
        <row r="2744">
          <cell r="H2744">
            <v>2</v>
          </cell>
          <cell r="J2744">
            <v>3</v>
          </cell>
          <cell r="L2744">
            <v>4</v>
          </cell>
          <cell r="Q2744">
            <v>1</v>
          </cell>
          <cell r="S2744" t="str">
            <v>Enjeux forts</v>
          </cell>
        </row>
        <row r="2745">
          <cell r="H2745">
            <v>1</v>
          </cell>
          <cell r="J2745">
            <v>2</v>
          </cell>
          <cell r="L2745">
            <v>2</v>
          </cell>
          <cell r="Q2745">
            <v>0</v>
          </cell>
          <cell r="S2745" t="str">
            <v>Enjeux faibles</v>
          </cell>
        </row>
        <row r="2746">
          <cell r="H2746">
            <v>1</v>
          </cell>
          <cell r="J2746">
            <v>2</v>
          </cell>
          <cell r="L2746">
            <v>3</v>
          </cell>
          <cell r="Q2746">
            <v>2</v>
          </cell>
          <cell r="S2746" t="str">
            <v>Enjeux moyens</v>
          </cell>
        </row>
        <row r="2747">
          <cell r="H2747">
            <v>1</v>
          </cell>
          <cell r="J2747">
            <v>2</v>
          </cell>
          <cell r="L2747">
            <v>2</v>
          </cell>
          <cell r="Q2747">
            <v>2</v>
          </cell>
          <cell r="S2747" t="str">
            <v>Enjeux moyens</v>
          </cell>
        </row>
        <row r="2748">
          <cell r="H2748">
            <v>1</v>
          </cell>
          <cell r="J2748">
            <v>1</v>
          </cell>
          <cell r="L2748">
            <v>1</v>
          </cell>
          <cell r="Q2748">
            <v>0</v>
          </cell>
          <cell r="S2748" t="str">
            <v>Enjeux très faibles</v>
          </cell>
        </row>
        <row r="2749">
          <cell r="H2749">
            <v>1</v>
          </cell>
          <cell r="J2749">
            <v>2</v>
          </cell>
          <cell r="L2749">
            <v>2</v>
          </cell>
          <cell r="Q2749">
            <v>1</v>
          </cell>
          <cell r="S2749" t="str">
            <v>Enjeux faibles</v>
          </cell>
        </row>
        <row r="2750">
          <cell r="H2750">
            <v>3</v>
          </cell>
          <cell r="J2750">
            <v>4</v>
          </cell>
          <cell r="L2750">
            <v>4</v>
          </cell>
          <cell r="Q2750">
            <v>2</v>
          </cell>
          <cell r="S2750" t="str">
            <v>Enjeux très forts</v>
          </cell>
        </row>
        <row r="2751">
          <cell r="H2751">
            <v>3</v>
          </cell>
          <cell r="J2751">
            <v>3</v>
          </cell>
          <cell r="L2751">
            <v>3</v>
          </cell>
          <cell r="Q2751">
            <v>2</v>
          </cell>
          <cell r="S2751" t="str">
            <v>Enjeux forts</v>
          </cell>
        </row>
        <row r="2752">
          <cell r="H2752">
            <v>2</v>
          </cell>
          <cell r="J2752">
            <v>3</v>
          </cell>
          <cell r="L2752">
            <v>3</v>
          </cell>
          <cell r="Q2752">
            <v>2</v>
          </cell>
          <cell r="S2752" t="str">
            <v>Enjeux forts</v>
          </cell>
        </row>
        <row r="2753">
          <cell r="H2753">
            <v>3</v>
          </cell>
          <cell r="J2753">
            <v>3</v>
          </cell>
          <cell r="L2753">
            <v>4</v>
          </cell>
          <cell r="Q2753">
            <v>0</v>
          </cell>
          <cell r="S2753" t="str">
            <v>Enjeux forts</v>
          </cell>
        </row>
        <row r="2754">
          <cell r="H2754">
            <v>1</v>
          </cell>
          <cell r="J2754">
            <v>2</v>
          </cell>
          <cell r="L2754">
            <v>3</v>
          </cell>
          <cell r="Q2754">
            <v>2</v>
          </cell>
          <cell r="S2754" t="str">
            <v>Enjeux moyens</v>
          </cell>
        </row>
        <row r="2755">
          <cell r="H2755">
            <v>1</v>
          </cell>
          <cell r="J2755">
            <v>2</v>
          </cell>
          <cell r="L2755">
            <v>2</v>
          </cell>
          <cell r="Q2755">
            <v>1</v>
          </cell>
          <cell r="S2755" t="str">
            <v>Enjeux faibles</v>
          </cell>
        </row>
        <row r="2756">
          <cell r="H2756">
            <v>3</v>
          </cell>
          <cell r="J2756">
            <v>3</v>
          </cell>
          <cell r="L2756">
            <v>4</v>
          </cell>
          <cell r="Q2756">
            <v>2</v>
          </cell>
          <cell r="S2756" t="str">
            <v>Enjeux forts</v>
          </cell>
        </row>
        <row r="2757">
          <cell r="H2757">
            <v>1</v>
          </cell>
          <cell r="J2757">
            <v>1</v>
          </cell>
          <cell r="L2757">
            <v>2</v>
          </cell>
          <cell r="Q2757">
            <v>0</v>
          </cell>
          <cell r="S2757" t="str">
            <v>Enjeux très faibles</v>
          </cell>
        </row>
        <row r="2758">
          <cell r="H2758">
            <v>1</v>
          </cell>
          <cell r="J2758">
            <v>1</v>
          </cell>
          <cell r="L2758">
            <v>2</v>
          </cell>
          <cell r="Q2758">
            <v>1</v>
          </cell>
          <cell r="S2758" t="str">
            <v>Enjeux faibles</v>
          </cell>
        </row>
        <row r="2759">
          <cell r="H2759">
            <v>1</v>
          </cell>
          <cell r="J2759">
            <v>1</v>
          </cell>
          <cell r="L2759">
            <v>2</v>
          </cell>
          <cell r="Q2759">
            <v>1</v>
          </cell>
          <cell r="S2759" t="str">
            <v>Enjeux faibles</v>
          </cell>
        </row>
        <row r="2760">
          <cell r="H2760">
            <v>0</v>
          </cell>
          <cell r="J2760">
            <v>0</v>
          </cell>
          <cell r="L2760">
            <v>0</v>
          </cell>
          <cell r="Q2760">
            <v>0</v>
          </cell>
          <cell r="S2760" t="str">
            <v>Pas d'enjeux actuels</v>
          </cell>
        </row>
        <row r="2761">
          <cell r="H2761">
            <v>3</v>
          </cell>
          <cell r="J2761">
            <v>3</v>
          </cell>
          <cell r="L2761">
            <v>3</v>
          </cell>
          <cell r="Q2761">
            <v>2</v>
          </cell>
          <cell r="S2761" t="str">
            <v>Enjeux forts</v>
          </cell>
        </row>
        <row r="2762">
          <cell r="H2762">
            <v>1</v>
          </cell>
          <cell r="J2762">
            <v>1</v>
          </cell>
          <cell r="L2762">
            <v>2</v>
          </cell>
          <cell r="Q2762">
            <v>2</v>
          </cell>
          <cell r="S2762" t="str">
            <v>Enjeux faibles</v>
          </cell>
        </row>
        <row r="2763">
          <cell r="H2763">
            <v>4</v>
          </cell>
          <cell r="J2763">
            <v>3</v>
          </cell>
          <cell r="L2763">
            <v>4</v>
          </cell>
          <cell r="Q2763">
            <v>2</v>
          </cell>
          <cell r="S2763" t="str">
            <v>Enjeux très forts</v>
          </cell>
        </row>
        <row r="2764">
          <cell r="H2764">
            <v>2</v>
          </cell>
          <cell r="J2764">
            <v>3</v>
          </cell>
          <cell r="L2764">
            <v>3</v>
          </cell>
          <cell r="Q2764">
            <v>2</v>
          </cell>
          <cell r="S2764" t="str">
            <v>Enjeux forts</v>
          </cell>
        </row>
        <row r="2765">
          <cell r="H2765">
            <v>2</v>
          </cell>
          <cell r="J2765">
            <v>3</v>
          </cell>
          <cell r="L2765">
            <v>3</v>
          </cell>
          <cell r="Q2765">
            <v>2</v>
          </cell>
          <cell r="S2765" t="str">
            <v>Enjeux forts</v>
          </cell>
        </row>
        <row r="2766">
          <cell r="H2766">
            <v>2</v>
          </cell>
          <cell r="J2766">
            <v>3</v>
          </cell>
          <cell r="L2766">
            <v>3</v>
          </cell>
          <cell r="Q2766">
            <v>2</v>
          </cell>
          <cell r="S2766" t="str">
            <v>Enjeux forts</v>
          </cell>
        </row>
        <row r="2767">
          <cell r="H2767">
            <v>1</v>
          </cell>
          <cell r="J2767">
            <v>1</v>
          </cell>
          <cell r="L2767">
            <v>2</v>
          </cell>
          <cell r="Q2767">
            <v>1</v>
          </cell>
          <cell r="S2767" t="str">
            <v>Enjeux faibles</v>
          </cell>
        </row>
        <row r="2768">
          <cell r="H2768">
            <v>1</v>
          </cell>
          <cell r="J2768">
            <v>3</v>
          </cell>
          <cell r="L2768">
            <v>4</v>
          </cell>
          <cell r="Q2768">
            <v>2</v>
          </cell>
          <cell r="S2768" t="str">
            <v>Enjeux forts</v>
          </cell>
        </row>
        <row r="2769">
          <cell r="H2769">
            <v>1</v>
          </cell>
          <cell r="J2769">
            <v>2</v>
          </cell>
          <cell r="L2769">
            <v>3</v>
          </cell>
          <cell r="Q2769">
            <v>2</v>
          </cell>
          <cell r="S2769" t="str">
            <v>Enjeux moyens</v>
          </cell>
        </row>
        <row r="2770">
          <cell r="H2770">
            <v>0</v>
          </cell>
          <cell r="J2770">
            <v>0</v>
          </cell>
          <cell r="L2770">
            <v>0</v>
          </cell>
          <cell r="Q2770">
            <v>0</v>
          </cell>
          <cell r="S2770" t="str">
            <v>Pas d'enjeux actuels</v>
          </cell>
        </row>
        <row r="2771">
          <cell r="H2771">
            <v>1</v>
          </cell>
          <cell r="J2771">
            <v>2</v>
          </cell>
          <cell r="L2771">
            <v>2</v>
          </cell>
          <cell r="Q2771">
            <v>0</v>
          </cell>
          <cell r="S2771" t="str">
            <v>Enjeux faibles</v>
          </cell>
        </row>
        <row r="2772">
          <cell r="H2772">
            <v>1</v>
          </cell>
          <cell r="J2772">
            <v>1</v>
          </cell>
          <cell r="L2772">
            <v>2</v>
          </cell>
          <cell r="Q2772">
            <v>0</v>
          </cell>
          <cell r="S2772" t="str">
            <v>Enjeux très faibles</v>
          </cell>
        </row>
        <row r="2773">
          <cell r="H2773">
            <v>3</v>
          </cell>
          <cell r="J2773">
            <v>4</v>
          </cell>
          <cell r="L2773">
            <v>4</v>
          </cell>
          <cell r="Q2773">
            <v>2</v>
          </cell>
          <cell r="S2773" t="str">
            <v>Enjeux très forts</v>
          </cell>
        </row>
        <row r="2774">
          <cell r="H2774">
            <v>2</v>
          </cell>
          <cell r="J2774">
            <v>2</v>
          </cell>
          <cell r="L2774">
            <v>3</v>
          </cell>
          <cell r="Q2774">
            <v>1</v>
          </cell>
          <cell r="S2774" t="str">
            <v>Enjeux moyens</v>
          </cell>
        </row>
        <row r="2775">
          <cell r="H2775">
            <v>1</v>
          </cell>
          <cell r="J2775">
            <v>1</v>
          </cell>
          <cell r="L2775">
            <v>2</v>
          </cell>
          <cell r="Q2775">
            <v>0</v>
          </cell>
          <cell r="S2775" t="str">
            <v>Enjeux très faibles</v>
          </cell>
        </row>
        <row r="2776">
          <cell r="H2776">
            <v>0</v>
          </cell>
          <cell r="J2776">
            <v>0</v>
          </cell>
          <cell r="L2776">
            <v>0</v>
          </cell>
          <cell r="Q2776">
            <v>0</v>
          </cell>
          <cell r="S2776" t="str">
            <v>Pas d'enjeux actuels</v>
          </cell>
        </row>
        <row r="2777">
          <cell r="H2777">
            <v>1</v>
          </cell>
          <cell r="J2777">
            <v>1</v>
          </cell>
          <cell r="L2777">
            <v>1</v>
          </cell>
          <cell r="Q2777">
            <v>0</v>
          </cell>
          <cell r="S2777" t="str">
            <v>Enjeux très faibles</v>
          </cell>
        </row>
        <row r="2778">
          <cell r="H2778">
            <v>1</v>
          </cell>
          <cell r="J2778">
            <v>2</v>
          </cell>
          <cell r="L2778">
            <v>3</v>
          </cell>
          <cell r="Q2778">
            <v>2</v>
          </cell>
          <cell r="S2778" t="str">
            <v>Enjeux moyens</v>
          </cell>
        </row>
        <row r="2779">
          <cell r="H2779">
            <v>3</v>
          </cell>
          <cell r="J2779">
            <v>2</v>
          </cell>
          <cell r="L2779">
            <v>2</v>
          </cell>
          <cell r="Q2779">
            <v>2</v>
          </cell>
          <cell r="S2779" t="str">
            <v>Enjeux moyens</v>
          </cell>
        </row>
        <row r="2780">
          <cell r="H2780">
            <v>1</v>
          </cell>
          <cell r="J2780">
            <v>3</v>
          </cell>
          <cell r="L2780">
            <v>3</v>
          </cell>
          <cell r="Q2780">
            <v>1</v>
          </cell>
          <cell r="S2780" t="str">
            <v>Enjeux moyens</v>
          </cell>
        </row>
        <row r="2781">
          <cell r="H2781">
            <v>4</v>
          </cell>
          <cell r="J2781">
            <v>2</v>
          </cell>
          <cell r="L2781">
            <v>3</v>
          </cell>
          <cell r="Q2781">
            <v>1</v>
          </cell>
          <cell r="S2781" t="str">
            <v>Enjeux forts</v>
          </cell>
        </row>
        <row r="2782">
          <cell r="H2782">
            <v>1</v>
          </cell>
          <cell r="J2782">
            <v>2</v>
          </cell>
          <cell r="L2782">
            <v>3</v>
          </cell>
          <cell r="Q2782">
            <v>2</v>
          </cell>
          <cell r="S2782" t="str">
            <v>Enjeux moyens</v>
          </cell>
        </row>
        <row r="2783">
          <cell r="H2783">
            <v>4</v>
          </cell>
          <cell r="J2783">
            <v>3</v>
          </cell>
          <cell r="L2783">
            <v>4</v>
          </cell>
          <cell r="Q2783">
            <v>2</v>
          </cell>
          <cell r="S2783" t="str">
            <v>Enjeux très forts</v>
          </cell>
        </row>
        <row r="2784">
          <cell r="H2784">
            <v>0</v>
          </cell>
          <cell r="J2784">
            <v>0</v>
          </cell>
          <cell r="L2784">
            <v>0</v>
          </cell>
          <cell r="Q2784">
            <v>1</v>
          </cell>
          <cell r="S2784" t="str">
            <v>Enjeux très faibles</v>
          </cell>
        </row>
        <row r="2785">
          <cell r="H2785">
            <v>1</v>
          </cell>
          <cell r="J2785">
            <v>1</v>
          </cell>
          <cell r="L2785">
            <v>1</v>
          </cell>
          <cell r="Q2785">
            <v>0</v>
          </cell>
          <cell r="S2785" t="str">
            <v>Enjeux très faibles</v>
          </cell>
        </row>
        <row r="2786">
          <cell r="H2786">
            <v>3</v>
          </cell>
          <cell r="J2786">
            <v>3</v>
          </cell>
          <cell r="L2786">
            <v>3</v>
          </cell>
          <cell r="Q2786">
            <v>2</v>
          </cell>
          <cell r="S2786" t="str">
            <v>Enjeux forts</v>
          </cell>
        </row>
        <row r="2787">
          <cell r="H2787">
            <v>1</v>
          </cell>
          <cell r="J2787">
            <v>2</v>
          </cell>
          <cell r="L2787">
            <v>2</v>
          </cell>
          <cell r="Q2787">
            <v>1</v>
          </cell>
          <cell r="S2787" t="str">
            <v>Enjeux faibles</v>
          </cell>
        </row>
        <row r="2788">
          <cell r="H2788">
            <v>1</v>
          </cell>
          <cell r="J2788">
            <v>1</v>
          </cell>
          <cell r="L2788">
            <v>1</v>
          </cell>
          <cell r="Q2788">
            <v>0</v>
          </cell>
          <cell r="S2788" t="str">
            <v>Enjeux très faibles</v>
          </cell>
        </row>
        <row r="2789">
          <cell r="H2789">
            <v>4</v>
          </cell>
          <cell r="J2789">
            <v>4</v>
          </cell>
          <cell r="L2789">
            <v>4</v>
          </cell>
          <cell r="Q2789">
            <v>2</v>
          </cell>
          <cell r="S2789" t="str">
            <v>Enjeux très forts</v>
          </cell>
        </row>
        <row r="2790">
          <cell r="H2790">
            <v>2</v>
          </cell>
          <cell r="J2790">
            <v>3</v>
          </cell>
          <cell r="L2790">
            <v>3</v>
          </cell>
          <cell r="Q2790">
            <v>1</v>
          </cell>
          <cell r="S2790" t="str">
            <v>Enjeux moyens</v>
          </cell>
        </row>
        <row r="2791">
          <cell r="H2791">
            <v>1</v>
          </cell>
          <cell r="J2791">
            <v>1</v>
          </cell>
          <cell r="L2791">
            <v>2</v>
          </cell>
          <cell r="Q2791">
            <v>0</v>
          </cell>
          <cell r="S2791" t="str">
            <v>Enjeux très faibles</v>
          </cell>
        </row>
        <row r="2792">
          <cell r="H2792">
            <v>1</v>
          </cell>
          <cell r="J2792">
            <v>1</v>
          </cell>
          <cell r="L2792">
            <v>2</v>
          </cell>
          <cell r="Q2792">
            <v>0</v>
          </cell>
          <cell r="S2792" t="str">
            <v>Enjeux très faibles</v>
          </cell>
        </row>
        <row r="2793">
          <cell r="H2793">
            <v>0</v>
          </cell>
          <cell r="J2793">
            <v>0</v>
          </cell>
          <cell r="L2793">
            <v>0</v>
          </cell>
          <cell r="Q2793">
            <v>0</v>
          </cell>
          <cell r="S2793" t="str">
            <v>Pas d'enjeux actuels</v>
          </cell>
        </row>
        <row r="2794">
          <cell r="H2794">
            <v>2</v>
          </cell>
          <cell r="J2794">
            <v>2</v>
          </cell>
          <cell r="L2794">
            <v>2</v>
          </cell>
          <cell r="Q2794">
            <v>1</v>
          </cell>
          <cell r="S2794" t="str">
            <v>Enjeux moyens</v>
          </cell>
        </row>
        <row r="2795">
          <cell r="H2795">
            <v>1</v>
          </cell>
          <cell r="J2795">
            <v>1</v>
          </cell>
          <cell r="L2795">
            <v>1</v>
          </cell>
          <cell r="Q2795">
            <v>1</v>
          </cell>
          <cell r="S2795" t="str">
            <v>Enjeux très faibles</v>
          </cell>
        </row>
        <row r="2796">
          <cell r="H2796">
            <v>1</v>
          </cell>
          <cell r="J2796">
            <v>1</v>
          </cell>
          <cell r="L2796">
            <v>2</v>
          </cell>
          <cell r="Q2796">
            <v>0</v>
          </cell>
          <cell r="S2796" t="str">
            <v>Enjeux très faibles</v>
          </cell>
        </row>
        <row r="2797">
          <cell r="H2797">
            <v>1</v>
          </cell>
          <cell r="J2797">
            <v>1</v>
          </cell>
          <cell r="L2797">
            <v>2</v>
          </cell>
          <cell r="Q2797">
            <v>0</v>
          </cell>
          <cell r="S2797" t="str">
            <v>Enjeux très faibles</v>
          </cell>
        </row>
        <row r="2798">
          <cell r="H2798">
            <v>2</v>
          </cell>
          <cell r="J2798">
            <v>2</v>
          </cell>
          <cell r="L2798">
            <v>3</v>
          </cell>
          <cell r="Q2798">
            <v>2</v>
          </cell>
          <cell r="S2798" t="str">
            <v>Enjeux moyens</v>
          </cell>
        </row>
        <row r="2799">
          <cell r="H2799">
            <v>1</v>
          </cell>
          <cell r="J2799">
            <v>1</v>
          </cell>
          <cell r="L2799">
            <v>2</v>
          </cell>
          <cell r="Q2799">
            <v>0</v>
          </cell>
          <cell r="S2799" t="str">
            <v>Enjeux très faibles</v>
          </cell>
        </row>
        <row r="2800">
          <cell r="H2800">
            <v>3</v>
          </cell>
          <cell r="J2800">
            <v>3</v>
          </cell>
          <cell r="L2800">
            <v>4</v>
          </cell>
          <cell r="Q2800">
            <v>1</v>
          </cell>
          <cell r="S2800" t="str">
            <v>Enjeux forts</v>
          </cell>
        </row>
        <row r="2801">
          <cell r="H2801">
            <v>2</v>
          </cell>
          <cell r="J2801">
            <v>2</v>
          </cell>
          <cell r="L2801">
            <v>2</v>
          </cell>
          <cell r="Q2801">
            <v>0</v>
          </cell>
          <cell r="S2801" t="str">
            <v>Enjeux faibles</v>
          </cell>
        </row>
        <row r="2802">
          <cell r="H2802">
            <v>1</v>
          </cell>
          <cell r="J2802">
            <v>1</v>
          </cell>
          <cell r="L2802">
            <v>2</v>
          </cell>
          <cell r="Q2802">
            <v>2</v>
          </cell>
          <cell r="S2802" t="str">
            <v>Enjeux faibles</v>
          </cell>
        </row>
        <row r="2803">
          <cell r="H2803">
            <v>1</v>
          </cell>
          <cell r="J2803">
            <v>1</v>
          </cell>
          <cell r="L2803">
            <v>1</v>
          </cell>
          <cell r="Q2803">
            <v>0</v>
          </cell>
          <cell r="S2803" t="str">
            <v>Enjeux très faibles</v>
          </cell>
        </row>
        <row r="2804">
          <cell r="H2804">
            <v>1</v>
          </cell>
          <cell r="J2804">
            <v>3</v>
          </cell>
          <cell r="L2804">
            <v>4</v>
          </cell>
          <cell r="Q2804">
            <v>2</v>
          </cell>
          <cell r="S2804" t="str">
            <v>Enjeux forts</v>
          </cell>
        </row>
        <row r="2805">
          <cell r="H2805">
            <v>1</v>
          </cell>
          <cell r="J2805">
            <v>1</v>
          </cell>
          <cell r="L2805">
            <v>1</v>
          </cell>
          <cell r="Q2805">
            <v>0</v>
          </cell>
          <cell r="S2805" t="str">
            <v>Enjeux très faibles</v>
          </cell>
        </row>
        <row r="2806">
          <cell r="H2806">
            <v>2</v>
          </cell>
          <cell r="J2806">
            <v>3</v>
          </cell>
          <cell r="L2806">
            <v>4</v>
          </cell>
          <cell r="Q2806">
            <v>1</v>
          </cell>
          <cell r="S2806" t="str">
            <v>Enjeux forts</v>
          </cell>
        </row>
        <row r="2807">
          <cell r="H2807">
            <v>3</v>
          </cell>
          <cell r="J2807">
            <v>2</v>
          </cell>
          <cell r="L2807">
            <v>2</v>
          </cell>
          <cell r="Q2807">
            <v>1</v>
          </cell>
          <cell r="S2807" t="str">
            <v>Enjeux moyens</v>
          </cell>
        </row>
        <row r="2808">
          <cell r="H2808">
            <v>1</v>
          </cell>
          <cell r="J2808">
            <v>1</v>
          </cell>
          <cell r="L2808">
            <v>2</v>
          </cell>
          <cell r="Q2808">
            <v>1</v>
          </cell>
          <cell r="S2808" t="str">
            <v>Enjeux faibles</v>
          </cell>
        </row>
        <row r="2809">
          <cell r="H2809">
            <v>1</v>
          </cell>
          <cell r="J2809">
            <v>1</v>
          </cell>
          <cell r="L2809">
            <v>2</v>
          </cell>
          <cell r="Q2809">
            <v>1</v>
          </cell>
          <cell r="S2809" t="str">
            <v>Enjeux faibles</v>
          </cell>
        </row>
        <row r="2810">
          <cell r="H2810">
            <v>1</v>
          </cell>
          <cell r="J2810">
            <v>1</v>
          </cell>
          <cell r="L2810">
            <v>2</v>
          </cell>
          <cell r="Q2810">
            <v>0</v>
          </cell>
          <cell r="S2810" t="str">
            <v>Enjeux très faibles</v>
          </cell>
        </row>
        <row r="2811">
          <cell r="H2811">
            <v>3</v>
          </cell>
          <cell r="J2811">
            <v>3</v>
          </cell>
          <cell r="L2811">
            <v>4</v>
          </cell>
          <cell r="Q2811">
            <v>0</v>
          </cell>
          <cell r="S2811" t="str">
            <v>Enjeux forts</v>
          </cell>
        </row>
        <row r="2812">
          <cell r="H2812">
            <v>1</v>
          </cell>
          <cell r="J2812">
            <v>1</v>
          </cell>
          <cell r="L2812">
            <v>2</v>
          </cell>
          <cell r="Q2812">
            <v>0</v>
          </cell>
          <cell r="S2812" t="str">
            <v>Enjeux très faibles</v>
          </cell>
        </row>
        <row r="2813">
          <cell r="H2813">
            <v>2</v>
          </cell>
          <cell r="J2813">
            <v>3</v>
          </cell>
          <cell r="L2813">
            <v>4</v>
          </cell>
          <cell r="Q2813">
            <v>2</v>
          </cell>
          <cell r="S2813" t="str">
            <v>Enjeux forts</v>
          </cell>
        </row>
        <row r="2814">
          <cell r="H2814">
            <v>2</v>
          </cell>
          <cell r="J2814">
            <v>2</v>
          </cell>
          <cell r="L2814">
            <v>3</v>
          </cell>
          <cell r="Q2814">
            <v>2</v>
          </cell>
          <cell r="S2814" t="str">
            <v>Enjeux moyens</v>
          </cell>
        </row>
        <row r="2815">
          <cell r="H2815">
            <v>1</v>
          </cell>
          <cell r="J2815">
            <v>1</v>
          </cell>
          <cell r="L2815">
            <v>1</v>
          </cell>
          <cell r="Q2815">
            <v>0</v>
          </cell>
          <cell r="S2815" t="str">
            <v>Enjeux très faibles</v>
          </cell>
        </row>
        <row r="2816">
          <cell r="H2816">
            <v>0</v>
          </cell>
          <cell r="J2816">
            <v>0</v>
          </cell>
          <cell r="L2816">
            <v>0</v>
          </cell>
          <cell r="Q2816">
            <v>0</v>
          </cell>
          <cell r="S2816" t="str">
            <v>Pas d'enjeux actuels</v>
          </cell>
        </row>
        <row r="2817">
          <cell r="H2817">
            <v>1</v>
          </cell>
          <cell r="J2817">
            <v>1</v>
          </cell>
          <cell r="L2817">
            <v>2</v>
          </cell>
          <cell r="Q2817">
            <v>0</v>
          </cell>
          <cell r="S2817" t="str">
            <v>Enjeux très faibles</v>
          </cell>
        </row>
        <row r="2818">
          <cell r="H2818">
            <v>1</v>
          </cell>
          <cell r="J2818">
            <v>2</v>
          </cell>
          <cell r="L2818">
            <v>3</v>
          </cell>
          <cell r="Q2818">
            <v>1</v>
          </cell>
          <cell r="S2818" t="str">
            <v>Enjeux moyens</v>
          </cell>
        </row>
        <row r="2819">
          <cell r="H2819">
            <v>0</v>
          </cell>
          <cell r="J2819">
            <v>0</v>
          </cell>
          <cell r="L2819">
            <v>0</v>
          </cell>
          <cell r="Q2819">
            <v>0</v>
          </cell>
          <cell r="S2819" t="str">
            <v>Pas d'enjeux actuels</v>
          </cell>
        </row>
        <row r="2820">
          <cell r="H2820">
            <v>3</v>
          </cell>
          <cell r="J2820">
            <v>3</v>
          </cell>
          <cell r="L2820">
            <v>3</v>
          </cell>
          <cell r="Q2820">
            <v>2</v>
          </cell>
          <cell r="S2820" t="str">
            <v>Enjeux forts</v>
          </cell>
        </row>
        <row r="2821">
          <cell r="H2821">
            <v>1</v>
          </cell>
          <cell r="J2821">
            <v>2</v>
          </cell>
          <cell r="L2821">
            <v>2</v>
          </cell>
          <cell r="Q2821">
            <v>2</v>
          </cell>
          <cell r="S2821" t="str">
            <v>Enjeux moyens</v>
          </cell>
        </row>
        <row r="2822">
          <cell r="H2822">
            <v>1</v>
          </cell>
          <cell r="J2822">
            <v>1</v>
          </cell>
          <cell r="L2822">
            <v>2</v>
          </cell>
          <cell r="Q2822">
            <v>0</v>
          </cell>
          <cell r="S2822" t="str">
            <v>Enjeux très faibles</v>
          </cell>
        </row>
        <row r="2823">
          <cell r="H2823">
            <v>1</v>
          </cell>
          <cell r="J2823">
            <v>2</v>
          </cell>
          <cell r="L2823">
            <v>2</v>
          </cell>
          <cell r="Q2823">
            <v>1</v>
          </cell>
          <cell r="S2823" t="str">
            <v>Enjeux faibles</v>
          </cell>
        </row>
        <row r="2824">
          <cell r="H2824">
            <v>1</v>
          </cell>
          <cell r="J2824">
            <v>1</v>
          </cell>
          <cell r="L2824">
            <v>2</v>
          </cell>
          <cell r="Q2824">
            <v>0</v>
          </cell>
          <cell r="S2824" t="str">
            <v>Enjeux très faibles</v>
          </cell>
        </row>
        <row r="2825">
          <cell r="H2825">
            <v>1</v>
          </cell>
          <cell r="J2825">
            <v>2</v>
          </cell>
          <cell r="L2825">
            <v>2</v>
          </cell>
          <cell r="Q2825">
            <v>0</v>
          </cell>
          <cell r="S2825" t="str">
            <v>Enjeux faibles</v>
          </cell>
        </row>
        <row r="2826">
          <cell r="H2826">
            <v>1</v>
          </cell>
          <cell r="J2826">
            <v>2</v>
          </cell>
          <cell r="L2826">
            <v>2</v>
          </cell>
          <cell r="Q2826">
            <v>1</v>
          </cell>
          <cell r="S2826" t="str">
            <v>Enjeux faibles</v>
          </cell>
        </row>
        <row r="2827">
          <cell r="H2827">
            <v>1</v>
          </cell>
          <cell r="J2827">
            <v>1</v>
          </cell>
          <cell r="L2827">
            <v>2</v>
          </cell>
          <cell r="Q2827">
            <v>2</v>
          </cell>
          <cell r="S2827" t="str">
            <v>Enjeux faibles</v>
          </cell>
        </row>
        <row r="2828">
          <cell r="H2828">
            <v>2</v>
          </cell>
          <cell r="J2828">
            <v>2</v>
          </cell>
          <cell r="L2828">
            <v>3</v>
          </cell>
          <cell r="Q2828">
            <v>2</v>
          </cell>
          <cell r="S2828" t="str">
            <v>Enjeux moyens</v>
          </cell>
        </row>
        <row r="2829">
          <cell r="H2829">
            <v>1</v>
          </cell>
          <cell r="J2829">
            <v>1</v>
          </cell>
          <cell r="L2829">
            <v>2</v>
          </cell>
          <cell r="Q2829">
            <v>0</v>
          </cell>
          <cell r="S2829" t="str">
            <v>Enjeux très faibles</v>
          </cell>
        </row>
        <row r="2830">
          <cell r="H2830">
            <v>1</v>
          </cell>
          <cell r="J2830">
            <v>3</v>
          </cell>
          <cell r="L2830">
            <v>4</v>
          </cell>
          <cell r="Q2830">
            <v>2</v>
          </cell>
          <cell r="S2830" t="str">
            <v>Enjeux forts</v>
          </cell>
        </row>
        <row r="2831">
          <cell r="H2831">
            <v>0</v>
          </cell>
          <cell r="J2831">
            <v>0</v>
          </cell>
          <cell r="L2831">
            <v>0</v>
          </cell>
          <cell r="Q2831">
            <v>0</v>
          </cell>
          <cell r="S2831" t="str">
            <v>Pas d'enjeux actuels</v>
          </cell>
        </row>
        <row r="2832">
          <cell r="H2832">
            <v>2</v>
          </cell>
          <cell r="J2832">
            <v>2</v>
          </cell>
          <cell r="L2832">
            <v>3</v>
          </cell>
          <cell r="Q2832">
            <v>1</v>
          </cell>
          <cell r="S2832" t="str">
            <v>Enjeux moyens</v>
          </cell>
        </row>
        <row r="2833">
          <cell r="H2833">
            <v>0</v>
          </cell>
          <cell r="J2833">
            <v>0</v>
          </cell>
          <cell r="L2833">
            <v>0</v>
          </cell>
          <cell r="Q2833">
            <v>0</v>
          </cell>
          <cell r="S2833" t="str">
            <v>Pas d'enjeux actuels</v>
          </cell>
        </row>
        <row r="2834">
          <cell r="H2834">
            <v>1</v>
          </cell>
          <cell r="J2834">
            <v>1</v>
          </cell>
          <cell r="L2834">
            <v>2</v>
          </cell>
          <cell r="Q2834">
            <v>2</v>
          </cell>
          <cell r="S2834" t="str">
            <v>Enjeux faibles</v>
          </cell>
        </row>
        <row r="2835">
          <cell r="H2835">
            <v>2</v>
          </cell>
          <cell r="J2835">
            <v>2</v>
          </cell>
          <cell r="L2835">
            <v>3</v>
          </cell>
          <cell r="Q2835">
            <v>1</v>
          </cell>
          <cell r="S2835" t="str">
            <v>Enjeux moyens</v>
          </cell>
        </row>
        <row r="2836">
          <cell r="H2836">
            <v>1</v>
          </cell>
          <cell r="J2836">
            <v>2</v>
          </cell>
          <cell r="L2836">
            <v>2</v>
          </cell>
          <cell r="Q2836">
            <v>0</v>
          </cell>
          <cell r="S2836" t="str">
            <v>Enjeux faibles</v>
          </cell>
        </row>
        <row r="2837">
          <cell r="H2837">
            <v>3</v>
          </cell>
          <cell r="J2837">
            <v>4</v>
          </cell>
          <cell r="L2837">
            <v>5</v>
          </cell>
          <cell r="Q2837">
            <v>2</v>
          </cell>
          <cell r="S2837" t="str">
            <v>Enjeux très forts</v>
          </cell>
        </row>
        <row r="2838">
          <cell r="H2838">
            <v>1</v>
          </cell>
          <cell r="J2838">
            <v>2</v>
          </cell>
          <cell r="L2838">
            <v>2</v>
          </cell>
          <cell r="Q2838">
            <v>1</v>
          </cell>
          <cell r="S2838" t="str">
            <v>Enjeux faibles</v>
          </cell>
        </row>
        <row r="2839">
          <cell r="H2839">
            <v>3</v>
          </cell>
          <cell r="J2839">
            <v>4</v>
          </cell>
          <cell r="L2839">
            <v>4</v>
          </cell>
          <cell r="Q2839">
            <v>2</v>
          </cell>
          <cell r="S2839" t="str">
            <v>Enjeux très forts</v>
          </cell>
        </row>
        <row r="2840">
          <cell r="H2840">
            <v>1</v>
          </cell>
          <cell r="J2840">
            <v>1</v>
          </cell>
          <cell r="L2840">
            <v>1</v>
          </cell>
          <cell r="Q2840">
            <v>1</v>
          </cell>
          <cell r="S2840" t="str">
            <v>Enjeux très faibles</v>
          </cell>
        </row>
        <row r="2841">
          <cell r="H2841">
            <v>1</v>
          </cell>
          <cell r="J2841">
            <v>1</v>
          </cell>
          <cell r="L2841">
            <v>2</v>
          </cell>
          <cell r="Q2841">
            <v>0</v>
          </cell>
          <cell r="S2841" t="str">
            <v>Enjeux très faibles</v>
          </cell>
        </row>
        <row r="2842">
          <cell r="H2842">
            <v>1</v>
          </cell>
          <cell r="J2842">
            <v>1</v>
          </cell>
          <cell r="L2842">
            <v>1</v>
          </cell>
          <cell r="Q2842">
            <v>0</v>
          </cell>
          <cell r="S2842" t="str">
            <v>Enjeux très faibles</v>
          </cell>
        </row>
        <row r="2843">
          <cell r="H2843">
            <v>1</v>
          </cell>
          <cell r="J2843">
            <v>2</v>
          </cell>
          <cell r="L2843">
            <v>2</v>
          </cell>
          <cell r="Q2843">
            <v>2</v>
          </cell>
          <cell r="S2843" t="str">
            <v>Enjeux moyens</v>
          </cell>
        </row>
        <row r="2844">
          <cell r="H2844">
            <v>3</v>
          </cell>
          <cell r="J2844">
            <v>2</v>
          </cell>
          <cell r="L2844">
            <v>3</v>
          </cell>
          <cell r="Q2844">
            <v>2</v>
          </cell>
          <cell r="S2844" t="str">
            <v>Enjeux forts</v>
          </cell>
        </row>
        <row r="2845">
          <cell r="H2845">
            <v>1</v>
          </cell>
          <cell r="J2845">
            <v>2</v>
          </cell>
          <cell r="L2845">
            <v>3</v>
          </cell>
          <cell r="Q2845">
            <v>2</v>
          </cell>
          <cell r="S2845" t="str">
            <v>Enjeux moyens</v>
          </cell>
        </row>
        <row r="2846">
          <cell r="H2846">
            <v>1</v>
          </cell>
          <cell r="J2846">
            <v>1</v>
          </cell>
          <cell r="L2846">
            <v>1</v>
          </cell>
          <cell r="Q2846">
            <v>1</v>
          </cell>
          <cell r="S2846" t="str">
            <v>Enjeux très faibles</v>
          </cell>
        </row>
        <row r="2847">
          <cell r="H2847">
            <v>1</v>
          </cell>
          <cell r="J2847">
            <v>1</v>
          </cell>
          <cell r="L2847">
            <v>1</v>
          </cell>
          <cell r="Q2847">
            <v>0</v>
          </cell>
          <cell r="S2847" t="str">
            <v>Enjeux très faibles</v>
          </cell>
        </row>
        <row r="2848">
          <cell r="H2848">
            <v>2</v>
          </cell>
          <cell r="J2848">
            <v>3</v>
          </cell>
          <cell r="L2848">
            <v>4</v>
          </cell>
          <cell r="Q2848">
            <v>0</v>
          </cell>
          <cell r="S2848" t="str">
            <v>Enjeux moyens</v>
          </cell>
        </row>
        <row r="2849">
          <cell r="H2849">
            <v>1</v>
          </cell>
          <cell r="J2849">
            <v>1</v>
          </cell>
          <cell r="L2849">
            <v>2</v>
          </cell>
          <cell r="Q2849">
            <v>1</v>
          </cell>
          <cell r="S2849" t="str">
            <v>Enjeux faibles</v>
          </cell>
        </row>
        <row r="2850">
          <cell r="H2850">
            <v>1</v>
          </cell>
          <cell r="J2850">
            <v>1</v>
          </cell>
          <cell r="L2850">
            <v>2</v>
          </cell>
          <cell r="Q2850">
            <v>0</v>
          </cell>
          <cell r="S2850" t="str">
            <v>Enjeux très faibles</v>
          </cell>
        </row>
        <row r="2851">
          <cell r="H2851">
            <v>1</v>
          </cell>
          <cell r="J2851">
            <v>2</v>
          </cell>
          <cell r="L2851">
            <v>3</v>
          </cell>
          <cell r="Q2851">
            <v>2</v>
          </cell>
          <cell r="S2851" t="str">
            <v>Enjeux moyens</v>
          </cell>
        </row>
        <row r="2852">
          <cell r="H2852">
            <v>2</v>
          </cell>
          <cell r="J2852">
            <v>3</v>
          </cell>
          <cell r="L2852">
            <v>3</v>
          </cell>
          <cell r="Q2852">
            <v>1</v>
          </cell>
          <cell r="S2852" t="str">
            <v>Enjeux moyens</v>
          </cell>
        </row>
        <row r="2853">
          <cell r="H2853">
            <v>1</v>
          </cell>
          <cell r="J2853">
            <v>2</v>
          </cell>
          <cell r="L2853">
            <v>3</v>
          </cell>
          <cell r="Q2853">
            <v>2</v>
          </cell>
          <cell r="S2853" t="str">
            <v>Enjeux moyens</v>
          </cell>
        </row>
        <row r="2854">
          <cell r="H2854">
            <v>1</v>
          </cell>
          <cell r="J2854">
            <v>2</v>
          </cell>
          <cell r="L2854">
            <v>3</v>
          </cell>
          <cell r="Q2854">
            <v>2</v>
          </cell>
          <cell r="S2854" t="str">
            <v>Enjeux moyens</v>
          </cell>
        </row>
        <row r="2855">
          <cell r="H2855">
            <v>2</v>
          </cell>
          <cell r="J2855">
            <v>2</v>
          </cell>
          <cell r="L2855">
            <v>3</v>
          </cell>
          <cell r="Q2855">
            <v>1</v>
          </cell>
          <cell r="S2855" t="str">
            <v>Enjeux moyens</v>
          </cell>
        </row>
        <row r="2856">
          <cell r="H2856">
            <v>1</v>
          </cell>
          <cell r="J2856">
            <v>1</v>
          </cell>
          <cell r="L2856">
            <v>1</v>
          </cell>
          <cell r="Q2856">
            <v>2</v>
          </cell>
          <cell r="S2856" t="str">
            <v>Enjeux faibles</v>
          </cell>
        </row>
        <row r="2857">
          <cell r="H2857">
            <v>3</v>
          </cell>
          <cell r="J2857">
            <v>3</v>
          </cell>
          <cell r="L2857">
            <v>3</v>
          </cell>
          <cell r="Q2857">
            <v>2</v>
          </cell>
          <cell r="S2857" t="str">
            <v>Enjeux forts</v>
          </cell>
        </row>
        <row r="2858">
          <cell r="H2858">
            <v>2</v>
          </cell>
          <cell r="J2858">
            <v>2</v>
          </cell>
          <cell r="L2858">
            <v>3</v>
          </cell>
          <cell r="Q2858">
            <v>2</v>
          </cell>
          <cell r="S2858" t="str">
            <v>Enjeux moyens</v>
          </cell>
        </row>
        <row r="2859">
          <cell r="H2859">
            <v>1</v>
          </cell>
          <cell r="J2859">
            <v>1</v>
          </cell>
          <cell r="L2859">
            <v>1</v>
          </cell>
          <cell r="Q2859">
            <v>0</v>
          </cell>
          <cell r="S2859" t="str">
            <v>Enjeux très faibles</v>
          </cell>
        </row>
        <row r="2860">
          <cell r="H2860">
            <v>4</v>
          </cell>
          <cell r="J2860">
            <v>1</v>
          </cell>
          <cell r="L2860">
            <v>2</v>
          </cell>
          <cell r="Q2860">
            <v>0</v>
          </cell>
          <cell r="S2860" t="str">
            <v>Enjeux moyens</v>
          </cell>
        </row>
        <row r="2861">
          <cell r="H2861">
            <v>1</v>
          </cell>
          <cell r="J2861">
            <v>1</v>
          </cell>
          <cell r="L2861">
            <v>1</v>
          </cell>
          <cell r="Q2861">
            <v>0</v>
          </cell>
          <cell r="S2861" t="str">
            <v>Enjeux très faibles</v>
          </cell>
        </row>
        <row r="2862">
          <cell r="H2862">
            <v>1</v>
          </cell>
          <cell r="J2862">
            <v>2</v>
          </cell>
          <cell r="L2862">
            <v>3</v>
          </cell>
          <cell r="Q2862">
            <v>1</v>
          </cell>
          <cell r="S2862" t="str">
            <v>Enjeux moyens</v>
          </cell>
        </row>
        <row r="2863">
          <cell r="H2863">
            <v>1</v>
          </cell>
          <cell r="J2863">
            <v>2</v>
          </cell>
          <cell r="L2863">
            <v>3</v>
          </cell>
          <cell r="Q2863">
            <v>1</v>
          </cell>
          <cell r="S2863" t="str">
            <v>Enjeux moyens</v>
          </cell>
        </row>
        <row r="2864">
          <cell r="H2864">
            <v>1</v>
          </cell>
          <cell r="J2864">
            <v>1</v>
          </cell>
          <cell r="L2864">
            <v>2</v>
          </cell>
          <cell r="Q2864">
            <v>1</v>
          </cell>
          <cell r="S2864" t="str">
            <v>Enjeux faibles</v>
          </cell>
        </row>
        <row r="2865">
          <cell r="H2865">
            <v>1</v>
          </cell>
          <cell r="J2865">
            <v>1</v>
          </cell>
          <cell r="L2865">
            <v>2</v>
          </cell>
          <cell r="Q2865">
            <v>0</v>
          </cell>
          <cell r="S2865" t="str">
            <v>Enjeux très faibles</v>
          </cell>
        </row>
        <row r="2866">
          <cell r="H2866">
            <v>1</v>
          </cell>
          <cell r="J2866">
            <v>1</v>
          </cell>
          <cell r="L2866">
            <v>2</v>
          </cell>
          <cell r="Q2866">
            <v>0</v>
          </cell>
          <cell r="S2866" t="str">
            <v>Enjeux très faibles</v>
          </cell>
        </row>
        <row r="2867">
          <cell r="H2867">
            <v>2</v>
          </cell>
          <cell r="J2867">
            <v>3</v>
          </cell>
          <cell r="L2867">
            <v>3</v>
          </cell>
          <cell r="Q2867">
            <v>2</v>
          </cell>
          <cell r="S2867" t="str">
            <v>Enjeux forts</v>
          </cell>
        </row>
        <row r="2868">
          <cell r="H2868">
            <v>2</v>
          </cell>
          <cell r="J2868">
            <v>2</v>
          </cell>
          <cell r="L2868">
            <v>3</v>
          </cell>
          <cell r="Q2868">
            <v>2</v>
          </cell>
          <cell r="S2868" t="str">
            <v>Enjeux moyens</v>
          </cell>
        </row>
        <row r="2869">
          <cell r="H2869">
            <v>1</v>
          </cell>
          <cell r="J2869">
            <v>1</v>
          </cell>
          <cell r="L2869">
            <v>2</v>
          </cell>
          <cell r="Q2869">
            <v>2</v>
          </cell>
          <cell r="S2869" t="str">
            <v>Enjeux faibles</v>
          </cell>
        </row>
        <row r="2870">
          <cell r="H2870">
            <v>1</v>
          </cell>
          <cell r="J2870">
            <v>2</v>
          </cell>
          <cell r="L2870">
            <v>3</v>
          </cell>
          <cell r="Q2870">
            <v>2</v>
          </cell>
          <cell r="S2870" t="str">
            <v>Enjeux moyens</v>
          </cell>
        </row>
        <row r="2871">
          <cell r="H2871">
            <v>1</v>
          </cell>
          <cell r="J2871">
            <v>1</v>
          </cell>
          <cell r="L2871">
            <v>1</v>
          </cell>
          <cell r="Q2871">
            <v>0</v>
          </cell>
          <cell r="S2871" t="str">
            <v>Enjeux très faibles</v>
          </cell>
        </row>
        <row r="2872">
          <cell r="H2872">
            <v>1</v>
          </cell>
          <cell r="J2872">
            <v>1</v>
          </cell>
          <cell r="L2872">
            <v>1</v>
          </cell>
          <cell r="Q2872">
            <v>0</v>
          </cell>
          <cell r="S2872" t="str">
            <v>Enjeux très faibles</v>
          </cell>
        </row>
        <row r="2873">
          <cell r="H2873">
            <v>1</v>
          </cell>
          <cell r="J2873">
            <v>1</v>
          </cell>
          <cell r="L2873">
            <v>2</v>
          </cell>
          <cell r="Q2873">
            <v>1</v>
          </cell>
          <cell r="S2873" t="str">
            <v>Enjeux faibles</v>
          </cell>
        </row>
        <row r="2874">
          <cell r="H2874">
            <v>1</v>
          </cell>
          <cell r="J2874">
            <v>1</v>
          </cell>
          <cell r="L2874">
            <v>2</v>
          </cell>
          <cell r="Q2874">
            <v>0</v>
          </cell>
          <cell r="S2874" t="str">
            <v>Enjeux très faibles</v>
          </cell>
        </row>
        <row r="2875">
          <cell r="H2875">
            <v>1</v>
          </cell>
          <cell r="J2875">
            <v>2</v>
          </cell>
          <cell r="L2875">
            <v>2</v>
          </cell>
          <cell r="Q2875">
            <v>0</v>
          </cell>
          <cell r="S2875" t="str">
            <v>Enjeux faibles</v>
          </cell>
        </row>
        <row r="2876">
          <cell r="H2876">
            <v>2</v>
          </cell>
          <cell r="J2876">
            <v>3</v>
          </cell>
          <cell r="L2876">
            <v>3</v>
          </cell>
          <cell r="Q2876">
            <v>1</v>
          </cell>
          <cell r="S2876" t="str">
            <v>Enjeux moyens</v>
          </cell>
        </row>
        <row r="2877">
          <cell r="H2877">
            <v>1</v>
          </cell>
          <cell r="J2877">
            <v>2</v>
          </cell>
          <cell r="L2877">
            <v>2</v>
          </cell>
          <cell r="Q2877">
            <v>1</v>
          </cell>
          <cell r="S2877" t="str">
            <v>Enjeux faibles</v>
          </cell>
        </row>
        <row r="2878">
          <cell r="H2878">
            <v>1</v>
          </cell>
          <cell r="J2878">
            <v>1</v>
          </cell>
          <cell r="L2878">
            <v>2</v>
          </cell>
          <cell r="Q2878">
            <v>0</v>
          </cell>
          <cell r="S2878" t="str">
            <v>Enjeux très faibles</v>
          </cell>
        </row>
        <row r="2879">
          <cell r="H2879">
            <v>1</v>
          </cell>
          <cell r="J2879">
            <v>3</v>
          </cell>
          <cell r="L2879">
            <v>4</v>
          </cell>
          <cell r="Q2879">
            <v>2</v>
          </cell>
          <cell r="S2879" t="str">
            <v>Enjeux forts</v>
          </cell>
        </row>
        <row r="2880">
          <cell r="H2880">
            <v>0</v>
          </cell>
          <cell r="J2880">
            <v>0</v>
          </cell>
          <cell r="L2880">
            <v>0</v>
          </cell>
          <cell r="Q2880">
            <v>0</v>
          </cell>
          <cell r="S2880" t="str">
            <v>Pas d'enjeux actuels</v>
          </cell>
        </row>
        <row r="2881">
          <cell r="H2881">
            <v>3</v>
          </cell>
          <cell r="J2881">
            <v>2</v>
          </cell>
          <cell r="L2881">
            <v>2</v>
          </cell>
          <cell r="Q2881">
            <v>0</v>
          </cell>
          <cell r="S2881" t="str">
            <v>Enjeux moyens</v>
          </cell>
        </row>
        <row r="2882">
          <cell r="H2882">
            <v>0</v>
          </cell>
          <cell r="J2882">
            <v>0</v>
          </cell>
          <cell r="L2882">
            <v>0</v>
          </cell>
          <cell r="Q2882">
            <v>0</v>
          </cell>
          <cell r="S2882" t="str">
            <v>Pas d'enjeux actuels</v>
          </cell>
        </row>
        <row r="2883">
          <cell r="H2883">
            <v>1</v>
          </cell>
          <cell r="J2883">
            <v>2</v>
          </cell>
          <cell r="L2883">
            <v>3</v>
          </cell>
          <cell r="Q2883">
            <v>2</v>
          </cell>
          <cell r="S2883" t="str">
            <v>Enjeux moyens</v>
          </cell>
        </row>
        <row r="2884">
          <cell r="H2884">
            <v>4</v>
          </cell>
          <cell r="J2884">
            <v>3</v>
          </cell>
          <cell r="L2884">
            <v>3</v>
          </cell>
          <cell r="Q2884">
            <v>1</v>
          </cell>
          <cell r="S2884" t="str">
            <v>Enjeux forts</v>
          </cell>
        </row>
        <row r="2885">
          <cell r="H2885">
            <v>1</v>
          </cell>
          <cell r="J2885">
            <v>1</v>
          </cell>
          <cell r="L2885">
            <v>2</v>
          </cell>
          <cell r="Q2885">
            <v>0</v>
          </cell>
          <cell r="S2885" t="str">
            <v>Enjeux très faibles</v>
          </cell>
        </row>
        <row r="2886">
          <cell r="H2886">
            <v>3</v>
          </cell>
          <cell r="J2886">
            <v>3</v>
          </cell>
          <cell r="L2886">
            <v>4</v>
          </cell>
          <cell r="Q2886">
            <v>2</v>
          </cell>
          <cell r="S2886" t="str">
            <v>Enjeux forts</v>
          </cell>
        </row>
        <row r="2887">
          <cell r="H2887">
            <v>1</v>
          </cell>
          <cell r="J2887">
            <v>2</v>
          </cell>
          <cell r="L2887">
            <v>2</v>
          </cell>
          <cell r="Q2887">
            <v>1</v>
          </cell>
          <cell r="S2887" t="str">
            <v>Enjeux faibles</v>
          </cell>
        </row>
        <row r="2888">
          <cell r="H2888">
            <v>1</v>
          </cell>
          <cell r="J2888">
            <v>2</v>
          </cell>
          <cell r="L2888">
            <v>3</v>
          </cell>
          <cell r="Q2888">
            <v>2</v>
          </cell>
          <cell r="S2888" t="str">
            <v>Enjeux moyens</v>
          </cell>
        </row>
        <row r="2889">
          <cell r="H2889">
            <v>0</v>
          </cell>
          <cell r="J2889">
            <v>0</v>
          </cell>
          <cell r="L2889">
            <v>0</v>
          </cell>
          <cell r="Q2889">
            <v>0</v>
          </cell>
          <cell r="S2889" t="str">
            <v>Pas d'enjeux actuels</v>
          </cell>
        </row>
        <row r="2890">
          <cell r="H2890">
            <v>5</v>
          </cell>
          <cell r="J2890">
            <v>2</v>
          </cell>
          <cell r="L2890">
            <v>2</v>
          </cell>
          <cell r="Q2890">
            <v>1</v>
          </cell>
          <cell r="S2890" t="str">
            <v>Enjeux forts</v>
          </cell>
        </row>
        <row r="2891">
          <cell r="H2891">
            <v>3</v>
          </cell>
          <cell r="J2891">
            <v>3</v>
          </cell>
          <cell r="L2891">
            <v>3</v>
          </cell>
          <cell r="Q2891">
            <v>1</v>
          </cell>
          <cell r="S2891" t="str">
            <v>Enjeux forts</v>
          </cell>
        </row>
        <row r="2892">
          <cell r="H2892">
            <v>1</v>
          </cell>
          <cell r="J2892">
            <v>1</v>
          </cell>
          <cell r="L2892">
            <v>2</v>
          </cell>
          <cell r="Q2892">
            <v>1</v>
          </cell>
          <cell r="S2892" t="str">
            <v>Enjeux faibles</v>
          </cell>
        </row>
        <row r="2893">
          <cell r="H2893">
            <v>0</v>
          </cell>
          <cell r="J2893">
            <v>0</v>
          </cell>
          <cell r="L2893">
            <v>0</v>
          </cell>
          <cell r="Q2893">
            <v>0</v>
          </cell>
          <cell r="S2893" t="str">
            <v>Pas d'enjeux actuels</v>
          </cell>
        </row>
        <row r="2894">
          <cell r="H2894">
            <v>1</v>
          </cell>
          <cell r="J2894">
            <v>2</v>
          </cell>
          <cell r="L2894">
            <v>3</v>
          </cell>
          <cell r="Q2894">
            <v>1</v>
          </cell>
          <cell r="S2894" t="str">
            <v>Enjeux moyens</v>
          </cell>
        </row>
        <row r="2895">
          <cell r="H2895">
            <v>1</v>
          </cell>
          <cell r="J2895">
            <v>2</v>
          </cell>
          <cell r="L2895">
            <v>3</v>
          </cell>
          <cell r="Q2895">
            <v>1</v>
          </cell>
          <cell r="S2895" t="str">
            <v>Enjeux moyens</v>
          </cell>
        </row>
        <row r="2896">
          <cell r="H2896">
            <v>1</v>
          </cell>
          <cell r="J2896">
            <v>1</v>
          </cell>
          <cell r="L2896">
            <v>2</v>
          </cell>
          <cell r="Q2896">
            <v>1</v>
          </cell>
          <cell r="S2896" t="str">
            <v>Enjeux faibles</v>
          </cell>
        </row>
        <row r="2897">
          <cell r="H2897">
            <v>0</v>
          </cell>
          <cell r="J2897">
            <v>0</v>
          </cell>
          <cell r="L2897">
            <v>0</v>
          </cell>
          <cell r="Q2897">
            <v>0</v>
          </cell>
          <cell r="S2897" t="str">
            <v>Pas d'enjeux actuels</v>
          </cell>
        </row>
        <row r="2898">
          <cell r="H2898">
            <v>1</v>
          </cell>
          <cell r="J2898">
            <v>2</v>
          </cell>
          <cell r="L2898">
            <v>2</v>
          </cell>
          <cell r="Q2898">
            <v>0</v>
          </cell>
          <cell r="S2898" t="str">
            <v>Enjeux faibles</v>
          </cell>
        </row>
        <row r="2899">
          <cell r="H2899">
            <v>1</v>
          </cell>
          <cell r="J2899">
            <v>1</v>
          </cell>
          <cell r="L2899">
            <v>1</v>
          </cell>
          <cell r="Q2899">
            <v>0</v>
          </cell>
          <cell r="S2899" t="str">
            <v>Enjeux très faibles</v>
          </cell>
        </row>
        <row r="2900">
          <cell r="H2900">
            <v>1</v>
          </cell>
          <cell r="J2900">
            <v>2</v>
          </cell>
          <cell r="L2900">
            <v>2</v>
          </cell>
          <cell r="Q2900">
            <v>0</v>
          </cell>
          <cell r="S2900" t="str">
            <v>Enjeux faibles</v>
          </cell>
        </row>
        <row r="2901">
          <cell r="H2901">
            <v>1</v>
          </cell>
          <cell r="J2901">
            <v>2</v>
          </cell>
          <cell r="L2901">
            <v>2</v>
          </cell>
          <cell r="Q2901">
            <v>2</v>
          </cell>
          <cell r="S2901" t="str">
            <v>Enjeux moyens</v>
          </cell>
        </row>
        <row r="2902">
          <cell r="H2902">
            <v>1</v>
          </cell>
          <cell r="J2902">
            <v>1</v>
          </cell>
          <cell r="L2902">
            <v>2</v>
          </cell>
          <cell r="Q2902">
            <v>0</v>
          </cell>
          <cell r="S2902" t="str">
            <v>Enjeux très faibles</v>
          </cell>
        </row>
        <row r="2903">
          <cell r="H2903">
            <v>1</v>
          </cell>
          <cell r="J2903">
            <v>2</v>
          </cell>
          <cell r="L2903">
            <v>3</v>
          </cell>
          <cell r="Q2903">
            <v>2</v>
          </cell>
          <cell r="S2903" t="str">
            <v>Enjeux moyens</v>
          </cell>
        </row>
        <row r="2904">
          <cell r="H2904">
            <v>2</v>
          </cell>
          <cell r="J2904">
            <v>2</v>
          </cell>
          <cell r="L2904">
            <v>3</v>
          </cell>
          <cell r="Q2904">
            <v>2</v>
          </cell>
          <cell r="S2904" t="str">
            <v>Enjeux moyens</v>
          </cell>
        </row>
        <row r="2905">
          <cell r="H2905">
            <v>0</v>
          </cell>
          <cell r="J2905">
            <v>0</v>
          </cell>
          <cell r="L2905">
            <v>0</v>
          </cell>
          <cell r="Q2905">
            <v>0</v>
          </cell>
          <cell r="S2905" t="str">
            <v>Pas d'enjeux actuels</v>
          </cell>
        </row>
        <row r="2906">
          <cell r="H2906">
            <v>1</v>
          </cell>
          <cell r="J2906">
            <v>2</v>
          </cell>
          <cell r="L2906">
            <v>2</v>
          </cell>
          <cell r="Q2906">
            <v>1</v>
          </cell>
          <cell r="S2906" t="str">
            <v>Enjeux faibles</v>
          </cell>
        </row>
        <row r="2907">
          <cell r="H2907">
            <v>2</v>
          </cell>
          <cell r="J2907">
            <v>2</v>
          </cell>
          <cell r="L2907">
            <v>3</v>
          </cell>
          <cell r="Q2907">
            <v>2</v>
          </cell>
          <cell r="S2907" t="str">
            <v>Enjeux moyens</v>
          </cell>
        </row>
        <row r="2908">
          <cell r="H2908">
            <v>2</v>
          </cell>
          <cell r="J2908">
            <v>2</v>
          </cell>
          <cell r="L2908">
            <v>3</v>
          </cell>
          <cell r="Q2908">
            <v>1</v>
          </cell>
          <cell r="S2908" t="str">
            <v>Enjeux moyens</v>
          </cell>
        </row>
        <row r="2909">
          <cell r="H2909">
            <v>1</v>
          </cell>
          <cell r="J2909">
            <v>1</v>
          </cell>
          <cell r="L2909">
            <v>1</v>
          </cell>
          <cell r="Q2909">
            <v>0</v>
          </cell>
          <cell r="S2909" t="str">
            <v>Enjeux très faibles</v>
          </cell>
        </row>
        <row r="2910">
          <cell r="H2910">
            <v>1</v>
          </cell>
          <cell r="J2910">
            <v>2</v>
          </cell>
          <cell r="L2910">
            <v>2</v>
          </cell>
          <cell r="Q2910">
            <v>1</v>
          </cell>
          <cell r="S2910" t="str">
            <v>Enjeux faibles</v>
          </cell>
        </row>
        <row r="2911">
          <cell r="H2911">
            <v>2</v>
          </cell>
          <cell r="J2911">
            <v>2</v>
          </cell>
          <cell r="L2911">
            <v>2</v>
          </cell>
          <cell r="Q2911">
            <v>2</v>
          </cell>
          <cell r="S2911" t="str">
            <v>Enjeux moyens</v>
          </cell>
        </row>
        <row r="2912">
          <cell r="H2912">
            <v>2</v>
          </cell>
          <cell r="J2912">
            <v>4</v>
          </cell>
          <cell r="L2912">
            <v>5</v>
          </cell>
          <cell r="Q2912">
            <v>0</v>
          </cell>
          <cell r="S2912" t="str">
            <v>Enjeux forts</v>
          </cell>
        </row>
        <row r="2913">
          <cell r="H2913">
            <v>0</v>
          </cell>
          <cell r="J2913">
            <v>0</v>
          </cell>
          <cell r="L2913">
            <v>0</v>
          </cell>
          <cell r="Q2913">
            <v>1</v>
          </cell>
          <cell r="S2913" t="str">
            <v>Enjeux très faibles</v>
          </cell>
        </row>
        <row r="2914">
          <cell r="H2914">
            <v>2</v>
          </cell>
          <cell r="J2914">
            <v>2</v>
          </cell>
          <cell r="L2914">
            <v>3</v>
          </cell>
          <cell r="Q2914">
            <v>2</v>
          </cell>
          <cell r="S2914" t="str">
            <v>Enjeux moyens</v>
          </cell>
        </row>
        <row r="2915">
          <cell r="H2915">
            <v>2</v>
          </cell>
          <cell r="J2915">
            <v>2</v>
          </cell>
          <cell r="L2915">
            <v>3</v>
          </cell>
          <cell r="Q2915">
            <v>1</v>
          </cell>
          <cell r="S2915" t="str">
            <v>Enjeux moyens</v>
          </cell>
        </row>
        <row r="2916">
          <cell r="H2916">
            <v>1</v>
          </cell>
          <cell r="J2916">
            <v>1</v>
          </cell>
          <cell r="L2916">
            <v>1</v>
          </cell>
          <cell r="Q2916">
            <v>1</v>
          </cell>
          <cell r="S2916" t="str">
            <v>Enjeux très faibles</v>
          </cell>
        </row>
        <row r="2917">
          <cell r="H2917">
            <v>1</v>
          </cell>
          <cell r="J2917">
            <v>2</v>
          </cell>
          <cell r="L2917">
            <v>2</v>
          </cell>
          <cell r="Q2917">
            <v>1</v>
          </cell>
          <cell r="S2917" t="str">
            <v>Enjeux faibles</v>
          </cell>
        </row>
        <row r="2918">
          <cell r="H2918">
            <v>1</v>
          </cell>
          <cell r="J2918">
            <v>2</v>
          </cell>
          <cell r="L2918">
            <v>2</v>
          </cell>
          <cell r="Q2918">
            <v>1</v>
          </cell>
          <cell r="S2918" t="str">
            <v>Enjeux faibles</v>
          </cell>
        </row>
        <row r="2919">
          <cell r="H2919">
            <v>1</v>
          </cell>
          <cell r="J2919">
            <v>1</v>
          </cell>
          <cell r="L2919">
            <v>2</v>
          </cell>
          <cell r="Q2919">
            <v>0</v>
          </cell>
          <cell r="S2919" t="str">
            <v>Enjeux très faibles</v>
          </cell>
        </row>
        <row r="2920">
          <cell r="H2920">
            <v>1</v>
          </cell>
          <cell r="J2920">
            <v>2</v>
          </cell>
          <cell r="L2920">
            <v>2</v>
          </cell>
          <cell r="Q2920">
            <v>1</v>
          </cell>
          <cell r="S2920" t="str">
            <v>Enjeux faibles</v>
          </cell>
        </row>
        <row r="2921">
          <cell r="H2921">
            <v>1</v>
          </cell>
          <cell r="J2921">
            <v>1</v>
          </cell>
          <cell r="L2921">
            <v>1</v>
          </cell>
          <cell r="Q2921">
            <v>0</v>
          </cell>
          <cell r="S2921" t="str">
            <v>Enjeux très faibles</v>
          </cell>
        </row>
        <row r="2922">
          <cell r="H2922">
            <v>1</v>
          </cell>
          <cell r="J2922">
            <v>1</v>
          </cell>
          <cell r="L2922">
            <v>2</v>
          </cell>
          <cell r="Q2922">
            <v>0</v>
          </cell>
          <cell r="S2922" t="str">
            <v>Enjeux très faibles</v>
          </cell>
        </row>
        <row r="2923">
          <cell r="H2923">
            <v>1</v>
          </cell>
          <cell r="J2923">
            <v>1</v>
          </cell>
          <cell r="L2923">
            <v>2</v>
          </cell>
          <cell r="Q2923">
            <v>1</v>
          </cell>
          <cell r="S2923" t="str">
            <v>Enjeux faibles</v>
          </cell>
        </row>
        <row r="2924">
          <cell r="H2924">
            <v>0</v>
          </cell>
          <cell r="J2924">
            <v>0</v>
          </cell>
          <cell r="L2924">
            <v>0</v>
          </cell>
          <cell r="Q2924">
            <v>0</v>
          </cell>
          <cell r="S2924" t="str">
            <v>Pas d'enjeux actuels</v>
          </cell>
        </row>
        <row r="2925">
          <cell r="H2925">
            <v>1</v>
          </cell>
          <cell r="J2925">
            <v>2</v>
          </cell>
          <cell r="L2925">
            <v>2</v>
          </cell>
          <cell r="Q2925">
            <v>1</v>
          </cell>
          <cell r="S2925" t="str">
            <v>Enjeux faibles</v>
          </cell>
        </row>
        <row r="2926">
          <cell r="H2926">
            <v>1</v>
          </cell>
          <cell r="J2926">
            <v>2</v>
          </cell>
          <cell r="L2926">
            <v>2</v>
          </cell>
          <cell r="Q2926">
            <v>0</v>
          </cell>
          <cell r="S2926" t="str">
            <v>Enjeux faibles</v>
          </cell>
        </row>
        <row r="2927">
          <cell r="H2927">
            <v>1</v>
          </cell>
          <cell r="J2927">
            <v>1</v>
          </cell>
          <cell r="L2927">
            <v>2</v>
          </cell>
          <cell r="Q2927">
            <v>2</v>
          </cell>
          <cell r="S2927" t="str">
            <v>Enjeux faibles</v>
          </cell>
        </row>
        <row r="2928">
          <cell r="H2928">
            <v>3</v>
          </cell>
          <cell r="J2928">
            <v>5</v>
          </cell>
          <cell r="L2928">
            <v>5</v>
          </cell>
          <cell r="Q2928">
            <v>2</v>
          </cell>
          <cell r="S2928" t="str">
            <v>Enjeux très forts</v>
          </cell>
        </row>
        <row r="2929">
          <cell r="H2929">
            <v>1</v>
          </cell>
          <cell r="J2929">
            <v>1</v>
          </cell>
          <cell r="L2929">
            <v>2</v>
          </cell>
          <cell r="Q2929">
            <v>1</v>
          </cell>
          <cell r="S2929" t="str">
            <v>Enjeux faibles</v>
          </cell>
        </row>
        <row r="2930">
          <cell r="H2930">
            <v>1</v>
          </cell>
          <cell r="J2930">
            <v>2</v>
          </cell>
          <cell r="L2930">
            <v>3</v>
          </cell>
          <cell r="Q2930">
            <v>2</v>
          </cell>
          <cell r="S2930" t="str">
            <v>Enjeux moyens</v>
          </cell>
        </row>
        <row r="2931">
          <cell r="H2931">
            <v>1</v>
          </cell>
          <cell r="J2931">
            <v>1</v>
          </cell>
          <cell r="L2931">
            <v>2</v>
          </cell>
          <cell r="Q2931">
            <v>0</v>
          </cell>
          <cell r="S2931" t="str">
            <v>Enjeux très faibles</v>
          </cell>
        </row>
        <row r="2932">
          <cell r="H2932">
            <v>1</v>
          </cell>
          <cell r="J2932">
            <v>1</v>
          </cell>
          <cell r="L2932">
            <v>2</v>
          </cell>
          <cell r="Q2932">
            <v>2</v>
          </cell>
          <cell r="S2932" t="str">
            <v>Enjeux faibles</v>
          </cell>
        </row>
        <row r="2933">
          <cell r="H2933">
            <v>1</v>
          </cell>
          <cell r="J2933">
            <v>1</v>
          </cell>
          <cell r="L2933">
            <v>1</v>
          </cell>
          <cell r="Q2933">
            <v>1</v>
          </cell>
          <cell r="S2933" t="str">
            <v>Enjeux très faibles</v>
          </cell>
        </row>
        <row r="2934">
          <cell r="H2934">
            <v>1</v>
          </cell>
          <cell r="J2934">
            <v>2</v>
          </cell>
          <cell r="L2934">
            <v>3</v>
          </cell>
          <cell r="Q2934">
            <v>2</v>
          </cell>
          <cell r="S2934" t="str">
            <v>Enjeux moyens</v>
          </cell>
        </row>
        <row r="2935">
          <cell r="H2935">
            <v>0</v>
          </cell>
          <cell r="J2935">
            <v>0</v>
          </cell>
          <cell r="L2935">
            <v>0</v>
          </cell>
          <cell r="Q2935">
            <v>0</v>
          </cell>
          <cell r="S2935" t="str">
            <v>Pas d'enjeux actuels</v>
          </cell>
        </row>
        <row r="2936">
          <cell r="H2936">
            <v>1</v>
          </cell>
          <cell r="J2936">
            <v>2</v>
          </cell>
          <cell r="L2936">
            <v>3</v>
          </cell>
          <cell r="Q2936">
            <v>2</v>
          </cell>
          <cell r="S2936" t="str">
            <v>Enjeux moyens</v>
          </cell>
        </row>
        <row r="2937">
          <cell r="H2937">
            <v>1</v>
          </cell>
          <cell r="J2937">
            <v>2</v>
          </cell>
          <cell r="L2937">
            <v>3</v>
          </cell>
          <cell r="Q2937">
            <v>2</v>
          </cell>
          <cell r="S2937" t="str">
            <v>Enjeux moyens</v>
          </cell>
        </row>
        <row r="2938">
          <cell r="H2938">
            <v>2</v>
          </cell>
          <cell r="J2938">
            <v>2</v>
          </cell>
          <cell r="L2938">
            <v>3</v>
          </cell>
          <cell r="Q2938">
            <v>1</v>
          </cell>
          <cell r="S2938" t="str">
            <v>Enjeux moyens</v>
          </cell>
        </row>
        <row r="2939">
          <cell r="H2939">
            <v>1</v>
          </cell>
          <cell r="J2939">
            <v>1</v>
          </cell>
          <cell r="L2939">
            <v>2</v>
          </cell>
          <cell r="Q2939">
            <v>1</v>
          </cell>
          <cell r="S2939" t="str">
            <v>Enjeux faibles</v>
          </cell>
        </row>
        <row r="2940">
          <cell r="H2940">
            <v>1</v>
          </cell>
          <cell r="J2940">
            <v>1</v>
          </cell>
          <cell r="L2940">
            <v>1</v>
          </cell>
          <cell r="Q2940">
            <v>0</v>
          </cell>
          <cell r="S2940" t="str">
            <v>Enjeux très faibles</v>
          </cell>
        </row>
        <row r="2941">
          <cell r="H2941">
            <v>1</v>
          </cell>
          <cell r="J2941">
            <v>1</v>
          </cell>
          <cell r="L2941">
            <v>1</v>
          </cell>
          <cell r="Q2941">
            <v>1</v>
          </cell>
          <cell r="S2941" t="str">
            <v>Enjeux très faibles</v>
          </cell>
        </row>
        <row r="2942">
          <cell r="H2942">
            <v>1</v>
          </cell>
          <cell r="J2942">
            <v>2</v>
          </cell>
          <cell r="L2942">
            <v>2</v>
          </cell>
          <cell r="Q2942">
            <v>0</v>
          </cell>
          <cell r="S2942" t="str">
            <v>Enjeux faibles</v>
          </cell>
        </row>
        <row r="2943">
          <cell r="H2943">
            <v>3</v>
          </cell>
          <cell r="J2943">
            <v>3</v>
          </cell>
          <cell r="L2943">
            <v>4</v>
          </cell>
          <cell r="Q2943">
            <v>0</v>
          </cell>
          <cell r="S2943" t="str">
            <v>Enjeux forts</v>
          </cell>
        </row>
        <row r="2944">
          <cell r="H2944">
            <v>1</v>
          </cell>
          <cell r="J2944">
            <v>2</v>
          </cell>
          <cell r="L2944">
            <v>3</v>
          </cell>
          <cell r="Q2944">
            <v>2</v>
          </cell>
          <cell r="S2944" t="str">
            <v>Enjeux moyens</v>
          </cell>
        </row>
        <row r="2945">
          <cell r="H2945">
            <v>3</v>
          </cell>
          <cell r="J2945">
            <v>4</v>
          </cell>
          <cell r="L2945">
            <v>5</v>
          </cell>
          <cell r="Q2945">
            <v>2</v>
          </cell>
          <cell r="S2945" t="str">
            <v>Enjeux très forts</v>
          </cell>
        </row>
        <row r="2946">
          <cell r="H2946">
            <v>1</v>
          </cell>
          <cell r="J2946">
            <v>2</v>
          </cell>
          <cell r="L2946">
            <v>3</v>
          </cell>
          <cell r="Q2946">
            <v>1</v>
          </cell>
          <cell r="S2946" t="str">
            <v>Enjeux moyens</v>
          </cell>
        </row>
        <row r="2947">
          <cell r="H2947">
            <v>1</v>
          </cell>
          <cell r="J2947">
            <v>1</v>
          </cell>
          <cell r="L2947">
            <v>2</v>
          </cell>
          <cell r="Q2947">
            <v>1</v>
          </cell>
          <cell r="S2947" t="str">
            <v>Enjeux faibles</v>
          </cell>
        </row>
        <row r="2948">
          <cell r="H2948">
            <v>0</v>
          </cell>
          <cell r="J2948">
            <v>0</v>
          </cell>
          <cell r="L2948">
            <v>0</v>
          </cell>
          <cell r="Q2948">
            <v>0</v>
          </cell>
          <cell r="S2948" t="str">
            <v>Pas d'enjeux actuels</v>
          </cell>
        </row>
        <row r="2949">
          <cell r="H2949">
            <v>0</v>
          </cell>
          <cell r="J2949">
            <v>0</v>
          </cell>
          <cell r="L2949">
            <v>0</v>
          </cell>
          <cell r="Q2949">
            <v>0</v>
          </cell>
          <cell r="S2949" t="str">
            <v>Pas d'enjeux actuels</v>
          </cell>
        </row>
        <row r="2950">
          <cell r="H2950">
            <v>1</v>
          </cell>
          <cell r="J2950">
            <v>1</v>
          </cell>
          <cell r="L2950">
            <v>2</v>
          </cell>
          <cell r="Q2950">
            <v>0</v>
          </cell>
          <cell r="S2950" t="str">
            <v>Enjeux très faibles</v>
          </cell>
        </row>
        <row r="2951">
          <cell r="H2951">
            <v>2</v>
          </cell>
          <cell r="J2951">
            <v>2</v>
          </cell>
          <cell r="L2951">
            <v>3</v>
          </cell>
          <cell r="Q2951">
            <v>1</v>
          </cell>
          <cell r="S2951" t="str">
            <v>Enjeux moyens</v>
          </cell>
        </row>
        <row r="2952">
          <cell r="H2952">
            <v>3</v>
          </cell>
          <cell r="J2952">
            <v>3</v>
          </cell>
          <cell r="L2952">
            <v>4</v>
          </cell>
          <cell r="Q2952">
            <v>2</v>
          </cell>
          <cell r="S2952" t="str">
            <v>Enjeux forts</v>
          </cell>
        </row>
        <row r="2953">
          <cell r="H2953">
            <v>1</v>
          </cell>
          <cell r="J2953">
            <v>1</v>
          </cell>
          <cell r="L2953">
            <v>1</v>
          </cell>
          <cell r="Q2953">
            <v>0</v>
          </cell>
          <cell r="S2953" t="str">
            <v>Enjeux très faibles</v>
          </cell>
        </row>
        <row r="2954">
          <cell r="H2954">
            <v>3</v>
          </cell>
          <cell r="J2954">
            <v>3</v>
          </cell>
          <cell r="L2954">
            <v>3</v>
          </cell>
          <cell r="Q2954">
            <v>1</v>
          </cell>
          <cell r="S2954" t="str">
            <v>Enjeux forts</v>
          </cell>
        </row>
        <row r="2955">
          <cell r="H2955">
            <v>1</v>
          </cell>
          <cell r="J2955">
            <v>2</v>
          </cell>
          <cell r="L2955">
            <v>2</v>
          </cell>
          <cell r="Q2955">
            <v>2</v>
          </cell>
          <cell r="S2955" t="str">
            <v>Enjeux moyens</v>
          </cell>
        </row>
        <row r="2956">
          <cell r="H2956">
            <v>1</v>
          </cell>
          <cell r="J2956">
            <v>2</v>
          </cell>
          <cell r="L2956">
            <v>2</v>
          </cell>
          <cell r="Q2956">
            <v>0</v>
          </cell>
          <cell r="S2956" t="str">
            <v>Enjeux faibles</v>
          </cell>
        </row>
        <row r="2957">
          <cell r="H2957">
            <v>1</v>
          </cell>
          <cell r="J2957">
            <v>2</v>
          </cell>
          <cell r="L2957">
            <v>2</v>
          </cell>
          <cell r="Q2957">
            <v>0</v>
          </cell>
          <cell r="S2957" t="str">
            <v>Enjeux faibles</v>
          </cell>
        </row>
        <row r="2958">
          <cell r="H2958">
            <v>0</v>
          </cell>
          <cell r="J2958">
            <v>0</v>
          </cell>
          <cell r="L2958">
            <v>0</v>
          </cell>
          <cell r="Q2958">
            <v>0</v>
          </cell>
          <cell r="S2958" t="str">
            <v>Pas d'enjeux actuels</v>
          </cell>
        </row>
        <row r="2959">
          <cell r="H2959">
            <v>2</v>
          </cell>
          <cell r="J2959">
            <v>3</v>
          </cell>
          <cell r="L2959">
            <v>5</v>
          </cell>
          <cell r="Q2959">
            <v>0</v>
          </cell>
          <cell r="S2959" t="str">
            <v>Enjeux forts</v>
          </cell>
        </row>
        <row r="2960">
          <cell r="H2960">
            <v>1</v>
          </cell>
          <cell r="J2960">
            <v>1</v>
          </cell>
          <cell r="L2960">
            <v>2</v>
          </cell>
          <cell r="Q2960">
            <v>1</v>
          </cell>
          <cell r="S2960" t="str">
            <v>Enjeux faibles</v>
          </cell>
        </row>
        <row r="2961">
          <cell r="H2961">
            <v>1</v>
          </cell>
          <cell r="J2961">
            <v>2</v>
          </cell>
          <cell r="L2961">
            <v>2</v>
          </cell>
          <cell r="Q2961">
            <v>0</v>
          </cell>
          <cell r="S2961" t="str">
            <v>Enjeux faibles</v>
          </cell>
        </row>
        <row r="2962">
          <cell r="H2962">
            <v>1</v>
          </cell>
          <cell r="J2962">
            <v>2</v>
          </cell>
          <cell r="L2962">
            <v>3</v>
          </cell>
          <cell r="Q2962">
            <v>2</v>
          </cell>
          <cell r="S2962" t="str">
            <v>Enjeux moyens</v>
          </cell>
        </row>
        <row r="2963">
          <cell r="H2963">
            <v>1</v>
          </cell>
          <cell r="J2963">
            <v>1</v>
          </cell>
          <cell r="L2963">
            <v>2</v>
          </cell>
          <cell r="Q2963">
            <v>0</v>
          </cell>
          <cell r="S2963" t="str">
            <v>Enjeux très faibles</v>
          </cell>
        </row>
        <row r="2964">
          <cell r="H2964">
            <v>1</v>
          </cell>
          <cell r="J2964">
            <v>2</v>
          </cell>
          <cell r="L2964">
            <v>3</v>
          </cell>
          <cell r="Q2964">
            <v>1</v>
          </cell>
          <cell r="S2964" t="str">
            <v>Enjeux moyens</v>
          </cell>
        </row>
        <row r="2965">
          <cell r="H2965">
            <v>3</v>
          </cell>
          <cell r="J2965">
            <v>1</v>
          </cell>
          <cell r="L2965">
            <v>1</v>
          </cell>
          <cell r="Q2965">
            <v>0</v>
          </cell>
          <cell r="S2965" t="str">
            <v>Enjeux faibles</v>
          </cell>
        </row>
        <row r="2966">
          <cell r="H2966">
            <v>1</v>
          </cell>
          <cell r="J2966">
            <v>2</v>
          </cell>
          <cell r="L2966">
            <v>2</v>
          </cell>
          <cell r="Q2966">
            <v>0</v>
          </cell>
          <cell r="S2966" t="str">
            <v>Enjeux faibles</v>
          </cell>
        </row>
        <row r="2967">
          <cell r="H2967">
            <v>1</v>
          </cell>
          <cell r="J2967">
            <v>2</v>
          </cell>
          <cell r="L2967">
            <v>3</v>
          </cell>
          <cell r="Q2967">
            <v>2</v>
          </cell>
          <cell r="S2967" t="str">
            <v>Enjeux moyens</v>
          </cell>
        </row>
        <row r="2968">
          <cell r="H2968">
            <v>1</v>
          </cell>
          <cell r="J2968">
            <v>1</v>
          </cell>
          <cell r="L2968">
            <v>1</v>
          </cell>
          <cell r="Q2968">
            <v>0</v>
          </cell>
          <cell r="S2968" t="str">
            <v>Enjeux très faibles</v>
          </cell>
        </row>
        <row r="2969">
          <cell r="H2969">
            <v>1</v>
          </cell>
          <cell r="J2969">
            <v>1</v>
          </cell>
          <cell r="L2969">
            <v>2</v>
          </cell>
          <cell r="Q2969">
            <v>1</v>
          </cell>
          <cell r="S2969" t="str">
            <v>Enjeux faibles</v>
          </cell>
        </row>
        <row r="2970">
          <cell r="H2970">
            <v>1</v>
          </cell>
          <cell r="J2970">
            <v>1</v>
          </cell>
          <cell r="L2970">
            <v>2</v>
          </cell>
          <cell r="Q2970">
            <v>2</v>
          </cell>
          <cell r="S2970" t="str">
            <v>Enjeux faibles</v>
          </cell>
        </row>
        <row r="2971">
          <cell r="H2971">
            <v>1</v>
          </cell>
          <cell r="J2971">
            <v>1</v>
          </cell>
          <cell r="L2971">
            <v>2</v>
          </cell>
          <cell r="Q2971">
            <v>0</v>
          </cell>
          <cell r="S2971" t="str">
            <v>Enjeux très faibles</v>
          </cell>
        </row>
        <row r="2972">
          <cell r="H2972">
            <v>1</v>
          </cell>
          <cell r="J2972">
            <v>2</v>
          </cell>
          <cell r="L2972">
            <v>2</v>
          </cell>
          <cell r="Q2972">
            <v>0</v>
          </cell>
          <cell r="S2972" t="str">
            <v>Enjeux faibles</v>
          </cell>
        </row>
        <row r="2973">
          <cell r="H2973">
            <v>1</v>
          </cell>
          <cell r="J2973">
            <v>1</v>
          </cell>
          <cell r="L2973">
            <v>2</v>
          </cell>
          <cell r="Q2973">
            <v>0</v>
          </cell>
          <cell r="S2973" t="str">
            <v>Enjeux très faibles</v>
          </cell>
        </row>
        <row r="2974">
          <cell r="H2974">
            <v>1</v>
          </cell>
          <cell r="J2974">
            <v>2</v>
          </cell>
          <cell r="L2974">
            <v>3</v>
          </cell>
          <cell r="Q2974">
            <v>1</v>
          </cell>
          <cell r="S2974" t="str">
            <v>Enjeux moyens</v>
          </cell>
        </row>
        <row r="2975">
          <cell r="H2975">
            <v>1</v>
          </cell>
          <cell r="J2975">
            <v>1</v>
          </cell>
          <cell r="L2975">
            <v>2</v>
          </cell>
          <cell r="Q2975">
            <v>1</v>
          </cell>
          <cell r="S2975" t="str">
            <v>Enjeux faibles</v>
          </cell>
        </row>
        <row r="2976">
          <cell r="H2976">
            <v>2</v>
          </cell>
          <cell r="J2976">
            <v>2</v>
          </cell>
          <cell r="L2976">
            <v>3</v>
          </cell>
          <cell r="Q2976">
            <v>2</v>
          </cell>
          <cell r="S2976" t="str">
            <v>Enjeux moyens</v>
          </cell>
        </row>
        <row r="2977">
          <cell r="H2977">
            <v>1</v>
          </cell>
          <cell r="J2977">
            <v>1</v>
          </cell>
          <cell r="L2977">
            <v>2</v>
          </cell>
          <cell r="Q2977">
            <v>2</v>
          </cell>
          <cell r="S2977" t="str">
            <v>Enjeux faibles</v>
          </cell>
        </row>
        <row r="2978">
          <cell r="H2978">
            <v>1</v>
          </cell>
          <cell r="J2978">
            <v>2</v>
          </cell>
          <cell r="L2978">
            <v>2</v>
          </cell>
          <cell r="Q2978">
            <v>1</v>
          </cell>
          <cell r="S2978" t="str">
            <v>Enjeux faibles</v>
          </cell>
        </row>
        <row r="2979">
          <cell r="H2979">
            <v>1</v>
          </cell>
          <cell r="J2979">
            <v>1</v>
          </cell>
          <cell r="L2979">
            <v>1</v>
          </cell>
          <cell r="Q2979">
            <v>0</v>
          </cell>
          <cell r="S2979" t="str">
            <v>Enjeux très faibles</v>
          </cell>
        </row>
        <row r="2980">
          <cell r="H2980">
            <v>1</v>
          </cell>
          <cell r="J2980">
            <v>1</v>
          </cell>
          <cell r="L2980">
            <v>2</v>
          </cell>
          <cell r="Q2980">
            <v>0</v>
          </cell>
          <cell r="S2980" t="str">
            <v>Enjeux très faibles</v>
          </cell>
        </row>
        <row r="2981">
          <cell r="H2981">
            <v>1</v>
          </cell>
          <cell r="J2981">
            <v>3</v>
          </cell>
          <cell r="L2981">
            <v>3</v>
          </cell>
          <cell r="Q2981">
            <v>2</v>
          </cell>
          <cell r="S2981" t="str">
            <v>Enjeux moyens</v>
          </cell>
        </row>
        <row r="2982">
          <cell r="H2982">
            <v>1</v>
          </cell>
          <cell r="J2982">
            <v>1</v>
          </cell>
          <cell r="L2982">
            <v>2</v>
          </cell>
          <cell r="Q2982">
            <v>0</v>
          </cell>
          <cell r="S2982" t="str">
            <v>Enjeux très faibles</v>
          </cell>
        </row>
        <row r="2983">
          <cell r="H2983">
            <v>2</v>
          </cell>
          <cell r="J2983">
            <v>3</v>
          </cell>
          <cell r="L2983">
            <v>4</v>
          </cell>
          <cell r="Q2983">
            <v>2</v>
          </cell>
          <cell r="S2983" t="str">
            <v>Enjeux forts</v>
          </cell>
        </row>
        <row r="2984">
          <cell r="H2984">
            <v>4</v>
          </cell>
          <cell r="J2984">
            <v>3</v>
          </cell>
          <cell r="L2984">
            <v>3</v>
          </cell>
          <cell r="Q2984">
            <v>2</v>
          </cell>
          <cell r="S2984" t="str">
            <v>Enjeux forts</v>
          </cell>
        </row>
        <row r="2985">
          <cell r="H2985">
            <v>2</v>
          </cell>
          <cell r="J2985">
            <v>3</v>
          </cell>
          <cell r="L2985">
            <v>3</v>
          </cell>
          <cell r="Q2985">
            <v>2</v>
          </cell>
          <cell r="S2985" t="str">
            <v>Enjeux forts</v>
          </cell>
        </row>
        <row r="2986">
          <cell r="H2986">
            <v>4</v>
          </cell>
          <cell r="J2986">
            <v>3</v>
          </cell>
          <cell r="L2986">
            <v>4</v>
          </cell>
          <cell r="Q2986">
            <v>0</v>
          </cell>
          <cell r="S2986" t="str">
            <v>Enjeux forts</v>
          </cell>
        </row>
        <row r="2987">
          <cell r="H2987">
            <v>0</v>
          </cell>
          <cell r="J2987">
            <v>0</v>
          </cell>
          <cell r="L2987">
            <v>0</v>
          </cell>
          <cell r="Q2987">
            <v>0</v>
          </cell>
          <cell r="S2987" t="str">
            <v>Pas d'enjeux actuels</v>
          </cell>
        </row>
        <row r="2988">
          <cell r="H2988">
            <v>2</v>
          </cell>
          <cell r="J2988">
            <v>2</v>
          </cell>
          <cell r="L2988">
            <v>2</v>
          </cell>
          <cell r="Q2988">
            <v>0</v>
          </cell>
          <cell r="S2988" t="str">
            <v>Enjeux faibles</v>
          </cell>
        </row>
        <row r="2989">
          <cell r="H2989">
            <v>1</v>
          </cell>
          <cell r="J2989">
            <v>2</v>
          </cell>
          <cell r="L2989">
            <v>3</v>
          </cell>
          <cell r="Q2989">
            <v>2</v>
          </cell>
          <cell r="S2989" t="str">
            <v>Enjeux moyens</v>
          </cell>
        </row>
        <row r="2990">
          <cell r="H2990">
            <v>1</v>
          </cell>
          <cell r="J2990">
            <v>1</v>
          </cell>
          <cell r="L2990">
            <v>2</v>
          </cell>
          <cell r="Q2990">
            <v>1</v>
          </cell>
          <cell r="S2990" t="str">
            <v>Enjeux faibles</v>
          </cell>
        </row>
        <row r="2991">
          <cell r="H2991">
            <v>2</v>
          </cell>
          <cell r="J2991">
            <v>2</v>
          </cell>
          <cell r="L2991">
            <v>3</v>
          </cell>
          <cell r="Q2991">
            <v>2</v>
          </cell>
          <cell r="S2991" t="str">
            <v>Enjeux moyens</v>
          </cell>
        </row>
        <row r="2992">
          <cell r="H2992">
            <v>1</v>
          </cell>
          <cell r="J2992">
            <v>1</v>
          </cell>
          <cell r="L2992">
            <v>1</v>
          </cell>
          <cell r="Q2992">
            <v>1</v>
          </cell>
          <cell r="S2992" t="str">
            <v>Enjeux très faibles</v>
          </cell>
        </row>
        <row r="2993">
          <cell r="H2993">
            <v>0</v>
          </cell>
          <cell r="J2993">
            <v>0</v>
          </cell>
          <cell r="L2993">
            <v>0</v>
          </cell>
          <cell r="Q2993">
            <v>0</v>
          </cell>
          <cell r="S2993" t="str">
            <v>Pas d'enjeux actuels</v>
          </cell>
        </row>
        <row r="2994">
          <cell r="H2994">
            <v>3</v>
          </cell>
          <cell r="J2994">
            <v>3</v>
          </cell>
          <cell r="L2994">
            <v>4</v>
          </cell>
          <cell r="Q2994">
            <v>1</v>
          </cell>
          <cell r="S2994" t="str">
            <v>Enjeux forts</v>
          </cell>
        </row>
        <row r="2995">
          <cell r="H2995">
            <v>1</v>
          </cell>
          <cell r="J2995">
            <v>1</v>
          </cell>
          <cell r="L2995">
            <v>2</v>
          </cell>
          <cell r="Q2995">
            <v>0</v>
          </cell>
          <cell r="S2995" t="str">
            <v>Enjeux très faibles</v>
          </cell>
        </row>
        <row r="2996">
          <cell r="H2996">
            <v>1</v>
          </cell>
          <cell r="J2996">
            <v>1</v>
          </cell>
          <cell r="L2996">
            <v>2</v>
          </cell>
          <cell r="Q2996">
            <v>0</v>
          </cell>
          <cell r="S2996" t="str">
            <v>Enjeux très faibles</v>
          </cell>
        </row>
        <row r="2997">
          <cell r="H2997">
            <v>1</v>
          </cell>
          <cell r="J2997">
            <v>1</v>
          </cell>
          <cell r="L2997">
            <v>1</v>
          </cell>
          <cell r="Q2997">
            <v>0</v>
          </cell>
          <cell r="S2997" t="str">
            <v>Enjeux très faibles</v>
          </cell>
        </row>
        <row r="2998">
          <cell r="H2998">
            <v>1</v>
          </cell>
          <cell r="J2998">
            <v>1</v>
          </cell>
          <cell r="L2998">
            <v>2</v>
          </cell>
          <cell r="Q2998">
            <v>0</v>
          </cell>
          <cell r="S2998" t="str">
            <v>Enjeux très faibles</v>
          </cell>
        </row>
        <row r="2999">
          <cell r="H2999">
            <v>1</v>
          </cell>
          <cell r="J2999">
            <v>2</v>
          </cell>
          <cell r="L2999">
            <v>3</v>
          </cell>
          <cell r="Q2999">
            <v>2</v>
          </cell>
          <cell r="S2999" t="str">
            <v>Enjeux moyens</v>
          </cell>
        </row>
        <row r="3000">
          <cell r="H3000">
            <v>5</v>
          </cell>
          <cell r="J3000">
            <v>3</v>
          </cell>
          <cell r="L3000">
            <v>3</v>
          </cell>
          <cell r="Q3000">
            <v>2</v>
          </cell>
          <cell r="S3000" t="str">
            <v>Enjeux très forts</v>
          </cell>
        </row>
        <row r="3001">
          <cell r="H3001">
            <v>1</v>
          </cell>
          <cell r="J3001">
            <v>1</v>
          </cell>
          <cell r="L3001">
            <v>2</v>
          </cell>
          <cell r="Q3001">
            <v>2</v>
          </cell>
          <cell r="S3001" t="str">
            <v>Enjeux faibles</v>
          </cell>
        </row>
        <row r="3002">
          <cell r="H3002">
            <v>1</v>
          </cell>
          <cell r="J3002">
            <v>1</v>
          </cell>
          <cell r="L3002">
            <v>2</v>
          </cell>
          <cell r="Q3002">
            <v>0</v>
          </cell>
          <cell r="S3002" t="str">
            <v>Enjeux très faibles</v>
          </cell>
        </row>
        <row r="3003">
          <cell r="H3003">
            <v>1</v>
          </cell>
          <cell r="J3003">
            <v>2</v>
          </cell>
          <cell r="L3003">
            <v>2</v>
          </cell>
          <cell r="Q3003">
            <v>0</v>
          </cell>
          <cell r="S3003" t="str">
            <v>Enjeux faibles</v>
          </cell>
        </row>
        <row r="3004">
          <cell r="H3004">
            <v>1</v>
          </cell>
          <cell r="J3004">
            <v>1</v>
          </cell>
          <cell r="L3004">
            <v>1</v>
          </cell>
          <cell r="Q3004">
            <v>0</v>
          </cell>
          <cell r="S3004" t="str">
            <v>Enjeux très faibles</v>
          </cell>
        </row>
        <row r="3005">
          <cell r="H3005">
            <v>0</v>
          </cell>
          <cell r="J3005">
            <v>0</v>
          </cell>
          <cell r="L3005">
            <v>0</v>
          </cell>
          <cell r="Q3005">
            <v>0</v>
          </cell>
          <cell r="S3005" t="str">
            <v>Pas d'enjeux actuels</v>
          </cell>
        </row>
        <row r="3006">
          <cell r="H3006">
            <v>1</v>
          </cell>
          <cell r="J3006">
            <v>1</v>
          </cell>
          <cell r="L3006">
            <v>2</v>
          </cell>
          <cell r="Q3006">
            <v>0</v>
          </cell>
          <cell r="S3006" t="str">
            <v>Enjeux très faibles</v>
          </cell>
        </row>
        <row r="3007">
          <cell r="H3007">
            <v>1</v>
          </cell>
          <cell r="J3007">
            <v>3</v>
          </cell>
          <cell r="L3007">
            <v>4</v>
          </cell>
          <cell r="Q3007">
            <v>0</v>
          </cell>
          <cell r="S3007" t="str">
            <v>Enjeux moyens</v>
          </cell>
        </row>
        <row r="3008">
          <cell r="H3008">
            <v>1</v>
          </cell>
          <cell r="J3008">
            <v>1</v>
          </cell>
          <cell r="L3008">
            <v>2</v>
          </cell>
          <cell r="Q3008">
            <v>0</v>
          </cell>
          <cell r="S3008" t="str">
            <v>Enjeux très faibles</v>
          </cell>
        </row>
        <row r="3009">
          <cell r="H3009">
            <v>1</v>
          </cell>
          <cell r="J3009">
            <v>2</v>
          </cell>
          <cell r="L3009">
            <v>2</v>
          </cell>
          <cell r="Q3009">
            <v>0</v>
          </cell>
          <cell r="S3009" t="str">
            <v>Enjeux faibles</v>
          </cell>
        </row>
        <row r="3010">
          <cell r="H3010">
            <v>1</v>
          </cell>
          <cell r="J3010">
            <v>2</v>
          </cell>
          <cell r="L3010">
            <v>3</v>
          </cell>
          <cell r="Q3010">
            <v>2</v>
          </cell>
          <cell r="S3010" t="str">
            <v>Enjeux moyens</v>
          </cell>
        </row>
        <row r="3011">
          <cell r="H3011">
            <v>1</v>
          </cell>
          <cell r="J3011">
            <v>1</v>
          </cell>
          <cell r="L3011">
            <v>1</v>
          </cell>
          <cell r="Q3011">
            <v>0</v>
          </cell>
          <cell r="S3011" t="str">
            <v>Enjeux très faibles</v>
          </cell>
        </row>
        <row r="3012">
          <cell r="H3012">
            <v>1</v>
          </cell>
          <cell r="J3012">
            <v>2</v>
          </cell>
          <cell r="L3012">
            <v>3</v>
          </cell>
          <cell r="Q3012">
            <v>1</v>
          </cell>
          <cell r="S3012" t="str">
            <v>Enjeux moyens</v>
          </cell>
        </row>
        <row r="3013">
          <cell r="H3013">
            <v>1</v>
          </cell>
          <cell r="J3013">
            <v>1</v>
          </cell>
          <cell r="L3013">
            <v>1</v>
          </cell>
          <cell r="Q3013">
            <v>0</v>
          </cell>
          <cell r="S3013" t="str">
            <v>Enjeux très faibles</v>
          </cell>
        </row>
        <row r="3014">
          <cell r="H3014">
            <v>1</v>
          </cell>
          <cell r="J3014">
            <v>1</v>
          </cell>
          <cell r="L3014">
            <v>2</v>
          </cell>
          <cell r="Q3014">
            <v>0</v>
          </cell>
          <cell r="S3014" t="str">
            <v>Enjeux très faibles</v>
          </cell>
        </row>
        <row r="3015">
          <cell r="H3015">
            <v>1</v>
          </cell>
          <cell r="J3015">
            <v>1</v>
          </cell>
          <cell r="L3015">
            <v>2</v>
          </cell>
          <cell r="Q3015">
            <v>0</v>
          </cell>
          <cell r="S3015" t="str">
            <v>Enjeux très faibles</v>
          </cell>
        </row>
        <row r="3016">
          <cell r="H3016">
            <v>1</v>
          </cell>
          <cell r="J3016">
            <v>2</v>
          </cell>
          <cell r="L3016">
            <v>3</v>
          </cell>
          <cell r="Q3016">
            <v>1</v>
          </cell>
          <cell r="S3016" t="str">
            <v>Enjeux moyens</v>
          </cell>
        </row>
        <row r="3017">
          <cell r="H3017">
            <v>1</v>
          </cell>
          <cell r="J3017">
            <v>2</v>
          </cell>
          <cell r="L3017">
            <v>3</v>
          </cell>
          <cell r="Q3017">
            <v>2</v>
          </cell>
          <cell r="S3017" t="str">
            <v>Enjeux moyens</v>
          </cell>
        </row>
        <row r="3018">
          <cell r="H3018">
            <v>1</v>
          </cell>
          <cell r="J3018">
            <v>2</v>
          </cell>
          <cell r="L3018">
            <v>3</v>
          </cell>
          <cell r="Q3018">
            <v>1</v>
          </cell>
          <cell r="S3018" t="str">
            <v>Enjeux moyens</v>
          </cell>
        </row>
        <row r="3019">
          <cell r="H3019">
            <v>0</v>
          </cell>
          <cell r="J3019">
            <v>0</v>
          </cell>
          <cell r="L3019">
            <v>0</v>
          </cell>
          <cell r="Q3019">
            <v>0</v>
          </cell>
          <cell r="S3019" t="str">
            <v>Pas d'enjeux actuels</v>
          </cell>
        </row>
        <row r="3020">
          <cell r="H3020">
            <v>1</v>
          </cell>
          <cell r="J3020">
            <v>2</v>
          </cell>
          <cell r="L3020">
            <v>3</v>
          </cell>
          <cell r="Q3020">
            <v>1</v>
          </cell>
          <cell r="S3020" t="str">
            <v>Enjeux moyens</v>
          </cell>
        </row>
        <row r="3021">
          <cell r="H3021">
            <v>2</v>
          </cell>
          <cell r="J3021">
            <v>3</v>
          </cell>
          <cell r="L3021">
            <v>4</v>
          </cell>
          <cell r="Q3021">
            <v>1</v>
          </cell>
          <cell r="S3021" t="str">
            <v>Enjeux forts</v>
          </cell>
        </row>
        <row r="3022">
          <cell r="H3022">
            <v>1</v>
          </cell>
          <cell r="J3022">
            <v>2</v>
          </cell>
          <cell r="L3022">
            <v>3</v>
          </cell>
          <cell r="Q3022">
            <v>1</v>
          </cell>
          <cell r="S3022" t="str">
            <v>Enjeux moyens</v>
          </cell>
        </row>
        <row r="3023">
          <cell r="H3023">
            <v>1</v>
          </cell>
          <cell r="J3023">
            <v>2</v>
          </cell>
          <cell r="L3023">
            <v>3</v>
          </cell>
          <cell r="Q3023">
            <v>2</v>
          </cell>
          <cell r="S3023" t="str">
            <v>Enjeux moyens</v>
          </cell>
        </row>
        <row r="3024">
          <cell r="H3024">
            <v>1</v>
          </cell>
          <cell r="J3024">
            <v>1</v>
          </cell>
          <cell r="L3024">
            <v>2</v>
          </cell>
          <cell r="Q3024">
            <v>0</v>
          </cell>
          <cell r="S3024" t="str">
            <v>Enjeux très faibles</v>
          </cell>
        </row>
        <row r="3025">
          <cell r="H3025">
            <v>3</v>
          </cell>
          <cell r="J3025">
            <v>2</v>
          </cell>
          <cell r="L3025">
            <v>2</v>
          </cell>
          <cell r="Q3025">
            <v>0</v>
          </cell>
          <cell r="S3025" t="str">
            <v>Enjeux moyens</v>
          </cell>
        </row>
        <row r="3026">
          <cell r="H3026">
            <v>1</v>
          </cell>
          <cell r="J3026">
            <v>3</v>
          </cell>
          <cell r="L3026">
            <v>3</v>
          </cell>
          <cell r="Q3026">
            <v>1</v>
          </cell>
          <cell r="S3026" t="str">
            <v>Enjeux moyens</v>
          </cell>
        </row>
        <row r="3027">
          <cell r="H3027">
            <v>1</v>
          </cell>
          <cell r="J3027">
            <v>2</v>
          </cell>
          <cell r="L3027">
            <v>2</v>
          </cell>
          <cell r="Q3027">
            <v>0</v>
          </cell>
          <cell r="S3027" t="str">
            <v>Enjeux faibles</v>
          </cell>
        </row>
        <row r="3028">
          <cell r="H3028">
            <v>1</v>
          </cell>
          <cell r="J3028">
            <v>2</v>
          </cell>
          <cell r="L3028">
            <v>3</v>
          </cell>
          <cell r="Q3028">
            <v>1</v>
          </cell>
          <cell r="S3028" t="str">
            <v>Enjeux moyens</v>
          </cell>
        </row>
        <row r="3029">
          <cell r="H3029">
            <v>1</v>
          </cell>
          <cell r="J3029">
            <v>2</v>
          </cell>
          <cell r="L3029">
            <v>2</v>
          </cell>
          <cell r="Q3029">
            <v>0</v>
          </cell>
          <cell r="S3029" t="str">
            <v>Enjeux faibles</v>
          </cell>
        </row>
        <row r="3030">
          <cell r="H3030">
            <v>1</v>
          </cell>
          <cell r="J3030">
            <v>1</v>
          </cell>
          <cell r="L3030">
            <v>2</v>
          </cell>
          <cell r="Q3030">
            <v>0</v>
          </cell>
          <cell r="S3030" t="str">
            <v>Enjeux très faibles</v>
          </cell>
        </row>
        <row r="3031">
          <cell r="H3031">
            <v>1</v>
          </cell>
          <cell r="J3031">
            <v>2</v>
          </cell>
          <cell r="L3031">
            <v>3</v>
          </cell>
          <cell r="Q3031">
            <v>1</v>
          </cell>
          <cell r="S3031" t="str">
            <v>Enjeux moyens</v>
          </cell>
        </row>
        <row r="3032">
          <cell r="H3032">
            <v>2</v>
          </cell>
          <cell r="J3032">
            <v>3</v>
          </cell>
          <cell r="L3032">
            <v>4</v>
          </cell>
          <cell r="Q3032">
            <v>2</v>
          </cell>
          <cell r="S3032" t="str">
            <v>Enjeux forts</v>
          </cell>
        </row>
        <row r="3033">
          <cell r="H3033">
            <v>1</v>
          </cell>
          <cell r="J3033">
            <v>2</v>
          </cell>
          <cell r="L3033">
            <v>3</v>
          </cell>
          <cell r="Q3033">
            <v>1</v>
          </cell>
          <cell r="S3033" t="str">
            <v>Enjeux moyens</v>
          </cell>
        </row>
        <row r="3034">
          <cell r="H3034">
            <v>1</v>
          </cell>
          <cell r="J3034">
            <v>2</v>
          </cell>
          <cell r="L3034">
            <v>3</v>
          </cell>
          <cell r="Q3034">
            <v>1</v>
          </cell>
          <cell r="S3034" t="str">
            <v>Enjeux moyens</v>
          </cell>
        </row>
        <row r="3035">
          <cell r="H3035">
            <v>1</v>
          </cell>
          <cell r="J3035">
            <v>2</v>
          </cell>
          <cell r="L3035">
            <v>3</v>
          </cell>
          <cell r="Q3035">
            <v>1</v>
          </cell>
          <cell r="S3035" t="str">
            <v>Enjeux moyens</v>
          </cell>
        </row>
        <row r="3036">
          <cell r="H3036">
            <v>1</v>
          </cell>
          <cell r="J3036">
            <v>2</v>
          </cell>
          <cell r="L3036">
            <v>3</v>
          </cell>
          <cell r="Q3036">
            <v>1</v>
          </cell>
          <cell r="S3036" t="str">
            <v>Enjeux moyens</v>
          </cell>
        </row>
        <row r="3037">
          <cell r="H3037">
            <v>1</v>
          </cell>
          <cell r="J3037">
            <v>1</v>
          </cell>
          <cell r="L3037">
            <v>2</v>
          </cell>
          <cell r="Q3037">
            <v>0</v>
          </cell>
          <cell r="S3037" t="str">
            <v>Enjeux très faibles</v>
          </cell>
        </row>
        <row r="3038">
          <cell r="H3038">
            <v>1</v>
          </cell>
          <cell r="J3038">
            <v>1</v>
          </cell>
          <cell r="L3038">
            <v>2</v>
          </cell>
          <cell r="Q3038">
            <v>0</v>
          </cell>
          <cell r="S3038" t="str">
            <v>Enjeux très faibles</v>
          </cell>
        </row>
        <row r="3039">
          <cell r="H3039">
            <v>2</v>
          </cell>
          <cell r="J3039">
            <v>3</v>
          </cell>
          <cell r="L3039">
            <v>4</v>
          </cell>
          <cell r="Q3039">
            <v>2</v>
          </cell>
          <cell r="S3039" t="str">
            <v>Enjeux forts</v>
          </cell>
        </row>
        <row r="3040">
          <cell r="H3040">
            <v>1</v>
          </cell>
          <cell r="J3040">
            <v>1</v>
          </cell>
          <cell r="L3040">
            <v>2</v>
          </cell>
          <cell r="Q3040">
            <v>1</v>
          </cell>
          <cell r="S3040" t="str">
            <v>Enjeux faibles</v>
          </cell>
        </row>
        <row r="3041">
          <cell r="H3041">
            <v>1</v>
          </cell>
          <cell r="J3041">
            <v>1</v>
          </cell>
          <cell r="L3041">
            <v>1</v>
          </cell>
          <cell r="Q3041">
            <v>0</v>
          </cell>
          <cell r="S3041" t="str">
            <v>Enjeux très faibles</v>
          </cell>
        </row>
        <row r="3042">
          <cell r="H3042">
            <v>1</v>
          </cell>
          <cell r="J3042">
            <v>2</v>
          </cell>
          <cell r="L3042">
            <v>2</v>
          </cell>
          <cell r="Q3042">
            <v>0</v>
          </cell>
          <cell r="S3042" t="str">
            <v>Enjeux faibles</v>
          </cell>
        </row>
        <row r="3043">
          <cell r="H3043">
            <v>3</v>
          </cell>
          <cell r="J3043">
            <v>2</v>
          </cell>
          <cell r="L3043">
            <v>2</v>
          </cell>
          <cell r="Q3043">
            <v>0</v>
          </cell>
          <cell r="S3043" t="str">
            <v>Enjeux moyens</v>
          </cell>
        </row>
        <row r="3044">
          <cell r="H3044">
            <v>1</v>
          </cell>
          <cell r="J3044">
            <v>2</v>
          </cell>
          <cell r="L3044">
            <v>2</v>
          </cell>
          <cell r="Q3044">
            <v>0</v>
          </cell>
          <cell r="S3044" t="str">
            <v>Enjeux faibles</v>
          </cell>
        </row>
        <row r="3045">
          <cell r="H3045">
            <v>2</v>
          </cell>
          <cell r="J3045">
            <v>3</v>
          </cell>
          <cell r="L3045">
            <v>4</v>
          </cell>
          <cell r="Q3045">
            <v>0</v>
          </cell>
          <cell r="S3045" t="str">
            <v>Enjeux moyens</v>
          </cell>
        </row>
        <row r="3046">
          <cell r="H3046">
            <v>1</v>
          </cell>
          <cell r="J3046">
            <v>1</v>
          </cell>
          <cell r="L3046">
            <v>2</v>
          </cell>
          <cell r="Q3046">
            <v>0</v>
          </cell>
          <cell r="S3046" t="str">
            <v>Enjeux très faibles</v>
          </cell>
        </row>
        <row r="3047">
          <cell r="H3047">
            <v>1</v>
          </cell>
          <cell r="J3047">
            <v>1</v>
          </cell>
          <cell r="L3047">
            <v>1</v>
          </cell>
          <cell r="Q3047">
            <v>1</v>
          </cell>
          <cell r="S3047" t="str">
            <v>Enjeux très faibles</v>
          </cell>
        </row>
        <row r="3048">
          <cell r="H3048">
            <v>1</v>
          </cell>
          <cell r="J3048">
            <v>1</v>
          </cell>
          <cell r="L3048">
            <v>1</v>
          </cell>
          <cell r="Q3048">
            <v>0</v>
          </cell>
          <cell r="S3048" t="str">
            <v>Enjeux très faibles</v>
          </cell>
        </row>
        <row r="3049">
          <cell r="H3049">
            <v>1</v>
          </cell>
          <cell r="J3049">
            <v>1</v>
          </cell>
          <cell r="L3049">
            <v>2</v>
          </cell>
          <cell r="Q3049">
            <v>0</v>
          </cell>
          <cell r="S3049" t="str">
            <v>Enjeux très faibles</v>
          </cell>
        </row>
        <row r="3050">
          <cell r="H3050">
            <v>1</v>
          </cell>
          <cell r="J3050">
            <v>1</v>
          </cell>
          <cell r="L3050">
            <v>2</v>
          </cell>
          <cell r="Q3050">
            <v>0</v>
          </cell>
          <cell r="S3050" t="str">
            <v>Enjeux très faibles</v>
          </cell>
        </row>
        <row r="3051">
          <cell r="H3051">
            <v>1</v>
          </cell>
          <cell r="J3051">
            <v>1</v>
          </cell>
          <cell r="L3051">
            <v>1</v>
          </cell>
          <cell r="Q3051">
            <v>0</v>
          </cell>
          <cell r="S3051" t="str">
            <v>Enjeux très faibles</v>
          </cell>
        </row>
        <row r="3052">
          <cell r="H3052">
            <v>1</v>
          </cell>
          <cell r="J3052">
            <v>2</v>
          </cell>
          <cell r="L3052">
            <v>3</v>
          </cell>
          <cell r="Q3052">
            <v>1</v>
          </cell>
          <cell r="S3052" t="str">
            <v>Enjeux moyens</v>
          </cell>
        </row>
        <row r="3053">
          <cell r="H3053">
            <v>1</v>
          </cell>
          <cell r="J3053">
            <v>2</v>
          </cell>
          <cell r="L3053">
            <v>3</v>
          </cell>
          <cell r="Q3053">
            <v>1</v>
          </cell>
          <cell r="S3053" t="str">
            <v>Enjeux moyens</v>
          </cell>
        </row>
        <row r="3054">
          <cell r="H3054">
            <v>1</v>
          </cell>
          <cell r="J3054">
            <v>2</v>
          </cell>
          <cell r="L3054">
            <v>3</v>
          </cell>
          <cell r="Q3054">
            <v>1</v>
          </cell>
          <cell r="S3054" t="str">
            <v>Enjeux moyens</v>
          </cell>
        </row>
        <row r="3055">
          <cell r="H3055">
            <v>1</v>
          </cell>
          <cell r="J3055">
            <v>1</v>
          </cell>
          <cell r="L3055">
            <v>2</v>
          </cell>
          <cell r="Q3055">
            <v>0</v>
          </cell>
          <cell r="S3055" t="str">
            <v>Enjeux très faibles</v>
          </cell>
        </row>
        <row r="3056">
          <cell r="H3056">
            <v>1</v>
          </cell>
          <cell r="J3056">
            <v>1</v>
          </cell>
          <cell r="L3056">
            <v>1</v>
          </cell>
          <cell r="Q3056">
            <v>0</v>
          </cell>
          <cell r="S3056" t="str">
            <v>Enjeux très faibles</v>
          </cell>
        </row>
        <row r="3057">
          <cell r="H3057">
            <v>1</v>
          </cell>
          <cell r="J3057">
            <v>2</v>
          </cell>
          <cell r="L3057">
            <v>3</v>
          </cell>
          <cell r="Q3057">
            <v>1</v>
          </cell>
          <cell r="S3057" t="str">
            <v>Enjeux moyens</v>
          </cell>
        </row>
        <row r="3058">
          <cell r="H3058">
            <v>3</v>
          </cell>
          <cell r="J3058">
            <v>2</v>
          </cell>
          <cell r="L3058">
            <v>2</v>
          </cell>
          <cell r="Q3058">
            <v>0</v>
          </cell>
          <cell r="S3058" t="str">
            <v>Enjeux moyens</v>
          </cell>
        </row>
        <row r="3059">
          <cell r="H3059">
            <v>1</v>
          </cell>
          <cell r="J3059">
            <v>1</v>
          </cell>
          <cell r="L3059">
            <v>2</v>
          </cell>
          <cell r="Q3059">
            <v>0</v>
          </cell>
          <cell r="S3059" t="str">
            <v>Enjeux très faibles</v>
          </cell>
        </row>
        <row r="3060">
          <cell r="H3060">
            <v>1</v>
          </cell>
          <cell r="J3060">
            <v>2</v>
          </cell>
          <cell r="L3060">
            <v>3</v>
          </cell>
          <cell r="Q3060">
            <v>1</v>
          </cell>
          <cell r="S3060" t="str">
            <v>Enjeux moyens</v>
          </cell>
        </row>
        <row r="3061">
          <cell r="H3061">
            <v>1</v>
          </cell>
          <cell r="J3061">
            <v>2</v>
          </cell>
          <cell r="L3061">
            <v>3</v>
          </cell>
          <cell r="Q3061">
            <v>2</v>
          </cell>
          <cell r="S3061" t="str">
            <v>Enjeux moyens</v>
          </cell>
        </row>
        <row r="3062">
          <cell r="H3062">
            <v>1</v>
          </cell>
          <cell r="J3062">
            <v>2</v>
          </cell>
          <cell r="L3062">
            <v>3</v>
          </cell>
          <cell r="Q3062">
            <v>1</v>
          </cell>
          <cell r="S3062" t="str">
            <v>Enjeux moyens</v>
          </cell>
        </row>
        <row r="3063">
          <cell r="H3063">
            <v>1</v>
          </cell>
          <cell r="J3063">
            <v>2</v>
          </cell>
          <cell r="L3063">
            <v>3</v>
          </cell>
          <cell r="Q3063">
            <v>1</v>
          </cell>
          <cell r="S3063" t="str">
            <v>Enjeux moyens</v>
          </cell>
        </row>
        <row r="3064">
          <cell r="H3064">
            <v>1</v>
          </cell>
          <cell r="J3064">
            <v>2</v>
          </cell>
          <cell r="L3064">
            <v>3</v>
          </cell>
          <cell r="Q3064">
            <v>1</v>
          </cell>
          <cell r="S3064" t="str">
            <v>Enjeux moyens</v>
          </cell>
        </row>
        <row r="3065">
          <cell r="H3065">
            <v>1</v>
          </cell>
          <cell r="J3065">
            <v>2</v>
          </cell>
          <cell r="L3065">
            <v>3</v>
          </cell>
          <cell r="Q3065">
            <v>1</v>
          </cell>
          <cell r="S3065" t="str">
            <v>Enjeux moyens</v>
          </cell>
        </row>
        <row r="3066">
          <cell r="H3066">
            <v>1</v>
          </cell>
          <cell r="J3066">
            <v>1</v>
          </cell>
          <cell r="L3066">
            <v>2</v>
          </cell>
          <cell r="Q3066">
            <v>0</v>
          </cell>
          <cell r="S3066" t="str">
            <v>Enjeux très faibles</v>
          </cell>
        </row>
        <row r="3067">
          <cell r="H3067">
            <v>1</v>
          </cell>
          <cell r="J3067">
            <v>3</v>
          </cell>
          <cell r="L3067">
            <v>4</v>
          </cell>
          <cell r="Q3067">
            <v>1</v>
          </cell>
          <cell r="S3067" t="str">
            <v>Enjeux moyens</v>
          </cell>
        </row>
        <row r="3068">
          <cell r="H3068">
            <v>1</v>
          </cell>
          <cell r="J3068">
            <v>1</v>
          </cell>
          <cell r="L3068">
            <v>2</v>
          </cell>
          <cell r="Q3068">
            <v>0</v>
          </cell>
          <cell r="S3068" t="str">
            <v>Enjeux très faibles</v>
          </cell>
        </row>
        <row r="3069">
          <cell r="H3069">
            <v>1</v>
          </cell>
          <cell r="J3069">
            <v>1</v>
          </cell>
          <cell r="L3069">
            <v>2</v>
          </cell>
          <cell r="Q3069">
            <v>0</v>
          </cell>
          <cell r="S3069" t="str">
            <v>Enjeux très faibles</v>
          </cell>
        </row>
        <row r="3070">
          <cell r="H3070">
            <v>2</v>
          </cell>
          <cell r="J3070">
            <v>3</v>
          </cell>
          <cell r="L3070">
            <v>4</v>
          </cell>
          <cell r="Q3070">
            <v>0</v>
          </cell>
          <cell r="S3070" t="str">
            <v>Enjeux moyens</v>
          </cell>
        </row>
        <row r="3071">
          <cell r="H3071">
            <v>1</v>
          </cell>
          <cell r="J3071">
            <v>1</v>
          </cell>
          <cell r="L3071">
            <v>2</v>
          </cell>
          <cell r="Q3071">
            <v>0</v>
          </cell>
          <cell r="S3071" t="str">
            <v>Enjeux très faibles</v>
          </cell>
        </row>
        <row r="3072">
          <cell r="H3072">
            <v>0</v>
          </cell>
          <cell r="J3072">
            <v>0</v>
          </cell>
          <cell r="L3072">
            <v>0</v>
          </cell>
          <cell r="Q3072">
            <v>0</v>
          </cell>
          <cell r="S3072" t="str">
            <v>Pas d'enjeux actuels</v>
          </cell>
        </row>
        <row r="3073">
          <cell r="H3073">
            <v>1</v>
          </cell>
          <cell r="J3073">
            <v>2</v>
          </cell>
          <cell r="L3073">
            <v>3</v>
          </cell>
          <cell r="Q3073">
            <v>1</v>
          </cell>
          <cell r="S3073" t="str">
            <v>Enjeux moyens</v>
          </cell>
        </row>
        <row r="3074">
          <cell r="H3074">
            <v>1</v>
          </cell>
          <cell r="J3074">
            <v>2</v>
          </cell>
          <cell r="L3074">
            <v>3</v>
          </cell>
          <cell r="Q3074">
            <v>1</v>
          </cell>
          <cell r="S3074" t="str">
            <v>Enjeux moyens</v>
          </cell>
        </row>
        <row r="3075">
          <cell r="H3075">
            <v>1</v>
          </cell>
          <cell r="J3075">
            <v>2</v>
          </cell>
          <cell r="L3075">
            <v>3</v>
          </cell>
          <cell r="Q3075">
            <v>1</v>
          </cell>
          <cell r="S3075" t="str">
            <v>Enjeux moyens</v>
          </cell>
        </row>
        <row r="3076">
          <cell r="H3076">
            <v>1</v>
          </cell>
          <cell r="J3076">
            <v>2</v>
          </cell>
          <cell r="L3076">
            <v>3</v>
          </cell>
          <cell r="Q3076">
            <v>1</v>
          </cell>
          <cell r="S3076" t="str">
            <v>Enjeux moyens</v>
          </cell>
        </row>
        <row r="3077">
          <cell r="H3077">
            <v>1</v>
          </cell>
          <cell r="J3077">
            <v>1</v>
          </cell>
          <cell r="L3077">
            <v>2</v>
          </cell>
          <cell r="Q3077">
            <v>0</v>
          </cell>
          <cell r="S3077" t="str">
            <v>Enjeux très faibles</v>
          </cell>
        </row>
        <row r="3078">
          <cell r="H3078">
            <v>3</v>
          </cell>
          <cell r="J3078">
            <v>2</v>
          </cell>
          <cell r="L3078">
            <v>2</v>
          </cell>
          <cell r="Q3078">
            <v>0</v>
          </cell>
          <cell r="S3078" t="str">
            <v>Enjeux moyens</v>
          </cell>
        </row>
        <row r="3079">
          <cell r="H3079">
            <v>1</v>
          </cell>
          <cell r="J3079">
            <v>3</v>
          </cell>
          <cell r="L3079">
            <v>3</v>
          </cell>
          <cell r="Q3079">
            <v>1</v>
          </cell>
          <cell r="S3079" t="str">
            <v>Enjeux moyens</v>
          </cell>
        </row>
        <row r="3080">
          <cell r="H3080">
            <v>1</v>
          </cell>
          <cell r="J3080">
            <v>1</v>
          </cell>
          <cell r="L3080">
            <v>1</v>
          </cell>
          <cell r="Q3080">
            <v>0</v>
          </cell>
          <cell r="S3080" t="str">
            <v>Enjeux très faibles</v>
          </cell>
        </row>
        <row r="3081">
          <cell r="H3081">
            <v>2</v>
          </cell>
          <cell r="J3081">
            <v>3</v>
          </cell>
          <cell r="L3081">
            <v>5</v>
          </cell>
          <cell r="Q3081">
            <v>0</v>
          </cell>
          <cell r="S3081" t="str">
            <v>Enjeux forts</v>
          </cell>
        </row>
        <row r="3082">
          <cell r="H3082">
            <v>1</v>
          </cell>
          <cell r="J3082">
            <v>2</v>
          </cell>
          <cell r="L3082">
            <v>3</v>
          </cell>
          <cell r="Q3082">
            <v>1</v>
          </cell>
          <cell r="S3082" t="str">
            <v>Enjeux moyens</v>
          </cell>
        </row>
        <row r="3083">
          <cell r="H3083">
            <v>1</v>
          </cell>
          <cell r="J3083">
            <v>1</v>
          </cell>
          <cell r="L3083">
            <v>2</v>
          </cell>
          <cell r="Q3083">
            <v>0</v>
          </cell>
          <cell r="S3083" t="str">
            <v>Enjeux très faibles</v>
          </cell>
        </row>
        <row r="3084">
          <cell r="H3084">
            <v>1</v>
          </cell>
          <cell r="J3084">
            <v>1</v>
          </cell>
          <cell r="L3084">
            <v>2</v>
          </cell>
          <cell r="Q3084">
            <v>0</v>
          </cell>
          <cell r="S3084" t="str">
            <v>Enjeux très faibles</v>
          </cell>
        </row>
        <row r="3085">
          <cell r="H3085">
            <v>2</v>
          </cell>
          <cell r="J3085">
            <v>3</v>
          </cell>
          <cell r="L3085">
            <v>3</v>
          </cell>
          <cell r="Q3085">
            <v>1</v>
          </cell>
          <cell r="S3085" t="str">
            <v>Enjeux moyens</v>
          </cell>
        </row>
        <row r="3086">
          <cell r="H3086">
            <v>1</v>
          </cell>
          <cell r="J3086">
            <v>2</v>
          </cell>
          <cell r="L3086">
            <v>3</v>
          </cell>
          <cell r="Q3086">
            <v>1</v>
          </cell>
          <cell r="S3086" t="str">
            <v>Enjeux moyens</v>
          </cell>
        </row>
        <row r="3087">
          <cell r="H3087">
            <v>1</v>
          </cell>
          <cell r="J3087">
            <v>1</v>
          </cell>
          <cell r="L3087">
            <v>1</v>
          </cell>
          <cell r="Q3087">
            <v>0</v>
          </cell>
          <cell r="S3087" t="str">
            <v>Enjeux très faibles</v>
          </cell>
        </row>
        <row r="3088">
          <cell r="H3088">
            <v>2</v>
          </cell>
          <cell r="J3088">
            <v>2</v>
          </cell>
          <cell r="L3088">
            <v>2</v>
          </cell>
          <cell r="Q3088">
            <v>0</v>
          </cell>
          <cell r="S3088" t="str">
            <v>Enjeux faibles</v>
          </cell>
        </row>
        <row r="3089">
          <cell r="H3089">
            <v>1</v>
          </cell>
          <cell r="J3089">
            <v>2</v>
          </cell>
          <cell r="L3089">
            <v>3</v>
          </cell>
          <cell r="Q3089">
            <v>1</v>
          </cell>
          <cell r="S3089" t="str">
            <v>Enjeux moyens</v>
          </cell>
        </row>
        <row r="3090">
          <cell r="H3090">
            <v>1</v>
          </cell>
          <cell r="J3090">
            <v>2</v>
          </cell>
          <cell r="L3090">
            <v>3</v>
          </cell>
          <cell r="Q3090">
            <v>1</v>
          </cell>
          <cell r="S3090" t="str">
            <v>Enjeux moyens</v>
          </cell>
        </row>
        <row r="3091">
          <cell r="H3091">
            <v>1</v>
          </cell>
          <cell r="J3091">
            <v>1</v>
          </cell>
          <cell r="L3091">
            <v>2</v>
          </cell>
          <cell r="Q3091">
            <v>0</v>
          </cell>
          <cell r="S3091" t="str">
            <v>Enjeux très faibles</v>
          </cell>
        </row>
        <row r="3092">
          <cell r="H3092">
            <v>1</v>
          </cell>
          <cell r="J3092">
            <v>1</v>
          </cell>
          <cell r="L3092">
            <v>2</v>
          </cell>
          <cell r="Q3092">
            <v>0</v>
          </cell>
          <cell r="S3092" t="str">
            <v>Enjeux très faibles</v>
          </cell>
        </row>
        <row r="3093">
          <cell r="H3093">
            <v>1</v>
          </cell>
          <cell r="J3093">
            <v>1</v>
          </cell>
          <cell r="L3093">
            <v>2</v>
          </cell>
          <cell r="Q3093">
            <v>0</v>
          </cell>
          <cell r="S3093" t="str">
            <v>Enjeux très faibles</v>
          </cell>
        </row>
        <row r="3094">
          <cell r="H3094">
            <v>1</v>
          </cell>
          <cell r="J3094">
            <v>2</v>
          </cell>
          <cell r="L3094">
            <v>3</v>
          </cell>
          <cell r="Q3094">
            <v>1</v>
          </cell>
          <cell r="S3094" t="str">
            <v>Enjeux moyens</v>
          </cell>
        </row>
        <row r="3095">
          <cell r="H3095">
            <v>3</v>
          </cell>
          <cell r="J3095">
            <v>2</v>
          </cell>
          <cell r="L3095">
            <v>3</v>
          </cell>
          <cell r="Q3095">
            <v>1</v>
          </cell>
          <cell r="S3095" t="str">
            <v>Enjeux moyens</v>
          </cell>
        </row>
        <row r="3096">
          <cell r="H3096">
            <v>1</v>
          </cell>
          <cell r="J3096">
            <v>1</v>
          </cell>
          <cell r="L3096">
            <v>1</v>
          </cell>
          <cell r="Q3096">
            <v>0</v>
          </cell>
          <cell r="S3096" t="str">
            <v>Enjeux très faibles</v>
          </cell>
        </row>
        <row r="3097">
          <cell r="H3097">
            <v>1</v>
          </cell>
          <cell r="J3097">
            <v>3</v>
          </cell>
          <cell r="L3097">
            <v>4</v>
          </cell>
          <cell r="Q3097">
            <v>1</v>
          </cell>
          <cell r="S3097" t="str">
            <v>Enjeux moyens</v>
          </cell>
        </row>
        <row r="3098">
          <cell r="H3098">
            <v>1</v>
          </cell>
          <cell r="J3098">
            <v>1</v>
          </cell>
          <cell r="L3098">
            <v>2</v>
          </cell>
          <cell r="Q3098">
            <v>0</v>
          </cell>
          <cell r="S3098" t="str">
            <v>Enjeux très faibles</v>
          </cell>
        </row>
        <row r="3099">
          <cell r="H3099">
            <v>1</v>
          </cell>
          <cell r="J3099">
            <v>2</v>
          </cell>
          <cell r="L3099">
            <v>3</v>
          </cell>
          <cell r="Q3099">
            <v>1</v>
          </cell>
          <cell r="S3099" t="str">
            <v>Enjeux moyens</v>
          </cell>
        </row>
        <row r="3100">
          <cell r="H3100">
            <v>1</v>
          </cell>
          <cell r="J3100">
            <v>2</v>
          </cell>
          <cell r="L3100">
            <v>3</v>
          </cell>
          <cell r="Q3100">
            <v>1</v>
          </cell>
          <cell r="S3100" t="str">
            <v>Enjeux moyens</v>
          </cell>
        </row>
        <row r="3101">
          <cell r="H3101">
            <v>4</v>
          </cell>
          <cell r="J3101">
            <v>3</v>
          </cell>
          <cell r="L3101">
            <v>3</v>
          </cell>
          <cell r="Q3101">
            <v>1</v>
          </cell>
          <cell r="S3101" t="str">
            <v>Enjeux forts</v>
          </cell>
        </row>
        <row r="3102">
          <cell r="H3102">
            <v>1</v>
          </cell>
          <cell r="J3102">
            <v>3</v>
          </cell>
          <cell r="L3102">
            <v>4</v>
          </cell>
          <cell r="Q3102">
            <v>1</v>
          </cell>
          <cell r="S3102" t="str">
            <v>Enjeux moyens</v>
          </cell>
        </row>
        <row r="3103">
          <cell r="H3103">
            <v>1</v>
          </cell>
          <cell r="J3103">
            <v>2</v>
          </cell>
          <cell r="L3103">
            <v>3</v>
          </cell>
          <cell r="Q3103">
            <v>1</v>
          </cell>
          <cell r="S3103" t="str">
            <v>Enjeux moyens</v>
          </cell>
        </row>
        <row r="3104">
          <cell r="H3104">
            <v>3</v>
          </cell>
          <cell r="J3104">
            <v>3</v>
          </cell>
          <cell r="L3104">
            <v>4</v>
          </cell>
          <cell r="Q3104">
            <v>0</v>
          </cell>
          <cell r="S3104" t="str">
            <v>Enjeux forts</v>
          </cell>
        </row>
        <row r="3105">
          <cell r="H3105">
            <v>1</v>
          </cell>
          <cell r="J3105">
            <v>3</v>
          </cell>
          <cell r="L3105">
            <v>4</v>
          </cell>
          <cell r="Q3105">
            <v>0</v>
          </cell>
          <cell r="S3105" t="str">
            <v>Enjeux moyens</v>
          </cell>
        </row>
        <row r="3106">
          <cell r="H3106">
            <v>1</v>
          </cell>
          <cell r="J3106">
            <v>2</v>
          </cell>
          <cell r="L3106">
            <v>3</v>
          </cell>
          <cell r="Q3106">
            <v>1</v>
          </cell>
          <cell r="S3106" t="str">
            <v>Enjeux moyens</v>
          </cell>
        </row>
        <row r="3107">
          <cell r="H3107">
            <v>1</v>
          </cell>
          <cell r="J3107">
            <v>1</v>
          </cell>
          <cell r="L3107">
            <v>2</v>
          </cell>
          <cell r="Q3107">
            <v>0</v>
          </cell>
          <cell r="S3107" t="str">
            <v>Enjeux très faibles</v>
          </cell>
        </row>
        <row r="3108">
          <cell r="H3108">
            <v>0</v>
          </cell>
          <cell r="J3108">
            <v>0</v>
          </cell>
          <cell r="L3108">
            <v>0</v>
          </cell>
          <cell r="Q3108">
            <v>0</v>
          </cell>
          <cell r="S3108" t="str">
            <v>Pas d'enjeux actuels</v>
          </cell>
        </row>
        <row r="3109">
          <cell r="H3109">
            <v>1</v>
          </cell>
          <cell r="J3109">
            <v>1</v>
          </cell>
          <cell r="L3109">
            <v>2</v>
          </cell>
          <cell r="Q3109">
            <v>2</v>
          </cell>
          <cell r="S3109" t="str">
            <v>Enjeux faibles</v>
          </cell>
        </row>
        <row r="3110">
          <cell r="H3110">
            <v>1</v>
          </cell>
          <cell r="J3110">
            <v>2</v>
          </cell>
          <cell r="L3110">
            <v>3</v>
          </cell>
          <cell r="Q3110">
            <v>1</v>
          </cell>
          <cell r="S3110" t="str">
            <v>Enjeux moyens</v>
          </cell>
        </row>
        <row r="3111">
          <cell r="H3111">
            <v>1</v>
          </cell>
          <cell r="J3111">
            <v>1</v>
          </cell>
          <cell r="L3111">
            <v>1</v>
          </cell>
          <cell r="Q3111">
            <v>0</v>
          </cell>
          <cell r="S3111" t="str">
            <v>Enjeux très faibles</v>
          </cell>
        </row>
        <row r="3112">
          <cell r="H3112">
            <v>1</v>
          </cell>
          <cell r="J3112">
            <v>1</v>
          </cell>
          <cell r="L3112">
            <v>1</v>
          </cell>
          <cell r="Q3112">
            <v>0</v>
          </cell>
          <cell r="S3112" t="str">
            <v>Enjeux très faibles</v>
          </cell>
        </row>
        <row r="3113">
          <cell r="H3113">
            <v>1</v>
          </cell>
          <cell r="J3113">
            <v>3</v>
          </cell>
          <cell r="L3113">
            <v>4</v>
          </cell>
          <cell r="Q3113">
            <v>2</v>
          </cell>
          <cell r="S3113" t="str">
            <v>Enjeux forts</v>
          </cell>
        </row>
        <row r="3114">
          <cell r="H3114">
            <v>1</v>
          </cell>
          <cell r="J3114">
            <v>2</v>
          </cell>
          <cell r="L3114">
            <v>2</v>
          </cell>
          <cell r="Q3114">
            <v>0</v>
          </cell>
          <cell r="S3114" t="str">
            <v>Enjeux faibles</v>
          </cell>
        </row>
        <row r="3115">
          <cell r="H3115">
            <v>1</v>
          </cell>
          <cell r="J3115">
            <v>3</v>
          </cell>
          <cell r="L3115">
            <v>4</v>
          </cell>
          <cell r="Q3115">
            <v>1</v>
          </cell>
          <cell r="S3115" t="str">
            <v>Enjeux moyens</v>
          </cell>
        </row>
        <row r="3116">
          <cell r="H3116">
            <v>2</v>
          </cell>
          <cell r="J3116">
            <v>2</v>
          </cell>
          <cell r="L3116">
            <v>2</v>
          </cell>
          <cell r="Q3116">
            <v>0</v>
          </cell>
          <cell r="S3116" t="str">
            <v>Enjeux faibles</v>
          </cell>
        </row>
        <row r="3117">
          <cell r="H3117">
            <v>2</v>
          </cell>
          <cell r="J3117">
            <v>3</v>
          </cell>
          <cell r="L3117">
            <v>3</v>
          </cell>
          <cell r="Q3117">
            <v>1</v>
          </cell>
          <cell r="S3117" t="str">
            <v>Enjeux moyens</v>
          </cell>
        </row>
        <row r="3118">
          <cell r="H3118">
            <v>1</v>
          </cell>
          <cell r="J3118">
            <v>2</v>
          </cell>
          <cell r="L3118">
            <v>3</v>
          </cell>
          <cell r="Q3118">
            <v>1</v>
          </cell>
          <cell r="S3118" t="str">
            <v>Enjeux moyens</v>
          </cell>
        </row>
        <row r="3119">
          <cell r="H3119">
            <v>1</v>
          </cell>
          <cell r="J3119">
            <v>3</v>
          </cell>
          <cell r="L3119">
            <v>4</v>
          </cell>
          <cell r="Q3119">
            <v>0</v>
          </cell>
          <cell r="S3119" t="str">
            <v>Enjeux moyens</v>
          </cell>
        </row>
        <row r="3120">
          <cell r="H3120">
            <v>1</v>
          </cell>
          <cell r="J3120">
            <v>3</v>
          </cell>
          <cell r="L3120">
            <v>4</v>
          </cell>
          <cell r="Q3120">
            <v>1</v>
          </cell>
          <cell r="S3120" t="str">
            <v>Enjeux moyens</v>
          </cell>
        </row>
        <row r="3121">
          <cell r="H3121">
            <v>1</v>
          </cell>
          <cell r="J3121">
            <v>1</v>
          </cell>
          <cell r="L3121">
            <v>2</v>
          </cell>
          <cell r="Q3121">
            <v>0</v>
          </cell>
          <cell r="S3121" t="str">
            <v>Enjeux très faibles</v>
          </cell>
        </row>
        <row r="3122">
          <cell r="H3122">
            <v>2</v>
          </cell>
          <cell r="J3122">
            <v>3</v>
          </cell>
          <cell r="L3122">
            <v>3</v>
          </cell>
          <cell r="Q3122">
            <v>1</v>
          </cell>
          <cell r="S3122" t="str">
            <v>Enjeux moyens</v>
          </cell>
        </row>
        <row r="3123">
          <cell r="H3123">
            <v>2</v>
          </cell>
          <cell r="J3123">
            <v>2</v>
          </cell>
          <cell r="L3123">
            <v>3</v>
          </cell>
          <cell r="Q3123">
            <v>1</v>
          </cell>
          <cell r="S3123" t="str">
            <v>Enjeux moyens</v>
          </cell>
        </row>
        <row r="3124">
          <cell r="H3124">
            <v>0</v>
          </cell>
          <cell r="J3124">
            <v>0</v>
          </cell>
          <cell r="L3124">
            <v>0</v>
          </cell>
          <cell r="Q3124">
            <v>0</v>
          </cell>
          <cell r="S3124" t="str">
            <v>Pas d'enjeux actuels</v>
          </cell>
        </row>
        <row r="3125">
          <cell r="H3125">
            <v>2</v>
          </cell>
          <cell r="J3125">
            <v>3</v>
          </cell>
          <cell r="L3125">
            <v>4</v>
          </cell>
          <cell r="Q3125">
            <v>1</v>
          </cell>
          <cell r="S3125" t="str">
            <v>Enjeux forts</v>
          </cell>
        </row>
        <row r="3126">
          <cell r="H3126">
            <v>1</v>
          </cell>
          <cell r="J3126">
            <v>1</v>
          </cell>
          <cell r="L3126">
            <v>2</v>
          </cell>
          <cell r="Q3126">
            <v>0</v>
          </cell>
          <cell r="S3126" t="str">
            <v>Enjeux très faibles</v>
          </cell>
        </row>
        <row r="3127">
          <cell r="H3127">
            <v>1</v>
          </cell>
          <cell r="J3127">
            <v>1</v>
          </cell>
          <cell r="L3127">
            <v>2</v>
          </cell>
          <cell r="Q3127">
            <v>0</v>
          </cell>
          <cell r="S3127" t="str">
            <v>Enjeux très faibles</v>
          </cell>
        </row>
        <row r="3128">
          <cell r="H3128">
            <v>1</v>
          </cell>
          <cell r="J3128">
            <v>2</v>
          </cell>
          <cell r="L3128">
            <v>2</v>
          </cell>
          <cell r="Q3128">
            <v>0</v>
          </cell>
          <cell r="S3128" t="str">
            <v>Enjeux faibles</v>
          </cell>
        </row>
        <row r="3129">
          <cell r="H3129">
            <v>1</v>
          </cell>
          <cell r="J3129">
            <v>2</v>
          </cell>
          <cell r="L3129">
            <v>3</v>
          </cell>
          <cell r="Q3129">
            <v>1</v>
          </cell>
          <cell r="S3129" t="str">
            <v>Enjeux moyens</v>
          </cell>
        </row>
        <row r="3130">
          <cell r="H3130">
            <v>1</v>
          </cell>
          <cell r="J3130">
            <v>1</v>
          </cell>
          <cell r="L3130">
            <v>1</v>
          </cell>
          <cell r="Q3130">
            <v>1</v>
          </cell>
          <cell r="S3130" t="str">
            <v>Enjeux très faibles</v>
          </cell>
        </row>
        <row r="3131">
          <cell r="H3131">
            <v>1</v>
          </cell>
          <cell r="J3131">
            <v>3</v>
          </cell>
          <cell r="L3131">
            <v>4</v>
          </cell>
          <cell r="Q3131">
            <v>1</v>
          </cell>
          <cell r="S3131" t="str">
            <v>Enjeux moyens</v>
          </cell>
        </row>
        <row r="3132">
          <cell r="H3132">
            <v>1</v>
          </cell>
          <cell r="J3132">
            <v>1</v>
          </cell>
          <cell r="L3132">
            <v>1</v>
          </cell>
          <cell r="Q3132">
            <v>0</v>
          </cell>
          <cell r="S3132" t="str">
            <v>Enjeux très faibles</v>
          </cell>
        </row>
        <row r="3133">
          <cell r="H3133">
            <v>1</v>
          </cell>
          <cell r="J3133">
            <v>2</v>
          </cell>
          <cell r="L3133">
            <v>2</v>
          </cell>
          <cell r="Q3133">
            <v>0</v>
          </cell>
          <cell r="S3133" t="str">
            <v>Enjeux faibles</v>
          </cell>
        </row>
        <row r="3134">
          <cell r="H3134">
            <v>2</v>
          </cell>
          <cell r="J3134">
            <v>3</v>
          </cell>
          <cell r="L3134">
            <v>4</v>
          </cell>
          <cell r="Q3134">
            <v>0</v>
          </cell>
          <cell r="S3134" t="str">
            <v>Enjeux moyens</v>
          </cell>
        </row>
        <row r="3135">
          <cell r="H3135">
            <v>1</v>
          </cell>
          <cell r="J3135">
            <v>2</v>
          </cell>
          <cell r="L3135">
            <v>2</v>
          </cell>
          <cell r="Q3135">
            <v>0</v>
          </cell>
          <cell r="S3135" t="str">
            <v>Enjeux faibles</v>
          </cell>
        </row>
        <row r="3136">
          <cell r="H3136">
            <v>1</v>
          </cell>
          <cell r="J3136">
            <v>1</v>
          </cell>
          <cell r="L3136">
            <v>2</v>
          </cell>
          <cell r="Q3136">
            <v>0</v>
          </cell>
          <cell r="S3136" t="str">
            <v>Enjeux très faibles</v>
          </cell>
        </row>
        <row r="3137">
          <cell r="H3137">
            <v>1</v>
          </cell>
          <cell r="J3137">
            <v>2</v>
          </cell>
          <cell r="L3137">
            <v>3</v>
          </cell>
          <cell r="Q3137">
            <v>1</v>
          </cell>
          <cell r="S3137" t="str">
            <v>Enjeux moyens</v>
          </cell>
        </row>
        <row r="3138">
          <cell r="H3138">
            <v>1</v>
          </cell>
          <cell r="J3138">
            <v>1</v>
          </cell>
          <cell r="L3138">
            <v>2</v>
          </cell>
          <cell r="Q3138">
            <v>0</v>
          </cell>
          <cell r="S3138" t="str">
            <v>Enjeux très faibles</v>
          </cell>
        </row>
        <row r="3139">
          <cell r="H3139">
            <v>1</v>
          </cell>
          <cell r="J3139">
            <v>2</v>
          </cell>
          <cell r="L3139">
            <v>3</v>
          </cell>
          <cell r="Q3139">
            <v>1</v>
          </cell>
          <cell r="S3139" t="str">
            <v>Enjeux moyens</v>
          </cell>
        </row>
        <row r="3140">
          <cell r="H3140">
            <v>1</v>
          </cell>
          <cell r="J3140">
            <v>1</v>
          </cell>
          <cell r="L3140">
            <v>2</v>
          </cell>
          <cell r="Q3140">
            <v>0</v>
          </cell>
          <cell r="S3140" t="str">
            <v>Enjeux très faibles</v>
          </cell>
        </row>
        <row r="3141">
          <cell r="H3141">
            <v>1</v>
          </cell>
          <cell r="J3141">
            <v>1</v>
          </cell>
          <cell r="L3141">
            <v>2</v>
          </cell>
          <cell r="Q3141">
            <v>0</v>
          </cell>
          <cell r="S3141" t="str">
            <v>Enjeux très faibles</v>
          </cell>
        </row>
        <row r="3142">
          <cell r="H3142">
            <v>1</v>
          </cell>
          <cell r="J3142">
            <v>2</v>
          </cell>
          <cell r="L3142">
            <v>2</v>
          </cell>
          <cell r="Q3142">
            <v>0</v>
          </cell>
          <cell r="S3142" t="str">
            <v>Enjeux faibles</v>
          </cell>
        </row>
        <row r="3143">
          <cell r="H3143">
            <v>1</v>
          </cell>
          <cell r="J3143">
            <v>2</v>
          </cell>
          <cell r="L3143">
            <v>2</v>
          </cell>
          <cell r="Q3143">
            <v>0</v>
          </cell>
          <cell r="S3143" t="str">
            <v>Enjeux faibles</v>
          </cell>
        </row>
        <row r="3144">
          <cell r="H3144">
            <v>1</v>
          </cell>
          <cell r="J3144">
            <v>1</v>
          </cell>
          <cell r="L3144">
            <v>2</v>
          </cell>
          <cell r="Q3144">
            <v>0</v>
          </cell>
          <cell r="S3144" t="str">
            <v>Enjeux très faibles</v>
          </cell>
        </row>
        <row r="3145">
          <cell r="H3145">
            <v>1</v>
          </cell>
          <cell r="J3145">
            <v>1</v>
          </cell>
          <cell r="L3145">
            <v>2</v>
          </cell>
          <cell r="Q3145">
            <v>0</v>
          </cell>
          <cell r="S3145" t="str">
            <v>Enjeux très faibles</v>
          </cell>
        </row>
        <row r="3146">
          <cell r="H3146">
            <v>1</v>
          </cell>
          <cell r="J3146">
            <v>2</v>
          </cell>
          <cell r="L3146">
            <v>3</v>
          </cell>
          <cell r="Q3146">
            <v>1</v>
          </cell>
          <cell r="S3146" t="str">
            <v>Enjeux moyens</v>
          </cell>
        </row>
        <row r="3147">
          <cell r="H3147">
            <v>1</v>
          </cell>
          <cell r="J3147">
            <v>1</v>
          </cell>
          <cell r="L3147">
            <v>1</v>
          </cell>
          <cell r="Q3147">
            <v>0</v>
          </cell>
          <cell r="S3147" t="str">
            <v>Enjeux très faibles</v>
          </cell>
        </row>
        <row r="3148">
          <cell r="H3148">
            <v>1</v>
          </cell>
          <cell r="J3148">
            <v>2</v>
          </cell>
          <cell r="L3148">
            <v>3</v>
          </cell>
          <cell r="Q3148">
            <v>1</v>
          </cell>
          <cell r="S3148" t="str">
            <v>Enjeux moyens</v>
          </cell>
        </row>
        <row r="3149">
          <cell r="H3149">
            <v>1</v>
          </cell>
          <cell r="J3149">
            <v>2</v>
          </cell>
          <cell r="L3149">
            <v>3</v>
          </cell>
          <cell r="Q3149">
            <v>1</v>
          </cell>
          <cell r="S3149" t="str">
            <v>Enjeux moyens</v>
          </cell>
        </row>
        <row r="3150">
          <cell r="H3150">
            <v>1</v>
          </cell>
          <cell r="J3150">
            <v>1</v>
          </cell>
          <cell r="L3150">
            <v>2</v>
          </cell>
          <cell r="Q3150">
            <v>0</v>
          </cell>
          <cell r="S3150" t="str">
            <v>Enjeux très faibles</v>
          </cell>
        </row>
        <row r="3151">
          <cell r="H3151">
            <v>1</v>
          </cell>
          <cell r="J3151">
            <v>1</v>
          </cell>
          <cell r="L3151">
            <v>1</v>
          </cell>
          <cell r="Q3151">
            <v>0</v>
          </cell>
          <cell r="S3151" t="str">
            <v>Enjeux très faibles</v>
          </cell>
        </row>
        <row r="3152">
          <cell r="H3152">
            <v>1</v>
          </cell>
          <cell r="J3152">
            <v>2</v>
          </cell>
          <cell r="L3152">
            <v>2</v>
          </cell>
          <cell r="Q3152">
            <v>0</v>
          </cell>
          <cell r="S3152" t="str">
            <v>Enjeux faibles</v>
          </cell>
        </row>
        <row r="3153">
          <cell r="H3153">
            <v>1</v>
          </cell>
          <cell r="J3153">
            <v>1</v>
          </cell>
          <cell r="L3153">
            <v>2</v>
          </cell>
          <cell r="Q3153">
            <v>0</v>
          </cell>
          <cell r="S3153" t="str">
            <v>Enjeux très faibles</v>
          </cell>
        </row>
        <row r="3154">
          <cell r="H3154">
            <v>1</v>
          </cell>
          <cell r="J3154">
            <v>1</v>
          </cell>
          <cell r="L3154">
            <v>2</v>
          </cell>
          <cell r="Q3154">
            <v>1</v>
          </cell>
          <cell r="S3154" t="str">
            <v>Enjeux faibles</v>
          </cell>
        </row>
        <row r="3155">
          <cell r="H3155">
            <v>1</v>
          </cell>
          <cell r="J3155">
            <v>1</v>
          </cell>
          <cell r="L3155">
            <v>2</v>
          </cell>
          <cell r="Q3155">
            <v>1</v>
          </cell>
          <cell r="S3155" t="str">
            <v>Enjeux faibles</v>
          </cell>
        </row>
        <row r="3156">
          <cell r="H3156">
            <v>1</v>
          </cell>
          <cell r="J3156">
            <v>3</v>
          </cell>
          <cell r="L3156">
            <v>4</v>
          </cell>
          <cell r="Q3156">
            <v>1</v>
          </cell>
          <cell r="S3156" t="str">
            <v>Enjeux moyens</v>
          </cell>
        </row>
        <row r="3157">
          <cell r="H3157">
            <v>1</v>
          </cell>
          <cell r="J3157">
            <v>2</v>
          </cell>
          <cell r="L3157">
            <v>2</v>
          </cell>
          <cell r="Q3157">
            <v>0</v>
          </cell>
          <cell r="S3157" t="str">
            <v>Enjeux faibles</v>
          </cell>
        </row>
        <row r="3158">
          <cell r="H3158">
            <v>2</v>
          </cell>
          <cell r="J3158">
            <v>4</v>
          </cell>
          <cell r="L3158">
            <v>5</v>
          </cell>
          <cell r="Q3158">
            <v>0</v>
          </cell>
          <cell r="S3158" t="str">
            <v>Enjeux forts</v>
          </cell>
        </row>
        <row r="3159">
          <cell r="H3159">
            <v>1</v>
          </cell>
          <cell r="J3159">
            <v>1</v>
          </cell>
          <cell r="L3159">
            <v>1</v>
          </cell>
          <cell r="Q3159">
            <v>0</v>
          </cell>
          <cell r="S3159" t="str">
            <v>Enjeux très faibles</v>
          </cell>
        </row>
        <row r="3160">
          <cell r="H3160">
            <v>1</v>
          </cell>
          <cell r="J3160">
            <v>1</v>
          </cell>
          <cell r="L3160">
            <v>1</v>
          </cell>
          <cell r="Q3160">
            <v>0</v>
          </cell>
          <cell r="S3160" t="str">
            <v>Enjeux très faibles</v>
          </cell>
        </row>
        <row r="3161">
          <cell r="H3161">
            <v>1</v>
          </cell>
          <cell r="J3161">
            <v>1</v>
          </cell>
          <cell r="L3161">
            <v>1</v>
          </cell>
          <cell r="Q3161">
            <v>0</v>
          </cell>
          <cell r="S3161" t="str">
            <v>Enjeux très faibles</v>
          </cell>
        </row>
        <row r="3162">
          <cell r="H3162">
            <v>1</v>
          </cell>
          <cell r="J3162">
            <v>1</v>
          </cell>
          <cell r="L3162">
            <v>2</v>
          </cell>
          <cell r="Q3162">
            <v>0</v>
          </cell>
          <cell r="S3162" t="str">
            <v>Enjeux très faibles</v>
          </cell>
        </row>
        <row r="3163">
          <cell r="H3163">
            <v>1</v>
          </cell>
          <cell r="J3163">
            <v>2</v>
          </cell>
          <cell r="L3163">
            <v>3</v>
          </cell>
          <cell r="Q3163">
            <v>1</v>
          </cell>
          <cell r="S3163" t="str">
            <v>Enjeux moyens</v>
          </cell>
        </row>
        <row r="3164">
          <cell r="H3164">
            <v>1</v>
          </cell>
          <cell r="J3164">
            <v>1</v>
          </cell>
          <cell r="L3164">
            <v>2</v>
          </cell>
          <cell r="Q3164">
            <v>0</v>
          </cell>
          <cell r="S3164" t="str">
            <v>Enjeux très faibles</v>
          </cell>
        </row>
        <row r="3165">
          <cell r="H3165">
            <v>1</v>
          </cell>
          <cell r="J3165">
            <v>1</v>
          </cell>
          <cell r="L3165">
            <v>2</v>
          </cell>
          <cell r="Q3165">
            <v>0</v>
          </cell>
          <cell r="S3165" t="str">
            <v>Enjeux très faibles</v>
          </cell>
        </row>
        <row r="3166">
          <cell r="H3166">
            <v>1</v>
          </cell>
          <cell r="J3166">
            <v>2</v>
          </cell>
          <cell r="L3166">
            <v>2</v>
          </cell>
          <cell r="Q3166">
            <v>0</v>
          </cell>
          <cell r="S3166" t="str">
            <v>Enjeux faibles</v>
          </cell>
        </row>
        <row r="3167">
          <cell r="H3167">
            <v>1</v>
          </cell>
          <cell r="J3167">
            <v>2</v>
          </cell>
          <cell r="L3167">
            <v>3</v>
          </cell>
          <cell r="Q3167">
            <v>1</v>
          </cell>
          <cell r="S3167" t="str">
            <v>Enjeux moyens</v>
          </cell>
        </row>
        <row r="3168">
          <cell r="H3168">
            <v>1</v>
          </cell>
          <cell r="J3168">
            <v>2</v>
          </cell>
          <cell r="L3168">
            <v>3</v>
          </cell>
          <cell r="Q3168">
            <v>1</v>
          </cell>
          <cell r="S3168" t="str">
            <v>Enjeux moyens</v>
          </cell>
        </row>
        <row r="3169">
          <cell r="H3169">
            <v>1</v>
          </cell>
          <cell r="J3169">
            <v>2</v>
          </cell>
          <cell r="L3169">
            <v>2</v>
          </cell>
          <cell r="Q3169">
            <v>2</v>
          </cell>
          <cell r="S3169" t="str">
            <v>Enjeux moyens</v>
          </cell>
        </row>
        <row r="3170">
          <cell r="H3170">
            <v>1</v>
          </cell>
          <cell r="J3170">
            <v>1</v>
          </cell>
          <cell r="L3170">
            <v>1</v>
          </cell>
          <cell r="Q3170">
            <v>0</v>
          </cell>
          <cell r="S3170" t="str">
            <v>Enjeux très faibles</v>
          </cell>
        </row>
        <row r="3171">
          <cell r="H3171">
            <v>2</v>
          </cell>
          <cell r="J3171">
            <v>3</v>
          </cell>
          <cell r="L3171">
            <v>4</v>
          </cell>
          <cell r="Q3171">
            <v>0</v>
          </cell>
          <cell r="S3171" t="str">
            <v>Enjeux moyens</v>
          </cell>
        </row>
        <row r="3172">
          <cell r="H3172">
            <v>1</v>
          </cell>
          <cell r="J3172">
            <v>2</v>
          </cell>
          <cell r="L3172">
            <v>3</v>
          </cell>
          <cell r="Q3172">
            <v>1</v>
          </cell>
          <cell r="S3172" t="str">
            <v>Enjeux moyens</v>
          </cell>
        </row>
        <row r="3173">
          <cell r="H3173">
            <v>1</v>
          </cell>
          <cell r="J3173">
            <v>2</v>
          </cell>
          <cell r="L3173">
            <v>3</v>
          </cell>
          <cell r="Q3173">
            <v>1</v>
          </cell>
          <cell r="S3173" t="str">
            <v>Enjeux moyens</v>
          </cell>
        </row>
        <row r="3174">
          <cell r="H3174">
            <v>1</v>
          </cell>
          <cell r="J3174">
            <v>1</v>
          </cell>
          <cell r="L3174">
            <v>2</v>
          </cell>
          <cell r="Q3174">
            <v>0</v>
          </cell>
          <cell r="S3174" t="str">
            <v>Enjeux très faibles</v>
          </cell>
        </row>
        <row r="3175">
          <cell r="H3175">
            <v>1</v>
          </cell>
          <cell r="J3175">
            <v>1</v>
          </cell>
          <cell r="L3175">
            <v>1</v>
          </cell>
          <cell r="Q3175">
            <v>0</v>
          </cell>
          <cell r="S3175" t="str">
            <v>Enjeux très faibles</v>
          </cell>
        </row>
        <row r="3176">
          <cell r="H3176">
            <v>1</v>
          </cell>
          <cell r="J3176">
            <v>2</v>
          </cell>
          <cell r="L3176">
            <v>2</v>
          </cell>
          <cell r="Q3176">
            <v>0</v>
          </cell>
          <cell r="S3176" t="str">
            <v>Enjeux faibles</v>
          </cell>
        </row>
        <row r="3177">
          <cell r="H3177">
            <v>1</v>
          </cell>
          <cell r="J3177">
            <v>1</v>
          </cell>
          <cell r="L3177">
            <v>2</v>
          </cell>
          <cell r="Q3177">
            <v>0</v>
          </cell>
          <cell r="S3177" t="str">
            <v>Enjeux très faibles</v>
          </cell>
        </row>
        <row r="3178">
          <cell r="H3178">
            <v>2</v>
          </cell>
          <cell r="J3178">
            <v>2</v>
          </cell>
          <cell r="L3178">
            <v>3</v>
          </cell>
          <cell r="Q3178">
            <v>2</v>
          </cell>
          <cell r="S3178" t="str">
            <v>Enjeux moyens</v>
          </cell>
        </row>
        <row r="3179">
          <cell r="H3179">
            <v>1</v>
          </cell>
          <cell r="J3179">
            <v>3</v>
          </cell>
          <cell r="L3179">
            <v>3</v>
          </cell>
          <cell r="Q3179">
            <v>1</v>
          </cell>
          <cell r="S3179" t="str">
            <v>Enjeux moyens</v>
          </cell>
        </row>
        <row r="3180">
          <cell r="H3180">
            <v>2</v>
          </cell>
          <cell r="J3180">
            <v>3</v>
          </cell>
          <cell r="L3180">
            <v>3</v>
          </cell>
          <cell r="Q3180">
            <v>2</v>
          </cell>
          <cell r="S3180" t="str">
            <v>Enjeux forts</v>
          </cell>
        </row>
        <row r="3181">
          <cell r="H3181">
            <v>1</v>
          </cell>
          <cell r="J3181">
            <v>3</v>
          </cell>
          <cell r="L3181">
            <v>3</v>
          </cell>
          <cell r="Q3181">
            <v>1</v>
          </cell>
          <cell r="S3181" t="str">
            <v>Enjeux moyens</v>
          </cell>
        </row>
        <row r="3182">
          <cell r="H3182">
            <v>1</v>
          </cell>
          <cell r="J3182">
            <v>2</v>
          </cell>
          <cell r="L3182">
            <v>3</v>
          </cell>
          <cell r="Q3182">
            <v>1</v>
          </cell>
          <cell r="S3182" t="str">
            <v>Enjeux moyens</v>
          </cell>
        </row>
        <row r="3183">
          <cell r="H3183">
            <v>1</v>
          </cell>
          <cell r="J3183">
            <v>1</v>
          </cell>
          <cell r="L3183">
            <v>2</v>
          </cell>
          <cell r="Q3183">
            <v>0</v>
          </cell>
          <cell r="S3183" t="str">
            <v>Enjeux très faibles</v>
          </cell>
        </row>
        <row r="3184">
          <cell r="H3184">
            <v>1</v>
          </cell>
          <cell r="J3184">
            <v>2</v>
          </cell>
          <cell r="L3184">
            <v>2</v>
          </cell>
          <cell r="Q3184">
            <v>1</v>
          </cell>
          <cell r="S3184" t="str">
            <v>Enjeux faibles</v>
          </cell>
        </row>
        <row r="3185">
          <cell r="H3185">
            <v>4</v>
          </cell>
          <cell r="J3185">
            <v>2</v>
          </cell>
          <cell r="L3185">
            <v>2</v>
          </cell>
          <cell r="Q3185">
            <v>0</v>
          </cell>
          <cell r="S3185" t="str">
            <v>Enjeux moyens</v>
          </cell>
        </row>
        <row r="3186">
          <cell r="H3186">
            <v>1</v>
          </cell>
          <cell r="J3186">
            <v>3</v>
          </cell>
          <cell r="L3186">
            <v>4</v>
          </cell>
          <cell r="Q3186">
            <v>1</v>
          </cell>
          <cell r="S3186" t="str">
            <v>Enjeux moyens</v>
          </cell>
        </row>
        <row r="3187">
          <cell r="H3187">
            <v>1</v>
          </cell>
          <cell r="J3187">
            <v>1</v>
          </cell>
          <cell r="L3187">
            <v>2</v>
          </cell>
          <cell r="Q3187">
            <v>0</v>
          </cell>
          <cell r="S3187" t="str">
            <v>Enjeux très faibles</v>
          </cell>
        </row>
        <row r="3188">
          <cell r="H3188">
            <v>1</v>
          </cell>
          <cell r="J3188">
            <v>3</v>
          </cell>
          <cell r="L3188">
            <v>4</v>
          </cell>
          <cell r="Q3188">
            <v>1</v>
          </cell>
          <cell r="S3188" t="str">
            <v>Enjeux moyens</v>
          </cell>
        </row>
        <row r="3189">
          <cell r="H3189">
            <v>1</v>
          </cell>
          <cell r="J3189">
            <v>1</v>
          </cell>
          <cell r="L3189">
            <v>2</v>
          </cell>
          <cell r="Q3189">
            <v>0</v>
          </cell>
          <cell r="S3189" t="str">
            <v>Enjeux très faibles</v>
          </cell>
        </row>
        <row r="3190">
          <cell r="H3190">
            <v>1</v>
          </cell>
          <cell r="J3190">
            <v>2</v>
          </cell>
          <cell r="L3190">
            <v>3</v>
          </cell>
          <cell r="Q3190">
            <v>1</v>
          </cell>
          <cell r="S3190" t="str">
            <v>Enjeux moyens</v>
          </cell>
        </row>
        <row r="3191">
          <cell r="H3191">
            <v>1</v>
          </cell>
          <cell r="J3191">
            <v>2</v>
          </cell>
          <cell r="L3191">
            <v>3</v>
          </cell>
          <cell r="Q3191">
            <v>1</v>
          </cell>
          <cell r="S3191" t="str">
            <v>Enjeux moyens</v>
          </cell>
        </row>
        <row r="3192">
          <cell r="H3192">
            <v>1</v>
          </cell>
          <cell r="J3192">
            <v>2</v>
          </cell>
          <cell r="L3192">
            <v>3</v>
          </cell>
          <cell r="Q3192">
            <v>1</v>
          </cell>
          <cell r="S3192" t="str">
            <v>Enjeux moyens</v>
          </cell>
        </row>
        <row r="3193">
          <cell r="H3193">
            <v>1</v>
          </cell>
          <cell r="J3193">
            <v>3</v>
          </cell>
          <cell r="L3193">
            <v>4</v>
          </cell>
          <cell r="Q3193">
            <v>1</v>
          </cell>
          <cell r="S3193" t="str">
            <v>Enjeux moyens</v>
          </cell>
        </row>
        <row r="3194">
          <cell r="H3194">
            <v>2</v>
          </cell>
          <cell r="J3194">
            <v>3</v>
          </cell>
          <cell r="L3194">
            <v>4</v>
          </cell>
          <cell r="Q3194">
            <v>0</v>
          </cell>
          <cell r="S3194" t="str">
            <v>Enjeux moyens</v>
          </cell>
        </row>
        <row r="3195">
          <cell r="H3195">
            <v>1</v>
          </cell>
          <cell r="J3195">
            <v>1</v>
          </cell>
          <cell r="L3195">
            <v>2</v>
          </cell>
          <cell r="Q3195">
            <v>0</v>
          </cell>
          <cell r="S3195" t="str">
            <v>Enjeux très faibles</v>
          </cell>
        </row>
        <row r="3196">
          <cell r="H3196">
            <v>1</v>
          </cell>
          <cell r="J3196">
            <v>3</v>
          </cell>
          <cell r="L3196">
            <v>4</v>
          </cell>
          <cell r="Q3196">
            <v>0</v>
          </cell>
          <cell r="S3196" t="str">
            <v>Enjeux moyens</v>
          </cell>
        </row>
        <row r="3197">
          <cell r="H3197">
            <v>1</v>
          </cell>
          <cell r="J3197">
            <v>2</v>
          </cell>
          <cell r="L3197">
            <v>2</v>
          </cell>
          <cell r="Q3197">
            <v>0</v>
          </cell>
          <cell r="S3197" t="str">
            <v>Enjeux faibles</v>
          </cell>
        </row>
        <row r="3198">
          <cell r="H3198">
            <v>1</v>
          </cell>
          <cell r="J3198">
            <v>2</v>
          </cell>
          <cell r="L3198">
            <v>3</v>
          </cell>
          <cell r="Q3198">
            <v>1</v>
          </cell>
          <cell r="S3198" t="str">
            <v>Enjeux moyens</v>
          </cell>
        </row>
        <row r="3199">
          <cell r="H3199">
            <v>1</v>
          </cell>
          <cell r="J3199">
            <v>2</v>
          </cell>
          <cell r="L3199">
            <v>2</v>
          </cell>
          <cell r="Q3199">
            <v>0</v>
          </cell>
          <cell r="S3199" t="str">
            <v>Enjeux faibles</v>
          </cell>
        </row>
        <row r="3200">
          <cell r="H3200">
            <v>2</v>
          </cell>
          <cell r="J3200">
            <v>2</v>
          </cell>
          <cell r="L3200">
            <v>3</v>
          </cell>
          <cell r="Q3200">
            <v>1</v>
          </cell>
          <cell r="S3200" t="str">
            <v>Enjeux moyens</v>
          </cell>
        </row>
        <row r="3201">
          <cell r="H3201">
            <v>1</v>
          </cell>
          <cell r="J3201">
            <v>2</v>
          </cell>
          <cell r="L3201">
            <v>3</v>
          </cell>
          <cell r="Q3201">
            <v>1</v>
          </cell>
          <cell r="S3201" t="str">
            <v>Enjeux moyens</v>
          </cell>
        </row>
        <row r="3202">
          <cell r="H3202">
            <v>1</v>
          </cell>
          <cell r="J3202">
            <v>1</v>
          </cell>
          <cell r="L3202">
            <v>2</v>
          </cell>
          <cell r="Q3202">
            <v>0</v>
          </cell>
          <cell r="S3202" t="str">
            <v>Enjeux très faibles</v>
          </cell>
        </row>
        <row r="3203">
          <cell r="H3203">
            <v>1</v>
          </cell>
          <cell r="J3203">
            <v>2</v>
          </cell>
          <cell r="L3203">
            <v>3</v>
          </cell>
          <cell r="Q3203">
            <v>1</v>
          </cell>
          <cell r="S3203" t="str">
            <v>Enjeux moyens</v>
          </cell>
        </row>
        <row r="3204">
          <cell r="H3204">
            <v>2</v>
          </cell>
          <cell r="J3204">
            <v>2</v>
          </cell>
          <cell r="L3204">
            <v>2</v>
          </cell>
          <cell r="Q3204">
            <v>0</v>
          </cell>
          <cell r="S3204" t="str">
            <v>Enjeux faibles</v>
          </cell>
        </row>
        <row r="3205">
          <cell r="H3205">
            <v>1</v>
          </cell>
          <cell r="J3205">
            <v>1</v>
          </cell>
          <cell r="L3205">
            <v>1</v>
          </cell>
          <cell r="Q3205">
            <v>0</v>
          </cell>
          <cell r="S3205" t="str">
            <v>Enjeux très faibles</v>
          </cell>
        </row>
        <row r="3206">
          <cell r="H3206">
            <v>1</v>
          </cell>
          <cell r="J3206">
            <v>1</v>
          </cell>
          <cell r="L3206">
            <v>2</v>
          </cell>
          <cell r="Q3206">
            <v>0</v>
          </cell>
          <cell r="S3206" t="str">
            <v>Enjeux très faibles</v>
          </cell>
        </row>
        <row r="3207">
          <cell r="H3207">
            <v>1</v>
          </cell>
          <cell r="J3207">
            <v>2</v>
          </cell>
          <cell r="L3207">
            <v>3</v>
          </cell>
          <cell r="Q3207">
            <v>2</v>
          </cell>
          <cell r="S3207" t="str">
            <v>Enjeux moyens</v>
          </cell>
        </row>
        <row r="3208">
          <cell r="H3208">
            <v>1</v>
          </cell>
          <cell r="J3208">
            <v>2</v>
          </cell>
          <cell r="L3208">
            <v>3</v>
          </cell>
          <cell r="Q3208">
            <v>1</v>
          </cell>
          <cell r="S3208" t="str">
            <v>Enjeux moyens</v>
          </cell>
        </row>
        <row r="3209">
          <cell r="H3209">
            <v>2</v>
          </cell>
          <cell r="J3209">
            <v>3</v>
          </cell>
          <cell r="L3209">
            <v>4</v>
          </cell>
          <cell r="Q3209">
            <v>1</v>
          </cell>
          <cell r="S3209" t="str">
            <v>Enjeux forts</v>
          </cell>
        </row>
        <row r="3210">
          <cell r="H3210">
            <v>1</v>
          </cell>
          <cell r="J3210">
            <v>2</v>
          </cell>
          <cell r="L3210">
            <v>3</v>
          </cell>
          <cell r="Q3210">
            <v>1</v>
          </cell>
          <cell r="S3210" t="str">
            <v>Enjeux moyens</v>
          </cell>
        </row>
        <row r="3211">
          <cell r="H3211">
            <v>1</v>
          </cell>
          <cell r="J3211">
            <v>2</v>
          </cell>
          <cell r="L3211">
            <v>3</v>
          </cell>
          <cell r="Q3211">
            <v>1</v>
          </cell>
          <cell r="S3211" t="str">
            <v>Enjeux moyens</v>
          </cell>
        </row>
        <row r="3212">
          <cell r="H3212">
            <v>1</v>
          </cell>
          <cell r="J3212">
            <v>2</v>
          </cell>
          <cell r="L3212">
            <v>2</v>
          </cell>
          <cell r="Q3212">
            <v>0</v>
          </cell>
          <cell r="S3212" t="str">
            <v>Enjeux faibles</v>
          </cell>
        </row>
        <row r="3213">
          <cell r="H3213">
            <v>1</v>
          </cell>
          <cell r="J3213">
            <v>3</v>
          </cell>
          <cell r="L3213">
            <v>3</v>
          </cell>
          <cell r="Q3213">
            <v>1</v>
          </cell>
          <cell r="S3213" t="str">
            <v>Enjeux moyens</v>
          </cell>
        </row>
        <row r="3214">
          <cell r="H3214">
            <v>1</v>
          </cell>
          <cell r="J3214">
            <v>2</v>
          </cell>
          <cell r="L3214">
            <v>3</v>
          </cell>
          <cell r="Q3214">
            <v>1</v>
          </cell>
          <cell r="S3214" t="str">
            <v>Enjeux moyens</v>
          </cell>
        </row>
        <row r="3215">
          <cell r="H3215">
            <v>1</v>
          </cell>
          <cell r="J3215">
            <v>1</v>
          </cell>
          <cell r="L3215">
            <v>2</v>
          </cell>
          <cell r="Q3215">
            <v>0</v>
          </cell>
          <cell r="S3215" t="str">
            <v>Enjeux très faibles</v>
          </cell>
        </row>
        <row r="3216">
          <cell r="H3216">
            <v>1</v>
          </cell>
          <cell r="J3216">
            <v>2</v>
          </cell>
          <cell r="L3216">
            <v>3</v>
          </cell>
          <cell r="Q3216">
            <v>1</v>
          </cell>
          <cell r="S3216" t="str">
            <v>Enjeux moyens</v>
          </cell>
        </row>
        <row r="3217">
          <cell r="H3217">
            <v>2</v>
          </cell>
          <cell r="J3217">
            <v>3</v>
          </cell>
          <cell r="L3217">
            <v>4</v>
          </cell>
          <cell r="Q3217">
            <v>2</v>
          </cell>
          <cell r="S3217" t="str">
            <v>Enjeux forts</v>
          </cell>
        </row>
        <row r="3218">
          <cell r="H3218">
            <v>1</v>
          </cell>
          <cell r="J3218">
            <v>2</v>
          </cell>
          <cell r="L3218">
            <v>3</v>
          </cell>
          <cell r="Q3218">
            <v>1</v>
          </cell>
          <cell r="S3218" t="str">
            <v>Enjeux moyens</v>
          </cell>
        </row>
        <row r="3219">
          <cell r="H3219">
            <v>1</v>
          </cell>
          <cell r="J3219">
            <v>2</v>
          </cell>
          <cell r="L3219">
            <v>3</v>
          </cell>
          <cell r="Q3219">
            <v>1</v>
          </cell>
          <cell r="S3219" t="str">
            <v>Enjeux moyens</v>
          </cell>
        </row>
        <row r="3220">
          <cell r="H3220">
            <v>1</v>
          </cell>
          <cell r="J3220">
            <v>2</v>
          </cell>
          <cell r="L3220">
            <v>3</v>
          </cell>
          <cell r="Q3220">
            <v>1</v>
          </cell>
          <cell r="S3220" t="str">
            <v>Enjeux moyens</v>
          </cell>
        </row>
        <row r="3221">
          <cell r="H3221">
            <v>1</v>
          </cell>
          <cell r="J3221">
            <v>2</v>
          </cell>
          <cell r="L3221">
            <v>2</v>
          </cell>
          <cell r="Q3221">
            <v>0</v>
          </cell>
          <cell r="S3221" t="str">
            <v>Enjeux faibles</v>
          </cell>
        </row>
        <row r="3222">
          <cell r="H3222">
            <v>1</v>
          </cell>
          <cell r="J3222">
            <v>1</v>
          </cell>
          <cell r="L3222">
            <v>2</v>
          </cell>
          <cell r="Q3222">
            <v>0</v>
          </cell>
          <cell r="S3222" t="str">
            <v>Enjeux très faibles</v>
          </cell>
        </row>
        <row r="3223">
          <cell r="H3223">
            <v>1</v>
          </cell>
          <cell r="J3223">
            <v>2</v>
          </cell>
          <cell r="L3223">
            <v>3</v>
          </cell>
          <cell r="Q3223">
            <v>1</v>
          </cell>
          <cell r="S3223" t="str">
            <v>Enjeux moyens</v>
          </cell>
        </row>
        <row r="3224">
          <cell r="H3224">
            <v>1</v>
          </cell>
          <cell r="J3224">
            <v>1</v>
          </cell>
          <cell r="L3224">
            <v>1</v>
          </cell>
          <cell r="Q3224">
            <v>1</v>
          </cell>
          <cell r="S3224" t="str">
            <v>Enjeux très faibles</v>
          </cell>
        </row>
        <row r="3225">
          <cell r="H3225">
            <v>1</v>
          </cell>
          <cell r="J3225">
            <v>2</v>
          </cell>
          <cell r="L3225">
            <v>3</v>
          </cell>
          <cell r="Q3225">
            <v>1</v>
          </cell>
          <cell r="S3225" t="str">
            <v>Enjeux moyens</v>
          </cell>
        </row>
        <row r="3226">
          <cell r="H3226">
            <v>1</v>
          </cell>
          <cell r="J3226">
            <v>3</v>
          </cell>
          <cell r="L3226">
            <v>4</v>
          </cell>
          <cell r="Q3226">
            <v>2</v>
          </cell>
          <cell r="S3226" t="str">
            <v>Enjeux forts</v>
          </cell>
        </row>
        <row r="3227">
          <cell r="H3227">
            <v>1</v>
          </cell>
          <cell r="J3227">
            <v>1</v>
          </cell>
          <cell r="L3227">
            <v>2</v>
          </cell>
          <cell r="Q3227">
            <v>0</v>
          </cell>
          <cell r="S3227" t="str">
            <v>Enjeux très faibles</v>
          </cell>
        </row>
        <row r="3228">
          <cell r="H3228">
            <v>1</v>
          </cell>
          <cell r="J3228">
            <v>1</v>
          </cell>
          <cell r="L3228">
            <v>1</v>
          </cell>
          <cell r="Q3228">
            <v>0</v>
          </cell>
          <cell r="S3228" t="str">
            <v>Enjeux très faibles</v>
          </cell>
        </row>
        <row r="3229">
          <cell r="H3229">
            <v>1</v>
          </cell>
          <cell r="J3229">
            <v>1</v>
          </cell>
          <cell r="L3229">
            <v>2</v>
          </cell>
          <cell r="Q3229">
            <v>0</v>
          </cell>
          <cell r="S3229" t="str">
            <v>Enjeux très faibles</v>
          </cell>
        </row>
        <row r="3230">
          <cell r="H3230">
            <v>1</v>
          </cell>
          <cell r="J3230">
            <v>3</v>
          </cell>
          <cell r="L3230">
            <v>4</v>
          </cell>
          <cell r="Q3230">
            <v>1</v>
          </cell>
          <cell r="S3230" t="str">
            <v>Enjeux moyens</v>
          </cell>
        </row>
        <row r="3231">
          <cell r="H3231">
            <v>1</v>
          </cell>
          <cell r="J3231">
            <v>2</v>
          </cell>
          <cell r="L3231">
            <v>3</v>
          </cell>
          <cell r="Q3231">
            <v>1</v>
          </cell>
          <cell r="S3231" t="str">
            <v>Enjeux moyens</v>
          </cell>
        </row>
        <row r="3232">
          <cell r="H3232">
            <v>1</v>
          </cell>
          <cell r="J3232">
            <v>2</v>
          </cell>
          <cell r="L3232">
            <v>3</v>
          </cell>
          <cell r="Q3232">
            <v>1</v>
          </cell>
          <cell r="S3232" t="str">
            <v>Enjeux moyens</v>
          </cell>
        </row>
        <row r="3233">
          <cell r="H3233">
            <v>1</v>
          </cell>
          <cell r="J3233">
            <v>3</v>
          </cell>
          <cell r="L3233">
            <v>4</v>
          </cell>
          <cell r="Q3233">
            <v>0</v>
          </cell>
          <cell r="S3233" t="str">
            <v>Enjeux moyens</v>
          </cell>
        </row>
        <row r="3234">
          <cell r="H3234">
            <v>2</v>
          </cell>
          <cell r="J3234">
            <v>3</v>
          </cell>
          <cell r="L3234">
            <v>4</v>
          </cell>
          <cell r="Q3234">
            <v>2</v>
          </cell>
          <cell r="S3234" t="str">
            <v>Enjeux forts</v>
          </cell>
        </row>
        <row r="3235">
          <cell r="H3235">
            <v>1</v>
          </cell>
          <cell r="J3235">
            <v>2</v>
          </cell>
          <cell r="L3235">
            <v>3</v>
          </cell>
          <cell r="Q3235">
            <v>1</v>
          </cell>
          <cell r="S3235" t="str">
            <v>Enjeux moyens</v>
          </cell>
        </row>
        <row r="3236">
          <cell r="H3236">
            <v>1</v>
          </cell>
          <cell r="J3236">
            <v>3</v>
          </cell>
          <cell r="L3236">
            <v>4</v>
          </cell>
          <cell r="Q3236">
            <v>1</v>
          </cell>
          <cell r="S3236" t="str">
            <v>Enjeux moyens</v>
          </cell>
        </row>
        <row r="3237">
          <cell r="H3237">
            <v>1</v>
          </cell>
          <cell r="J3237">
            <v>2</v>
          </cell>
          <cell r="L3237">
            <v>3</v>
          </cell>
          <cell r="Q3237">
            <v>1</v>
          </cell>
          <cell r="S3237" t="str">
            <v>Enjeux moyens</v>
          </cell>
        </row>
        <row r="3238">
          <cell r="H3238">
            <v>1</v>
          </cell>
          <cell r="J3238">
            <v>3</v>
          </cell>
          <cell r="L3238">
            <v>4</v>
          </cell>
          <cell r="Q3238">
            <v>1</v>
          </cell>
          <cell r="S3238" t="str">
            <v>Enjeux moyens</v>
          </cell>
        </row>
        <row r="3239">
          <cell r="H3239">
            <v>1</v>
          </cell>
          <cell r="J3239">
            <v>2</v>
          </cell>
          <cell r="L3239">
            <v>3</v>
          </cell>
          <cell r="Q3239">
            <v>1</v>
          </cell>
          <cell r="S3239" t="str">
            <v>Enjeux moyens</v>
          </cell>
        </row>
        <row r="3240">
          <cell r="H3240">
            <v>1</v>
          </cell>
          <cell r="J3240">
            <v>1</v>
          </cell>
          <cell r="L3240">
            <v>1</v>
          </cell>
          <cell r="Q3240">
            <v>0</v>
          </cell>
          <cell r="S3240" t="str">
            <v>Enjeux très faibles</v>
          </cell>
        </row>
        <row r="3241">
          <cell r="H3241">
            <v>2</v>
          </cell>
          <cell r="J3241">
            <v>3</v>
          </cell>
          <cell r="L3241">
            <v>4</v>
          </cell>
          <cell r="Q3241">
            <v>2</v>
          </cell>
          <cell r="S3241" t="str">
            <v>Enjeux forts</v>
          </cell>
        </row>
        <row r="3242">
          <cell r="H3242">
            <v>1</v>
          </cell>
          <cell r="J3242">
            <v>2</v>
          </cell>
          <cell r="L3242">
            <v>3</v>
          </cell>
          <cell r="Q3242">
            <v>1</v>
          </cell>
          <cell r="S3242" t="str">
            <v>Enjeux moyens</v>
          </cell>
        </row>
        <row r="3243">
          <cell r="H3243">
            <v>1</v>
          </cell>
          <cell r="J3243">
            <v>2</v>
          </cell>
          <cell r="L3243">
            <v>2</v>
          </cell>
          <cell r="Q3243">
            <v>0</v>
          </cell>
          <cell r="S3243" t="str">
            <v>Enjeux faibles</v>
          </cell>
        </row>
        <row r="3244">
          <cell r="H3244">
            <v>1</v>
          </cell>
          <cell r="J3244">
            <v>2</v>
          </cell>
          <cell r="L3244">
            <v>3</v>
          </cell>
          <cell r="Q3244">
            <v>1</v>
          </cell>
          <cell r="S3244" t="str">
            <v>Enjeux moyens</v>
          </cell>
        </row>
        <row r="3245">
          <cell r="H3245">
            <v>2</v>
          </cell>
          <cell r="J3245">
            <v>3</v>
          </cell>
          <cell r="L3245">
            <v>4</v>
          </cell>
          <cell r="Q3245">
            <v>2</v>
          </cell>
          <cell r="S3245" t="str">
            <v>Enjeux forts</v>
          </cell>
        </row>
        <row r="3246">
          <cell r="H3246">
            <v>1</v>
          </cell>
          <cell r="J3246">
            <v>2</v>
          </cell>
          <cell r="L3246">
            <v>3</v>
          </cell>
          <cell r="Q3246">
            <v>1</v>
          </cell>
          <cell r="S3246" t="str">
            <v>Enjeux moyens</v>
          </cell>
        </row>
        <row r="3247">
          <cell r="H3247">
            <v>1</v>
          </cell>
          <cell r="J3247">
            <v>3</v>
          </cell>
          <cell r="L3247">
            <v>4</v>
          </cell>
          <cell r="Q3247">
            <v>1</v>
          </cell>
          <cell r="S3247" t="str">
            <v>Enjeux moyens</v>
          </cell>
        </row>
        <row r="3248">
          <cell r="H3248">
            <v>1</v>
          </cell>
          <cell r="J3248">
            <v>2</v>
          </cell>
          <cell r="L3248">
            <v>3</v>
          </cell>
          <cell r="Q3248">
            <v>1</v>
          </cell>
          <cell r="S3248" t="str">
            <v>Enjeux moyens</v>
          </cell>
        </row>
        <row r="3249">
          <cell r="H3249">
            <v>2</v>
          </cell>
          <cell r="J3249">
            <v>3</v>
          </cell>
          <cell r="L3249">
            <v>4</v>
          </cell>
          <cell r="Q3249">
            <v>0</v>
          </cell>
          <cell r="S3249" t="str">
            <v>Enjeux moyens</v>
          </cell>
        </row>
        <row r="3250">
          <cell r="H3250">
            <v>1</v>
          </cell>
          <cell r="J3250">
            <v>2</v>
          </cell>
          <cell r="L3250">
            <v>3</v>
          </cell>
          <cell r="Q3250">
            <v>1</v>
          </cell>
          <cell r="S3250" t="str">
            <v>Enjeux moyens</v>
          </cell>
        </row>
        <row r="3251">
          <cell r="H3251">
            <v>1</v>
          </cell>
          <cell r="J3251">
            <v>1</v>
          </cell>
          <cell r="L3251">
            <v>2</v>
          </cell>
          <cell r="Q3251">
            <v>0</v>
          </cell>
          <cell r="S3251" t="str">
            <v>Enjeux très faibles</v>
          </cell>
        </row>
        <row r="3252">
          <cell r="H3252">
            <v>1</v>
          </cell>
          <cell r="J3252">
            <v>1</v>
          </cell>
          <cell r="L3252">
            <v>2</v>
          </cell>
          <cell r="Q3252">
            <v>0</v>
          </cell>
          <cell r="S3252" t="str">
            <v>Enjeux très faibles</v>
          </cell>
        </row>
        <row r="3253">
          <cell r="H3253">
            <v>1</v>
          </cell>
          <cell r="J3253">
            <v>1</v>
          </cell>
          <cell r="L3253">
            <v>1</v>
          </cell>
          <cell r="Q3253">
            <v>0</v>
          </cell>
          <cell r="S3253" t="str">
            <v>Enjeux très faibles</v>
          </cell>
        </row>
        <row r="3254">
          <cell r="H3254">
            <v>1</v>
          </cell>
          <cell r="J3254">
            <v>2</v>
          </cell>
          <cell r="L3254">
            <v>2</v>
          </cell>
          <cell r="Q3254">
            <v>0</v>
          </cell>
          <cell r="S3254" t="str">
            <v>Enjeux faibles</v>
          </cell>
        </row>
        <row r="3255">
          <cell r="H3255">
            <v>1</v>
          </cell>
          <cell r="J3255">
            <v>2</v>
          </cell>
          <cell r="L3255">
            <v>3</v>
          </cell>
          <cell r="Q3255">
            <v>1</v>
          </cell>
          <cell r="S3255" t="str">
            <v>Enjeux moyens</v>
          </cell>
        </row>
        <row r="3256">
          <cell r="H3256">
            <v>1</v>
          </cell>
          <cell r="J3256">
            <v>2</v>
          </cell>
          <cell r="L3256">
            <v>3</v>
          </cell>
          <cell r="Q3256">
            <v>1</v>
          </cell>
          <cell r="S3256" t="str">
            <v>Enjeux moyens</v>
          </cell>
        </row>
        <row r="3257">
          <cell r="H3257">
            <v>1</v>
          </cell>
          <cell r="J3257">
            <v>1</v>
          </cell>
          <cell r="L3257">
            <v>1</v>
          </cell>
          <cell r="Q3257">
            <v>0</v>
          </cell>
          <cell r="S3257" t="str">
            <v>Enjeux très faibles</v>
          </cell>
        </row>
        <row r="3258">
          <cell r="H3258">
            <v>1</v>
          </cell>
          <cell r="J3258">
            <v>2</v>
          </cell>
          <cell r="L3258">
            <v>3</v>
          </cell>
          <cell r="Q3258">
            <v>1</v>
          </cell>
          <cell r="S3258" t="str">
            <v>Enjeux moyens</v>
          </cell>
        </row>
        <row r="3259">
          <cell r="H3259">
            <v>5</v>
          </cell>
          <cell r="J3259">
            <v>3</v>
          </cell>
          <cell r="L3259">
            <v>2</v>
          </cell>
          <cell r="Q3259">
            <v>0</v>
          </cell>
          <cell r="S3259" t="str">
            <v>Enjeux forts</v>
          </cell>
        </row>
        <row r="3260">
          <cell r="H3260">
            <v>4</v>
          </cell>
          <cell r="J3260">
            <v>4</v>
          </cell>
          <cell r="L3260">
            <v>4</v>
          </cell>
          <cell r="Q3260">
            <v>2</v>
          </cell>
          <cell r="S3260" t="str">
            <v>Enjeux très forts</v>
          </cell>
        </row>
        <row r="3261">
          <cell r="H3261">
            <v>0</v>
          </cell>
          <cell r="J3261">
            <v>0</v>
          </cell>
          <cell r="L3261">
            <v>0</v>
          </cell>
          <cell r="Q3261">
            <v>0</v>
          </cell>
          <cell r="S3261" t="str">
            <v>Pas d'enjeux actuels</v>
          </cell>
        </row>
        <row r="3262">
          <cell r="H3262">
            <v>1</v>
          </cell>
          <cell r="J3262">
            <v>3</v>
          </cell>
          <cell r="L3262">
            <v>4</v>
          </cell>
          <cell r="Q3262">
            <v>0</v>
          </cell>
          <cell r="S3262" t="str">
            <v>Enjeux moyens</v>
          </cell>
        </row>
        <row r="3263">
          <cell r="H3263">
            <v>1</v>
          </cell>
          <cell r="J3263">
            <v>1</v>
          </cell>
          <cell r="L3263">
            <v>1</v>
          </cell>
          <cell r="Q3263">
            <v>2</v>
          </cell>
          <cell r="S3263" t="str">
            <v>Enjeux faibles</v>
          </cell>
        </row>
        <row r="3264">
          <cell r="H3264">
            <v>1</v>
          </cell>
          <cell r="J3264">
            <v>2</v>
          </cell>
          <cell r="L3264">
            <v>2</v>
          </cell>
          <cell r="Q3264">
            <v>0</v>
          </cell>
          <cell r="S3264" t="str">
            <v>Enjeux faibles</v>
          </cell>
        </row>
        <row r="3265">
          <cell r="H3265">
            <v>2</v>
          </cell>
          <cell r="J3265">
            <v>2</v>
          </cell>
          <cell r="L3265">
            <v>3</v>
          </cell>
          <cell r="Q3265">
            <v>1</v>
          </cell>
          <cell r="S3265" t="str">
            <v>Enjeux moyens</v>
          </cell>
        </row>
        <row r="3266">
          <cell r="H3266">
            <v>2</v>
          </cell>
          <cell r="J3266">
            <v>3</v>
          </cell>
          <cell r="L3266">
            <v>3</v>
          </cell>
          <cell r="Q3266">
            <v>1</v>
          </cell>
          <cell r="S3266" t="str">
            <v>Enjeux moyens</v>
          </cell>
        </row>
        <row r="3267">
          <cell r="H3267">
            <v>0</v>
          </cell>
          <cell r="J3267">
            <v>0</v>
          </cell>
          <cell r="L3267">
            <v>0</v>
          </cell>
          <cell r="Q3267">
            <v>0</v>
          </cell>
          <cell r="S3267" t="str">
            <v>Pas d'enjeux actuels</v>
          </cell>
        </row>
        <row r="3268">
          <cell r="H3268">
            <v>1</v>
          </cell>
          <cell r="J3268">
            <v>2</v>
          </cell>
          <cell r="L3268">
            <v>2</v>
          </cell>
          <cell r="Q3268">
            <v>0</v>
          </cell>
          <cell r="S3268" t="str">
            <v>Enjeux faibles</v>
          </cell>
        </row>
        <row r="3269">
          <cell r="H3269">
            <v>1</v>
          </cell>
          <cell r="J3269">
            <v>1</v>
          </cell>
          <cell r="L3269">
            <v>2</v>
          </cell>
          <cell r="Q3269">
            <v>0</v>
          </cell>
          <cell r="S3269" t="str">
            <v>Enjeux très faibles</v>
          </cell>
        </row>
        <row r="3270">
          <cell r="H3270">
            <v>1</v>
          </cell>
          <cell r="J3270">
            <v>1</v>
          </cell>
          <cell r="L3270">
            <v>1</v>
          </cell>
          <cell r="Q3270">
            <v>0</v>
          </cell>
          <cell r="S3270" t="str">
            <v>Enjeux très faibles</v>
          </cell>
        </row>
        <row r="3271">
          <cell r="H3271">
            <v>4</v>
          </cell>
          <cell r="J3271">
            <v>3</v>
          </cell>
          <cell r="L3271">
            <v>4</v>
          </cell>
          <cell r="Q3271">
            <v>1</v>
          </cell>
          <cell r="S3271" t="str">
            <v>Enjeux forts</v>
          </cell>
        </row>
        <row r="3272">
          <cell r="H3272">
            <v>3</v>
          </cell>
          <cell r="J3272">
            <v>3</v>
          </cell>
          <cell r="L3272">
            <v>4</v>
          </cell>
          <cell r="Q3272">
            <v>1</v>
          </cell>
          <cell r="S3272" t="str">
            <v>Enjeux forts</v>
          </cell>
        </row>
        <row r="3273">
          <cell r="H3273">
            <v>1</v>
          </cell>
          <cell r="J3273">
            <v>1</v>
          </cell>
          <cell r="L3273">
            <v>2</v>
          </cell>
          <cell r="Q3273">
            <v>0</v>
          </cell>
          <cell r="S3273" t="str">
            <v>Enjeux très faibles</v>
          </cell>
        </row>
        <row r="3274">
          <cell r="H3274">
            <v>1</v>
          </cell>
          <cell r="J3274">
            <v>1</v>
          </cell>
          <cell r="L3274">
            <v>1</v>
          </cell>
          <cell r="Q3274">
            <v>0</v>
          </cell>
          <cell r="S3274" t="str">
            <v>Enjeux très faibles</v>
          </cell>
        </row>
        <row r="3275">
          <cell r="H3275">
            <v>0</v>
          </cell>
          <cell r="J3275">
            <v>0</v>
          </cell>
          <cell r="L3275">
            <v>0</v>
          </cell>
          <cell r="Q3275">
            <v>0</v>
          </cell>
          <cell r="S3275" t="str">
            <v>Pas d'enjeux actuels</v>
          </cell>
        </row>
        <row r="3276">
          <cell r="H3276">
            <v>0</v>
          </cell>
          <cell r="J3276">
            <v>0</v>
          </cell>
          <cell r="L3276">
            <v>0</v>
          </cell>
          <cell r="Q3276">
            <v>0</v>
          </cell>
          <cell r="S3276" t="str">
            <v>Pas d'enjeux actuels</v>
          </cell>
        </row>
        <row r="3277">
          <cell r="H3277">
            <v>0</v>
          </cell>
          <cell r="J3277">
            <v>0</v>
          </cell>
          <cell r="L3277">
            <v>0</v>
          </cell>
          <cell r="Q3277">
            <v>0</v>
          </cell>
          <cell r="S3277" t="str">
            <v>Pas d'enjeux actuels</v>
          </cell>
        </row>
        <row r="3278">
          <cell r="H3278">
            <v>5</v>
          </cell>
          <cell r="J3278">
            <v>2</v>
          </cell>
          <cell r="L3278">
            <v>2</v>
          </cell>
          <cell r="Q3278">
            <v>0</v>
          </cell>
          <cell r="S3278" t="str">
            <v>Enjeux moyens</v>
          </cell>
        </row>
        <row r="3279">
          <cell r="H3279">
            <v>1</v>
          </cell>
          <cell r="J3279">
            <v>2</v>
          </cell>
          <cell r="L3279">
            <v>3</v>
          </cell>
          <cell r="Q3279">
            <v>1</v>
          </cell>
          <cell r="S3279" t="str">
            <v>Enjeux moyens</v>
          </cell>
        </row>
        <row r="3280">
          <cell r="H3280">
            <v>1</v>
          </cell>
          <cell r="J3280">
            <v>2</v>
          </cell>
          <cell r="L3280">
            <v>3</v>
          </cell>
          <cell r="Q3280">
            <v>1</v>
          </cell>
          <cell r="S3280" t="str">
            <v>Enjeux moyens</v>
          </cell>
        </row>
        <row r="3281">
          <cell r="H3281">
            <v>0</v>
          </cell>
          <cell r="J3281">
            <v>0</v>
          </cell>
          <cell r="L3281">
            <v>0</v>
          </cell>
          <cell r="Q3281">
            <v>0</v>
          </cell>
          <cell r="S3281" t="str">
            <v>Pas d'enjeux actuels</v>
          </cell>
        </row>
        <row r="3282">
          <cell r="H3282">
            <v>2</v>
          </cell>
          <cell r="J3282">
            <v>2</v>
          </cell>
          <cell r="L3282">
            <v>3</v>
          </cell>
          <cell r="Q3282">
            <v>1</v>
          </cell>
          <cell r="S3282" t="str">
            <v>Enjeux moyens</v>
          </cell>
        </row>
        <row r="3283">
          <cell r="H3283">
            <v>1</v>
          </cell>
          <cell r="J3283">
            <v>2</v>
          </cell>
          <cell r="L3283">
            <v>3</v>
          </cell>
          <cell r="Q3283">
            <v>1</v>
          </cell>
          <cell r="S3283" t="str">
            <v>Enjeux moyens</v>
          </cell>
        </row>
        <row r="3284">
          <cell r="H3284">
            <v>4</v>
          </cell>
          <cell r="J3284">
            <v>3</v>
          </cell>
          <cell r="L3284">
            <v>3</v>
          </cell>
          <cell r="Q3284">
            <v>2</v>
          </cell>
          <cell r="S3284" t="str">
            <v>Enjeux forts</v>
          </cell>
        </row>
        <row r="3285">
          <cell r="H3285">
            <v>1</v>
          </cell>
          <cell r="J3285">
            <v>2</v>
          </cell>
          <cell r="L3285">
            <v>2</v>
          </cell>
          <cell r="Q3285">
            <v>0</v>
          </cell>
          <cell r="S3285" t="str">
            <v>Enjeux faibles</v>
          </cell>
        </row>
        <row r="3286">
          <cell r="H3286">
            <v>1</v>
          </cell>
          <cell r="J3286">
            <v>2</v>
          </cell>
          <cell r="L3286">
            <v>2</v>
          </cell>
          <cell r="Q3286">
            <v>0</v>
          </cell>
          <cell r="S3286" t="str">
            <v>Enjeux faibles</v>
          </cell>
        </row>
        <row r="3287">
          <cell r="H3287">
            <v>3</v>
          </cell>
          <cell r="J3287">
            <v>3</v>
          </cell>
          <cell r="L3287">
            <v>4</v>
          </cell>
          <cell r="Q3287">
            <v>0</v>
          </cell>
          <cell r="S3287" t="str">
            <v>Enjeux forts</v>
          </cell>
        </row>
        <row r="3288">
          <cell r="H3288">
            <v>1</v>
          </cell>
          <cell r="J3288">
            <v>2</v>
          </cell>
          <cell r="L3288">
            <v>3</v>
          </cell>
          <cell r="Q3288">
            <v>2</v>
          </cell>
          <cell r="S3288" t="str">
            <v>Enjeux moyens</v>
          </cell>
        </row>
        <row r="3289">
          <cell r="H3289">
            <v>1</v>
          </cell>
          <cell r="J3289">
            <v>1</v>
          </cell>
          <cell r="L3289">
            <v>2</v>
          </cell>
          <cell r="Q3289">
            <v>0</v>
          </cell>
          <cell r="S3289" t="str">
            <v>Enjeux très faibles</v>
          </cell>
        </row>
        <row r="3290">
          <cell r="H3290">
            <v>1</v>
          </cell>
          <cell r="J3290">
            <v>1</v>
          </cell>
          <cell r="L3290">
            <v>2</v>
          </cell>
          <cell r="Q3290">
            <v>0</v>
          </cell>
          <cell r="S3290" t="str">
            <v>Enjeux très faibles</v>
          </cell>
        </row>
        <row r="3291">
          <cell r="H3291">
            <v>1</v>
          </cell>
          <cell r="J3291">
            <v>1</v>
          </cell>
          <cell r="L3291">
            <v>1</v>
          </cell>
          <cell r="Q3291">
            <v>0</v>
          </cell>
          <cell r="S3291" t="str">
            <v>Enjeux très faibles</v>
          </cell>
        </row>
        <row r="3292">
          <cell r="H3292">
            <v>1</v>
          </cell>
          <cell r="J3292">
            <v>1</v>
          </cell>
          <cell r="L3292">
            <v>2</v>
          </cell>
          <cell r="Q3292">
            <v>0</v>
          </cell>
          <cell r="S3292" t="str">
            <v>Enjeux très faibles</v>
          </cell>
        </row>
        <row r="3293">
          <cell r="H3293">
            <v>1</v>
          </cell>
          <cell r="J3293">
            <v>1</v>
          </cell>
          <cell r="L3293">
            <v>2</v>
          </cell>
          <cell r="Q3293">
            <v>0</v>
          </cell>
          <cell r="S3293" t="str">
            <v>Enjeux très faibles</v>
          </cell>
        </row>
        <row r="3294">
          <cell r="H3294">
            <v>0</v>
          </cell>
          <cell r="J3294">
            <v>0</v>
          </cell>
          <cell r="L3294">
            <v>0</v>
          </cell>
          <cell r="Q3294">
            <v>0</v>
          </cell>
          <cell r="S3294" t="str">
            <v>Pas d'enjeux actuels</v>
          </cell>
        </row>
        <row r="3295">
          <cell r="H3295">
            <v>1</v>
          </cell>
          <cell r="J3295">
            <v>1</v>
          </cell>
          <cell r="L3295">
            <v>1</v>
          </cell>
          <cell r="Q3295">
            <v>0</v>
          </cell>
          <cell r="S3295" t="str">
            <v>Enjeux très faibles</v>
          </cell>
        </row>
        <row r="3296">
          <cell r="H3296">
            <v>1</v>
          </cell>
          <cell r="J3296">
            <v>1</v>
          </cell>
          <cell r="L3296">
            <v>2</v>
          </cell>
          <cell r="Q3296">
            <v>0</v>
          </cell>
          <cell r="S3296" t="str">
            <v>Enjeux très faibles</v>
          </cell>
        </row>
        <row r="3297">
          <cell r="H3297">
            <v>1</v>
          </cell>
          <cell r="J3297">
            <v>2</v>
          </cell>
          <cell r="L3297">
            <v>2</v>
          </cell>
          <cell r="Q3297">
            <v>0</v>
          </cell>
          <cell r="S3297" t="str">
            <v>Enjeux faibles</v>
          </cell>
        </row>
        <row r="3298">
          <cell r="H3298">
            <v>1</v>
          </cell>
          <cell r="J3298">
            <v>1</v>
          </cell>
          <cell r="L3298">
            <v>2</v>
          </cell>
          <cell r="Q3298">
            <v>0</v>
          </cell>
          <cell r="S3298" t="str">
            <v>Enjeux très faibles</v>
          </cell>
        </row>
        <row r="3299">
          <cell r="H3299">
            <v>1</v>
          </cell>
          <cell r="J3299">
            <v>1</v>
          </cell>
          <cell r="L3299">
            <v>2</v>
          </cell>
          <cell r="Q3299">
            <v>0</v>
          </cell>
          <cell r="S3299" t="str">
            <v>Enjeux très faibles</v>
          </cell>
        </row>
        <row r="3300">
          <cell r="H3300">
            <v>1</v>
          </cell>
          <cell r="J3300">
            <v>1</v>
          </cell>
          <cell r="L3300">
            <v>1</v>
          </cell>
          <cell r="Q3300">
            <v>0</v>
          </cell>
          <cell r="S3300" t="str">
            <v>Enjeux très faibles</v>
          </cell>
        </row>
        <row r="3301">
          <cell r="H3301">
            <v>1</v>
          </cell>
          <cell r="J3301">
            <v>1</v>
          </cell>
          <cell r="L3301">
            <v>2</v>
          </cell>
          <cell r="Q3301">
            <v>0</v>
          </cell>
          <cell r="S3301" t="str">
            <v>Enjeux très faibles</v>
          </cell>
        </row>
        <row r="3302">
          <cell r="H3302">
            <v>0</v>
          </cell>
          <cell r="J3302">
            <v>0</v>
          </cell>
          <cell r="L3302">
            <v>0</v>
          </cell>
          <cell r="Q3302">
            <v>0</v>
          </cell>
          <cell r="S3302" t="str">
            <v>Pas d'enjeux actuels</v>
          </cell>
        </row>
        <row r="3303">
          <cell r="H3303">
            <v>1</v>
          </cell>
          <cell r="J3303">
            <v>1</v>
          </cell>
          <cell r="L3303">
            <v>1</v>
          </cell>
          <cell r="Q3303">
            <v>0</v>
          </cell>
          <cell r="S3303" t="str">
            <v>Enjeux très faibles</v>
          </cell>
        </row>
        <row r="3304">
          <cell r="H3304">
            <v>1</v>
          </cell>
          <cell r="J3304">
            <v>1</v>
          </cell>
          <cell r="L3304">
            <v>1</v>
          </cell>
          <cell r="Q3304">
            <v>0</v>
          </cell>
          <cell r="S3304" t="str">
            <v>Enjeux très faibles</v>
          </cell>
        </row>
        <row r="3305">
          <cell r="H3305">
            <v>0</v>
          </cell>
          <cell r="J3305">
            <v>0</v>
          </cell>
          <cell r="L3305">
            <v>0</v>
          </cell>
          <cell r="Q3305">
            <v>0</v>
          </cell>
          <cell r="S3305" t="str">
            <v>Pas d'enjeux actuels</v>
          </cell>
        </row>
        <row r="3306">
          <cell r="H3306">
            <v>1</v>
          </cell>
          <cell r="J3306">
            <v>1</v>
          </cell>
          <cell r="L3306">
            <v>1</v>
          </cell>
          <cell r="Q3306">
            <v>0</v>
          </cell>
          <cell r="S3306" t="str">
            <v>Enjeux très faibles</v>
          </cell>
        </row>
        <row r="3307">
          <cell r="H3307">
            <v>1</v>
          </cell>
          <cell r="J3307">
            <v>2</v>
          </cell>
          <cell r="L3307">
            <v>2</v>
          </cell>
          <cell r="Q3307">
            <v>0</v>
          </cell>
          <cell r="S3307" t="str">
            <v>Enjeux faibles</v>
          </cell>
        </row>
        <row r="3308">
          <cell r="H3308">
            <v>1</v>
          </cell>
          <cell r="J3308">
            <v>2</v>
          </cell>
          <cell r="L3308">
            <v>3</v>
          </cell>
          <cell r="Q3308">
            <v>1</v>
          </cell>
          <cell r="S3308" t="str">
            <v>Enjeux moyens</v>
          </cell>
        </row>
        <row r="3309">
          <cell r="H3309">
            <v>0</v>
          </cell>
          <cell r="J3309">
            <v>0</v>
          </cell>
          <cell r="L3309">
            <v>0</v>
          </cell>
          <cell r="Q3309">
            <v>0</v>
          </cell>
          <cell r="S3309" t="str">
            <v>Pas d'enjeux actuels</v>
          </cell>
        </row>
        <row r="3310">
          <cell r="H3310">
            <v>1</v>
          </cell>
          <cell r="J3310">
            <v>1</v>
          </cell>
          <cell r="L3310">
            <v>1</v>
          </cell>
          <cell r="Q3310">
            <v>0</v>
          </cell>
          <cell r="S3310" t="str">
            <v>Enjeux très faibles</v>
          </cell>
        </row>
        <row r="3311">
          <cell r="H3311">
            <v>0</v>
          </cell>
          <cell r="J3311">
            <v>0</v>
          </cell>
          <cell r="L3311">
            <v>0</v>
          </cell>
          <cell r="Q3311">
            <v>0</v>
          </cell>
          <cell r="S3311" t="str">
            <v>Pas d'enjeux actuels</v>
          </cell>
        </row>
        <row r="3312">
          <cell r="H3312">
            <v>0</v>
          </cell>
          <cell r="J3312">
            <v>0</v>
          </cell>
          <cell r="L3312">
            <v>0</v>
          </cell>
          <cell r="Q3312">
            <v>0</v>
          </cell>
          <cell r="S3312" t="str">
            <v>Pas d'enjeux actuels</v>
          </cell>
        </row>
        <row r="3313">
          <cell r="H3313">
            <v>4</v>
          </cell>
          <cell r="J3313">
            <v>2</v>
          </cell>
          <cell r="L3313">
            <v>2</v>
          </cell>
          <cell r="Q3313">
            <v>0</v>
          </cell>
          <cell r="S3313" t="str">
            <v>Enjeux moyens</v>
          </cell>
        </row>
        <row r="3314">
          <cell r="H3314">
            <v>4</v>
          </cell>
          <cell r="J3314">
            <v>2</v>
          </cell>
          <cell r="L3314">
            <v>2</v>
          </cell>
          <cell r="Q3314">
            <v>0</v>
          </cell>
          <cell r="S3314" t="str">
            <v>Enjeux moyens</v>
          </cell>
        </row>
        <row r="3315">
          <cell r="H3315">
            <v>1</v>
          </cell>
          <cell r="J3315">
            <v>1</v>
          </cell>
          <cell r="L3315">
            <v>1</v>
          </cell>
          <cell r="Q3315">
            <v>0</v>
          </cell>
          <cell r="S3315" t="str">
            <v>Enjeux très faibles</v>
          </cell>
        </row>
        <row r="3316">
          <cell r="H3316">
            <v>1</v>
          </cell>
          <cell r="J3316">
            <v>1</v>
          </cell>
          <cell r="L3316">
            <v>1</v>
          </cell>
          <cell r="Q3316">
            <v>0</v>
          </cell>
          <cell r="S3316" t="str">
            <v>Enjeux très faibles</v>
          </cell>
        </row>
        <row r="3317">
          <cell r="H3317">
            <v>1</v>
          </cell>
          <cell r="J3317">
            <v>1</v>
          </cell>
          <cell r="L3317">
            <v>1</v>
          </cell>
          <cell r="Q3317">
            <v>0</v>
          </cell>
          <cell r="S3317" t="str">
            <v>Enjeux très faibles</v>
          </cell>
        </row>
        <row r="3318">
          <cell r="H3318">
            <v>1</v>
          </cell>
          <cell r="J3318">
            <v>1</v>
          </cell>
          <cell r="L3318">
            <v>1</v>
          </cell>
          <cell r="Q3318">
            <v>0</v>
          </cell>
          <cell r="S3318" t="str">
            <v>Enjeux très faibles</v>
          </cell>
        </row>
        <row r="3319">
          <cell r="H3319">
            <v>0</v>
          </cell>
          <cell r="J3319">
            <v>0</v>
          </cell>
          <cell r="L3319">
            <v>0</v>
          </cell>
          <cell r="Q3319">
            <v>0</v>
          </cell>
          <cell r="S3319" t="str">
            <v>Pas d'enjeux actuels</v>
          </cell>
        </row>
        <row r="3320">
          <cell r="H3320">
            <v>0</v>
          </cell>
          <cell r="J3320">
            <v>0</v>
          </cell>
          <cell r="L3320">
            <v>0</v>
          </cell>
          <cell r="Q3320">
            <v>0</v>
          </cell>
          <cell r="S3320" t="str">
            <v>Pas d'enjeux actuels</v>
          </cell>
        </row>
        <row r="3321">
          <cell r="H3321">
            <v>1</v>
          </cell>
          <cell r="J3321">
            <v>1</v>
          </cell>
          <cell r="L3321">
            <v>1</v>
          </cell>
          <cell r="Q3321">
            <v>0</v>
          </cell>
          <cell r="S3321" t="str">
            <v>Enjeux très faibles</v>
          </cell>
        </row>
        <row r="3322">
          <cell r="H3322">
            <v>4</v>
          </cell>
          <cell r="J3322">
            <v>4</v>
          </cell>
          <cell r="L3322">
            <v>5</v>
          </cell>
          <cell r="Q3322">
            <v>1</v>
          </cell>
          <cell r="S3322" t="str">
            <v>Enjeux très forts</v>
          </cell>
        </row>
        <row r="3323">
          <cell r="H3323">
            <v>0</v>
          </cell>
          <cell r="J3323">
            <v>0</v>
          </cell>
          <cell r="L3323">
            <v>0</v>
          </cell>
          <cell r="Q3323">
            <v>0</v>
          </cell>
          <cell r="S3323" t="str">
            <v>Pas d'enjeux actuels</v>
          </cell>
        </row>
        <row r="3324">
          <cell r="H3324">
            <v>1</v>
          </cell>
          <cell r="J3324">
            <v>1</v>
          </cell>
          <cell r="L3324">
            <v>2</v>
          </cell>
          <cell r="Q3324">
            <v>0</v>
          </cell>
          <cell r="S3324" t="str">
            <v>Enjeux très faibles</v>
          </cell>
        </row>
        <row r="3325">
          <cell r="H3325">
            <v>0</v>
          </cell>
          <cell r="J3325">
            <v>0</v>
          </cell>
          <cell r="L3325">
            <v>0</v>
          </cell>
          <cell r="Q3325">
            <v>0</v>
          </cell>
          <cell r="S3325" t="str">
            <v>Pas d'enjeux actuels</v>
          </cell>
        </row>
        <row r="3326">
          <cell r="H3326">
            <v>3</v>
          </cell>
          <cell r="J3326">
            <v>2</v>
          </cell>
          <cell r="L3326">
            <v>3</v>
          </cell>
          <cell r="Q3326">
            <v>1</v>
          </cell>
          <cell r="S3326" t="str">
            <v>Enjeux moyens</v>
          </cell>
        </row>
        <row r="3327">
          <cell r="H3327">
            <v>1</v>
          </cell>
          <cell r="J3327">
            <v>1</v>
          </cell>
          <cell r="L3327">
            <v>2</v>
          </cell>
          <cell r="Q3327">
            <v>0</v>
          </cell>
          <cell r="S3327" t="str">
            <v>Enjeux très faibles</v>
          </cell>
        </row>
        <row r="3328">
          <cell r="H3328">
            <v>1</v>
          </cell>
          <cell r="J3328">
            <v>2</v>
          </cell>
          <cell r="L3328">
            <v>3</v>
          </cell>
          <cell r="Q3328">
            <v>1</v>
          </cell>
          <cell r="S3328" t="str">
            <v>Enjeux moyens</v>
          </cell>
        </row>
        <row r="3329">
          <cell r="H3329">
            <v>3</v>
          </cell>
          <cell r="J3329">
            <v>3</v>
          </cell>
          <cell r="L3329">
            <v>3</v>
          </cell>
          <cell r="Q3329">
            <v>1</v>
          </cell>
          <cell r="S3329" t="str">
            <v>Enjeux forts</v>
          </cell>
        </row>
        <row r="3330">
          <cell r="H3330">
            <v>1</v>
          </cell>
          <cell r="J3330">
            <v>2</v>
          </cell>
          <cell r="L3330">
            <v>3</v>
          </cell>
          <cell r="Q3330">
            <v>1</v>
          </cell>
          <cell r="S3330" t="str">
            <v>Enjeux moyens</v>
          </cell>
        </row>
        <row r="3331">
          <cell r="H3331">
            <v>1</v>
          </cell>
          <cell r="J3331">
            <v>1</v>
          </cell>
          <cell r="L3331">
            <v>1</v>
          </cell>
          <cell r="Q3331">
            <v>0</v>
          </cell>
          <cell r="S3331" t="str">
            <v>Enjeux très faibles</v>
          </cell>
        </row>
        <row r="3332">
          <cell r="H3332">
            <v>1</v>
          </cell>
          <cell r="J3332">
            <v>2</v>
          </cell>
          <cell r="L3332">
            <v>3</v>
          </cell>
          <cell r="Q3332">
            <v>1</v>
          </cell>
          <cell r="S3332" t="str">
            <v>Enjeux moyens</v>
          </cell>
        </row>
        <row r="3333">
          <cell r="H3333">
            <v>1</v>
          </cell>
          <cell r="J3333">
            <v>2</v>
          </cell>
          <cell r="L3333">
            <v>3</v>
          </cell>
          <cell r="Q3333">
            <v>1</v>
          </cell>
          <cell r="S3333" t="str">
            <v>Enjeux moyens</v>
          </cell>
        </row>
        <row r="3334">
          <cell r="H3334">
            <v>3</v>
          </cell>
          <cell r="J3334">
            <v>3</v>
          </cell>
          <cell r="L3334">
            <v>4</v>
          </cell>
          <cell r="Q3334">
            <v>1</v>
          </cell>
          <cell r="S3334" t="str">
            <v>Enjeux forts</v>
          </cell>
        </row>
        <row r="3335">
          <cell r="H3335">
            <v>1</v>
          </cell>
          <cell r="J3335">
            <v>1</v>
          </cell>
          <cell r="L3335">
            <v>2</v>
          </cell>
          <cell r="Q3335">
            <v>0</v>
          </cell>
          <cell r="S3335" t="str">
            <v>Enjeux très faibles</v>
          </cell>
        </row>
        <row r="3336">
          <cell r="H3336">
            <v>1</v>
          </cell>
          <cell r="J3336">
            <v>1</v>
          </cell>
          <cell r="L3336">
            <v>2</v>
          </cell>
          <cell r="Q3336">
            <v>0</v>
          </cell>
          <cell r="S3336" t="str">
            <v>Enjeux très faibles</v>
          </cell>
        </row>
        <row r="3337">
          <cell r="H3337">
            <v>4</v>
          </cell>
          <cell r="J3337">
            <v>3</v>
          </cell>
          <cell r="L3337">
            <v>3</v>
          </cell>
          <cell r="Q3337">
            <v>1</v>
          </cell>
          <cell r="S3337" t="str">
            <v>Enjeux forts</v>
          </cell>
        </row>
        <row r="3338">
          <cell r="H3338">
            <v>1</v>
          </cell>
          <cell r="J3338">
            <v>1</v>
          </cell>
          <cell r="L3338">
            <v>2</v>
          </cell>
          <cell r="Q3338">
            <v>0</v>
          </cell>
          <cell r="S3338" t="str">
            <v>Enjeux très faibles</v>
          </cell>
        </row>
        <row r="3339">
          <cell r="H3339">
            <v>1</v>
          </cell>
          <cell r="J3339">
            <v>1</v>
          </cell>
          <cell r="L3339">
            <v>1</v>
          </cell>
          <cell r="Q3339">
            <v>0</v>
          </cell>
          <cell r="S3339" t="str">
            <v>Enjeux très faibles</v>
          </cell>
        </row>
        <row r="3340">
          <cell r="H3340">
            <v>5</v>
          </cell>
          <cell r="J3340">
            <v>3</v>
          </cell>
          <cell r="L3340">
            <v>2</v>
          </cell>
          <cell r="Q3340">
            <v>0</v>
          </cell>
          <cell r="S3340" t="str">
            <v>Enjeux forts</v>
          </cell>
        </row>
        <row r="3341">
          <cell r="H3341">
            <v>1</v>
          </cell>
          <cell r="J3341">
            <v>2</v>
          </cell>
          <cell r="L3341">
            <v>3</v>
          </cell>
          <cell r="Q3341">
            <v>1</v>
          </cell>
          <cell r="S3341" t="str">
            <v>Enjeux moyens</v>
          </cell>
        </row>
        <row r="3342">
          <cell r="H3342">
            <v>3</v>
          </cell>
          <cell r="J3342">
            <v>4</v>
          </cell>
          <cell r="L3342">
            <v>4</v>
          </cell>
          <cell r="Q3342">
            <v>0</v>
          </cell>
          <cell r="S3342" t="str">
            <v>Enjeux forts</v>
          </cell>
        </row>
        <row r="3343">
          <cell r="H3343">
            <v>1</v>
          </cell>
          <cell r="J3343">
            <v>1</v>
          </cell>
          <cell r="L3343">
            <v>1</v>
          </cell>
          <cell r="Q3343">
            <v>0</v>
          </cell>
          <cell r="S3343" t="str">
            <v>Enjeux très faibles</v>
          </cell>
        </row>
        <row r="3344">
          <cell r="H3344">
            <v>1</v>
          </cell>
          <cell r="J3344">
            <v>2</v>
          </cell>
          <cell r="L3344">
            <v>2</v>
          </cell>
          <cell r="Q3344">
            <v>0</v>
          </cell>
          <cell r="S3344" t="str">
            <v>Enjeux faibles</v>
          </cell>
        </row>
        <row r="3345">
          <cell r="H3345">
            <v>1</v>
          </cell>
          <cell r="J3345">
            <v>1</v>
          </cell>
          <cell r="L3345">
            <v>2</v>
          </cell>
          <cell r="Q3345">
            <v>0</v>
          </cell>
          <cell r="S3345" t="str">
            <v>Enjeux très faibles</v>
          </cell>
        </row>
        <row r="3346">
          <cell r="H3346">
            <v>1</v>
          </cell>
          <cell r="J3346">
            <v>1</v>
          </cell>
          <cell r="L3346">
            <v>2</v>
          </cell>
          <cell r="Q3346">
            <v>1</v>
          </cell>
          <cell r="S3346" t="str">
            <v>Enjeux faibles</v>
          </cell>
        </row>
        <row r="3347">
          <cell r="H3347">
            <v>1</v>
          </cell>
          <cell r="J3347">
            <v>1</v>
          </cell>
          <cell r="L3347">
            <v>2</v>
          </cell>
          <cell r="Q3347">
            <v>0</v>
          </cell>
          <cell r="S3347" t="str">
            <v>Enjeux très faibles</v>
          </cell>
        </row>
        <row r="3348">
          <cell r="H3348">
            <v>1</v>
          </cell>
          <cell r="J3348">
            <v>1</v>
          </cell>
          <cell r="L3348">
            <v>1</v>
          </cell>
          <cell r="Q3348">
            <v>0</v>
          </cell>
          <cell r="S3348" t="str">
            <v>Enjeux très faibles</v>
          </cell>
        </row>
        <row r="3349">
          <cell r="H3349">
            <v>1</v>
          </cell>
          <cell r="J3349">
            <v>2</v>
          </cell>
          <cell r="L3349">
            <v>2</v>
          </cell>
          <cell r="Q3349">
            <v>0</v>
          </cell>
          <cell r="S3349" t="str">
            <v>Enjeux faibles</v>
          </cell>
        </row>
        <row r="3350">
          <cell r="H3350">
            <v>5</v>
          </cell>
          <cell r="J3350">
            <v>3</v>
          </cell>
          <cell r="L3350">
            <v>2</v>
          </cell>
          <cell r="Q3350">
            <v>0</v>
          </cell>
          <cell r="S3350" t="str">
            <v>Enjeux forts</v>
          </cell>
        </row>
        <row r="3351">
          <cell r="H3351">
            <v>1</v>
          </cell>
          <cell r="J3351">
            <v>2</v>
          </cell>
          <cell r="L3351">
            <v>2</v>
          </cell>
          <cell r="Q3351">
            <v>0</v>
          </cell>
          <cell r="S3351" t="str">
            <v>Enjeux faibles</v>
          </cell>
        </row>
        <row r="3352">
          <cell r="H3352">
            <v>3</v>
          </cell>
          <cell r="J3352">
            <v>2</v>
          </cell>
          <cell r="L3352">
            <v>3</v>
          </cell>
          <cell r="Q3352">
            <v>2</v>
          </cell>
          <cell r="S3352" t="str">
            <v>Enjeux forts</v>
          </cell>
        </row>
        <row r="3353">
          <cell r="H3353">
            <v>1</v>
          </cell>
          <cell r="J3353">
            <v>1</v>
          </cell>
          <cell r="L3353">
            <v>2</v>
          </cell>
          <cell r="Q3353">
            <v>0</v>
          </cell>
          <cell r="S3353" t="str">
            <v>Enjeux très faibles</v>
          </cell>
        </row>
        <row r="3354">
          <cell r="H3354">
            <v>1</v>
          </cell>
          <cell r="J3354">
            <v>1</v>
          </cell>
          <cell r="L3354">
            <v>2</v>
          </cell>
          <cell r="Q3354">
            <v>0</v>
          </cell>
          <cell r="S3354" t="str">
            <v>Enjeux très faibles</v>
          </cell>
        </row>
        <row r="3355">
          <cell r="H3355">
            <v>3</v>
          </cell>
          <cell r="J3355">
            <v>2</v>
          </cell>
          <cell r="L3355">
            <v>2</v>
          </cell>
          <cell r="Q3355">
            <v>0</v>
          </cell>
          <cell r="S3355" t="str">
            <v>Enjeux moyens</v>
          </cell>
        </row>
        <row r="3356">
          <cell r="H3356">
            <v>0</v>
          </cell>
          <cell r="J3356">
            <v>0</v>
          </cell>
          <cell r="L3356">
            <v>0</v>
          </cell>
          <cell r="Q3356">
            <v>0</v>
          </cell>
          <cell r="S3356" t="str">
            <v>Pas d'enjeux actuels</v>
          </cell>
        </row>
        <row r="3357">
          <cell r="H3357">
            <v>1</v>
          </cell>
          <cell r="J3357">
            <v>1</v>
          </cell>
          <cell r="L3357">
            <v>2</v>
          </cell>
          <cell r="Q3357">
            <v>0</v>
          </cell>
          <cell r="S3357" t="str">
            <v>Enjeux très faibles</v>
          </cell>
        </row>
        <row r="3358">
          <cell r="H3358">
            <v>1</v>
          </cell>
          <cell r="J3358">
            <v>1</v>
          </cell>
          <cell r="L3358">
            <v>1</v>
          </cell>
          <cell r="Q3358">
            <v>0</v>
          </cell>
          <cell r="S3358" t="str">
            <v>Enjeux très faibles</v>
          </cell>
        </row>
        <row r="3359">
          <cell r="H3359">
            <v>1</v>
          </cell>
          <cell r="J3359">
            <v>1</v>
          </cell>
          <cell r="L3359">
            <v>1</v>
          </cell>
          <cell r="Q3359">
            <v>0</v>
          </cell>
          <cell r="S3359" t="str">
            <v>Enjeux très faibles</v>
          </cell>
        </row>
        <row r="3360">
          <cell r="H3360">
            <v>1</v>
          </cell>
          <cell r="J3360">
            <v>1</v>
          </cell>
          <cell r="L3360">
            <v>1</v>
          </cell>
          <cell r="Q3360">
            <v>0</v>
          </cell>
          <cell r="S3360" t="str">
            <v>Enjeux très faibles</v>
          </cell>
        </row>
        <row r="3361">
          <cell r="H3361">
            <v>1</v>
          </cell>
          <cell r="J3361">
            <v>1</v>
          </cell>
          <cell r="L3361">
            <v>1</v>
          </cell>
          <cell r="Q3361">
            <v>0</v>
          </cell>
          <cell r="S3361" t="str">
            <v>Enjeux très faibles</v>
          </cell>
        </row>
        <row r="3362">
          <cell r="H3362">
            <v>1</v>
          </cell>
          <cell r="J3362">
            <v>2</v>
          </cell>
          <cell r="L3362">
            <v>2</v>
          </cell>
          <cell r="Q3362">
            <v>0</v>
          </cell>
          <cell r="S3362" t="str">
            <v>Enjeux faibles</v>
          </cell>
        </row>
        <row r="3363">
          <cell r="H3363">
            <v>2</v>
          </cell>
          <cell r="J3363">
            <v>2</v>
          </cell>
          <cell r="L3363">
            <v>3</v>
          </cell>
          <cell r="Q3363">
            <v>1</v>
          </cell>
          <cell r="S3363" t="str">
            <v>Enjeux moyens</v>
          </cell>
        </row>
        <row r="3364">
          <cell r="H3364">
            <v>4</v>
          </cell>
          <cell r="J3364">
            <v>3</v>
          </cell>
          <cell r="L3364">
            <v>4</v>
          </cell>
          <cell r="Q3364">
            <v>1</v>
          </cell>
          <cell r="S3364" t="str">
            <v>Enjeux forts</v>
          </cell>
        </row>
        <row r="3365">
          <cell r="H3365">
            <v>0</v>
          </cell>
          <cell r="J3365">
            <v>0</v>
          </cell>
          <cell r="L3365">
            <v>0</v>
          </cell>
          <cell r="Q3365">
            <v>0</v>
          </cell>
          <cell r="S3365" t="str">
            <v>Pas d'enjeux actuels</v>
          </cell>
        </row>
        <row r="3366">
          <cell r="H3366">
            <v>1</v>
          </cell>
          <cell r="J3366">
            <v>1</v>
          </cell>
          <cell r="L3366">
            <v>1</v>
          </cell>
          <cell r="Q3366">
            <v>0</v>
          </cell>
          <cell r="S3366" t="str">
            <v>Enjeux très faibles</v>
          </cell>
        </row>
        <row r="3367">
          <cell r="H3367">
            <v>1</v>
          </cell>
          <cell r="J3367">
            <v>1</v>
          </cell>
          <cell r="L3367">
            <v>1</v>
          </cell>
          <cell r="Q3367">
            <v>0</v>
          </cell>
          <cell r="S3367" t="str">
            <v>Enjeux très faibles</v>
          </cell>
        </row>
        <row r="3368">
          <cell r="H3368">
            <v>1</v>
          </cell>
          <cell r="J3368">
            <v>1</v>
          </cell>
          <cell r="L3368">
            <v>2</v>
          </cell>
          <cell r="Q3368">
            <v>0</v>
          </cell>
          <cell r="S3368" t="str">
            <v>Enjeux très faibles</v>
          </cell>
        </row>
        <row r="3369">
          <cell r="H3369">
            <v>1</v>
          </cell>
          <cell r="J3369">
            <v>1</v>
          </cell>
          <cell r="L3369">
            <v>2</v>
          </cell>
          <cell r="Q3369">
            <v>0</v>
          </cell>
          <cell r="S3369" t="str">
            <v>Enjeux très faibles</v>
          </cell>
        </row>
        <row r="3370">
          <cell r="H3370">
            <v>2</v>
          </cell>
          <cell r="J3370">
            <v>2</v>
          </cell>
          <cell r="L3370">
            <v>2</v>
          </cell>
          <cell r="Q3370">
            <v>0</v>
          </cell>
          <cell r="S3370" t="str">
            <v>Enjeux faibles</v>
          </cell>
        </row>
        <row r="3371">
          <cell r="H3371">
            <v>1</v>
          </cell>
          <cell r="J3371">
            <v>1</v>
          </cell>
          <cell r="L3371">
            <v>1</v>
          </cell>
          <cell r="Q3371">
            <v>0</v>
          </cell>
          <cell r="S3371" t="str">
            <v>Enjeux très faibles</v>
          </cell>
        </row>
        <row r="3372">
          <cell r="H3372">
            <v>1</v>
          </cell>
          <cell r="J3372">
            <v>2</v>
          </cell>
          <cell r="L3372">
            <v>3</v>
          </cell>
          <cell r="Q3372">
            <v>1</v>
          </cell>
          <cell r="S3372" t="str">
            <v>Enjeux moyens</v>
          </cell>
        </row>
        <row r="3373">
          <cell r="H3373">
            <v>1</v>
          </cell>
          <cell r="J3373">
            <v>1</v>
          </cell>
          <cell r="L3373">
            <v>2</v>
          </cell>
          <cell r="Q3373">
            <v>0</v>
          </cell>
          <cell r="S3373" t="str">
            <v>Enjeux très faibles</v>
          </cell>
        </row>
        <row r="3374">
          <cell r="H3374">
            <v>1</v>
          </cell>
          <cell r="J3374">
            <v>1</v>
          </cell>
          <cell r="L3374">
            <v>1</v>
          </cell>
          <cell r="Q3374">
            <v>0</v>
          </cell>
          <cell r="S3374" t="str">
            <v>Enjeux très faibles</v>
          </cell>
        </row>
        <row r="3375">
          <cell r="H3375">
            <v>5</v>
          </cell>
          <cell r="J3375">
            <v>1</v>
          </cell>
          <cell r="L3375">
            <v>1</v>
          </cell>
          <cell r="Q3375">
            <v>0</v>
          </cell>
          <cell r="S3375" t="str">
            <v>Enjeux moyens</v>
          </cell>
        </row>
        <row r="3376">
          <cell r="H3376">
            <v>1</v>
          </cell>
          <cell r="J3376">
            <v>2</v>
          </cell>
          <cell r="L3376">
            <v>3</v>
          </cell>
          <cell r="Q3376">
            <v>1</v>
          </cell>
          <cell r="S3376" t="str">
            <v>Enjeux moyens</v>
          </cell>
        </row>
        <row r="3377">
          <cell r="H3377">
            <v>1</v>
          </cell>
          <cell r="J3377">
            <v>1</v>
          </cell>
          <cell r="L3377">
            <v>1</v>
          </cell>
          <cell r="Q3377">
            <v>0</v>
          </cell>
          <cell r="S3377" t="str">
            <v>Enjeux très faibles</v>
          </cell>
        </row>
        <row r="3378">
          <cell r="H3378">
            <v>1</v>
          </cell>
          <cell r="J3378">
            <v>2</v>
          </cell>
          <cell r="L3378">
            <v>3</v>
          </cell>
          <cell r="Q3378">
            <v>1</v>
          </cell>
          <cell r="S3378" t="str">
            <v>Enjeux moyens</v>
          </cell>
        </row>
        <row r="3379">
          <cell r="H3379">
            <v>3</v>
          </cell>
          <cell r="J3379">
            <v>3</v>
          </cell>
          <cell r="L3379">
            <v>3</v>
          </cell>
          <cell r="Q3379">
            <v>2</v>
          </cell>
          <cell r="S3379" t="str">
            <v>Enjeux forts</v>
          </cell>
        </row>
        <row r="3380">
          <cell r="H3380">
            <v>1</v>
          </cell>
          <cell r="J3380">
            <v>2</v>
          </cell>
          <cell r="L3380">
            <v>3</v>
          </cell>
          <cell r="Q3380">
            <v>1</v>
          </cell>
          <cell r="S3380" t="str">
            <v>Enjeux moyens</v>
          </cell>
        </row>
        <row r="3381">
          <cell r="H3381">
            <v>3</v>
          </cell>
          <cell r="J3381">
            <v>5</v>
          </cell>
          <cell r="L3381">
            <v>5</v>
          </cell>
          <cell r="Q3381">
            <v>2</v>
          </cell>
          <cell r="S3381" t="str">
            <v>Enjeux très forts</v>
          </cell>
        </row>
        <row r="3382">
          <cell r="H3382">
            <v>1</v>
          </cell>
          <cell r="J3382">
            <v>1</v>
          </cell>
          <cell r="L3382">
            <v>1</v>
          </cell>
          <cell r="Q3382">
            <v>0</v>
          </cell>
          <cell r="S3382" t="str">
            <v>Enjeux très faibles</v>
          </cell>
        </row>
        <row r="3383">
          <cell r="H3383">
            <v>1</v>
          </cell>
          <cell r="J3383">
            <v>1</v>
          </cell>
          <cell r="L3383">
            <v>1</v>
          </cell>
          <cell r="Q3383">
            <v>0</v>
          </cell>
          <cell r="S3383" t="str">
            <v>Enjeux très faibles</v>
          </cell>
        </row>
        <row r="3384">
          <cell r="H3384">
            <v>1</v>
          </cell>
          <cell r="J3384">
            <v>1</v>
          </cell>
          <cell r="L3384">
            <v>2</v>
          </cell>
          <cell r="Q3384">
            <v>0</v>
          </cell>
          <cell r="S3384" t="str">
            <v>Enjeux très faibles</v>
          </cell>
        </row>
        <row r="3385">
          <cell r="H3385">
            <v>1</v>
          </cell>
          <cell r="J3385">
            <v>1</v>
          </cell>
          <cell r="L3385">
            <v>1</v>
          </cell>
          <cell r="Q3385">
            <v>0</v>
          </cell>
          <cell r="S3385" t="str">
            <v>Enjeux très faibles</v>
          </cell>
        </row>
        <row r="3386">
          <cell r="H3386">
            <v>4</v>
          </cell>
          <cell r="J3386">
            <v>2</v>
          </cell>
          <cell r="L3386">
            <v>2</v>
          </cell>
          <cell r="Q3386">
            <v>0</v>
          </cell>
          <cell r="S3386" t="str">
            <v>Enjeux moyens</v>
          </cell>
        </row>
        <row r="3387">
          <cell r="H3387">
            <v>1</v>
          </cell>
          <cell r="J3387">
            <v>2</v>
          </cell>
          <cell r="L3387">
            <v>3</v>
          </cell>
          <cell r="Q3387">
            <v>1</v>
          </cell>
          <cell r="S3387" t="str">
            <v>Enjeux moyens</v>
          </cell>
        </row>
        <row r="3388">
          <cell r="H3388">
            <v>4</v>
          </cell>
          <cell r="J3388">
            <v>3</v>
          </cell>
          <cell r="L3388">
            <v>3</v>
          </cell>
          <cell r="Q3388">
            <v>2</v>
          </cell>
          <cell r="S3388" t="str">
            <v>Enjeux forts</v>
          </cell>
        </row>
        <row r="3389">
          <cell r="H3389">
            <v>3</v>
          </cell>
          <cell r="J3389">
            <v>3</v>
          </cell>
          <cell r="L3389">
            <v>4</v>
          </cell>
          <cell r="Q3389">
            <v>2</v>
          </cell>
          <cell r="S3389" t="str">
            <v>Enjeux forts</v>
          </cell>
        </row>
        <row r="3390">
          <cell r="H3390">
            <v>1</v>
          </cell>
          <cell r="J3390">
            <v>2</v>
          </cell>
          <cell r="L3390">
            <v>3</v>
          </cell>
          <cell r="Q3390">
            <v>1</v>
          </cell>
          <cell r="S3390" t="str">
            <v>Enjeux moyens</v>
          </cell>
        </row>
        <row r="3391">
          <cell r="H3391">
            <v>0</v>
          </cell>
          <cell r="J3391">
            <v>0</v>
          </cell>
          <cell r="L3391">
            <v>0</v>
          </cell>
          <cell r="Q3391">
            <v>0</v>
          </cell>
          <cell r="S3391" t="str">
            <v>Pas d'enjeux actuels</v>
          </cell>
        </row>
        <row r="3392">
          <cell r="H3392">
            <v>1</v>
          </cell>
          <cell r="J3392">
            <v>2</v>
          </cell>
          <cell r="L3392">
            <v>3</v>
          </cell>
          <cell r="Q3392">
            <v>1</v>
          </cell>
          <cell r="S3392" t="str">
            <v>Enjeux moyens</v>
          </cell>
        </row>
        <row r="3393">
          <cell r="H3393">
            <v>1</v>
          </cell>
          <cell r="J3393">
            <v>2</v>
          </cell>
          <cell r="L3393">
            <v>3</v>
          </cell>
          <cell r="Q3393">
            <v>1</v>
          </cell>
          <cell r="S3393" t="str">
            <v>Enjeux moyens</v>
          </cell>
        </row>
        <row r="3394">
          <cell r="H3394">
            <v>3</v>
          </cell>
          <cell r="J3394">
            <v>2</v>
          </cell>
          <cell r="L3394">
            <v>2</v>
          </cell>
          <cell r="Q3394">
            <v>0</v>
          </cell>
          <cell r="S3394" t="str">
            <v>Enjeux moyens</v>
          </cell>
        </row>
        <row r="3395">
          <cell r="H3395">
            <v>1</v>
          </cell>
          <cell r="J3395">
            <v>2</v>
          </cell>
          <cell r="L3395">
            <v>2</v>
          </cell>
          <cell r="Q3395">
            <v>0</v>
          </cell>
          <cell r="S3395" t="str">
            <v>Enjeux faibles</v>
          </cell>
        </row>
        <row r="3396">
          <cell r="H3396">
            <v>1</v>
          </cell>
          <cell r="J3396">
            <v>1</v>
          </cell>
          <cell r="L3396">
            <v>1</v>
          </cell>
          <cell r="Q3396">
            <v>0</v>
          </cell>
          <cell r="S3396" t="str">
            <v>Enjeux très faibles</v>
          </cell>
        </row>
        <row r="3397">
          <cell r="H3397">
            <v>1</v>
          </cell>
          <cell r="J3397">
            <v>1</v>
          </cell>
          <cell r="L3397">
            <v>2</v>
          </cell>
          <cell r="Q3397">
            <v>0</v>
          </cell>
          <cell r="S3397" t="str">
            <v>Enjeux très faibles</v>
          </cell>
        </row>
        <row r="3398">
          <cell r="H3398">
            <v>1</v>
          </cell>
          <cell r="J3398">
            <v>1</v>
          </cell>
          <cell r="L3398">
            <v>1</v>
          </cell>
          <cell r="Q3398">
            <v>0</v>
          </cell>
          <cell r="S3398" t="str">
            <v>Enjeux très faibles</v>
          </cell>
        </row>
        <row r="3399">
          <cell r="H3399">
            <v>1</v>
          </cell>
          <cell r="J3399">
            <v>1</v>
          </cell>
          <cell r="L3399">
            <v>2</v>
          </cell>
          <cell r="Q3399">
            <v>0</v>
          </cell>
          <cell r="S3399" t="str">
            <v>Enjeux très faibles</v>
          </cell>
        </row>
        <row r="3400">
          <cell r="H3400">
            <v>2</v>
          </cell>
          <cell r="J3400">
            <v>1</v>
          </cell>
          <cell r="L3400">
            <v>2</v>
          </cell>
          <cell r="Q3400">
            <v>0</v>
          </cell>
          <cell r="S3400" t="str">
            <v>Enjeux faibles</v>
          </cell>
        </row>
        <row r="3401">
          <cell r="H3401">
            <v>1</v>
          </cell>
          <cell r="J3401">
            <v>1</v>
          </cell>
          <cell r="L3401">
            <v>2</v>
          </cell>
          <cell r="Q3401">
            <v>0</v>
          </cell>
          <cell r="S3401" t="str">
            <v>Enjeux très faibles</v>
          </cell>
        </row>
        <row r="3402">
          <cell r="H3402">
            <v>1</v>
          </cell>
          <cell r="J3402">
            <v>1</v>
          </cell>
          <cell r="L3402">
            <v>1</v>
          </cell>
          <cell r="Q3402">
            <v>0</v>
          </cell>
          <cell r="S3402" t="str">
            <v>Enjeux très faibles</v>
          </cell>
        </row>
        <row r="3403">
          <cell r="H3403">
            <v>1</v>
          </cell>
          <cell r="J3403">
            <v>1</v>
          </cell>
          <cell r="L3403">
            <v>2</v>
          </cell>
          <cell r="Q3403">
            <v>0</v>
          </cell>
          <cell r="S3403" t="str">
            <v>Enjeux très faibles</v>
          </cell>
        </row>
        <row r="3404">
          <cell r="H3404">
            <v>1</v>
          </cell>
          <cell r="J3404">
            <v>2</v>
          </cell>
          <cell r="L3404">
            <v>3</v>
          </cell>
          <cell r="Q3404">
            <v>1</v>
          </cell>
          <cell r="S3404" t="str">
            <v>Enjeux moyens</v>
          </cell>
        </row>
        <row r="3405">
          <cell r="H3405">
            <v>1</v>
          </cell>
          <cell r="J3405">
            <v>2</v>
          </cell>
          <cell r="L3405">
            <v>2</v>
          </cell>
          <cell r="Q3405">
            <v>0</v>
          </cell>
          <cell r="S3405" t="str">
            <v>Enjeux faibles</v>
          </cell>
        </row>
        <row r="3406">
          <cell r="H3406">
            <v>1</v>
          </cell>
          <cell r="J3406">
            <v>1</v>
          </cell>
          <cell r="L3406">
            <v>2</v>
          </cell>
          <cell r="Q3406">
            <v>0</v>
          </cell>
          <cell r="S3406" t="str">
            <v>Enjeux très faibles</v>
          </cell>
        </row>
        <row r="3407">
          <cell r="H3407">
            <v>4</v>
          </cell>
          <cell r="J3407">
            <v>3</v>
          </cell>
          <cell r="L3407">
            <v>4</v>
          </cell>
          <cell r="Q3407">
            <v>1</v>
          </cell>
          <cell r="S3407" t="str">
            <v>Enjeux forts</v>
          </cell>
        </row>
        <row r="3408">
          <cell r="H3408">
            <v>1</v>
          </cell>
          <cell r="J3408">
            <v>1</v>
          </cell>
          <cell r="L3408">
            <v>2</v>
          </cell>
          <cell r="Q3408">
            <v>0</v>
          </cell>
          <cell r="S3408" t="str">
            <v>Enjeux très faibles</v>
          </cell>
        </row>
        <row r="3409">
          <cell r="H3409">
            <v>1</v>
          </cell>
          <cell r="J3409">
            <v>1</v>
          </cell>
          <cell r="L3409">
            <v>2</v>
          </cell>
          <cell r="Q3409">
            <v>0</v>
          </cell>
          <cell r="S3409" t="str">
            <v>Enjeux très faibles</v>
          </cell>
        </row>
        <row r="3410">
          <cell r="H3410">
            <v>1</v>
          </cell>
          <cell r="J3410">
            <v>1</v>
          </cell>
          <cell r="L3410">
            <v>1</v>
          </cell>
          <cell r="Q3410">
            <v>0</v>
          </cell>
          <cell r="S3410" t="str">
            <v>Enjeux très faibles</v>
          </cell>
        </row>
        <row r="3411">
          <cell r="H3411">
            <v>0</v>
          </cell>
          <cell r="J3411">
            <v>0</v>
          </cell>
          <cell r="L3411">
            <v>0</v>
          </cell>
          <cell r="Q3411">
            <v>0</v>
          </cell>
          <cell r="S3411" t="str">
            <v>Pas d'enjeux actuels</v>
          </cell>
        </row>
        <row r="3412">
          <cell r="H3412">
            <v>3</v>
          </cell>
          <cell r="J3412">
            <v>2</v>
          </cell>
          <cell r="L3412">
            <v>2</v>
          </cell>
          <cell r="Q3412">
            <v>0</v>
          </cell>
          <cell r="S3412" t="str">
            <v>Enjeux moyens</v>
          </cell>
        </row>
        <row r="3413">
          <cell r="H3413">
            <v>1</v>
          </cell>
          <cell r="J3413">
            <v>1</v>
          </cell>
          <cell r="L3413">
            <v>1</v>
          </cell>
          <cell r="Q3413">
            <v>0</v>
          </cell>
          <cell r="S3413" t="str">
            <v>Enjeux très faibles</v>
          </cell>
        </row>
        <row r="3414">
          <cell r="H3414">
            <v>0</v>
          </cell>
          <cell r="J3414">
            <v>0</v>
          </cell>
          <cell r="L3414">
            <v>0</v>
          </cell>
          <cell r="Q3414">
            <v>0</v>
          </cell>
          <cell r="S3414" t="str">
            <v>Pas d'enjeux actuels</v>
          </cell>
        </row>
        <row r="3415">
          <cell r="H3415">
            <v>0</v>
          </cell>
          <cell r="J3415">
            <v>0</v>
          </cell>
          <cell r="L3415">
            <v>0</v>
          </cell>
          <cell r="Q3415">
            <v>0</v>
          </cell>
          <cell r="S3415" t="str">
            <v>Pas d'enjeux actuels</v>
          </cell>
        </row>
        <row r="3416">
          <cell r="H3416">
            <v>1</v>
          </cell>
          <cell r="J3416">
            <v>2</v>
          </cell>
          <cell r="L3416">
            <v>2</v>
          </cell>
          <cell r="Q3416">
            <v>0</v>
          </cell>
          <cell r="S3416" t="str">
            <v>Enjeux faibles</v>
          </cell>
        </row>
        <row r="3417">
          <cell r="H3417">
            <v>1</v>
          </cell>
          <cell r="J3417">
            <v>1</v>
          </cell>
          <cell r="L3417">
            <v>1</v>
          </cell>
          <cell r="Q3417">
            <v>0</v>
          </cell>
          <cell r="S3417" t="str">
            <v>Enjeux très faibles</v>
          </cell>
        </row>
        <row r="3418">
          <cell r="H3418">
            <v>3</v>
          </cell>
          <cell r="J3418">
            <v>2</v>
          </cell>
          <cell r="L3418">
            <v>2</v>
          </cell>
          <cell r="Q3418">
            <v>0</v>
          </cell>
          <cell r="S3418" t="str">
            <v>Enjeux moyens</v>
          </cell>
        </row>
        <row r="3419">
          <cell r="H3419">
            <v>4</v>
          </cell>
          <cell r="J3419">
            <v>3</v>
          </cell>
          <cell r="L3419">
            <v>4</v>
          </cell>
          <cell r="Q3419">
            <v>0</v>
          </cell>
          <cell r="S3419" t="str">
            <v>Enjeux forts</v>
          </cell>
        </row>
        <row r="3420">
          <cell r="H3420">
            <v>1</v>
          </cell>
          <cell r="J3420">
            <v>1</v>
          </cell>
          <cell r="L3420">
            <v>2</v>
          </cell>
          <cell r="Q3420">
            <v>0</v>
          </cell>
          <cell r="S3420" t="str">
            <v>Enjeux très faibles</v>
          </cell>
        </row>
        <row r="3421">
          <cell r="H3421">
            <v>1</v>
          </cell>
          <cell r="J3421">
            <v>1</v>
          </cell>
          <cell r="L3421">
            <v>2</v>
          </cell>
          <cell r="Q3421">
            <v>0</v>
          </cell>
          <cell r="S3421" t="str">
            <v>Enjeux très faibles</v>
          </cell>
        </row>
        <row r="3422">
          <cell r="H3422">
            <v>1</v>
          </cell>
          <cell r="J3422">
            <v>1</v>
          </cell>
          <cell r="L3422">
            <v>2</v>
          </cell>
          <cell r="Q3422">
            <v>0</v>
          </cell>
          <cell r="S3422" t="str">
            <v>Enjeux très faibles</v>
          </cell>
        </row>
        <row r="3423">
          <cell r="H3423">
            <v>1</v>
          </cell>
          <cell r="J3423">
            <v>1</v>
          </cell>
          <cell r="L3423">
            <v>1</v>
          </cell>
          <cell r="Q3423">
            <v>0</v>
          </cell>
          <cell r="S3423" t="str">
            <v>Enjeux très faibles</v>
          </cell>
        </row>
        <row r="3424">
          <cell r="H3424">
            <v>1</v>
          </cell>
          <cell r="J3424">
            <v>1</v>
          </cell>
          <cell r="L3424">
            <v>1</v>
          </cell>
          <cell r="Q3424">
            <v>0</v>
          </cell>
          <cell r="S3424" t="str">
            <v>Enjeux très faibles</v>
          </cell>
        </row>
        <row r="3425">
          <cell r="H3425">
            <v>1</v>
          </cell>
          <cell r="J3425">
            <v>1</v>
          </cell>
          <cell r="L3425">
            <v>1</v>
          </cell>
          <cell r="Q3425">
            <v>0</v>
          </cell>
          <cell r="S3425" t="str">
            <v>Enjeux très faibles</v>
          </cell>
        </row>
        <row r="3426">
          <cell r="H3426">
            <v>0</v>
          </cell>
          <cell r="J3426">
            <v>0</v>
          </cell>
          <cell r="L3426">
            <v>0</v>
          </cell>
          <cell r="Q3426">
            <v>0</v>
          </cell>
          <cell r="S3426" t="str">
            <v>Pas d'enjeux actuels</v>
          </cell>
        </row>
        <row r="3427">
          <cell r="H3427">
            <v>1</v>
          </cell>
          <cell r="J3427">
            <v>1</v>
          </cell>
          <cell r="L3427">
            <v>2</v>
          </cell>
          <cell r="Q3427">
            <v>0</v>
          </cell>
          <cell r="S3427" t="str">
            <v>Enjeux très faibles</v>
          </cell>
        </row>
        <row r="3428">
          <cell r="H3428">
            <v>1</v>
          </cell>
          <cell r="J3428">
            <v>2</v>
          </cell>
          <cell r="L3428">
            <v>2</v>
          </cell>
          <cell r="Q3428">
            <v>2</v>
          </cell>
          <cell r="S3428" t="str">
            <v>Enjeux moyens</v>
          </cell>
        </row>
        <row r="3429">
          <cell r="H3429">
            <v>1</v>
          </cell>
          <cell r="J3429">
            <v>1</v>
          </cell>
          <cell r="L3429">
            <v>2</v>
          </cell>
          <cell r="Q3429">
            <v>1</v>
          </cell>
          <cell r="S3429" t="str">
            <v>Enjeux faibles</v>
          </cell>
        </row>
        <row r="3430">
          <cell r="H3430">
            <v>1</v>
          </cell>
          <cell r="J3430">
            <v>1</v>
          </cell>
          <cell r="L3430">
            <v>1</v>
          </cell>
          <cell r="Q3430">
            <v>0</v>
          </cell>
          <cell r="S3430" t="str">
            <v>Enjeux très faibles</v>
          </cell>
        </row>
        <row r="3431">
          <cell r="H3431">
            <v>2</v>
          </cell>
          <cell r="J3431">
            <v>2</v>
          </cell>
          <cell r="L3431">
            <v>3</v>
          </cell>
          <cell r="Q3431">
            <v>1</v>
          </cell>
          <cell r="S3431" t="str">
            <v>Enjeux moyens</v>
          </cell>
        </row>
        <row r="3432">
          <cell r="H3432">
            <v>1</v>
          </cell>
          <cell r="J3432">
            <v>1</v>
          </cell>
          <cell r="L3432">
            <v>2</v>
          </cell>
          <cell r="Q3432">
            <v>0</v>
          </cell>
          <cell r="S3432" t="str">
            <v>Enjeux très faibles</v>
          </cell>
        </row>
        <row r="3433">
          <cell r="H3433">
            <v>1</v>
          </cell>
          <cell r="J3433">
            <v>2</v>
          </cell>
          <cell r="L3433">
            <v>3</v>
          </cell>
          <cell r="Q3433">
            <v>2</v>
          </cell>
          <cell r="S3433" t="str">
            <v>Enjeux moyens</v>
          </cell>
        </row>
        <row r="3434">
          <cell r="H3434">
            <v>1</v>
          </cell>
          <cell r="J3434">
            <v>2</v>
          </cell>
          <cell r="L3434">
            <v>3</v>
          </cell>
          <cell r="Q3434">
            <v>1</v>
          </cell>
          <cell r="S3434" t="str">
            <v>Enjeux moyens</v>
          </cell>
        </row>
        <row r="3435">
          <cell r="H3435">
            <v>1</v>
          </cell>
          <cell r="J3435">
            <v>1</v>
          </cell>
          <cell r="L3435">
            <v>1</v>
          </cell>
          <cell r="Q3435">
            <v>0</v>
          </cell>
          <cell r="S3435" t="str">
            <v>Enjeux très faibles</v>
          </cell>
        </row>
        <row r="3436">
          <cell r="H3436">
            <v>1</v>
          </cell>
          <cell r="J3436">
            <v>1</v>
          </cell>
          <cell r="L3436">
            <v>1</v>
          </cell>
          <cell r="Q3436">
            <v>0</v>
          </cell>
          <cell r="S3436" t="str">
            <v>Enjeux très faibles</v>
          </cell>
        </row>
        <row r="3437">
          <cell r="H3437">
            <v>3</v>
          </cell>
          <cell r="J3437">
            <v>2</v>
          </cell>
          <cell r="L3437">
            <v>2</v>
          </cell>
          <cell r="Q3437">
            <v>1</v>
          </cell>
          <cell r="S3437" t="str">
            <v>Enjeux moyens</v>
          </cell>
        </row>
        <row r="3438">
          <cell r="H3438">
            <v>1</v>
          </cell>
          <cell r="J3438">
            <v>2</v>
          </cell>
          <cell r="L3438">
            <v>2</v>
          </cell>
          <cell r="Q3438">
            <v>0</v>
          </cell>
          <cell r="S3438" t="str">
            <v>Enjeux faibles</v>
          </cell>
        </row>
        <row r="3439">
          <cell r="H3439">
            <v>0</v>
          </cell>
          <cell r="J3439">
            <v>0</v>
          </cell>
          <cell r="L3439">
            <v>0</v>
          </cell>
          <cell r="Q3439">
            <v>0</v>
          </cell>
          <cell r="S3439" t="str">
            <v>Pas d'enjeux actuels</v>
          </cell>
        </row>
        <row r="3440">
          <cell r="H3440">
            <v>0</v>
          </cell>
          <cell r="J3440">
            <v>0</v>
          </cell>
          <cell r="L3440">
            <v>0</v>
          </cell>
          <cell r="Q3440">
            <v>0</v>
          </cell>
          <cell r="S3440" t="str">
            <v>Pas d'enjeux actuels</v>
          </cell>
        </row>
        <row r="3441">
          <cell r="H3441">
            <v>1</v>
          </cell>
          <cell r="J3441">
            <v>1</v>
          </cell>
          <cell r="L3441">
            <v>1</v>
          </cell>
          <cell r="Q3441">
            <v>1</v>
          </cell>
          <cell r="S3441" t="str">
            <v>Enjeux très faibles</v>
          </cell>
        </row>
        <row r="3442">
          <cell r="H3442">
            <v>1</v>
          </cell>
          <cell r="J3442">
            <v>1</v>
          </cell>
          <cell r="L3442">
            <v>2</v>
          </cell>
          <cell r="Q3442">
            <v>0</v>
          </cell>
          <cell r="S3442" t="str">
            <v>Enjeux très faibles</v>
          </cell>
        </row>
        <row r="3443">
          <cell r="H3443">
            <v>1</v>
          </cell>
          <cell r="J3443">
            <v>1</v>
          </cell>
          <cell r="L3443">
            <v>1</v>
          </cell>
          <cell r="Q3443">
            <v>0</v>
          </cell>
          <cell r="S3443" t="str">
            <v>Enjeux très faibles</v>
          </cell>
        </row>
        <row r="3444">
          <cell r="H3444">
            <v>2</v>
          </cell>
          <cell r="J3444">
            <v>2</v>
          </cell>
          <cell r="L3444">
            <v>2</v>
          </cell>
          <cell r="Q3444">
            <v>1</v>
          </cell>
          <cell r="S3444" t="str">
            <v>Enjeux moyens</v>
          </cell>
        </row>
        <row r="3445">
          <cell r="H3445">
            <v>5</v>
          </cell>
          <cell r="J3445">
            <v>1</v>
          </cell>
          <cell r="L3445">
            <v>1</v>
          </cell>
          <cell r="Q3445">
            <v>0</v>
          </cell>
          <cell r="S3445" t="str">
            <v>Enjeux moyens</v>
          </cell>
        </row>
        <row r="3446">
          <cell r="H3446">
            <v>1</v>
          </cell>
          <cell r="J3446">
            <v>1</v>
          </cell>
          <cell r="L3446">
            <v>1</v>
          </cell>
          <cell r="Q3446">
            <v>0</v>
          </cell>
          <cell r="S3446" t="str">
            <v>Enjeux très faibles</v>
          </cell>
        </row>
        <row r="3447">
          <cell r="H3447">
            <v>1</v>
          </cell>
          <cell r="J3447">
            <v>1</v>
          </cell>
          <cell r="L3447">
            <v>2</v>
          </cell>
          <cell r="Q3447">
            <v>0</v>
          </cell>
          <cell r="S3447" t="str">
            <v>Enjeux très faibles</v>
          </cell>
        </row>
        <row r="3448">
          <cell r="H3448">
            <v>1</v>
          </cell>
          <cell r="J3448">
            <v>1</v>
          </cell>
          <cell r="L3448">
            <v>1</v>
          </cell>
          <cell r="Q3448">
            <v>0</v>
          </cell>
          <cell r="S3448" t="str">
            <v>Enjeux très faibles</v>
          </cell>
        </row>
        <row r="3449">
          <cell r="H3449">
            <v>1</v>
          </cell>
          <cell r="J3449">
            <v>1</v>
          </cell>
          <cell r="L3449">
            <v>2</v>
          </cell>
          <cell r="Q3449">
            <v>0</v>
          </cell>
          <cell r="S3449" t="str">
            <v>Enjeux très faibles</v>
          </cell>
        </row>
        <row r="3450">
          <cell r="H3450">
            <v>0</v>
          </cell>
          <cell r="J3450">
            <v>0</v>
          </cell>
          <cell r="L3450">
            <v>0</v>
          </cell>
          <cell r="Q3450">
            <v>0</v>
          </cell>
          <cell r="S3450" t="str">
            <v>Pas d'enjeux actuels</v>
          </cell>
        </row>
        <row r="3451">
          <cell r="H3451">
            <v>1</v>
          </cell>
          <cell r="J3451">
            <v>1</v>
          </cell>
          <cell r="L3451">
            <v>1</v>
          </cell>
          <cell r="Q3451">
            <v>0</v>
          </cell>
          <cell r="S3451" t="str">
            <v>Enjeux très faibles</v>
          </cell>
        </row>
        <row r="3452">
          <cell r="H3452">
            <v>1</v>
          </cell>
          <cell r="J3452">
            <v>1</v>
          </cell>
          <cell r="L3452">
            <v>1</v>
          </cell>
          <cell r="Q3452">
            <v>1</v>
          </cell>
          <cell r="S3452" t="str">
            <v>Enjeux très faibles</v>
          </cell>
        </row>
        <row r="3453">
          <cell r="H3453">
            <v>0</v>
          </cell>
          <cell r="J3453">
            <v>0</v>
          </cell>
          <cell r="L3453">
            <v>0</v>
          </cell>
          <cell r="Q3453">
            <v>0</v>
          </cell>
          <cell r="S3453" t="str">
            <v>Pas d'enjeux actuels</v>
          </cell>
        </row>
        <row r="3454">
          <cell r="H3454">
            <v>0</v>
          </cell>
          <cell r="J3454">
            <v>0</v>
          </cell>
          <cell r="L3454">
            <v>0</v>
          </cell>
          <cell r="Q3454">
            <v>0</v>
          </cell>
          <cell r="S3454" t="str">
            <v>Pas d'enjeux actuels</v>
          </cell>
        </row>
        <row r="3455">
          <cell r="H3455">
            <v>1</v>
          </cell>
          <cell r="J3455">
            <v>2</v>
          </cell>
          <cell r="L3455">
            <v>2</v>
          </cell>
          <cell r="Q3455">
            <v>0</v>
          </cell>
          <cell r="S3455" t="str">
            <v>Enjeux faibles</v>
          </cell>
        </row>
        <row r="3456">
          <cell r="H3456">
            <v>1</v>
          </cell>
          <cell r="J3456">
            <v>2</v>
          </cell>
          <cell r="L3456">
            <v>2</v>
          </cell>
          <cell r="Q3456">
            <v>0</v>
          </cell>
          <cell r="S3456" t="str">
            <v>Enjeux faibles</v>
          </cell>
        </row>
        <row r="3457">
          <cell r="H3457">
            <v>0</v>
          </cell>
          <cell r="J3457">
            <v>0</v>
          </cell>
          <cell r="L3457">
            <v>0</v>
          </cell>
          <cell r="Q3457">
            <v>0</v>
          </cell>
          <cell r="S3457" t="str">
            <v>Pas d'enjeux actuels</v>
          </cell>
        </row>
        <row r="3458">
          <cell r="H3458">
            <v>1</v>
          </cell>
          <cell r="J3458">
            <v>2</v>
          </cell>
          <cell r="L3458">
            <v>3</v>
          </cell>
          <cell r="Q3458">
            <v>1</v>
          </cell>
          <cell r="S3458" t="str">
            <v>Enjeux moyens</v>
          </cell>
        </row>
        <row r="3459">
          <cell r="H3459">
            <v>1</v>
          </cell>
          <cell r="J3459">
            <v>1</v>
          </cell>
          <cell r="L3459">
            <v>2</v>
          </cell>
          <cell r="Q3459">
            <v>0</v>
          </cell>
          <cell r="S3459" t="str">
            <v>Enjeux très faibles</v>
          </cell>
        </row>
        <row r="3460">
          <cell r="H3460">
            <v>1</v>
          </cell>
          <cell r="J3460">
            <v>3</v>
          </cell>
          <cell r="L3460">
            <v>3</v>
          </cell>
          <cell r="Q3460">
            <v>1</v>
          </cell>
          <cell r="S3460" t="str">
            <v>Enjeux moyens</v>
          </cell>
        </row>
        <row r="3461">
          <cell r="H3461">
            <v>1</v>
          </cell>
          <cell r="J3461">
            <v>2</v>
          </cell>
          <cell r="L3461">
            <v>3</v>
          </cell>
          <cell r="Q3461">
            <v>1</v>
          </cell>
          <cell r="S3461" t="str">
            <v>Enjeux moyens</v>
          </cell>
        </row>
        <row r="3462">
          <cell r="H3462">
            <v>1</v>
          </cell>
          <cell r="J3462">
            <v>1</v>
          </cell>
          <cell r="L3462">
            <v>2</v>
          </cell>
          <cell r="Q3462">
            <v>0</v>
          </cell>
          <cell r="S3462" t="str">
            <v>Enjeux très faibles</v>
          </cell>
        </row>
        <row r="3463">
          <cell r="H3463">
            <v>1</v>
          </cell>
          <cell r="J3463">
            <v>2</v>
          </cell>
          <cell r="L3463">
            <v>2</v>
          </cell>
          <cell r="Q3463">
            <v>0</v>
          </cell>
          <cell r="S3463" t="str">
            <v>Enjeux faibles</v>
          </cell>
        </row>
        <row r="3464">
          <cell r="H3464">
            <v>1</v>
          </cell>
          <cell r="J3464">
            <v>1</v>
          </cell>
          <cell r="L3464">
            <v>1</v>
          </cell>
          <cell r="Q3464">
            <v>0</v>
          </cell>
          <cell r="S3464" t="str">
            <v>Enjeux très faibles</v>
          </cell>
        </row>
        <row r="3465">
          <cell r="H3465">
            <v>2</v>
          </cell>
          <cell r="J3465">
            <v>3</v>
          </cell>
          <cell r="L3465">
            <v>4</v>
          </cell>
          <cell r="Q3465">
            <v>1</v>
          </cell>
          <cell r="S3465" t="str">
            <v>Enjeux forts</v>
          </cell>
        </row>
        <row r="3466">
          <cell r="H3466">
            <v>1</v>
          </cell>
          <cell r="J3466">
            <v>1</v>
          </cell>
          <cell r="L3466">
            <v>1</v>
          </cell>
          <cell r="Q3466">
            <v>0</v>
          </cell>
          <cell r="S3466" t="str">
            <v>Enjeux très faibles</v>
          </cell>
        </row>
        <row r="3467">
          <cell r="H3467">
            <v>1</v>
          </cell>
          <cell r="J3467">
            <v>1</v>
          </cell>
          <cell r="L3467">
            <v>1</v>
          </cell>
          <cell r="Q3467">
            <v>0</v>
          </cell>
          <cell r="S3467" t="str">
            <v>Enjeux très faibles</v>
          </cell>
        </row>
        <row r="3468">
          <cell r="H3468">
            <v>1</v>
          </cell>
          <cell r="J3468">
            <v>1</v>
          </cell>
          <cell r="L3468">
            <v>1</v>
          </cell>
          <cell r="Q3468">
            <v>1</v>
          </cell>
          <cell r="S3468" t="str">
            <v>Enjeux très faibles</v>
          </cell>
        </row>
        <row r="3469">
          <cell r="H3469">
            <v>1</v>
          </cell>
          <cell r="J3469">
            <v>1</v>
          </cell>
          <cell r="L3469">
            <v>2</v>
          </cell>
          <cell r="Q3469">
            <v>2</v>
          </cell>
          <cell r="S3469" t="str">
            <v>Enjeux faibles</v>
          </cell>
        </row>
        <row r="3470">
          <cell r="H3470">
            <v>1</v>
          </cell>
          <cell r="J3470">
            <v>1</v>
          </cell>
          <cell r="L3470">
            <v>2</v>
          </cell>
          <cell r="Q3470">
            <v>0</v>
          </cell>
          <cell r="S3470" t="str">
            <v>Enjeux très faibles</v>
          </cell>
        </row>
        <row r="3471">
          <cell r="H3471">
            <v>1</v>
          </cell>
          <cell r="J3471">
            <v>2</v>
          </cell>
          <cell r="L3471">
            <v>2</v>
          </cell>
          <cell r="Q3471">
            <v>0</v>
          </cell>
          <cell r="S3471" t="str">
            <v>Enjeux faibles</v>
          </cell>
        </row>
        <row r="3472">
          <cell r="H3472">
            <v>1</v>
          </cell>
          <cell r="J3472">
            <v>1</v>
          </cell>
          <cell r="L3472">
            <v>2</v>
          </cell>
          <cell r="Q3472">
            <v>0</v>
          </cell>
          <cell r="S3472" t="str">
            <v>Enjeux très faibles</v>
          </cell>
        </row>
        <row r="3473">
          <cell r="H3473">
            <v>1</v>
          </cell>
          <cell r="J3473">
            <v>3</v>
          </cell>
          <cell r="L3473">
            <v>3</v>
          </cell>
          <cell r="Q3473">
            <v>2</v>
          </cell>
          <cell r="S3473" t="str">
            <v>Enjeux moyens</v>
          </cell>
        </row>
        <row r="3474">
          <cell r="H3474">
            <v>1</v>
          </cell>
          <cell r="J3474">
            <v>1</v>
          </cell>
          <cell r="L3474">
            <v>1</v>
          </cell>
          <cell r="Q3474">
            <v>1</v>
          </cell>
          <cell r="S3474" t="str">
            <v>Enjeux très faibles</v>
          </cell>
        </row>
        <row r="3475">
          <cell r="H3475">
            <v>1</v>
          </cell>
          <cell r="J3475">
            <v>1</v>
          </cell>
          <cell r="L3475">
            <v>1</v>
          </cell>
          <cell r="Q3475">
            <v>0</v>
          </cell>
          <cell r="S3475" t="str">
            <v>Enjeux très faibles</v>
          </cell>
        </row>
        <row r="3476">
          <cell r="H3476">
            <v>1</v>
          </cell>
          <cell r="J3476">
            <v>1</v>
          </cell>
          <cell r="L3476">
            <v>2</v>
          </cell>
          <cell r="Q3476">
            <v>0</v>
          </cell>
          <cell r="S3476" t="str">
            <v>Enjeux très faibles</v>
          </cell>
        </row>
        <row r="3477">
          <cell r="H3477">
            <v>1</v>
          </cell>
          <cell r="J3477">
            <v>1</v>
          </cell>
          <cell r="L3477">
            <v>1</v>
          </cell>
          <cell r="Q3477">
            <v>0</v>
          </cell>
          <cell r="S3477" t="str">
            <v>Enjeux très faibles</v>
          </cell>
        </row>
        <row r="3478">
          <cell r="H3478">
            <v>1</v>
          </cell>
          <cell r="J3478">
            <v>1</v>
          </cell>
          <cell r="L3478">
            <v>1</v>
          </cell>
          <cell r="Q3478">
            <v>0</v>
          </cell>
          <cell r="S3478" t="str">
            <v>Enjeux très faibles</v>
          </cell>
        </row>
        <row r="3479">
          <cell r="H3479">
            <v>0</v>
          </cell>
          <cell r="J3479">
            <v>0</v>
          </cell>
          <cell r="L3479">
            <v>0</v>
          </cell>
          <cell r="Q3479">
            <v>0</v>
          </cell>
          <cell r="S3479" t="str">
            <v>Pas d'enjeux actuels</v>
          </cell>
        </row>
        <row r="3480">
          <cell r="H3480">
            <v>1</v>
          </cell>
          <cell r="J3480">
            <v>1</v>
          </cell>
          <cell r="L3480">
            <v>1</v>
          </cell>
          <cell r="Q3480">
            <v>1</v>
          </cell>
          <cell r="S3480" t="str">
            <v>Enjeux très faibles</v>
          </cell>
        </row>
        <row r="3481">
          <cell r="H3481">
            <v>0</v>
          </cell>
          <cell r="J3481">
            <v>0</v>
          </cell>
          <cell r="L3481">
            <v>0</v>
          </cell>
          <cell r="Q3481">
            <v>0</v>
          </cell>
          <cell r="S3481" t="str">
            <v>Pas d'enjeux actuels</v>
          </cell>
        </row>
        <row r="3482">
          <cell r="H3482">
            <v>2</v>
          </cell>
          <cell r="J3482">
            <v>1</v>
          </cell>
          <cell r="L3482">
            <v>2</v>
          </cell>
          <cell r="Q3482">
            <v>0</v>
          </cell>
          <cell r="S3482" t="str">
            <v>Enjeux faibles</v>
          </cell>
        </row>
        <row r="3483">
          <cell r="H3483">
            <v>0</v>
          </cell>
          <cell r="J3483">
            <v>0</v>
          </cell>
          <cell r="L3483">
            <v>0</v>
          </cell>
          <cell r="Q3483">
            <v>0</v>
          </cell>
          <cell r="S3483" t="str">
            <v>Pas d'enjeux actuels</v>
          </cell>
        </row>
        <row r="3484">
          <cell r="H3484">
            <v>1</v>
          </cell>
          <cell r="J3484">
            <v>1</v>
          </cell>
          <cell r="L3484">
            <v>2</v>
          </cell>
          <cell r="Q3484">
            <v>0</v>
          </cell>
          <cell r="S3484" t="str">
            <v>Enjeux très faibles</v>
          </cell>
        </row>
        <row r="3485">
          <cell r="H3485">
            <v>1</v>
          </cell>
          <cell r="J3485">
            <v>1</v>
          </cell>
          <cell r="L3485">
            <v>1</v>
          </cell>
          <cell r="Q3485">
            <v>0</v>
          </cell>
          <cell r="S3485" t="str">
            <v>Enjeux très faibles</v>
          </cell>
        </row>
        <row r="3486">
          <cell r="H3486">
            <v>1</v>
          </cell>
          <cell r="J3486">
            <v>1</v>
          </cell>
          <cell r="L3486">
            <v>2</v>
          </cell>
          <cell r="Q3486">
            <v>0</v>
          </cell>
          <cell r="S3486" t="str">
            <v>Enjeux très faibles</v>
          </cell>
        </row>
        <row r="3487">
          <cell r="H3487">
            <v>1</v>
          </cell>
          <cell r="J3487">
            <v>2</v>
          </cell>
          <cell r="L3487">
            <v>3</v>
          </cell>
          <cell r="Q3487">
            <v>2</v>
          </cell>
          <cell r="S3487" t="str">
            <v>Enjeux moyens</v>
          </cell>
        </row>
        <row r="3488">
          <cell r="H3488">
            <v>1</v>
          </cell>
          <cell r="J3488">
            <v>2</v>
          </cell>
          <cell r="L3488">
            <v>3</v>
          </cell>
          <cell r="Q3488">
            <v>1</v>
          </cell>
          <cell r="S3488" t="str">
            <v>Enjeux moyens</v>
          </cell>
        </row>
        <row r="3489">
          <cell r="H3489">
            <v>1</v>
          </cell>
          <cell r="J3489">
            <v>2</v>
          </cell>
          <cell r="L3489">
            <v>2</v>
          </cell>
          <cell r="Q3489">
            <v>0</v>
          </cell>
          <cell r="S3489" t="str">
            <v>Enjeux faibles</v>
          </cell>
        </row>
        <row r="3490">
          <cell r="H3490">
            <v>1</v>
          </cell>
          <cell r="J3490">
            <v>1</v>
          </cell>
          <cell r="L3490">
            <v>1</v>
          </cell>
          <cell r="Q3490">
            <v>0</v>
          </cell>
          <cell r="S3490" t="str">
            <v>Enjeux très faibles</v>
          </cell>
        </row>
        <row r="3491">
          <cell r="H3491">
            <v>1</v>
          </cell>
          <cell r="J3491">
            <v>1</v>
          </cell>
          <cell r="L3491">
            <v>2</v>
          </cell>
          <cell r="Q3491">
            <v>0</v>
          </cell>
          <cell r="S3491" t="str">
            <v>Enjeux très faibles</v>
          </cell>
        </row>
        <row r="3492">
          <cell r="H3492">
            <v>0</v>
          </cell>
          <cell r="J3492">
            <v>0</v>
          </cell>
          <cell r="L3492">
            <v>0</v>
          </cell>
          <cell r="Q3492">
            <v>0</v>
          </cell>
          <cell r="S3492" t="str">
            <v>Pas d'enjeux actuels</v>
          </cell>
        </row>
        <row r="3493">
          <cell r="H3493">
            <v>1</v>
          </cell>
          <cell r="J3493">
            <v>1</v>
          </cell>
          <cell r="L3493">
            <v>1</v>
          </cell>
          <cell r="Q3493">
            <v>0</v>
          </cell>
          <cell r="S3493" t="str">
            <v>Enjeux très faibles</v>
          </cell>
        </row>
        <row r="3494">
          <cell r="H3494">
            <v>2</v>
          </cell>
          <cell r="J3494">
            <v>2</v>
          </cell>
          <cell r="L3494">
            <v>2</v>
          </cell>
          <cell r="Q3494">
            <v>0</v>
          </cell>
          <cell r="S3494" t="str">
            <v>Enjeux faibles</v>
          </cell>
        </row>
        <row r="3495">
          <cell r="H3495">
            <v>1</v>
          </cell>
          <cell r="J3495">
            <v>1</v>
          </cell>
          <cell r="L3495">
            <v>1</v>
          </cell>
          <cell r="Q3495">
            <v>0</v>
          </cell>
          <cell r="S3495" t="str">
            <v>Enjeux très faibles</v>
          </cell>
        </row>
        <row r="3496">
          <cell r="H3496">
            <v>1</v>
          </cell>
          <cell r="J3496">
            <v>1</v>
          </cell>
          <cell r="L3496">
            <v>1</v>
          </cell>
          <cell r="Q3496">
            <v>0</v>
          </cell>
          <cell r="S3496" t="str">
            <v>Enjeux très faibles</v>
          </cell>
        </row>
        <row r="3497">
          <cell r="H3497">
            <v>0</v>
          </cell>
          <cell r="J3497">
            <v>0</v>
          </cell>
          <cell r="L3497">
            <v>0</v>
          </cell>
          <cell r="Q3497">
            <v>0</v>
          </cell>
          <cell r="S3497" t="str">
            <v>Pas d'enjeux actuels</v>
          </cell>
        </row>
        <row r="3498">
          <cell r="H3498">
            <v>1</v>
          </cell>
          <cell r="J3498">
            <v>2</v>
          </cell>
          <cell r="L3498">
            <v>3</v>
          </cell>
          <cell r="Q3498">
            <v>1</v>
          </cell>
          <cell r="S3498" t="str">
            <v>Enjeux moyens</v>
          </cell>
        </row>
        <row r="3499">
          <cell r="H3499">
            <v>1</v>
          </cell>
          <cell r="J3499">
            <v>1</v>
          </cell>
          <cell r="L3499">
            <v>1</v>
          </cell>
          <cell r="Q3499">
            <v>2</v>
          </cell>
          <cell r="S3499" t="str">
            <v>Enjeux faibles</v>
          </cell>
        </row>
        <row r="3500">
          <cell r="H3500">
            <v>1</v>
          </cell>
          <cell r="J3500">
            <v>2</v>
          </cell>
          <cell r="L3500">
            <v>3</v>
          </cell>
          <cell r="Q3500">
            <v>2</v>
          </cell>
          <cell r="S3500" t="str">
            <v>Enjeux moyens</v>
          </cell>
        </row>
        <row r="3501">
          <cell r="H3501">
            <v>1</v>
          </cell>
          <cell r="J3501">
            <v>1</v>
          </cell>
          <cell r="L3501">
            <v>1</v>
          </cell>
          <cell r="Q3501">
            <v>0</v>
          </cell>
          <cell r="S3501" t="str">
            <v>Enjeux très faibles</v>
          </cell>
        </row>
        <row r="3502">
          <cell r="H3502">
            <v>1</v>
          </cell>
          <cell r="J3502">
            <v>2</v>
          </cell>
          <cell r="L3502">
            <v>2</v>
          </cell>
          <cell r="Q3502">
            <v>0</v>
          </cell>
          <cell r="S3502" t="str">
            <v>Enjeux faibles</v>
          </cell>
        </row>
        <row r="3503">
          <cell r="H3503">
            <v>1</v>
          </cell>
          <cell r="J3503">
            <v>1</v>
          </cell>
          <cell r="L3503">
            <v>2</v>
          </cell>
          <cell r="Q3503">
            <v>0</v>
          </cell>
          <cell r="S3503" t="str">
            <v>Enjeux très faibles</v>
          </cell>
        </row>
        <row r="3504">
          <cell r="H3504">
            <v>3</v>
          </cell>
          <cell r="J3504">
            <v>2</v>
          </cell>
          <cell r="L3504">
            <v>2</v>
          </cell>
          <cell r="Q3504">
            <v>1</v>
          </cell>
          <cell r="S3504" t="str">
            <v>Enjeux moyens</v>
          </cell>
        </row>
        <row r="3505">
          <cell r="H3505">
            <v>0</v>
          </cell>
          <cell r="J3505">
            <v>0</v>
          </cell>
          <cell r="L3505">
            <v>0</v>
          </cell>
          <cell r="Q3505">
            <v>0</v>
          </cell>
          <cell r="S3505" t="str">
            <v>Pas d'enjeux actuels</v>
          </cell>
        </row>
        <row r="3506">
          <cell r="H3506">
            <v>0</v>
          </cell>
          <cell r="J3506">
            <v>0</v>
          </cell>
          <cell r="L3506">
            <v>0</v>
          </cell>
          <cell r="Q3506">
            <v>0</v>
          </cell>
          <cell r="S3506" t="str">
            <v>Pas d'enjeux actuels</v>
          </cell>
        </row>
        <row r="3507">
          <cell r="H3507">
            <v>1</v>
          </cell>
          <cell r="J3507">
            <v>1</v>
          </cell>
          <cell r="L3507">
            <v>1</v>
          </cell>
          <cell r="Q3507">
            <v>0</v>
          </cell>
          <cell r="S3507" t="str">
            <v>Enjeux très faibles</v>
          </cell>
        </row>
        <row r="3508">
          <cell r="H3508">
            <v>1</v>
          </cell>
          <cell r="J3508">
            <v>2</v>
          </cell>
          <cell r="L3508">
            <v>3</v>
          </cell>
          <cell r="Q3508">
            <v>1</v>
          </cell>
          <cell r="S3508" t="str">
            <v>Enjeux moyens</v>
          </cell>
        </row>
        <row r="3509">
          <cell r="H3509">
            <v>2</v>
          </cell>
          <cell r="J3509">
            <v>3</v>
          </cell>
          <cell r="L3509">
            <v>4</v>
          </cell>
          <cell r="Q3509">
            <v>2</v>
          </cell>
          <cell r="S3509" t="str">
            <v>Enjeux forts</v>
          </cell>
        </row>
        <row r="3510">
          <cell r="H3510">
            <v>0</v>
          </cell>
          <cell r="J3510">
            <v>0</v>
          </cell>
          <cell r="L3510">
            <v>0</v>
          </cell>
          <cell r="Q3510">
            <v>0</v>
          </cell>
          <cell r="S3510" t="str">
            <v>Pas d'enjeux actuels</v>
          </cell>
        </row>
        <row r="3511">
          <cell r="H3511">
            <v>0</v>
          </cell>
          <cell r="J3511">
            <v>0</v>
          </cell>
          <cell r="L3511">
            <v>0</v>
          </cell>
          <cell r="Q3511">
            <v>0</v>
          </cell>
          <cell r="S3511" t="str">
            <v>Pas d'enjeux actuels</v>
          </cell>
        </row>
        <row r="3512">
          <cell r="H3512">
            <v>0</v>
          </cell>
          <cell r="J3512">
            <v>0</v>
          </cell>
          <cell r="L3512">
            <v>0</v>
          </cell>
          <cell r="Q3512">
            <v>0</v>
          </cell>
          <cell r="S3512" t="str">
            <v>Pas d'enjeux actuels</v>
          </cell>
        </row>
        <row r="3513">
          <cell r="H3513">
            <v>1</v>
          </cell>
          <cell r="J3513">
            <v>1</v>
          </cell>
          <cell r="L3513">
            <v>2</v>
          </cell>
          <cell r="Q3513">
            <v>0</v>
          </cell>
          <cell r="S3513" t="str">
            <v>Enjeux très faibles</v>
          </cell>
        </row>
        <row r="3514">
          <cell r="H3514">
            <v>1</v>
          </cell>
          <cell r="J3514">
            <v>1</v>
          </cell>
          <cell r="L3514">
            <v>1</v>
          </cell>
          <cell r="Q3514">
            <v>0</v>
          </cell>
          <cell r="S3514" t="str">
            <v>Enjeux très faibles</v>
          </cell>
        </row>
        <row r="3515">
          <cell r="H3515">
            <v>1</v>
          </cell>
          <cell r="J3515">
            <v>1</v>
          </cell>
          <cell r="L3515">
            <v>1</v>
          </cell>
          <cell r="Q3515">
            <v>0</v>
          </cell>
          <cell r="S3515" t="str">
            <v>Enjeux très faibles</v>
          </cell>
        </row>
        <row r="3516">
          <cell r="H3516">
            <v>1</v>
          </cell>
          <cell r="J3516">
            <v>1</v>
          </cell>
          <cell r="L3516">
            <v>1</v>
          </cell>
          <cell r="Q3516">
            <v>0</v>
          </cell>
          <cell r="S3516" t="str">
            <v>Enjeux très faibles</v>
          </cell>
        </row>
        <row r="3517">
          <cell r="H3517">
            <v>1</v>
          </cell>
          <cell r="J3517">
            <v>1</v>
          </cell>
          <cell r="L3517">
            <v>2</v>
          </cell>
          <cell r="Q3517">
            <v>0</v>
          </cell>
          <cell r="S3517" t="str">
            <v>Enjeux très faibles</v>
          </cell>
        </row>
        <row r="3518">
          <cell r="H3518">
            <v>1</v>
          </cell>
          <cell r="J3518">
            <v>3</v>
          </cell>
          <cell r="L3518">
            <v>4</v>
          </cell>
          <cell r="Q3518">
            <v>1</v>
          </cell>
          <cell r="S3518" t="str">
            <v>Enjeux moyens</v>
          </cell>
        </row>
        <row r="3519">
          <cell r="H3519">
            <v>0</v>
          </cell>
          <cell r="J3519">
            <v>0</v>
          </cell>
          <cell r="L3519">
            <v>0</v>
          </cell>
          <cell r="Q3519">
            <v>0</v>
          </cell>
          <cell r="S3519" t="str">
            <v>Pas d'enjeux actuels</v>
          </cell>
        </row>
        <row r="3520">
          <cell r="H3520">
            <v>1</v>
          </cell>
          <cell r="J3520">
            <v>1</v>
          </cell>
          <cell r="L3520">
            <v>1</v>
          </cell>
          <cell r="Q3520">
            <v>0</v>
          </cell>
          <cell r="S3520" t="str">
            <v>Enjeux très faibles</v>
          </cell>
        </row>
        <row r="3521">
          <cell r="H3521">
            <v>1</v>
          </cell>
          <cell r="J3521">
            <v>1</v>
          </cell>
          <cell r="L3521">
            <v>2</v>
          </cell>
          <cell r="Q3521">
            <v>0</v>
          </cell>
          <cell r="S3521" t="str">
            <v>Enjeux très faibles</v>
          </cell>
        </row>
        <row r="3522">
          <cell r="H3522">
            <v>2</v>
          </cell>
          <cell r="J3522">
            <v>3</v>
          </cell>
          <cell r="L3522">
            <v>3</v>
          </cell>
          <cell r="Q3522">
            <v>1</v>
          </cell>
          <cell r="S3522" t="str">
            <v>Enjeux moyens</v>
          </cell>
        </row>
        <row r="3523">
          <cell r="H3523">
            <v>0</v>
          </cell>
          <cell r="J3523">
            <v>0</v>
          </cell>
          <cell r="L3523">
            <v>0</v>
          </cell>
          <cell r="Q3523">
            <v>0</v>
          </cell>
          <cell r="S3523" t="str">
            <v>Pas d'enjeux actuels</v>
          </cell>
        </row>
        <row r="3524">
          <cell r="H3524">
            <v>2</v>
          </cell>
          <cell r="J3524">
            <v>3</v>
          </cell>
          <cell r="L3524">
            <v>4</v>
          </cell>
          <cell r="Q3524">
            <v>2</v>
          </cell>
          <cell r="S3524" t="str">
            <v>Enjeux forts</v>
          </cell>
        </row>
        <row r="3525">
          <cell r="H3525">
            <v>1</v>
          </cell>
          <cell r="J3525">
            <v>1</v>
          </cell>
          <cell r="L3525">
            <v>1</v>
          </cell>
          <cell r="Q3525">
            <v>0</v>
          </cell>
          <cell r="S3525" t="str">
            <v>Enjeux très faibles</v>
          </cell>
        </row>
        <row r="3526">
          <cell r="H3526">
            <v>1</v>
          </cell>
          <cell r="J3526">
            <v>1</v>
          </cell>
          <cell r="L3526">
            <v>1</v>
          </cell>
          <cell r="Q3526">
            <v>0</v>
          </cell>
          <cell r="S3526" t="str">
            <v>Enjeux très faibles</v>
          </cell>
        </row>
        <row r="3527">
          <cell r="H3527">
            <v>1</v>
          </cell>
          <cell r="J3527">
            <v>1</v>
          </cell>
          <cell r="L3527">
            <v>2</v>
          </cell>
          <cell r="Q3527">
            <v>0</v>
          </cell>
          <cell r="S3527" t="str">
            <v>Enjeux très faibles</v>
          </cell>
        </row>
        <row r="3528">
          <cell r="H3528">
            <v>1</v>
          </cell>
          <cell r="J3528">
            <v>2</v>
          </cell>
          <cell r="L3528">
            <v>3</v>
          </cell>
          <cell r="Q3528">
            <v>1</v>
          </cell>
          <cell r="S3528" t="str">
            <v>Enjeux moyens</v>
          </cell>
        </row>
        <row r="3529">
          <cell r="H3529">
            <v>1</v>
          </cell>
          <cell r="J3529">
            <v>1</v>
          </cell>
          <cell r="L3529">
            <v>1</v>
          </cell>
          <cell r="Q3529">
            <v>0</v>
          </cell>
          <cell r="S3529" t="str">
            <v>Enjeux très faibles</v>
          </cell>
        </row>
        <row r="3530">
          <cell r="H3530">
            <v>1</v>
          </cell>
          <cell r="J3530">
            <v>1</v>
          </cell>
          <cell r="L3530">
            <v>1</v>
          </cell>
          <cell r="Q3530">
            <v>0</v>
          </cell>
          <cell r="S3530" t="str">
            <v>Enjeux très faibles</v>
          </cell>
        </row>
        <row r="3531">
          <cell r="H3531">
            <v>1</v>
          </cell>
          <cell r="J3531">
            <v>2</v>
          </cell>
          <cell r="L3531">
            <v>3</v>
          </cell>
          <cell r="Q3531">
            <v>1</v>
          </cell>
          <cell r="S3531" t="str">
            <v>Enjeux moyens</v>
          </cell>
        </row>
        <row r="3532">
          <cell r="H3532">
            <v>4</v>
          </cell>
          <cell r="J3532">
            <v>2</v>
          </cell>
          <cell r="L3532">
            <v>2</v>
          </cell>
          <cell r="Q3532">
            <v>0</v>
          </cell>
          <cell r="S3532" t="str">
            <v>Enjeux moyens</v>
          </cell>
        </row>
        <row r="3533">
          <cell r="H3533">
            <v>1</v>
          </cell>
          <cell r="J3533">
            <v>1</v>
          </cell>
          <cell r="L3533">
            <v>1</v>
          </cell>
          <cell r="Q3533">
            <v>0</v>
          </cell>
          <cell r="S3533" t="str">
            <v>Enjeux très faibles</v>
          </cell>
        </row>
        <row r="3534">
          <cell r="H3534">
            <v>1</v>
          </cell>
          <cell r="J3534">
            <v>1</v>
          </cell>
          <cell r="L3534">
            <v>2</v>
          </cell>
          <cell r="Q3534">
            <v>0</v>
          </cell>
          <cell r="S3534" t="str">
            <v>Enjeux très faibles</v>
          </cell>
        </row>
        <row r="3535">
          <cell r="H3535">
            <v>1</v>
          </cell>
          <cell r="J3535">
            <v>1</v>
          </cell>
          <cell r="L3535">
            <v>2</v>
          </cell>
          <cell r="Q3535">
            <v>0</v>
          </cell>
          <cell r="S3535" t="str">
            <v>Enjeux très faibles</v>
          </cell>
        </row>
        <row r="3536">
          <cell r="H3536">
            <v>1</v>
          </cell>
          <cell r="J3536">
            <v>2</v>
          </cell>
          <cell r="L3536">
            <v>3</v>
          </cell>
          <cell r="Q3536">
            <v>1</v>
          </cell>
          <cell r="S3536" t="str">
            <v>Enjeux moyens</v>
          </cell>
        </row>
        <row r="3537">
          <cell r="H3537">
            <v>1</v>
          </cell>
          <cell r="J3537">
            <v>2</v>
          </cell>
          <cell r="L3537">
            <v>3</v>
          </cell>
          <cell r="Q3537">
            <v>1</v>
          </cell>
          <cell r="S3537" t="str">
            <v>Enjeux moyens</v>
          </cell>
        </row>
        <row r="3538">
          <cell r="H3538">
            <v>1</v>
          </cell>
          <cell r="J3538">
            <v>1</v>
          </cell>
          <cell r="L3538">
            <v>1</v>
          </cell>
          <cell r="Q3538">
            <v>0</v>
          </cell>
          <cell r="S3538" t="str">
            <v>Enjeux très faibles</v>
          </cell>
        </row>
        <row r="3539">
          <cell r="H3539">
            <v>0</v>
          </cell>
          <cell r="J3539">
            <v>0</v>
          </cell>
          <cell r="L3539">
            <v>0</v>
          </cell>
          <cell r="Q3539">
            <v>0</v>
          </cell>
          <cell r="S3539" t="str">
            <v>Pas d'enjeux actuels</v>
          </cell>
        </row>
        <row r="3540">
          <cell r="H3540">
            <v>1</v>
          </cell>
          <cell r="J3540">
            <v>1</v>
          </cell>
          <cell r="L3540">
            <v>2</v>
          </cell>
          <cell r="Q3540">
            <v>0</v>
          </cell>
          <cell r="S3540" t="str">
            <v>Enjeux très faibles</v>
          </cell>
        </row>
        <row r="3541">
          <cell r="H3541">
            <v>1</v>
          </cell>
          <cell r="J3541">
            <v>1</v>
          </cell>
          <cell r="L3541">
            <v>2</v>
          </cell>
          <cell r="Q3541">
            <v>0</v>
          </cell>
          <cell r="S3541" t="str">
            <v>Enjeux très faibles</v>
          </cell>
        </row>
        <row r="3542">
          <cell r="H3542">
            <v>2</v>
          </cell>
          <cell r="J3542">
            <v>3</v>
          </cell>
          <cell r="L3542">
            <v>3</v>
          </cell>
          <cell r="Q3542">
            <v>1</v>
          </cell>
          <cell r="S3542" t="str">
            <v>Enjeux moyens</v>
          </cell>
        </row>
        <row r="3543">
          <cell r="H3543">
            <v>0</v>
          </cell>
          <cell r="J3543">
            <v>0</v>
          </cell>
          <cell r="L3543">
            <v>0</v>
          </cell>
          <cell r="Q3543">
            <v>0</v>
          </cell>
          <cell r="S3543" t="str">
            <v>Pas d'enjeux actuels</v>
          </cell>
        </row>
        <row r="3544">
          <cell r="H3544">
            <v>1</v>
          </cell>
          <cell r="J3544">
            <v>1</v>
          </cell>
          <cell r="L3544">
            <v>1</v>
          </cell>
          <cell r="Q3544">
            <v>0</v>
          </cell>
          <cell r="S3544" t="str">
            <v>Enjeux très faibles</v>
          </cell>
        </row>
        <row r="3545">
          <cell r="H3545">
            <v>1</v>
          </cell>
          <cell r="J3545">
            <v>1</v>
          </cell>
          <cell r="L3545">
            <v>2</v>
          </cell>
          <cell r="Q3545">
            <v>0</v>
          </cell>
          <cell r="S3545" t="str">
            <v>Enjeux très faibles</v>
          </cell>
        </row>
        <row r="3546">
          <cell r="H3546">
            <v>1</v>
          </cell>
          <cell r="J3546">
            <v>1</v>
          </cell>
          <cell r="L3546">
            <v>1</v>
          </cell>
          <cell r="Q3546">
            <v>1</v>
          </cell>
          <cell r="S3546" t="str">
            <v>Enjeux très faibles</v>
          </cell>
        </row>
        <row r="3547">
          <cell r="H3547">
            <v>1</v>
          </cell>
          <cell r="J3547">
            <v>1</v>
          </cell>
          <cell r="L3547">
            <v>1</v>
          </cell>
          <cell r="Q3547">
            <v>0</v>
          </cell>
          <cell r="S3547" t="str">
            <v>Enjeux très faibles</v>
          </cell>
        </row>
        <row r="3548">
          <cell r="H3548">
            <v>1</v>
          </cell>
          <cell r="J3548">
            <v>1</v>
          </cell>
          <cell r="L3548">
            <v>2</v>
          </cell>
          <cell r="Q3548">
            <v>0</v>
          </cell>
          <cell r="S3548" t="str">
            <v>Enjeux très faibles</v>
          </cell>
        </row>
        <row r="3549">
          <cell r="H3549">
            <v>0</v>
          </cell>
          <cell r="J3549">
            <v>0</v>
          </cell>
          <cell r="L3549">
            <v>0</v>
          </cell>
          <cell r="Q3549">
            <v>0</v>
          </cell>
          <cell r="S3549" t="str">
            <v>Pas d'enjeux actuels</v>
          </cell>
        </row>
        <row r="3550">
          <cell r="H3550">
            <v>1</v>
          </cell>
          <cell r="J3550">
            <v>3</v>
          </cell>
          <cell r="L3550">
            <v>4</v>
          </cell>
          <cell r="Q3550">
            <v>2</v>
          </cell>
          <cell r="S3550" t="str">
            <v>Enjeux forts</v>
          </cell>
        </row>
        <row r="3551">
          <cell r="H3551">
            <v>0</v>
          </cell>
          <cell r="J3551">
            <v>0</v>
          </cell>
          <cell r="L3551">
            <v>0</v>
          </cell>
          <cell r="Q3551">
            <v>0</v>
          </cell>
          <cell r="S3551" t="str">
            <v>Pas d'enjeux actuels</v>
          </cell>
        </row>
        <row r="3552">
          <cell r="H3552">
            <v>1</v>
          </cell>
          <cell r="J3552">
            <v>1</v>
          </cell>
          <cell r="L3552">
            <v>2</v>
          </cell>
          <cell r="Q3552">
            <v>1</v>
          </cell>
          <cell r="S3552" t="str">
            <v>Enjeux faibles</v>
          </cell>
        </row>
        <row r="3553">
          <cell r="H3553">
            <v>0</v>
          </cell>
          <cell r="J3553">
            <v>0</v>
          </cell>
          <cell r="L3553">
            <v>0</v>
          </cell>
          <cell r="Q3553">
            <v>0</v>
          </cell>
          <cell r="S3553" t="str">
            <v>Pas d'enjeux actuels</v>
          </cell>
        </row>
        <row r="3554">
          <cell r="H3554">
            <v>1</v>
          </cell>
          <cell r="J3554">
            <v>1</v>
          </cell>
          <cell r="L3554">
            <v>2</v>
          </cell>
          <cell r="Q3554">
            <v>0</v>
          </cell>
          <cell r="S3554" t="str">
            <v>Enjeux très faibles</v>
          </cell>
        </row>
        <row r="3555">
          <cell r="H3555">
            <v>0</v>
          </cell>
          <cell r="J3555">
            <v>0</v>
          </cell>
          <cell r="L3555">
            <v>0</v>
          </cell>
          <cell r="Q3555">
            <v>0</v>
          </cell>
          <cell r="S3555" t="str">
            <v>Pas d'enjeux actuels</v>
          </cell>
        </row>
        <row r="3556">
          <cell r="H3556">
            <v>3</v>
          </cell>
          <cell r="J3556">
            <v>2</v>
          </cell>
          <cell r="L3556">
            <v>2</v>
          </cell>
          <cell r="Q3556">
            <v>1</v>
          </cell>
          <cell r="S3556" t="str">
            <v>Enjeux moyens</v>
          </cell>
        </row>
        <row r="3557">
          <cell r="H3557">
            <v>1</v>
          </cell>
          <cell r="J3557">
            <v>2</v>
          </cell>
          <cell r="L3557">
            <v>3</v>
          </cell>
          <cell r="Q3557">
            <v>1</v>
          </cell>
          <cell r="S3557" t="str">
            <v>Enjeux moyens</v>
          </cell>
        </row>
        <row r="3558">
          <cell r="H3558">
            <v>1</v>
          </cell>
          <cell r="J3558">
            <v>1</v>
          </cell>
          <cell r="L3558">
            <v>1</v>
          </cell>
          <cell r="Q3558">
            <v>0</v>
          </cell>
          <cell r="S3558" t="str">
            <v>Enjeux très faibles</v>
          </cell>
        </row>
        <row r="3559">
          <cell r="H3559">
            <v>1</v>
          </cell>
          <cell r="J3559">
            <v>1</v>
          </cell>
          <cell r="L3559">
            <v>2</v>
          </cell>
          <cell r="Q3559">
            <v>0</v>
          </cell>
          <cell r="S3559" t="str">
            <v>Enjeux très faibles</v>
          </cell>
        </row>
        <row r="3560">
          <cell r="H3560">
            <v>0</v>
          </cell>
          <cell r="J3560">
            <v>0</v>
          </cell>
          <cell r="L3560">
            <v>0</v>
          </cell>
          <cell r="Q3560">
            <v>0</v>
          </cell>
          <cell r="S3560" t="str">
            <v>Pas d'enjeux actuels</v>
          </cell>
        </row>
        <row r="3561">
          <cell r="H3561">
            <v>1</v>
          </cell>
          <cell r="J3561">
            <v>1</v>
          </cell>
          <cell r="L3561">
            <v>2</v>
          </cell>
          <cell r="Q3561">
            <v>1</v>
          </cell>
          <cell r="S3561" t="str">
            <v>Enjeux faibles</v>
          </cell>
        </row>
        <row r="3562">
          <cell r="H3562">
            <v>1</v>
          </cell>
          <cell r="J3562">
            <v>1</v>
          </cell>
          <cell r="L3562">
            <v>2</v>
          </cell>
          <cell r="Q3562">
            <v>0</v>
          </cell>
          <cell r="S3562" t="str">
            <v>Enjeux très faibles</v>
          </cell>
        </row>
        <row r="3563">
          <cell r="H3563">
            <v>1</v>
          </cell>
          <cell r="J3563">
            <v>1</v>
          </cell>
          <cell r="L3563">
            <v>2</v>
          </cell>
          <cell r="Q3563">
            <v>1</v>
          </cell>
          <cell r="S3563" t="str">
            <v>Enjeux faibles</v>
          </cell>
        </row>
        <row r="3564">
          <cell r="H3564">
            <v>1</v>
          </cell>
          <cell r="J3564">
            <v>2</v>
          </cell>
          <cell r="L3564">
            <v>2</v>
          </cell>
          <cell r="Q3564">
            <v>0</v>
          </cell>
          <cell r="S3564" t="str">
            <v>Enjeux faibles</v>
          </cell>
        </row>
        <row r="3565">
          <cell r="H3565">
            <v>1</v>
          </cell>
          <cell r="J3565">
            <v>1</v>
          </cell>
          <cell r="L3565">
            <v>1</v>
          </cell>
          <cell r="Q3565">
            <v>0</v>
          </cell>
          <cell r="S3565" t="str">
            <v>Enjeux très faibles</v>
          </cell>
        </row>
        <row r="3566">
          <cell r="H3566">
            <v>0</v>
          </cell>
          <cell r="J3566">
            <v>0</v>
          </cell>
          <cell r="L3566">
            <v>0</v>
          </cell>
          <cell r="Q3566">
            <v>0</v>
          </cell>
          <cell r="S3566" t="str">
            <v>Pas d'enjeux actuels</v>
          </cell>
        </row>
        <row r="3567">
          <cell r="H3567">
            <v>1</v>
          </cell>
          <cell r="J3567">
            <v>1</v>
          </cell>
          <cell r="L3567">
            <v>2</v>
          </cell>
          <cell r="Q3567">
            <v>0</v>
          </cell>
          <cell r="S3567" t="str">
            <v>Enjeux très faibles</v>
          </cell>
        </row>
        <row r="3568">
          <cell r="H3568">
            <v>1</v>
          </cell>
          <cell r="J3568">
            <v>2</v>
          </cell>
          <cell r="L3568">
            <v>2</v>
          </cell>
          <cell r="Q3568">
            <v>1</v>
          </cell>
          <cell r="S3568" t="str">
            <v>Enjeux faibles</v>
          </cell>
        </row>
        <row r="3569">
          <cell r="H3569">
            <v>0</v>
          </cell>
          <cell r="J3569">
            <v>0</v>
          </cell>
          <cell r="L3569">
            <v>0</v>
          </cell>
          <cell r="Q3569">
            <v>0</v>
          </cell>
          <cell r="S3569" t="str">
            <v>Pas d'enjeux actuels</v>
          </cell>
        </row>
        <row r="3570">
          <cell r="H3570">
            <v>1</v>
          </cell>
          <cell r="J3570">
            <v>1</v>
          </cell>
          <cell r="L3570">
            <v>1</v>
          </cell>
          <cell r="Q3570">
            <v>0</v>
          </cell>
          <cell r="S3570" t="str">
            <v>Enjeux très faibles</v>
          </cell>
        </row>
        <row r="3571">
          <cell r="H3571">
            <v>1</v>
          </cell>
          <cell r="J3571">
            <v>2</v>
          </cell>
          <cell r="L3571">
            <v>3</v>
          </cell>
          <cell r="Q3571">
            <v>1</v>
          </cell>
          <cell r="S3571" t="str">
            <v>Enjeux moyens</v>
          </cell>
        </row>
        <row r="3572">
          <cell r="H3572">
            <v>1</v>
          </cell>
          <cell r="J3572">
            <v>2</v>
          </cell>
          <cell r="L3572">
            <v>2</v>
          </cell>
          <cell r="Q3572">
            <v>0</v>
          </cell>
          <cell r="S3572" t="str">
            <v>Enjeux faibles</v>
          </cell>
        </row>
        <row r="3573">
          <cell r="H3573">
            <v>1</v>
          </cell>
          <cell r="J3573">
            <v>1</v>
          </cell>
          <cell r="L3573">
            <v>1</v>
          </cell>
          <cell r="Q3573">
            <v>0</v>
          </cell>
          <cell r="S3573" t="str">
            <v>Enjeux très faibles</v>
          </cell>
        </row>
        <row r="3574">
          <cell r="H3574">
            <v>1</v>
          </cell>
          <cell r="J3574">
            <v>1</v>
          </cell>
          <cell r="L3574">
            <v>1</v>
          </cell>
          <cell r="Q3574">
            <v>0</v>
          </cell>
          <cell r="S3574" t="str">
            <v>Enjeux très faibles</v>
          </cell>
        </row>
        <row r="3575">
          <cell r="H3575">
            <v>0</v>
          </cell>
          <cell r="J3575">
            <v>0</v>
          </cell>
          <cell r="L3575">
            <v>0</v>
          </cell>
          <cell r="Q3575">
            <v>0</v>
          </cell>
          <cell r="S3575" t="str">
            <v>Pas d'enjeux actuels</v>
          </cell>
        </row>
        <row r="3576">
          <cell r="H3576">
            <v>1</v>
          </cell>
          <cell r="J3576">
            <v>1</v>
          </cell>
          <cell r="L3576">
            <v>1</v>
          </cell>
          <cell r="Q3576">
            <v>0</v>
          </cell>
          <cell r="S3576" t="str">
            <v>Enjeux très faibles</v>
          </cell>
        </row>
        <row r="3577">
          <cell r="H3577">
            <v>1</v>
          </cell>
          <cell r="J3577">
            <v>1</v>
          </cell>
          <cell r="L3577">
            <v>1</v>
          </cell>
          <cell r="Q3577">
            <v>0</v>
          </cell>
          <cell r="S3577" t="str">
            <v>Enjeux très faibles</v>
          </cell>
        </row>
        <row r="3578">
          <cell r="H3578">
            <v>1</v>
          </cell>
          <cell r="J3578">
            <v>3</v>
          </cell>
          <cell r="L3578">
            <v>3</v>
          </cell>
          <cell r="Q3578">
            <v>2</v>
          </cell>
          <cell r="S3578" t="str">
            <v>Enjeux moyens</v>
          </cell>
        </row>
        <row r="3579">
          <cell r="H3579">
            <v>1</v>
          </cell>
          <cell r="J3579">
            <v>1</v>
          </cell>
          <cell r="L3579">
            <v>2</v>
          </cell>
          <cell r="Q3579">
            <v>0</v>
          </cell>
          <cell r="S3579" t="str">
            <v>Enjeux très faibles</v>
          </cell>
        </row>
        <row r="3580">
          <cell r="H3580">
            <v>0</v>
          </cell>
          <cell r="J3580">
            <v>0</v>
          </cell>
          <cell r="L3580">
            <v>0</v>
          </cell>
          <cell r="Q3580">
            <v>0</v>
          </cell>
          <cell r="S3580" t="str">
            <v>Pas d'enjeux actuels</v>
          </cell>
        </row>
        <row r="3581">
          <cell r="H3581">
            <v>1</v>
          </cell>
          <cell r="J3581">
            <v>1</v>
          </cell>
          <cell r="L3581">
            <v>1</v>
          </cell>
          <cell r="Q3581">
            <v>0</v>
          </cell>
          <cell r="S3581" t="str">
            <v>Enjeux très faibles</v>
          </cell>
        </row>
        <row r="3582">
          <cell r="H3582">
            <v>0</v>
          </cell>
          <cell r="J3582">
            <v>0</v>
          </cell>
          <cell r="L3582">
            <v>0</v>
          </cell>
          <cell r="Q3582">
            <v>0</v>
          </cell>
          <cell r="S3582" t="str">
            <v>Pas d'enjeux actuels</v>
          </cell>
        </row>
        <row r="3583">
          <cell r="H3583">
            <v>1</v>
          </cell>
          <cell r="J3583">
            <v>2</v>
          </cell>
          <cell r="L3583">
            <v>2</v>
          </cell>
          <cell r="Q3583">
            <v>0</v>
          </cell>
          <cell r="S3583" t="str">
            <v>Enjeux faibles</v>
          </cell>
        </row>
        <row r="3584">
          <cell r="H3584">
            <v>1</v>
          </cell>
          <cell r="J3584">
            <v>2</v>
          </cell>
          <cell r="L3584">
            <v>3</v>
          </cell>
          <cell r="Q3584">
            <v>1</v>
          </cell>
          <cell r="S3584" t="str">
            <v>Enjeux moyens</v>
          </cell>
        </row>
        <row r="3585">
          <cell r="H3585">
            <v>1</v>
          </cell>
          <cell r="J3585">
            <v>1</v>
          </cell>
          <cell r="L3585">
            <v>2</v>
          </cell>
          <cell r="Q3585">
            <v>0</v>
          </cell>
          <cell r="S3585" t="str">
            <v>Enjeux très faibles</v>
          </cell>
        </row>
        <row r="3586">
          <cell r="H3586">
            <v>1</v>
          </cell>
          <cell r="J3586">
            <v>1</v>
          </cell>
          <cell r="L3586">
            <v>2</v>
          </cell>
          <cell r="Q3586">
            <v>0</v>
          </cell>
          <cell r="S3586" t="str">
            <v>Enjeux très faibles</v>
          </cell>
        </row>
        <row r="3587">
          <cell r="H3587">
            <v>1</v>
          </cell>
          <cell r="J3587">
            <v>1</v>
          </cell>
          <cell r="L3587">
            <v>1</v>
          </cell>
          <cell r="Q3587">
            <v>0</v>
          </cell>
          <cell r="S3587" t="str">
            <v>Enjeux très faibles</v>
          </cell>
        </row>
        <row r="3588">
          <cell r="H3588">
            <v>0</v>
          </cell>
          <cell r="J3588">
            <v>0</v>
          </cell>
          <cell r="L3588">
            <v>0</v>
          </cell>
          <cell r="Q3588">
            <v>0</v>
          </cell>
          <cell r="S3588" t="str">
            <v>Pas d'enjeux actuels</v>
          </cell>
        </row>
        <row r="3589">
          <cell r="H3589">
            <v>1</v>
          </cell>
          <cell r="J3589">
            <v>2</v>
          </cell>
          <cell r="L3589">
            <v>3</v>
          </cell>
          <cell r="Q3589">
            <v>2</v>
          </cell>
          <cell r="S3589" t="str">
            <v>Enjeux moyens</v>
          </cell>
        </row>
        <row r="3590">
          <cell r="H3590">
            <v>0</v>
          </cell>
          <cell r="J3590">
            <v>0</v>
          </cell>
          <cell r="L3590">
            <v>0</v>
          </cell>
          <cell r="Q3590">
            <v>0</v>
          </cell>
          <cell r="S3590" t="str">
            <v>Pas d'enjeux actuels</v>
          </cell>
        </row>
        <row r="3591">
          <cell r="H3591">
            <v>1</v>
          </cell>
          <cell r="J3591">
            <v>2</v>
          </cell>
          <cell r="L3591">
            <v>3</v>
          </cell>
          <cell r="Q3591">
            <v>2</v>
          </cell>
          <cell r="S3591" t="str">
            <v>Enjeux moyens</v>
          </cell>
        </row>
        <row r="3592">
          <cell r="H3592">
            <v>0</v>
          </cell>
          <cell r="J3592">
            <v>0</v>
          </cell>
          <cell r="L3592">
            <v>0</v>
          </cell>
          <cell r="Q3592">
            <v>0</v>
          </cell>
          <cell r="S3592" t="str">
            <v>Pas d'enjeux actuels</v>
          </cell>
        </row>
        <row r="3593">
          <cell r="H3593">
            <v>0</v>
          </cell>
          <cell r="J3593">
            <v>0</v>
          </cell>
          <cell r="L3593">
            <v>0</v>
          </cell>
          <cell r="Q3593">
            <v>0</v>
          </cell>
          <cell r="S3593" t="str">
            <v>Pas d'enjeux actuels</v>
          </cell>
        </row>
        <row r="3594">
          <cell r="H3594">
            <v>0</v>
          </cell>
          <cell r="J3594">
            <v>0</v>
          </cell>
          <cell r="L3594">
            <v>0</v>
          </cell>
          <cell r="Q3594">
            <v>0</v>
          </cell>
          <cell r="S3594" t="str">
            <v>Pas d'enjeux actuels</v>
          </cell>
        </row>
        <row r="3595">
          <cell r="H3595">
            <v>1</v>
          </cell>
          <cell r="J3595">
            <v>1</v>
          </cell>
          <cell r="L3595">
            <v>2</v>
          </cell>
          <cell r="Q3595">
            <v>0</v>
          </cell>
          <cell r="S3595" t="str">
            <v>Enjeux très faibles</v>
          </cell>
        </row>
        <row r="3596">
          <cell r="H3596">
            <v>1</v>
          </cell>
          <cell r="J3596">
            <v>2</v>
          </cell>
          <cell r="L3596">
            <v>3</v>
          </cell>
          <cell r="Q3596">
            <v>2</v>
          </cell>
          <cell r="S3596" t="str">
            <v>Enjeux moyens</v>
          </cell>
        </row>
        <row r="3597">
          <cell r="H3597">
            <v>1</v>
          </cell>
          <cell r="J3597">
            <v>1</v>
          </cell>
          <cell r="L3597">
            <v>1</v>
          </cell>
          <cell r="Q3597">
            <v>0</v>
          </cell>
          <cell r="S3597" t="str">
            <v>Enjeux très faibles</v>
          </cell>
        </row>
        <row r="3598">
          <cell r="H3598">
            <v>1</v>
          </cell>
          <cell r="J3598">
            <v>1</v>
          </cell>
          <cell r="L3598">
            <v>2</v>
          </cell>
          <cell r="Q3598">
            <v>1</v>
          </cell>
          <cell r="S3598" t="str">
            <v>Enjeux faibles</v>
          </cell>
        </row>
        <row r="3599">
          <cell r="H3599">
            <v>1</v>
          </cell>
          <cell r="J3599">
            <v>1</v>
          </cell>
          <cell r="L3599">
            <v>1</v>
          </cell>
          <cell r="Q3599">
            <v>0</v>
          </cell>
          <cell r="S3599" t="str">
            <v>Enjeux très faibles</v>
          </cell>
        </row>
        <row r="3600">
          <cell r="H3600">
            <v>1</v>
          </cell>
          <cell r="J3600">
            <v>1</v>
          </cell>
          <cell r="L3600">
            <v>1</v>
          </cell>
          <cell r="Q3600">
            <v>0</v>
          </cell>
          <cell r="S3600" t="str">
            <v>Enjeux très faibles</v>
          </cell>
        </row>
        <row r="3601">
          <cell r="H3601">
            <v>1</v>
          </cell>
          <cell r="J3601">
            <v>1</v>
          </cell>
          <cell r="L3601">
            <v>2</v>
          </cell>
          <cell r="Q3601">
            <v>0</v>
          </cell>
          <cell r="S3601" t="str">
            <v>Enjeux très faibles</v>
          </cell>
        </row>
        <row r="3602">
          <cell r="H3602">
            <v>3</v>
          </cell>
          <cell r="J3602">
            <v>3</v>
          </cell>
          <cell r="L3602">
            <v>3</v>
          </cell>
          <cell r="Q3602">
            <v>2</v>
          </cell>
          <cell r="S3602" t="str">
            <v>Enjeux forts</v>
          </cell>
        </row>
        <row r="3603">
          <cell r="H3603">
            <v>1</v>
          </cell>
          <cell r="J3603">
            <v>2</v>
          </cell>
          <cell r="L3603">
            <v>2</v>
          </cell>
          <cell r="Q3603">
            <v>1</v>
          </cell>
          <cell r="S3603" t="str">
            <v>Enjeux faibles</v>
          </cell>
        </row>
        <row r="3604">
          <cell r="H3604">
            <v>2</v>
          </cell>
          <cell r="J3604">
            <v>2</v>
          </cell>
          <cell r="L3604">
            <v>3</v>
          </cell>
          <cell r="Q3604">
            <v>1</v>
          </cell>
          <cell r="S3604" t="str">
            <v>Enjeux moyens</v>
          </cell>
        </row>
        <row r="3605">
          <cell r="H3605">
            <v>1</v>
          </cell>
          <cell r="J3605">
            <v>1</v>
          </cell>
          <cell r="L3605">
            <v>2</v>
          </cell>
          <cell r="Q3605">
            <v>1</v>
          </cell>
          <cell r="S3605" t="str">
            <v>Enjeux faibles</v>
          </cell>
        </row>
        <row r="3606">
          <cell r="H3606">
            <v>1</v>
          </cell>
          <cell r="J3606">
            <v>1</v>
          </cell>
          <cell r="L3606">
            <v>1</v>
          </cell>
          <cell r="Q3606">
            <v>0</v>
          </cell>
          <cell r="S3606" t="str">
            <v>Enjeux très faibles</v>
          </cell>
        </row>
        <row r="3607">
          <cell r="H3607">
            <v>0</v>
          </cell>
          <cell r="J3607">
            <v>0</v>
          </cell>
          <cell r="L3607">
            <v>0</v>
          </cell>
          <cell r="Q3607">
            <v>0</v>
          </cell>
          <cell r="S3607" t="str">
            <v>Pas d'enjeux actuels</v>
          </cell>
        </row>
        <row r="3608">
          <cell r="H3608">
            <v>1</v>
          </cell>
          <cell r="J3608">
            <v>2</v>
          </cell>
          <cell r="L3608">
            <v>3</v>
          </cell>
          <cell r="Q3608">
            <v>1</v>
          </cell>
          <cell r="S3608" t="str">
            <v>Enjeux moyens</v>
          </cell>
        </row>
        <row r="3609">
          <cell r="H3609">
            <v>1</v>
          </cell>
          <cell r="J3609">
            <v>3</v>
          </cell>
          <cell r="L3609">
            <v>4</v>
          </cell>
          <cell r="Q3609">
            <v>2</v>
          </cell>
          <cell r="S3609" t="str">
            <v>Enjeux forts</v>
          </cell>
        </row>
        <row r="3610">
          <cell r="H3610">
            <v>3</v>
          </cell>
          <cell r="J3610">
            <v>3</v>
          </cell>
          <cell r="L3610">
            <v>3</v>
          </cell>
          <cell r="Q3610">
            <v>1</v>
          </cell>
          <cell r="S3610" t="str">
            <v>Enjeux forts</v>
          </cell>
        </row>
        <row r="3611">
          <cell r="H3611">
            <v>1</v>
          </cell>
          <cell r="J3611">
            <v>2</v>
          </cell>
          <cell r="L3611">
            <v>3</v>
          </cell>
          <cell r="Q3611">
            <v>1</v>
          </cell>
          <cell r="S3611" t="str">
            <v>Enjeux moyens</v>
          </cell>
        </row>
        <row r="3612">
          <cell r="H3612">
            <v>1</v>
          </cell>
          <cell r="J3612">
            <v>2</v>
          </cell>
          <cell r="L3612">
            <v>3</v>
          </cell>
          <cell r="Q3612">
            <v>1</v>
          </cell>
          <cell r="S3612" t="str">
            <v>Enjeux moyens</v>
          </cell>
        </row>
        <row r="3613">
          <cell r="H3613">
            <v>0</v>
          </cell>
          <cell r="J3613">
            <v>0</v>
          </cell>
          <cell r="L3613">
            <v>0</v>
          </cell>
          <cell r="Q3613">
            <v>0</v>
          </cell>
          <cell r="S3613" t="str">
            <v>Pas d'enjeux actuels</v>
          </cell>
        </row>
        <row r="3614">
          <cell r="H3614">
            <v>1</v>
          </cell>
          <cell r="J3614">
            <v>1</v>
          </cell>
          <cell r="L3614">
            <v>1</v>
          </cell>
          <cell r="Q3614">
            <v>0</v>
          </cell>
          <cell r="S3614" t="str">
            <v>Enjeux très faibles</v>
          </cell>
        </row>
        <row r="3615">
          <cell r="H3615">
            <v>2</v>
          </cell>
          <cell r="J3615">
            <v>2</v>
          </cell>
          <cell r="L3615">
            <v>2</v>
          </cell>
          <cell r="Q3615">
            <v>1</v>
          </cell>
          <cell r="S3615" t="str">
            <v>Enjeux moyens</v>
          </cell>
        </row>
        <row r="3616">
          <cell r="H3616">
            <v>0</v>
          </cell>
          <cell r="J3616">
            <v>0</v>
          </cell>
          <cell r="L3616">
            <v>0</v>
          </cell>
          <cell r="Q3616">
            <v>0</v>
          </cell>
          <cell r="S3616" t="str">
            <v>Pas d'enjeux actuels</v>
          </cell>
        </row>
        <row r="3617">
          <cell r="H3617">
            <v>1</v>
          </cell>
          <cell r="J3617">
            <v>1</v>
          </cell>
          <cell r="L3617">
            <v>1</v>
          </cell>
          <cell r="Q3617">
            <v>0</v>
          </cell>
          <cell r="S3617" t="str">
            <v>Enjeux très faibles</v>
          </cell>
        </row>
        <row r="3618">
          <cell r="H3618">
            <v>0</v>
          </cell>
          <cell r="J3618">
            <v>0</v>
          </cell>
          <cell r="L3618">
            <v>0</v>
          </cell>
          <cell r="Q3618">
            <v>0</v>
          </cell>
          <cell r="S3618" t="str">
            <v>Pas d'enjeux actuels</v>
          </cell>
        </row>
        <row r="3619">
          <cell r="H3619">
            <v>1</v>
          </cell>
          <cell r="J3619">
            <v>1</v>
          </cell>
          <cell r="L3619">
            <v>2</v>
          </cell>
          <cell r="Q3619">
            <v>0</v>
          </cell>
          <cell r="S3619" t="str">
            <v>Enjeux très faibles</v>
          </cell>
        </row>
        <row r="3620">
          <cell r="H3620">
            <v>1</v>
          </cell>
          <cell r="J3620">
            <v>1</v>
          </cell>
          <cell r="L3620">
            <v>2</v>
          </cell>
          <cell r="Q3620">
            <v>0</v>
          </cell>
          <cell r="S3620" t="str">
            <v>Enjeux très faibles</v>
          </cell>
        </row>
        <row r="3621">
          <cell r="H3621">
            <v>1</v>
          </cell>
          <cell r="J3621">
            <v>3</v>
          </cell>
          <cell r="L3621">
            <v>4</v>
          </cell>
          <cell r="Q3621">
            <v>2</v>
          </cell>
          <cell r="S3621" t="str">
            <v>Enjeux forts</v>
          </cell>
        </row>
        <row r="3622">
          <cell r="H3622">
            <v>2</v>
          </cell>
          <cell r="J3622">
            <v>3</v>
          </cell>
          <cell r="L3622">
            <v>4</v>
          </cell>
          <cell r="Q3622">
            <v>2</v>
          </cell>
          <cell r="S3622" t="str">
            <v>Enjeux forts</v>
          </cell>
        </row>
        <row r="3623">
          <cell r="H3623">
            <v>1</v>
          </cell>
          <cell r="J3623">
            <v>1</v>
          </cell>
          <cell r="L3623">
            <v>2</v>
          </cell>
          <cell r="Q3623">
            <v>0</v>
          </cell>
          <cell r="S3623" t="str">
            <v>Enjeux très faibles</v>
          </cell>
        </row>
        <row r="3624">
          <cell r="H3624">
            <v>0</v>
          </cell>
          <cell r="J3624">
            <v>0</v>
          </cell>
          <cell r="L3624">
            <v>0</v>
          </cell>
          <cell r="Q3624">
            <v>0</v>
          </cell>
          <cell r="S3624" t="str">
            <v>Pas d'enjeux actuels</v>
          </cell>
        </row>
        <row r="3625">
          <cell r="H3625">
            <v>1</v>
          </cell>
          <cell r="J3625">
            <v>2</v>
          </cell>
          <cell r="L3625">
            <v>3</v>
          </cell>
          <cell r="Q3625">
            <v>1</v>
          </cell>
          <cell r="S3625" t="str">
            <v>Enjeux moyens</v>
          </cell>
        </row>
        <row r="3626">
          <cell r="H3626">
            <v>0</v>
          </cell>
          <cell r="J3626">
            <v>0</v>
          </cell>
          <cell r="L3626">
            <v>0</v>
          </cell>
          <cell r="Q3626">
            <v>0</v>
          </cell>
          <cell r="S3626" t="str">
            <v>Pas d'enjeux actuels</v>
          </cell>
        </row>
        <row r="3627">
          <cell r="H3627">
            <v>0</v>
          </cell>
          <cell r="J3627">
            <v>0</v>
          </cell>
          <cell r="L3627">
            <v>0</v>
          </cell>
          <cell r="Q3627">
            <v>0</v>
          </cell>
          <cell r="S3627" t="str">
            <v>Absence de données messicoles</v>
          </cell>
        </row>
        <row r="3628">
          <cell r="H3628">
            <v>0</v>
          </cell>
          <cell r="J3628">
            <v>0</v>
          </cell>
          <cell r="L3628">
            <v>0</v>
          </cell>
          <cell r="Q3628">
            <v>0</v>
          </cell>
          <cell r="S3628" t="str">
            <v>Absence de données messicoles</v>
          </cell>
        </row>
        <row r="3629">
          <cell r="H3629">
            <v>0</v>
          </cell>
          <cell r="J3629">
            <v>0</v>
          </cell>
          <cell r="L3629">
            <v>0</v>
          </cell>
          <cell r="Q3629">
            <v>0</v>
          </cell>
          <cell r="S3629" t="str">
            <v>Absence de données messicoles</v>
          </cell>
        </row>
        <row r="3630">
          <cell r="H3630">
            <v>0</v>
          </cell>
          <cell r="J3630">
            <v>0</v>
          </cell>
          <cell r="L3630">
            <v>0</v>
          </cell>
          <cell r="Q3630">
            <v>0</v>
          </cell>
          <cell r="S3630" t="str">
            <v>Absence de données messicoles</v>
          </cell>
        </row>
        <row r="3631">
          <cell r="H3631">
            <v>0</v>
          </cell>
          <cell r="J3631">
            <v>0</v>
          </cell>
          <cell r="L3631">
            <v>0</v>
          </cell>
          <cell r="Q3631">
            <v>0</v>
          </cell>
          <cell r="S3631" t="str">
            <v>Absence de données messicoles</v>
          </cell>
        </row>
        <row r="3632">
          <cell r="H3632">
            <v>0</v>
          </cell>
          <cell r="J3632">
            <v>0</v>
          </cell>
          <cell r="L3632">
            <v>0</v>
          </cell>
          <cell r="Q3632">
            <v>0</v>
          </cell>
          <cell r="S3632" t="str">
            <v>Absence de données messicoles</v>
          </cell>
        </row>
        <row r="3633">
          <cell r="H3633">
            <v>0</v>
          </cell>
          <cell r="J3633">
            <v>0</v>
          </cell>
          <cell r="L3633">
            <v>0</v>
          </cell>
          <cell r="Q3633">
            <v>0</v>
          </cell>
          <cell r="S3633" t="str">
            <v>Absence de données messicoles</v>
          </cell>
        </row>
        <row r="3634">
          <cell r="H3634">
            <v>0</v>
          </cell>
          <cell r="J3634">
            <v>0</v>
          </cell>
          <cell r="L3634">
            <v>0</v>
          </cell>
          <cell r="Q3634">
            <v>0</v>
          </cell>
          <cell r="S3634" t="str">
            <v>Absence de données messicoles</v>
          </cell>
        </row>
        <row r="3635">
          <cell r="H3635">
            <v>0</v>
          </cell>
          <cell r="J3635">
            <v>0</v>
          </cell>
          <cell r="L3635">
            <v>0</v>
          </cell>
          <cell r="Q3635">
            <v>0</v>
          </cell>
          <cell r="S3635" t="str">
            <v>Absence de données messicoles</v>
          </cell>
        </row>
        <row r="3636">
          <cell r="H3636">
            <v>0</v>
          </cell>
          <cell r="J3636">
            <v>0</v>
          </cell>
          <cell r="L3636">
            <v>0</v>
          </cell>
          <cell r="Q3636">
            <v>0</v>
          </cell>
          <cell r="S3636" t="str">
            <v>Absence de données messicoles</v>
          </cell>
        </row>
        <row r="3637">
          <cell r="H3637">
            <v>0</v>
          </cell>
          <cell r="J3637">
            <v>0</v>
          </cell>
          <cell r="L3637">
            <v>0</v>
          </cell>
          <cell r="Q3637">
            <v>0</v>
          </cell>
          <cell r="S3637" t="str">
            <v>Absence de données messicoles</v>
          </cell>
        </row>
        <row r="3638">
          <cell r="H3638">
            <v>0</v>
          </cell>
          <cell r="J3638">
            <v>0</v>
          </cell>
          <cell r="L3638">
            <v>0</v>
          </cell>
          <cell r="Q3638">
            <v>0</v>
          </cell>
          <cell r="S3638" t="str">
            <v>Absence de données messicoles</v>
          </cell>
        </row>
        <row r="3639">
          <cell r="H3639">
            <v>0</v>
          </cell>
          <cell r="J3639">
            <v>0</v>
          </cell>
          <cell r="L3639">
            <v>0</v>
          </cell>
          <cell r="Q3639">
            <v>0</v>
          </cell>
          <cell r="S3639" t="str">
            <v>Absence de données messicoles</v>
          </cell>
        </row>
        <row r="3640">
          <cell r="H3640">
            <v>0</v>
          </cell>
          <cell r="J3640">
            <v>0</v>
          </cell>
          <cell r="L3640">
            <v>0</v>
          </cell>
          <cell r="Q3640">
            <v>0</v>
          </cell>
          <cell r="S3640" t="str">
            <v>Absence de données messicoles</v>
          </cell>
        </row>
        <row r="3641">
          <cell r="H3641">
            <v>0</v>
          </cell>
          <cell r="J3641">
            <v>0</v>
          </cell>
          <cell r="L3641">
            <v>0</v>
          </cell>
          <cell r="Q3641">
            <v>0</v>
          </cell>
          <cell r="S3641" t="str">
            <v>Absence de données messicoles</v>
          </cell>
        </row>
        <row r="3642">
          <cell r="H3642">
            <v>0</v>
          </cell>
          <cell r="J3642">
            <v>0</v>
          </cell>
          <cell r="L3642">
            <v>0</v>
          </cell>
          <cell r="Q3642">
            <v>0</v>
          </cell>
          <cell r="S3642" t="str">
            <v>Absence de données messicoles</v>
          </cell>
        </row>
        <row r="3643">
          <cell r="H3643">
            <v>0</v>
          </cell>
          <cell r="J3643">
            <v>0</v>
          </cell>
          <cell r="L3643">
            <v>0</v>
          </cell>
          <cell r="Q3643">
            <v>0</v>
          </cell>
          <cell r="S3643" t="str">
            <v>Absence de données messicoles</v>
          </cell>
        </row>
        <row r="3644">
          <cell r="H3644">
            <v>0</v>
          </cell>
          <cell r="J3644">
            <v>0</v>
          </cell>
          <cell r="L3644">
            <v>0</v>
          </cell>
          <cell r="Q3644">
            <v>0</v>
          </cell>
          <cell r="S3644" t="str">
            <v>Absence de données messicoles</v>
          </cell>
        </row>
        <row r="3645">
          <cell r="H3645">
            <v>0</v>
          </cell>
          <cell r="J3645">
            <v>0</v>
          </cell>
          <cell r="L3645">
            <v>0</v>
          </cell>
          <cell r="Q3645">
            <v>0</v>
          </cell>
          <cell r="S3645" t="str">
            <v>Absence de données messicoles</v>
          </cell>
        </row>
        <row r="3646">
          <cell r="H3646">
            <v>0</v>
          </cell>
          <cell r="J3646">
            <v>0</v>
          </cell>
          <cell r="L3646">
            <v>0</v>
          </cell>
          <cell r="Q3646">
            <v>0</v>
          </cell>
          <cell r="S3646" t="str">
            <v>Absence de données messicoles</v>
          </cell>
        </row>
        <row r="3647">
          <cell r="H3647">
            <v>0</v>
          </cell>
          <cell r="J3647">
            <v>0</v>
          </cell>
          <cell r="L3647">
            <v>0</v>
          </cell>
          <cell r="Q3647">
            <v>0</v>
          </cell>
          <cell r="S3647" t="str">
            <v>Absence de données messicoles</v>
          </cell>
        </row>
        <row r="3648">
          <cell r="H3648">
            <v>0</v>
          </cell>
          <cell r="J3648">
            <v>0</v>
          </cell>
          <cell r="L3648">
            <v>0</v>
          </cell>
          <cell r="Q3648">
            <v>0</v>
          </cell>
          <cell r="S3648" t="str">
            <v>Absence de données messicoles</v>
          </cell>
        </row>
        <row r="3649">
          <cell r="H3649">
            <v>0</v>
          </cell>
          <cell r="J3649">
            <v>0</v>
          </cell>
          <cell r="L3649">
            <v>0</v>
          </cell>
          <cell r="Q3649">
            <v>0</v>
          </cell>
          <cell r="S3649" t="str">
            <v>Absence de données messicoles</v>
          </cell>
        </row>
        <row r="3650">
          <cell r="H3650">
            <v>0</v>
          </cell>
          <cell r="J3650">
            <v>0</v>
          </cell>
          <cell r="L3650">
            <v>0</v>
          </cell>
          <cell r="Q3650">
            <v>0</v>
          </cell>
          <cell r="S3650" t="str">
            <v>Absence de données messicoles</v>
          </cell>
        </row>
        <row r="3651">
          <cell r="H3651">
            <v>0</v>
          </cell>
          <cell r="J3651">
            <v>0</v>
          </cell>
          <cell r="L3651">
            <v>0</v>
          </cell>
          <cell r="Q3651">
            <v>0</v>
          </cell>
          <cell r="S3651" t="str">
            <v>Absence de données messicoles</v>
          </cell>
        </row>
        <row r="3652">
          <cell r="H3652">
            <v>0</v>
          </cell>
          <cell r="J3652">
            <v>0</v>
          </cell>
          <cell r="L3652">
            <v>0</v>
          </cell>
          <cell r="Q3652">
            <v>0</v>
          </cell>
          <cell r="S3652" t="str">
            <v>Absence de données messicoles</v>
          </cell>
        </row>
        <row r="3653">
          <cell r="H3653">
            <v>0</v>
          </cell>
          <cell r="J3653">
            <v>0</v>
          </cell>
          <cell r="L3653">
            <v>0</v>
          </cell>
          <cell r="Q3653">
            <v>0</v>
          </cell>
          <cell r="S3653" t="str">
            <v>Absence de données messicoles</v>
          </cell>
        </row>
        <row r="3654">
          <cell r="H3654">
            <v>0</v>
          </cell>
          <cell r="J3654">
            <v>0</v>
          </cell>
          <cell r="L3654">
            <v>0</v>
          </cell>
          <cell r="Q3654">
            <v>0</v>
          </cell>
          <cell r="S3654" t="str">
            <v>Absence de données messicoles</v>
          </cell>
        </row>
        <row r="3655">
          <cell r="H3655">
            <v>0</v>
          </cell>
          <cell r="J3655">
            <v>0</v>
          </cell>
          <cell r="L3655">
            <v>0</v>
          </cell>
          <cell r="Q3655">
            <v>0</v>
          </cell>
          <cell r="S3655" t="str">
            <v>Absence de données messicoles</v>
          </cell>
        </row>
        <row r="3656">
          <cell r="H3656">
            <v>0</v>
          </cell>
          <cell r="J3656">
            <v>0</v>
          </cell>
          <cell r="L3656">
            <v>0</v>
          </cell>
          <cell r="Q3656">
            <v>0</v>
          </cell>
          <cell r="S3656" t="str">
            <v>Absence de données messicoles</v>
          </cell>
        </row>
        <row r="3657">
          <cell r="H3657">
            <v>0</v>
          </cell>
          <cell r="J3657">
            <v>0</v>
          </cell>
          <cell r="L3657">
            <v>0</v>
          </cell>
          <cell r="Q3657">
            <v>0</v>
          </cell>
          <cell r="S3657" t="str">
            <v>Absence de données messicoles</v>
          </cell>
        </row>
        <row r="3658">
          <cell r="H3658">
            <v>0</v>
          </cell>
          <cell r="J3658">
            <v>0</v>
          </cell>
          <cell r="L3658">
            <v>0</v>
          </cell>
          <cell r="Q3658">
            <v>0</v>
          </cell>
          <cell r="S3658" t="str">
            <v>Absence de données messicoles</v>
          </cell>
        </row>
        <row r="3659">
          <cell r="H3659">
            <v>0</v>
          </cell>
          <cell r="J3659">
            <v>0</v>
          </cell>
          <cell r="L3659">
            <v>0</v>
          </cell>
          <cell r="Q3659">
            <v>0</v>
          </cell>
          <cell r="S3659" t="str">
            <v>Absence de données messicoles</v>
          </cell>
        </row>
        <row r="3660">
          <cell r="H3660">
            <v>0</v>
          </cell>
          <cell r="J3660">
            <v>0</v>
          </cell>
          <cell r="L3660">
            <v>0</v>
          </cell>
          <cell r="Q3660">
            <v>0</v>
          </cell>
          <cell r="S3660" t="str">
            <v>Absence de données messicoles</v>
          </cell>
        </row>
        <row r="3661">
          <cell r="H3661">
            <v>0</v>
          </cell>
          <cell r="J3661">
            <v>0</v>
          </cell>
          <cell r="L3661">
            <v>0</v>
          </cell>
          <cell r="Q3661">
            <v>0</v>
          </cell>
          <cell r="S3661" t="str">
            <v>Absence de données messicoles</v>
          </cell>
        </row>
        <row r="3662">
          <cell r="H3662">
            <v>0</v>
          </cell>
          <cell r="J3662">
            <v>0</v>
          </cell>
          <cell r="L3662">
            <v>0</v>
          </cell>
          <cell r="Q3662">
            <v>0</v>
          </cell>
          <cell r="S3662" t="str">
            <v>Absence de données messicoles</v>
          </cell>
        </row>
        <row r="3663">
          <cell r="H3663">
            <v>0</v>
          </cell>
          <cell r="J3663">
            <v>0</v>
          </cell>
          <cell r="L3663">
            <v>0</v>
          </cell>
          <cell r="Q3663">
            <v>0</v>
          </cell>
          <cell r="S3663" t="str">
            <v>Absence de données messicoles</v>
          </cell>
        </row>
        <row r="3664">
          <cell r="H3664">
            <v>0</v>
          </cell>
          <cell r="J3664">
            <v>0</v>
          </cell>
          <cell r="L3664">
            <v>0</v>
          </cell>
          <cell r="Q3664">
            <v>0</v>
          </cell>
          <cell r="S3664" t="str">
            <v>Absence de données messicoles</v>
          </cell>
        </row>
        <row r="3665">
          <cell r="H3665">
            <v>0</v>
          </cell>
          <cell r="J3665">
            <v>0</v>
          </cell>
          <cell r="L3665">
            <v>0</v>
          </cell>
          <cell r="Q3665">
            <v>0</v>
          </cell>
          <cell r="S3665" t="str">
            <v>Absence de données messicoles</v>
          </cell>
        </row>
        <row r="3666">
          <cell r="H3666">
            <v>0</v>
          </cell>
          <cell r="J3666">
            <v>0</v>
          </cell>
          <cell r="L3666">
            <v>0</v>
          </cell>
          <cell r="Q3666">
            <v>0</v>
          </cell>
          <cell r="S3666" t="str">
            <v>Absence de données messicoles</v>
          </cell>
        </row>
        <row r="3667">
          <cell r="H3667">
            <v>0</v>
          </cell>
          <cell r="J3667">
            <v>0</v>
          </cell>
          <cell r="L3667">
            <v>0</v>
          </cell>
          <cell r="Q3667">
            <v>0</v>
          </cell>
          <cell r="S3667" t="str">
            <v>Absence de données messicoles</v>
          </cell>
        </row>
        <row r="3668">
          <cell r="H3668">
            <v>0</v>
          </cell>
          <cell r="J3668">
            <v>0</v>
          </cell>
          <cell r="L3668">
            <v>0</v>
          </cell>
          <cell r="Q3668">
            <v>0</v>
          </cell>
          <cell r="S3668" t="str">
            <v>Absence de données messicoles</v>
          </cell>
        </row>
        <row r="3669">
          <cell r="H3669">
            <v>0</v>
          </cell>
          <cell r="J3669">
            <v>0</v>
          </cell>
          <cell r="L3669">
            <v>0</v>
          </cell>
          <cell r="Q3669">
            <v>0</v>
          </cell>
          <cell r="S3669" t="str">
            <v>Absence de données messicoles</v>
          </cell>
        </row>
        <row r="3670">
          <cell r="H3670">
            <v>0</v>
          </cell>
          <cell r="J3670">
            <v>0</v>
          </cell>
          <cell r="L3670">
            <v>0</v>
          </cell>
          <cell r="Q3670">
            <v>0</v>
          </cell>
          <cell r="S3670" t="str">
            <v>Absence de données messicoles</v>
          </cell>
        </row>
        <row r="3671">
          <cell r="H3671">
            <v>0</v>
          </cell>
          <cell r="J3671">
            <v>0</v>
          </cell>
          <cell r="L3671">
            <v>0</v>
          </cell>
          <cell r="Q3671">
            <v>0</v>
          </cell>
          <cell r="S3671" t="str">
            <v>Absence de données messicoles</v>
          </cell>
        </row>
        <row r="3672">
          <cell r="H3672">
            <v>0</v>
          </cell>
          <cell r="J3672">
            <v>0</v>
          </cell>
          <cell r="L3672">
            <v>0</v>
          </cell>
          <cell r="Q3672">
            <v>0</v>
          </cell>
          <cell r="S3672" t="str">
            <v>Absence de données messicoles</v>
          </cell>
        </row>
        <row r="3673">
          <cell r="H3673">
            <v>0</v>
          </cell>
          <cell r="J3673">
            <v>0</v>
          </cell>
          <cell r="L3673">
            <v>0</v>
          </cell>
          <cell r="Q3673">
            <v>0</v>
          </cell>
          <cell r="S3673" t="str">
            <v>Absence de données messicoles</v>
          </cell>
        </row>
        <row r="3674">
          <cell r="H3674">
            <v>0</v>
          </cell>
          <cell r="J3674">
            <v>0</v>
          </cell>
          <cell r="L3674">
            <v>0</v>
          </cell>
          <cell r="Q3674">
            <v>0</v>
          </cell>
          <cell r="S3674" t="str">
            <v>Absence de données messicoles</v>
          </cell>
        </row>
        <row r="3675">
          <cell r="H3675">
            <v>0</v>
          </cell>
          <cell r="J3675">
            <v>0</v>
          </cell>
          <cell r="L3675">
            <v>0</v>
          </cell>
          <cell r="Q3675">
            <v>0</v>
          </cell>
          <cell r="S3675" t="str">
            <v>Absence de données messicoles</v>
          </cell>
        </row>
        <row r="3676">
          <cell r="H3676">
            <v>0</v>
          </cell>
          <cell r="J3676">
            <v>0</v>
          </cell>
          <cell r="L3676">
            <v>0</v>
          </cell>
          <cell r="Q3676">
            <v>0</v>
          </cell>
          <cell r="S3676" t="str">
            <v>Absence de données messicoles</v>
          </cell>
        </row>
        <row r="3677">
          <cell r="H3677">
            <v>0</v>
          </cell>
          <cell r="J3677">
            <v>0</v>
          </cell>
          <cell r="L3677">
            <v>0</v>
          </cell>
          <cell r="Q3677">
            <v>0</v>
          </cell>
          <cell r="S3677" t="str">
            <v>Absence de données messicoles</v>
          </cell>
        </row>
        <row r="3678">
          <cell r="H3678">
            <v>0</v>
          </cell>
          <cell r="J3678">
            <v>0</v>
          </cell>
          <cell r="L3678">
            <v>0</v>
          </cell>
          <cell r="Q3678">
            <v>0</v>
          </cell>
          <cell r="S3678" t="str">
            <v>Absence de données messicoles</v>
          </cell>
        </row>
        <row r="3679">
          <cell r="H3679">
            <v>0</v>
          </cell>
          <cell r="J3679">
            <v>0</v>
          </cell>
          <cell r="L3679">
            <v>0</v>
          </cell>
          <cell r="Q3679">
            <v>0</v>
          </cell>
          <cell r="S3679" t="str">
            <v>Absence de données messicoles</v>
          </cell>
        </row>
        <row r="3680">
          <cell r="H3680">
            <v>0</v>
          </cell>
          <cell r="J3680">
            <v>0</v>
          </cell>
          <cell r="L3680">
            <v>0</v>
          </cell>
          <cell r="Q3680">
            <v>0</v>
          </cell>
          <cell r="S3680" t="str">
            <v>Absence de données messicoles</v>
          </cell>
        </row>
        <row r="3681">
          <cell r="H3681">
            <v>0</v>
          </cell>
          <cell r="J3681">
            <v>0</v>
          </cell>
          <cell r="L3681">
            <v>0</v>
          </cell>
          <cell r="Q3681">
            <v>0</v>
          </cell>
          <cell r="S3681" t="str">
            <v>Absence de données messicoles</v>
          </cell>
        </row>
        <row r="3682">
          <cell r="H3682">
            <v>0</v>
          </cell>
          <cell r="J3682">
            <v>0</v>
          </cell>
          <cell r="L3682">
            <v>0</v>
          </cell>
          <cell r="Q3682">
            <v>0</v>
          </cell>
          <cell r="S3682" t="str">
            <v>Absence de données messicoles</v>
          </cell>
        </row>
        <row r="3683">
          <cell r="H3683">
            <v>0</v>
          </cell>
          <cell r="J3683">
            <v>0</v>
          </cell>
          <cell r="L3683">
            <v>0</v>
          </cell>
          <cell r="Q3683">
            <v>0</v>
          </cell>
          <cell r="S3683" t="str">
            <v>Absence de données messicoles</v>
          </cell>
        </row>
        <row r="3684">
          <cell r="H3684">
            <v>0</v>
          </cell>
          <cell r="J3684">
            <v>0</v>
          </cell>
          <cell r="L3684">
            <v>0</v>
          </cell>
          <cell r="Q3684">
            <v>0</v>
          </cell>
          <cell r="S3684" t="str">
            <v>Absence de données messicoles</v>
          </cell>
        </row>
        <row r="3685">
          <cell r="H3685">
            <v>0</v>
          </cell>
          <cell r="J3685">
            <v>0</v>
          </cell>
          <cell r="L3685">
            <v>0</v>
          </cell>
          <cell r="Q3685">
            <v>0</v>
          </cell>
          <cell r="S3685" t="str">
            <v>Absence de données messicoles</v>
          </cell>
        </row>
        <row r="3686">
          <cell r="H3686">
            <v>0</v>
          </cell>
          <cell r="J3686">
            <v>0</v>
          </cell>
          <cell r="L3686">
            <v>0</v>
          </cell>
          <cell r="Q3686">
            <v>0</v>
          </cell>
          <cell r="S3686" t="str">
            <v>Absence de données messicoles</v>
          </cell>
        </row>
        <row r="3687">
          <cell r="H3687">
            <v>0</v>
          </cell>
          <cell r="J3687">
            <v>0</v>
          </cell>
          <cell r="L3687">
            <v>0</v>
          </cell>
          <cell r="Q3687">
            <v>0</v>
          </cell>
          <cell r="S3687" t="str">
            <v>Absence de données messicoles</v>
          </cell>
        </row>
        <row r="3688">
          <cell r="H3688">
            <v>0</v>
          </cell>
          <cell r="J3688">
            <v>0</v>
          </cell>
          <cell r="L3688">
            <v>0</v>
          </cell>
          <cell r="Q3688">
            <v>0</v>
          </cell>
          <cell r="S3688" t="str">
            <v>Absence de données messicoles</v>
          </cell>
        </row>
        <row r="3689">
          <cell r="H3689">
            <v>0</v>
          </cell>
          <cell r="J3689">
            <v>0</v>
          </cell>
          <cell r="L3689">
            <v>0</v>
          </cell>
          <cell r="Q3689">
            <v>0</v>
          </cell>
          <cell r="S3689" t="str">
            <v>Absence de données messicoles</v>
          </cell>
        </row>
        <row r="3690">
          <cell r="H3690">
            <v>0</v>
          </cell>
          <cell r="J3690">
            <v>0</v>
          </cell>
          <cell r="L3690">
            <v>0</v>
          </cell>
          <cell r="Q3690">
            <v>0</v>
          </cell>
          <cell r="S3690" t="str">
            <v>Absence de données messicoles</v>
          </cell>
        </row>
        <row r="3691">
          <cell r="H3691">
            <v>0</v>
          </cell>
          <cell r="J3691">
            <v>0</v>
          </cell>
          <cell r="L3691">
            <v>0</v>
          </cell>
          <cell r="Q3691">
            <v>0</v>
          </cell>
          <cell r="S3691" t="str">
            <v>Absence de données messicoles</v>
          </cell>
        </row>
        <row r="3692">
          <cell r="H3692">
            <v>0</v>
          </cell>
          <cell r="J3692">
            <v>0</v>
          </cell>
          <cell r="L3692">
            <v>0</v>
          </cell>
          <cell r="Q3692">
            <v>0</v>
          </cell>
          <cell r="S3692" t="str">
            <v>Absence de données messicoles</v>
          </cell>
        </row>
        <row r="3693">
          <cell r="H3693">
            <v>0</v>
          </cell>
          <cell r="J3693">
            <v>0</v>
          </cell>
          <cell r="L3693">
            <v>0</v>
          </cell>
          <cell r="Q3693">
            <v>0</v>
          </cell>
          <cell r="S3693" t="str">
            <v>Absence de données messicoles</v>
          </cell>
        </row>
        <row r="3694">
          <cell r="H3694">
            <v>0</v>
          </cell>
          <cell r="J3694">
            <v>0</v>
          </cell>
          <cell r="L3694">
            <v>0</v>
          </cell>
          <cell r="Q3694">
            <v>0</v>
          </cell>
          <cell r="S3694" t="str">
            <v>Absence de données messicoles</v>
          </cell>
        </row>
        <row r="3695">
          <cell r="H3695">
            <v>0</v>
          </cell>
          <cell r="J3695">
            <v>0</v>
          </cell>
          <cell r="L3695">
            <v>0</v>
          </cell>
          <cell r="Q3695">
            <v>0</v>
          </cell>
          <cell r="S3695" t="str">
            <v>Absence de données messicoles</v>
          </cell>
        </row>
        <row r="3696">
          <cell r="H3696">
            <v>0</v>
          </cell>
          <cell r="J3696">
            <v>0</v>
          </cell>
          <cell r="L3696">
            <v>0</v>
          </cell>
          <cell r="Q3696">
            <v>0</v>
          </cell>
          <cell r="S3696" t="str">
            <v>Absence de données messicoles</v>
          </cell>
        </row>
        <row r="3697">
          <cell r="H3697">
            <v>0</v>
          </cell>
          <cell r="J3697">
            <v>0</v>
          </cell>
          <cell r="L3697">
            <v>0</v>
          </cell>
          <cell r="Q3697">
            <v>0</v>
          </cell>
          <cell r="S3697" t="str">
            <v>Absence de données messicoles</v>
          </cell>
        </row>
        <row r="3698">
          <cell r="H3698">
            <v>0</v>
          </cell>
          <cell r="J3698">
            <v>0</v>
          </cell>
          <cell r="L3698">
            <v>0</v>
          </cell>
          <cell r="Q3698">
            <v>0</v>
          </cell>
          <cell r="S3698" t="str">
            <v>Absence de données messicoles</v>
          </cell>
        </row>
        <row r="3699">
          <cell r="H3699">
            <v>0</v>
          </cell>
          <cell r="J3699">
            <v>0</v>
          </cell>
          <cell r="L3699">
            <v>0</v>
          </cell>
          <cell r="Q3699">
            <v>0</v>
          </cell>
          <cell r="S3699" t="str">
            <v>Absence de données messicoles</v>
          </cell>
        </row>
        <row r="3700">
          <cell r="H3700">
            <v>0</v>
          </cell>
          <cell r="J3700">
            <v>0</v>
          </cell>
          <cell r="L3700">
            <v>0</v>
          </cell>
          <cell r="Q3700">
            <v>0</v>
          </cell>
          <cell r="S3700" t="str">
            <v>Absence de données messicoles</v>
          </cell>
        </row>
        <row r="3701">
          <cell r="H3701">
            <v>0</v>
          </cell>
          <cell r="J3701">
            <v>0</v>
          </cell>
          <cell r="L3701">
            <v>0</v>
          </cell>
          <cell r="Q3701">
            <v>0</v>
          </cell>
          <cell r="S3701" t="str">
            <v>Absence de données messicoles</v>
          </cell>
        </row>
        <row r="3702">
          <cell r="H3702">
            <v>0</v>
          </cell>
          <cell r="J3702">
            <v>0</v>
          </cell>
          <cell r="L3702">
            <v>0</v>
          </cell>
          <cell r="Q3702">
            <v>0</v>
          </cell>
          <cell r="S3702" t="str">
            <v>Absence de données messicoles</v>
          </cell>
        </row>
        <row r="3703">
          <cell r="H3703">
            <v>0</v>
          </cell>
          <cell r="J3703">
            <v>0</v>
          </cell>
          <cell r="L3703">
            <v>0</v>
          </cell>
          <cell r="Q3703">
            <v>0</v>
          </cell>
          <cell r="S3703" t="str">
            <v>Absence de données messicoles</v>
          </cell>
        </row>
        <row r="3704">
          <cell r="H3704">
            <v>0</v>
          </cell>
          <cell r="J3704">
            <v>0</v>
          </cell>
          <cell r="L3704">
            <v>0</v>
          </cell>
          <cell r="Q3704">
            <v>0</v>
          </cell>
          <cell r="S3704" t="str">
            <v>Absence de données messicoles</v>
          </cell>
        </row>
        <row r="3705">
          <cell r="H3705">
            <v>0</v>
          </cell>
          <cell r="J3705">
            <v>0</v>
          </cell>
          <cell r="L3705">
            <v>0</v>
          </cell>
          <cell r="Q3705">
            <v>0</v>
          </cell>
          <cell r="S3705" t="str">
            <v>Absence de données messicoles</v>
          </cell>
        </row>
        <row r="3706">
          <cell r="H3706">
            <v>0</v>
          </cell>
          <cell r="J3706">
            <v>0</v>
          </cell>
          <cell r="L3706">
            <v>0</v>
          </cell>
          <cell r="Q3706">
            <v>0</v>
          </cell>
          <cell r="S3706" t="str">
            <v>Absence de données messicoles</v>
          </cell>
        </row>
        <row r="3707">
          <cell r="H3707">
            <v>0</v>
          </cell>
          <cell r="J3707">
            <v>0</v>
          </cell>
          <cell r="L3707">
            <v>0</v>
          </cell>
          <cell r="Q3707">
            <v>0</v>
          </cell>
          <cell r="S3707" t="str">
            <v>Absence de données messicoles</v>
          </cell>
        </row>
        <row r="3708">
          <cell r="H3708">
            <v>0</v>
          </cell>
          <cell r="J3708">
            <v>0</v>
          </cell>
          <cell r="L3708">
            <v>0</v>
          </cell>
          <cell r="Q3708">
            <v>0</v>
          </cell>
          <cell r="S3708" t="str">
            <v>Absence de données messicoles</v>
          </cell>
        </row>
        <row r="3709">
          <cell r="H3709">
            <v>0</v>
          </cell>
          <cell r="J3709">
            <v>0</v>
          </cell>
          <cell r="L3709">
            <v>0</v>
          </cell>
          <cell r="Q3709">
            <v>0</v>
          </cell>
          <cell r="S3709" t="str">
            <v>Absence de données messicoles</v>
          </cell>
        </row>
        <row r="3710">
          <cell r="H3710">
            <v>0</v>
          </cell>
          <cell r="J3710">
            <v>0</v>
          </cell>
          <cell r="L3710">
            <v>0</v>
          </cell>
          <cell r="Q3710">
            <v>0</v>
          </cell>
          <cell r="S3710" t="str">
            <v>Absence de données messicoles</v>
          </cell>
        </row>
        <row r="3711">
          <cell r="H3711">
            <v>0</v>
          </cell>
          <cell r="J3711">
            <v>0</v>
          </cell>
          <cell r="L3711">
            <v>0</v>
          </cell>
          <cell r="Q3711">
            <v>0</v>
          </cell>
          <cell r="S3711" t="str">
            <v>Absence de données messicoles</v>
          </cell>
        </row>
        <row r="3712">
          <cell r="H3712">
            <v>0</v>
          </cell>
          <cell r="J3712">
            <v>0</v>
          </cell>
          <cell r="L3712">
            <v>0</v>
          </cell>
          <cell r="Q3712">
            <v>0</v>
          </cell>
          <cell r="S3712" t="str">
            <v>Absence de données messicoles</v>
          </cell>
        </row>
        <row r="3713">
          <cell r="H3713">
            <v>0</v>
          </cell>
          <cell r="J3713">
            <v>0</v>
          </cell>
          <cell r="L3713">
            <v>0</v>
          </cell>
          <cell r="Q3713">
            <v>0</v>
          </cell>
          <cell r="S3713" t="str">
            <v>Absence de données messicoles</v>
          </cell>
        </row>
        <row r="3714">
          <cell r="H3714">
            <v>0</v>
          </cell>
          <cell r="J3714">
            <v>0</v>
          </cell>
          <cell r="L3714">
            <v>0</v>
          </cell>
          <cell r="Q3714">
            <v>0</v>
          </cell>
          <cell r="S3714" t="str">
            <v>Absence de données messicoles</v>
          </cell>
        </row>
        <row r="3715">
          <cell r="H3715">
            <v>0</v>
          </cell>
          <cell r="J3715">
            <v>0</v>
          </cell>
          <cell r="L3715">
            <v>0</v>
          </cell>
          <cell r="Q3715">
            <v>0</v>
          </cell>
          <cell r="S3715" t="str">
            <v>Absence de données messicoles</v>
          </cell>
        </row>
        <row r="3716">
          <cell r="H3716">
            <v>0</v>
          </cell>
          <cell r="J3716">
            <v>0</v>
          </cell>
          <cell r="L3716">
            <v>0</v>
          </cell>
          <cell r="Q3716">
            <v>0</v>
          </cell>
          <cell r="S3716" t="str">
            <v>Absence de données messicoles</v>
          </cell>
        </row>
        <row r="3717">
          <cell r="H3717">
            <v>0</v>
          </cell>
          <cell r="J3717">
            <v>0</v>
          </cell>
          <cell r="L3717">
            <v>0</v>
          </cell>
          <cell r="Q3717">
            <v>0</v>
          </cell>
          <cell r="S3717" t="str">
            <v>Absence de données messicoles</v>
          </cell>
        </row>
        <row r="3718">
          <cell r="H3718">
            <v>0</v>
          </cell>
          <cell r="J3718">
            <v>0</v>
          </cell>
          <cell r="L3718">
            <v>0</v>
          </cell>
          <cell r="Q3718">
            <v>0</v>
          </cell>
          <cell r="S3718" t="str">
            <v>Absence de données messicoles</v>
          </cell>
        </row>
        <row r="3719">
          <cell r="H3719">
            <v>0</v>
          </cell>
          <cell r="J3719">
            <v>0</v>
          </cell>
          <cell r="L3719">
            <v>0</v>
          </cell>
          <cell r="Q3719">
            <v>0</v>
          </cell>
          <cell r="S3719" t="str">
            <v>Absence de données messicoles</v>
          </cell>
        </row>
        <row r="3720">
          <cell r="H3720">
            <v>0</v>
          </cell>
          <cell r="J3720">
            <v>0</v>
          </cell>
          <cell r="L3720">
            <v>0</v>
          </cell>
          <cell r="Q3720">
            <v>0</v>
          </cell>
          <cell r="S3720" t="str">
            <v>Absence de données messicoles</v>
          </cell>
        </row>
        <row r="3721">
          <cell r="H3721">
            <v>0</v>
          </cell>
          <cell r="J3721">
            <v>0</v>
          </cell>
          <cell r="L3721">
            <v>0</v>
          </cell>
          <cell r="Q3721">
            <v>0</v>
          </cell>
          <cell r="S3721" t="str">
            <v>Absence de données messicoles</v>
          </cell>
        </row>
        <row r="3722">
          <cell r="H3722">
            <v>0</v>
          </cell>
          <cell r="J3722">
            <v>0</v>
          </cell>
          <cell r="L3722">
            <v>0</v>
          </cell>
          <cell r="Q3722">
            <v>0</v>
          </cell>
          <cell r="S3722" t="str">
            <v>Absence de données messicoles</v>
          </cell>
        </row>
        <row r="3723">
          <cell r="H3723">
            <v>0</v>
          </cell>
          <cell r="J3723">
            <v>0</v>
          </cell>
          <cell r="L3723">
            <v>0</v>
          </cell>
          <cell r="Q3723">
            <v>0</v>
          </cell>
          <cell r="S3723" t="str">
            <v>Absence de données messicoles</v>
          </cell>
        </row>
        <row r="3724">
          <cell r="H3724">
            <v>0</v>
          </cell>
          <cell r="J3724">
            <v>0</v>
          </cell>
          <cell r="L3724">
            <v>0</v>
          </cell>
          <cell r="Q3724">
            <v>0</v>
          </cell>
          <cell r="S3724" t="str">
            <v>Absence de données messicoles</v>
          </cell>
        </row>
        <row r="3725">
          <cell r="H3725">
            <v>0</v>
          </cell>
          <cell r="J3725">
            <v>0</v>
          </cell>
          <cell r="L3725">
            <v>0</v>
          </cell>
          <cell r="Q3725">
            <v>0</v>
          </cell>
          <cell r="S3725" t="str">
            <v>Absence de données messicoles</v>
          </cell>
        </row>
        <row r="3726">
          <cell r="H3726">
            <v>0</v>
          </cell>
          <cell r="J3726">
            <v>0</v>
          </cell>
          <cell r="L3726">
            <v>0</v>
          </cell>
          <cell r="Q3726">
            <v>0</v>
          </cell>
          <cell r="S3726" t="str">
            <v>Absence de données messicoles</v>
          </cell>
        </row>
        <row r="3727">
          <cell r="H3727">
            <v>0</v>
          </cell>
          <cell r="J3727">
            <v>0</v>
          </cell>
          <cell r="L3727">
            <v>0</v>
          </cell>
          <cell r="Q3727">
            <v>0</v>
          </cell>
          <cell r="S3727" t="str">
            <v>Absence de données messicoles</v>
          </cell>
        </row>
        <row r="3728">
          <cell r="H3728">
            <v>0</v>
          </cell>
          <cell r="J3728">
            <v>0</v>
          </cell>
          <cell r="L3728">
            <v>0</v>
          </cell>
          <cell r="Q3728">
            <v>0</v>
          </cell>
          <cell r="S3728" t="str">
            <v>Absence de données messicoles</v>
          </cell>
        </row>
        <row r="3729">
          <cell r="H3729">
            <v>0</v>
          </cell>
          <cell r="J3729">
            <v>0</v>
          </cell>
          <cell r="L3729">
            <v>0</v>
          </cell>
          <cell r="Q3729">
            <v>0</v>
          </cell>
          <cell r="S3729" t="str">
            <v>Absence de données messicoles</v>
          </cell>
        </row>
        <row r="3730">
          <cell r="H3730">
            <v>0</v>
          </cell>
          <cell r="J3730">
            <v>0</v>
          </cell>
          <cell r="L3730">
            <v>0</v>
          </cell>
          <cell r="Q3730">
            <v>0</v>
          </cell>
          <cell r="S3730" t="str">
            <v>Absence de données messicoles</v>
          </cell>
        </row>
        <row r="3731">
          <cell r="H3731">
            <v>0</v>
          </cell>
          <cell r="J3731">
            <v>0</v>
          </cell>
          <cell r="L3731">
            <v>0</v>
          </cell>
          <cell r="Q3731">
            <v>0</v>
          </cell>
          <cell r="S3731" t="str">
            <v>Absence de données messicoles</v>
          </cell>
        </row>
        <row r="3732">
          <cell r="H3732">
            <v>0</v>
          </cell>
          <cell r="J3732">
            <v>0</v>
          </cell>
          <cell r="L3732">
            <v>0</v>
          </cell>
          <cell r="Q3732">
            <v>0</v>
          </cell>
          <cell r="S3732" t="str">
            <v>Absence de données messicoles</v>
          </cell>
        </row>
        <row r="3733">
          <cell r="H3733">
            <v>0</v>
          </cell>
          <cell r="J3733">
            <v>0</v>
          </cell>
          <cell r="L3733">
            <v>0</v>
          </cell>
          <cell r="Q3733">
            <v>0</v>
          </cell>
          <cell r="S3733" t="str">
            <v>Absence de données messicoles</v>
          </cell>
        </row>
        <row r="3734">
          <cell r="H3734">
            <v>0</v>
          </cell>
          <cell r="J3734">
            <v>0</v>
          </cell>
          <cell r="L3734">
            <v>0</v>
          </cell>
          <cell r="Q3734">
            <v>0</v>
          </cell>
          <cell r="S3734" t="str">
            <v>Absence de données messicoles</v>
          </cell>
        </row>
        <row r="3735">
          <cell r="H3735">
            <v>0</v>
          </cell>
          <cell r="J3735">
            <v>0</v>
          </cell>
          <cell r="L3735">
            <v>0</v>
          </cell>
          <cell r="Q3735">
            <v>0</v>
          </cell>
          <cell r="S3735" t="str">
            <v>Absence de données messicoles</v>
          </cell>
        </row>
        <row r="3736">
          <cell r="H3736">
            <v>0</v>
          </cell>
          <cell r="J3736">
            <v>0</v>
          </cell>
          <cell r="L3736">
            <v>0</v>
          </cell>
          <cell r="Q3736">
            <v>0</v>
          </cell>
          <cell r="S3736" t="str">
            <v>Absence de données messicoles</v>
          </cell>
        </row>
        <row r="3737">
          <cell r="H3737">
            <v>0</v>
          </cell>
          <cell r="J3737">
            <v>0</v>
          </cell>
          <cell r="L3737">
            <v>0</v>
          </cell>
          <cell r="Q3737">
            <v>0</v>
          </cell>
          <cell r="S3737" t="str">
            <v>Absence de données messicoles</v>
          </cell>
        </row>
        <row r="3738">
          <cell r="H3738">
            <v>0</v>
          </cell>
          <cell r="J3738">
            <v>0</v>
          </cell>
          <cell r="L3738">
            <v>0</v>
          </cell>
          <cell r="Q3738">
            <v>0</v>
          </cell>
          <cell r="S3738" t="str">
            <v>Absence de données messicoles</v>
          </cell>
        </row>
        <row r="3739">
          <cell r="H3739">
            <v>0</v>
          </cell>
          <cell r="J3739">
            <v>0</v>
          </cell>
          <cell r="L3739">
            <v>0</v>
          </cell>
          <cell r="Q3739">
            <v>0</v>
          </cell>
          <cell r="S3739" t="str">
            <v>Absence de données messicoles</v>
          </cell>
        </row>
        <row r="3740">
          <cell r="H3740">
            <v>0</v>
          </cell>
          <cell r="J3740">
            <v>0</v>
          </cell>
          <cell r="L3740">
            <v>0</v>
          </cell>
          <cell r="Q3740">
            <v>0</v>
          </cell>
          <cell r="S3740" t="str">
            <v>Absence de données messicoles</v>
          </cell>
        </row>
        <row r="3741">
          <cell r="H3741">
            <v>0</v>
          </cell>
          <cell r="J3741">
            <v>0</v>
          </cell>
          <cell r="L3741">
            <v>0</v>
          </cell>
          <cell r="Q3741">
            <v>0</v>
          </cell>
          <cell r="S3741" t="str">
            <v>Absence de données messicoles</v>
          </cell>
        </row>
        <row r="3742">
          <cell r="H3742">
            <v>0</v>
          </cell>
          <cell r="J3742">
            <v>0</v>
          </cell>
          <cell r="L3742">
            <v>0</v>
          </cell>
          <cell r="Q3742">
            <v>0</v>
          </cell>
          <cell r="S3742" t="str">
            <v>Absence de données messicoles</v>
          </cell>
        </row>
        <row r="3743">
          <cell r="H3743">
            <v>0</v>
          </cell>
          <cell r="J3743">
            <v>0</v>
          </cell>
          <cell r="L3743">
            <v>0</v>
          </cell>
          <cell r="Q3743">
            <v>0</v>
          </cell>
          <cell r="S3743" t="str">
            <v>Absence de données messicoles</v>
          </cell>
        </row>
        <row r="3744">
          <cell r="H3744">
            <v>0</v>
          </cell>
          <cell r="J3744">
            <v>0</v>
          </cell>
          <cell r="L3744">
            <v>0</v>
          </cell>
          <cell r="Q3744">
            <v>0</v>
          </cell>
          <cell r="S3744" t="str">
            <v>Absence de données messicoles</v>
          </cell>
        </row>
        <row r="3745">
          <cell r="H3745">
            <v>0</v>
          </cell>
          <cell r="J3745">
            <v>0</v>
          </cell>
          <cell r="L3745">
            <v>0</v>
          </cell>
          <cell r="Q3745">
            <v>0</v>
          </cell>
          <cell r="S3745" t="str">
            <v>Absence de données messicoles</v>
          </cell>
        </row>
        <row r="3746">
          <cell r="H3746">
            <v>0</v>
          </cell>
          <cell r="J3746">
            <v>0</v>
          </cell>
          <cell r="L3746">
            <v>0</v>
          </cell>
          <cell r="Q3746">
            <v>0</v>
          </cell>
          <cell r="S3746" t="str">
            <v>Absence de données messicoles</v>
          </cell>
        </row>
        <row r="3747">
          <cell r="H3747">
            <v>0</v>
          </cell>
          <cell r="J3747">
            <v>0</v>
          </cell>
          <cell r="L3747">
            <v>0</v>
          </cell>
          <cell r="Q3747">
            <v>0</v>
          </cell>
          <cell r="S3747" t="str">
            <v>Absence de données messicoles</v>
          </cell>
        </row>
        <row r="3748">
          <cell r="H3748">
            <v>0</v>
          </cell>
          <cell r="J3748">
            <v>0</v>
          </cell>
          <cell r="L3748">
            <v>0</v>
          </cell>
          <cell r="Q3748">
            <v>0</v>
          </cell>
          <cell r="S3748" t="str">
            <v>Absence de données messicoles</v>
          </cell>
        </row>
        <row r="3749">
          <cell r="H3749">
            <v>0</v>
          </cell>
          <cell r="J3749">
            <v>0</v>
          </cell>
          <cell r="L3749">
            <v>0</v>
          </cell>
          <cell r="Q3749">
            <v>0</v>
          </cell>
          <cell r="S3749" t="str">
            <v>Absence de données messicoles</v>
          </cell>
        </row>
        <row r="3750">
          <cell r="H3750">
            <v>0</v>
          </cell>
          <cell r="J3750">
            <v>0</v>
          </cell>
          <cell r="L3750">
            <v>0</v>
          </cell>
          <cell r="Q3750">
            <v>0</v>
          </cell>
          <cell r="S3750" t="str">
            <v>Absence de données messicoles</v>
          </cell>
        </row>
        <row r="3751">
          <cell r="H3751">
            <v>0</v>
          </cell>
          <cell r="J3751">
            <v>0</v>
          </cell>
          <cell r="L3751">
            <v>0</v>
          </cell>
          <cell r="Q3751">
            <v>0</v>
          </cell>
          <cell r="S3751" t="str">
            <v>Absence de données messicoles</v>
          </cell>
        </row>
        <row r="3752">
          <cell r="H3752">
            <v>0</v>
          </cell>
          <cell r="J3752">
            <v>0</v>
          </cell>
          <cell r="L3752">
            <v>0</v>
          </cell>
          <cell r="Q3752">
            <v>0</v>
          </cell>
          <cell r="S3752" t="str">
            <v>Absence de données messicoles</v>
          </cell>
        </row>
        <row r="3753">
          <cell r="H3753">
            <v>0</v>
          </cell>
          <cell r="J3753">
            <v>0</v>
          </cell>
          <cell r="L3753">
            <v>0</v>
          </cell>
          <cell r="Q3753">
            <v>0</v>
          </cell>
          <cell r="S3753" t="str">
            <v>Absence de données messicoles</v>
          </cell>
        </row>
        <row r="3754">
          <cell r="H3754">
            <v>0</v>
          </cell>
          <cell r="J3754">
            <v>0</v>
          </cell>
          <cell r="L3754">
            <v>0</v>
          </cell>
          <cell r="Q3754">
            <v>0</v>
          </cell>
          <cell r="S3754" t="str">
            <v>Absence de données messicoles</v>
          </cell>
        </row>
        <row r="3755">
          <cell r="H3755">
            <v>0</v>
          </cell>
          <cell r="J3755">
            <v>0</v>
          </cell>
          <cell r="L3755">
            <v>0</v>
          </cell>
          <cell r="Q3755">
            <v>0</v>
          </cell>
          <cell r="S3755" t="str">
            <v>Absence de données messicoles</v>
          </cell>
        </row>
        <row r="3756">
          <cell r="H3756">
            <v>0</v>
          </cell>
          <cell r="J3756">
            <v>0</v>
          </cell>
          <cell r="L3756">
            <v>0</v>
          </cell>
          <cell r="Q3756">
            <v>0</v>
          </cell>
          <cell r="S3756" t="str">
            <v>Absence de données messicoles</v>
          </cell>
        </row>
        <row r="3757">
          <cell r="H3757">
            <v>0</v>
          </cell>
          <cell r="J3757">
            <v>0</v>
          </cell>
          <cell r="L3757">
            <v>0</v>
          </cell>
          <cell r="Q3757">
            <v>0</v>
          </cell>
          <cell r="S3757" t="str">
            <v>Absence de données messicoles</v>
          </cell>
        </row>
        <row r="3758">
          <cell r="H3758">
            <v>0</v>
          </cell>
          <cell r="J3758">
            <v>0</v>
          </cell>
          <cell r="L3758">
            <v>0</v>
          </cell>
          <cell r="Q3758">
            <v>0</v>
          </cell>
          <cell r="S3758" t="str">
            <v>Absence de données messicoles</v>
          </cell>
        </row>
        <row r="3759">
          <cell r="H3759">
            <v>0</v>
          </cell>
          <cell r="J3759">
            <v>0</v>
          </cell>
          <cell r="L3759">
            <v>0</v>
          </cell>
          <cell r="Q3759">
            <v>0</v>
          </cell>
          <cell r="S3759" t="str">
            <v>Absence de données messicoles</v>
          </cell>
        </row>
        <row r="3760">
          <cell r="H3760">
            <v>0</v>
          </cell>
          <cell r="J3760">
            <v>0</v>
          </cell>
          <cell r="L3760">
            <v>0</v>
          </cell>
          <cell r="Q3760">
            <v>0</v>
          </cell>
          <cell r="S3760" t="str">
            <v>Absence de données messicoles</v>
          </cell>
        </row>
        <row r="3761">
          <cell r="H3761">
            <v>0</v>
          </cell>
          <cell r="J3761">
            <v>0</v>
          </cell>
          <cell r="L3761">
            <v>0</v>
          </cell>
          <cell r="Q3761">
            <v>0</v>
          </cell>
          <cell r="S3761" t="str">
            <v>Absence de données messicoles</v>
          </cell>
        </row>
        <row r="3762">
          <cell r="H3762">
            <v>0</v>
          </cell>
          <cell r="J3762">
            <v>0</v>
          </cell>
          <cell r="L3762">
            <v>0</v>
          </cell>
          <cell r="Q3762">
            <v>0</v>
          </cell>
          <cell r="S3762" t="str">
            <v>Absence de données messicoles</v>
          </cell>
        </row>
        <row r="3763">
          <cell r="H3763">
            <v>0</v>
          </cell>
          <cell r="J3763">
            <v>0</v>
          </cell>
          <cell r="L3763">
            <v>0</v>
          </cell>
          <cell r="Q3763">
            <v>0</v>
          </cell>
          <cell r="S3763" t="str">
            <v>Absence de données messicoles</v>
          </cell>
        </row>
        <row r="3764">
          <cell r="H3764">
            <v>0</v>
          </cell>
          <cell r="J3764">
            <v>0</v>
          </cell>
          <cell r="L3764">
            <v>0</v>
          </cell>
          <cell r="Q3764">
            <v>0</v>
          </cell>
          <cell r="S3764" t="str">
            <v>Absence de données messicoles</v>
          </cell>
        </row>
        <row r="3765">
          <cell r="H3765">
            <v>0</v>
          </cell>
          <cell r="J3765">
            <v>0</v>
          </cell>
          <cell r="L3765">
            <v>0</v>
          </cell>
          <cell r="Q3765">
            <v>0</v>
          </cell>
          <cell r="S3765" t="str">
            <v>Absence de données messicoles</v>
          </cell>
        </row>
        <row r="3766">
          <cell r="H3766">
            <v>0</v>
          </cell>
          <cell r="J3766">
            <v>0</v>
          </cell>
          <cell r="L3766">
            <v>0</v>
          </cell>
          <cell r="Q3766">
            <v>0</v>
          </cell>
          <cell r="S3766" t="str">
            <v>Absence de données messicoles</v>
          </cell>
        </row>
        <row r="3767">
          <cell r="H3767">
            <v>0</v>
          </cell>
          <cell r="J3767">
            <v>0</v>
          </cell>
          <cell r="L3767">
            <v>0</v>
          </cell>
          <cell r="Q3767">
            <v>0</v>
          </cell>
          <cell r="S3767" t="str">
            <v>Absence de données messicoles</v>
          </cell>
        </row>
        <row r="3768">
          <cell r="H3768">
            <v>0</v>
          </cell>
          <cell r="J3768">
            <v>0</v>
          </cell>
          <cell r="L3768">
            <v>0</v>
          </cell>
          <cell r="Q3768">
            <v>0</v>
          </cell>
          <cell r="S3768" t="str">
            <v>Absence de données messicoles</v>
          </cell>
        </row>
        <row r="3769">
          <cell r="H3769">
            <v>0</v>
          </cell>
          <cell r="J3769">
            <v>0</v>
          </cell>
          <cell r="L3769">
            <v>0</v>
          </cell>
          <cell r="Q3769">
            <v>0</v>
          </cell>
          <cell r="S3769" t="str">
            <v>Absence de données messicoles</v>
          </cell>
        </row>
        <row r="3770">
          <cell r="H3770">
            <v>0</v>
          </cell>
          <cell r="J3770">
            <v>0</v>
          </cell>
          <cell r="L3770">
            <v>0</v>
          </cell>
          <cell r="Q3770">
            <v>0</v>
          </cell>
          <cell r="S3770" t="str">
            <v>Absence de données messicoles</v>
          </cell>
        </row>
        <row r="3771">
          <cell r="H3771">
            <v>0</v>
          </cell>
          <cell r="J3771">
            <v>0</v>
          </cell>
          <cell r="L3771">
            <v>0</v>
          </cell>
          <cell r="Q3771">
            <v>0</v>
          </cell>
          <cell r="S3771" t="str">
            <v>Absence de données messicoles</v>
          </cell>
        </row>
        <row r="3772">
          <cell r="H3772">
            <v>0</v>
          </cell>
          <cell r="J3772">
            <v>0</v>
          </cell>
          <cell r="L3772">
            <v>0</v>
          </cell>
          <cell r="Q3772">
            <v>0</v>
          </cell>
          <cell r="S3772" t="str">
            <v>Absence de données messicoles</v>
          </cell>
        </row>
        <row r="3773">
          <cell r="H3773">
            <v>0</v>
          </cell>
          <cell r="J3773">
            <v>0</v>
          </cell>
          <cell r="L3773">
            <v>0</v>
          </cell>
          <cell r="Q3773">
            <v>0</v>
          </cell>
          <cell r="S3773" t="str">
            <v>Absence de données messicoles</v>
          </cell>
        </row>
        <row r="3774">
          <cell r="H3774">
            <v>0</v>
          </cell>
          <cell r="J3774">
            <v>0</v>
          </cell>
          <cell r="L3774">
            <v>0</v>
          </cell>
          <cell r="Q3774">
            <v>0</v>
          </cell>
          <cell r="S3774" t="str">
            <v>Absence de données messicoles</v>
          </cell>
        </row>
        <row r="3775">
          <cell r="H3775">
            <v>0</v>
          </cell>
          <cell r="J3775">
            <v>0</v>
          </cell>
          <cell r="L3775">
            <v>0</v>
          </cell>
          <cell r="Q3775">
            <v>0</v>
          </cell>
          <cell r="S3775" t="str">
            <v>Absence de données messicoles</v>
          </cell>
        </row>
        <row r="3776">
          <cell r="H3776">
            <v>0</v>
          </cell>
          <cell r="J3776">
            <v>0</v>
          </cell>
          <cell r="L3776">
            <v>0</v>
          </cell>
          <cell r="Q3776">
            <v>0</v>
          </cell>
          <cell r="S3776" t="str">
            <v>Absence de données messicoles</v>
          </cell>
        </row>
        <row r="3777">
          <cell r="H3777">
            <v>0</v>
          </cell>
          <cell r="J3777">
            <v>0</v>
          </cell>
          <cell r="L3777">
            <v>0</v>
          </cell>
          <cell r="Q3777">
            <v>0</v>
          </cell>
          <cell r="S3777" t="str">
            <v>Absence de données messicoles</v>
          </cell>
        </row>
        <row r="3778">
          <cell r="H3778">
            <v>0</v>
          </cell>
          <cell r="J3778">
            <v>0</v>
          </cell>
          <cell r="L3778">
            <v>0</v>
          </cell>
          <cell r="Q3778">
            <v>0</v>
          </cell>
          <cell r="S3778" t="str">
            <v>Absence de données messicoles</v>
          </cell>
        </row>
        <row r="3779">
          <cell r="H3779">
            <v>0</v>
          </cell>
          <cell r="J3779">
            <v>0</v>
          </cell>
          <cell r="L3779">
            <v>0</v>
          </cell>
          <cell r="Q3779">
            <v>0</v>
          </cell>
          <cell r="S3779" t="str">
            <v>Absence de données messicoles</v>
          </cell>
        </row>
        <row r="3780">
          <cell r="H3780">
            <v>0</v>
          </cell>
          <cell r="J3780">
            <v>0</v>
          </cell>
          <cell r="L3780">
            <v>0</v>
          </cell>
          <cell r="Q3780">
            <v>0</v>
          </cell>
          <cell r="S3780" t="str">
            <v>Absence de données messicoles</v>
          </cell>
        </row>
        <row r="3781">
          <cell r="H3781">
            <v>0</v>
          </cell>
          <cell r="J3781">
            <v>0</v>
          </cell>
          <cell r="L3781">
            <v>0</v>
          </cell>
          <cell r="Q3781">
            <v>0</v>
          </cell>
          <cell r="S3781" t="str">
            <v>Absence de données messicoles</v>
          </cell>
        </row>
        <row r="3782">
          <cell r="H3782">
            <v>0</v>
          </cell>
          <cell r="J3782">
            <v>0</v>
          </cell>
          <cell r="L3782">
            <v>0</v>
          </cell>
          <cell r="Q3782">
            <v>0</v>
          </cell>
          <cell r="S3782" t="str">
            <v>Absence de données messicoles</v>
          </cell>
        </row>
        <row r="3783">
          <cell r="H3783">
            <v>0</v>
          </cell>
          <cell r="J3783">
            <v>0</v>
          </cell>
          <cell r="L3783">
            <v>0</v>
          </cell>
          <cell r="Q3783">
            <v>0</v>
          </cell>
          <cell r="S3783" t="str">
            <v>Absence de données messicoles</v>
          </cell>
        </row>
        <row r="3784">
          <cell r="H3784">
            <v>0</v>
          </cell>
          <cell r="J3784">
            <v>0</v>
          </cell>
          <cell r="L3784">
            <v>0</v>
          </cell>
          <cell r="Q3784">
            <v>0</v>
          </cell>
          <cell r="S3784" t="str">
            <v>Absence de données messicoles</v>
          </cell>
        </row>
        <row r="3785">
          <cell r="H3785">
            <v>0</v>
          </cell>
          <cell r="J3785">
            <v>0</v>
          </cell>
          <cell r="L3785">
            <v>0</v>
          </cell>
          <cell r="Q3785">
            <v>0</v>
          </cell>
          <cell r="S3785" t="str">
            <v>Absence de données messicoles</v>
          </cell>
        </row>
        <row r="3786">
          <cell r="H3786">
            <v>0</v>
          </cell>
          <cell r="J3786">
            <v>0</v>
          </cell>
          <cell r="L3786">
            <v>0</v>
          </cell>
          <cell r="Q3786">
            <v>0</v>
          </cell>
          <cell r="S3786" t="str">
            <v>Absence de données messicoles</v>
          </cell>
        </row>
        <row r="3787">
          <cell r="H3787">
            <v>0</v>
          </cell>
          <cell r="J3787">
            <v>0</v>
          </cell>
          <cell r="L3787">
            <v>0</v>
          </cell>
          <cell r="Q3787">
            <v>0</v>
          </cell>
          <cell r="S3787" t="str">
            <v>Absence de données messicoles</v>
          </cell>
        </row>
        <row r="3788">
          <cell r="H3788">
            <v>0</v>
          </cell>
          <cell r="J3788">
            <v>0</v>
          </cell>
          <cell r="L3788">
            <v>0</v>
          </cell>
          <cell r="Q3788">
            <v>0</v>
          </cell>
          <cell r="S3788" t="str">
            <v>Absence de données messicoles</v>
          </cell>
        </row>
        <row r="3789">
          <cell r="H3789">
            <v>0</v>
          </cell>
          <cell r="J3789">
            <v>0</v>
          </cell>
          <cell r="L3789">
            <v>0</v>
          </cell>
          <cell r="Q3789">
            <v>0</v>
          </cell>
          <cell r="S3789" t="str">
            <v>Absence de données messicoles</v>
          </cell>
        </row>
        <row r="3790">
          <cell r="H3790">
            <v>0</v>
          </cell>
          <cell r="J3790">
            <v>0</v>
          </cell>
          <cell r="L3790">
            <v>0</v>
          </cell>
          <cell r="Q3790">
            <v>0</v>
          </cell>
          <cell r="S3790" t="str">
            <v>Absence de données messicoles</v>
          </cell>
        </row>
        <row r="3791">
          <cell r="H3791">
            <v>0</v>
          </cell>
          <cell r="J3791">
            <v>0</v>
          </cell>
          <cell r="L3791">
            <v>0</v>
          </cell>
          <cell r="Q3791">
            <v>0</v>
          </cell>
          <cell r="S3791" t="str">
            <v>Absence de données messicoles</v>
          </cell>
        </row>
        <row r="3792">
          <cell r="H3792">
            <v>0</v>
          </cell>
          <cell r="J3792">
            <v>0</v>
          </cell>
          <cell r="L3792">
            <v>0</v>
          </cell>
          <cell r="Q3792">
            <v>0</v>
          </cell>
          <cell r="S3792" t="str">
            <v>Absence de données messicoles</v>
          </cell>
        </row>
        <row r="3793">
          <cell r="H3793">
            <v>0</v>
          </cell>
          <cell r="J3793">
            <v>0</v>
          </cell>
          <cell r="L3793">
            <v>0</v>
          </cell>
          <cell r="Q3793">
            <v>0</v>
          </cell>
          <cell r="S3793" t="str">
            <v>Absence de données messicoles</v>
          </cell>
        </row>
        <row r="3794">
          <cell r="H3794">
            <v>0</v>
          </cell>
          <cell r="J3794">
            <v>0</v>
          </cell>
          <cell r="L3794">
            <v>0</v>
          </cell>
          <cell r="Q3794">
            <v>0</v>
          </cell>
          <cell r="S3794" t="str">
            <v>Absence de données messicoles</v>
          </cell>
        </row>
        <row r="3795">
          <cell r="H3795">
            <v>0</v>
          </cell>
          <cell r="J3795">
            <v>0</v>
          </cell>
          <cell r="L3795">
            <v>0</v>
          </cell>
          <cell r="Q3795">
            <v>0</v>
          </cell>
          <cell r="S3795" t="str">
            <v>Absence de données messicoles</v>
          </cell>
        </row>
        <row r="3796">
          <cell r="H3796">
            <v>0</v>
          </cell>
          <cell r="J3796">
            <v>0</v>
          </cell>
          <cell r="L3796">
            <v>0</v>
          </cell>
          <cell r="Q3796">
            <v>0</v>
          </cell>
          <cell r="S3796" t="str">
            <v>Absence de données messicoles</v>
          </cell>
        </row>
        <row r="3797">
          <cell r="H3797">
            <v>0</v>
          </cell>
          <cell r="J3797">
            <v>0</v>
          </cell>
          <cell r="L3797">
            <v>0</v>
          </cell>
          <cell r="Q3797">
            <v>0</v>
          </cell>
          <cell r="S3797" t="str">
            <v>Absence de données messicoles</v>
          </cell>
        </row>
        <row r="3798">
          <cell r="H3798">
            <v>0</v>
          </cell>
          <cell r="J3798">
            <v>0</v>
          </cell>
          <cell r="L3798">
            <v>0</v>
          </cell>
          <cell r="Q3798">
            <v>0</v>
          </cell>
          <cell r="S3798" t="str">
            <v>Absence de données messicoles</v>
          </cell>
        </row>
        <row r="3799">
          <cell r="H3799">
            <v>0</v>
          </cell>
          <cell r="J3799">
            <v>0</v>
          </cell>
          <cell r="L3799">
            <v>0</v>
          </cell>
          <cell r="Q3799">
            <v>0</v>
          </cell>
          <cell r="S3799" t="str">
            <v>Absence de données messicoles</v>
          </cell>
        </row>
        <row r="3800">
          <cell r="H3800">
            <v>0</v>
          </cell>
          <cell r="J3800">
            <v>0</v>
          </cell>
          <cell r="L3800">
            <v>0</v>
          </cell>
          <cell r="Q3800">
            <v>0</v>
          </cell>
          <cell r="S3800" t="str">
            <v>Absence de données messicoles</v>
          </cell>
        </row>
        <row r="3801">
          <cell r="H3801">
            <v>0</v>
          </cell>
          <cell r="J3801">
            <v>0</v>
          </cell>
          <cell r="L3801">
            <v>0</v>
          </cell>
          <cell r="Q3801">
            <v>0</v>
          </cell>
          <cell r="S3801" t="str">
            <v>Absence de données messicoles</v>
          </cell>
        </row>
        <row r="3802">
          <cell r="H3802">
            <v>0</v>
          </cell>
          <cell r="J3802">
            <v>0</v>
          </cell>
          <cell r="L3802">
            <v>0</v>
          </cell>
          <cell r="Q3802">
            <v>0</v>
          </cell>
          <cell r="S3802" t="str">
            <v>Absence de données messicoles</v>
          </cell>
        </row>
        <row r="3803">
          <cell r="H3803">
            <v>0</v>
          </cell>
          <cell r="J3803">
            <v>0</v>
          </cell>
          <cell r="L3803">
            <v>0</v>
          </cell>
          <cell r="Q3803">
            <v>0</v>
          </cell>
          <cell r="S3803" t="str">
            <v>Absence de données messicoles</v>
          </cell>
        </row>
        <row r="3804">
          <cell r="H3804">
            <v>0</v>
          </cell>
          <cell r="J3804">
            <v>0</v>
          </cell>
          <cell r="L3804">
            <v>0</v>
          </cell>
          <cell r="Q3804">
            <v>0</v>
          </cell>
          <cell r="S3804" t="str">
            <v>Absence de données messicoles</v>
          </cell>
        </row>
        <row r="3805">
          <cell r="H3805">
            <v>0</v>
          </cell>
          <cell r="J3805">
            <v>0</v>
          </cell>
          <cell r="L3805">
            <v>0</v>
          </cell>
          <cell r="Q3805">
            <v>0</v>
          </cell>
          <cell r="S3805" t="str">
            <v>Absence de données messicoles</v>
          </cell>
        </row>
        <row r="3806">
          <cell r="H3806">
            <v>0</v>
          </cell>
          <cell r="J3806">
            <v>0</v>
          </cell>
          <cell r="L3806">
            <v>0</v>
          </cell>
          <cell r="Q3806">
            <v>0</v>
          </cell>
          <cell r="S3806" t="str">
            <v>Absence de données messicoles</v>
          </cell>
        </row>
        <row r="3807">
          <cell r="H3807">
            <v>0</v>
          </cell>
          <cell r="J3807">
            <v>0</v>
          </cell>
          <cell r="L3807">
            <v>0</v>
          </cell>
          <cell r="Q3807">
            <v>0</v>
          </cell>
          <cell r="S3807" t="str">
            <v>Absence de données messicoles</v>
          </cell>
        </row>
        <row r="3808">
          <cell r="H3808">
            <v>0</v>
          </cell>
          <cell r="J3808">
            <v>0</v>
          </cell>
          <cell r="L3808">
            <v>0</v>
          </cell>
          <cell r="Q3808">
            <v>0</v>
          </cell>
          <cell r="S3808" t="str">
            <v>Absence de données messicoles</v>
          </cell>
        </row>
        <row r="3809">
          <cell r="H3809">
            <v>0</v>
          </cell>
          <cell r="J3809">
            <v>0</v>
          </cell>
          <cell r="L3809">
            <v>0</v>
          </cell>
          <cell r="Q3809">
            <v>0</v>
          </cell>
          <cell r="S3809" t="str">
            <v>Absence de données messicoles</v>
          </cell>
        </row>
        <row r="3810">
          <cell r="H3810">
            <v>0</v>
          </cell>
          <cell r="J3810">
            <v>0</v>
          </cell>
          <cell r="L3810">
            <v>0</v>
          </cell>
          <cell r="Q3810">
            <v>0</v>
          </cell>
          <cell r="S3810" t="str">
            <v>Absence de données messicoles</v>
          </cell>
        </row>
        <row r="3811">
          <cell r="H3811">
            <v>0</v>
          </cell>
          <cell r="J3811">
            <v>0</v>
          </cell>
          <cell r="L3811">
            <v>0</v>
          </cell>
          <cell r="Q3811">
            <v>0</v>
          </cell>
          <cell r="S3811" t="str">
            <v>Absence de données messicoles</v>
          </cell>
        </row>
        <row r="3812">
          <cell r="H3812">
            <v>0</v>
          </cell>
          <cell r="J3812">
            <v>0</v>
          </cell>
          <cell r="L3812">
            <v>0</v>
          </cell>
          <cell r="Q3812">
            <v>0</v>
          </cell>
          <cell r="S3812" t="str">
            <v>Absence de données messicoles</v>
          </cell>
        </row>
        <row r="3813">
          <cell r="H3813">
            <v>0</v>
          </cell>
          <cell r="J3813">
            <v>0</v>
          </cell>
          <cell r="L3813">
            <v>0</v>
          </cell>
          <cell r="Q3813">
            <v>0</v>
          </cell>
          <cell r="S3813" t="str">
            <v>Absence de données messicoles</v>
          </cell>
        </row>
        <row r="3814">
          <cell r="H3814">
            <v>0</v>
          </cell>
          <cell r="J3814">
            <v>0</v>
          </cell>
          <cell r="L3814">
            <v>0</v>
          </cell>
          <cell r="Q3814">
            <v>0</v>
          </cell>
          <cell r="S3814" t="str">
            <v>Absence de données messicoles</v>
          </cell>
        </row>
        <row r="3815">
          <cell r="H3815">
            <v>0</v>
          </cell>
          <cell r="J3815">
            <v>0</v>
          </cell>
          <cell r="L3815">
            <v>0</v>
          </cell>
          <cell r="Q3815">
            <v>0</v>
          </cell>
          <cell r="S3815" t="str">
            <v>Absence de données messicoles</v>
          </cell>
        </row>
        <row r="3816">
          <cell r="H3816">
            <v>0</v>
          </cell>
          <cell r="J3816">
            <v>0</v>
          </cell>
          <cell r="L3816">
            <v>0</v>
          </cell>
          <cell r="Q3816">
            <v>0</v>
          </cell>
          <cell r="S3816" t="str">
            <v>Absence de données messicoles</v>
          </cell>
        </row>
        <row r="3817">
          <cell r="H3817">
            <v>0</v>
          </cell>
          <cell r="J3817">
            <v>0</v>
          </cell>
          <cell r="L3817">
            <v>0</v>
          </cell>
          <cell r="Q3817">
            <v>0</v>
          </cell>
          <cell r="S3817" t="str">
            <v>Absence de données messicoles</v>
          </cell>
        </row>
        <row r="3818">
          <cell r="H3818">
            <v>0</v>
          </cell>
          <cell r="J3818">
            <v>0</v>
          </cell>
          <cell r="L3818">
            <v>0</v>
          </cell>
          <cell r="Q3818">
            <v>0</v>
          </cell>
          <cell r="S3818" t="str">
            <v>Absence de données messicoles</v>
          </cell>
        </row>
        <row r="3819">
          <cell r="H3819">
            <v>0</v>
          </cell>
          <cell r="J3819">
            <v>0</v>
          </cell>
          <cell r="L3819">
            <v>0</v>
          </cell>
          <cell r="Q3819">
            <v>0</v>
          </cell>
          <cell r="S3819" t="str">
            <v>Absence de données messicoles</v>
          </cell>
        </row>
        <row r="3820">
          <cell r="H3820">
            <v>0</v>
          </cell>
          <cell r="J3820">
            <v>0</v>
          </cell>
          <cell r="L3820">
            <v>0</v>
          </cell>
          <cell r="Q3820">
            <v>0</v>
          </cell>
          <cell r="S3820" t="str">
            <v>Absence de données messicoles</v>
          </cell>
        </row>
        <row r="3821">
          <cell r="H3821">
            <v>0</v>
          </cell>
          <cell r="J3821">
            <v>0</v>
          </cell>
          <cell r="L3821">
            <v>0</v>
          </cell>
          <cell r="Q3821">
            <v>0</v>
          </cell>
          <cell r="S3821" t="str">
            <v>Absence de données messicoles</v>
          </cell>
        </row>
        <row r="3822">
          <cell r="H3822">
            <v>0</v>
          </cell>
          <cell r="J3822">
            <v>0</v>
          </cell>
          <cell r="L3822">
            <v>0</v>
          </cell>
          <cell r="Q3822">
            <v>0</v>
          </cell>
          <cell r="S3822" t="str">
            <v>Absence de données messicoles</v>
          </cell>
        </row>
        <row r="3823">
          <cell r="H3823">
            <v>0</v>
          </cell>
          <cell r="J3823">
            <v>0</v>
          </cell>
          <cell r="L3823">
            <v>0</v>
          </cell>
          <cell r="Q3823">
            <v>0</v>
          </cell>
          <cell r="S3823" t="str">
            <v>Absence de données messicoles</v>
          </cell>
        </row>
        <row r="3824">
          <cell r="H3824">
            <v>0</v>
          </cell>
          <cell r="J3824">
            <v>0</v>
          </cell>
          <cell r="L3824">
            <v>0</v>
          </cell>
          <cell r="Q3824">
            <v>0</v>
          </cell>
          <cell r="S3824" t="str">
            <v>Absence de données messicoles</v>
          </cell>
        </row>
        <row r="3825">
          <cell r="H3825">
            <v>0</v>
          </cell>
          <cell r="J3825">
            <v>0</v>
          </cell>
          <cell r="L3825">
            <v>0</v>
          </cell>
          <cell r="Q3825">
            <v>0</v>
          </cell>
          <cell r="S3825" t="str">
            <v>Absence de données messicoles</v>
          </cell>
        </row>
        <row r="3826">
          <cell r="H3826">
            <v>0</v>
          </cell>
          <cell r="J3826">
            <v>0</v>
          </cell>
          <cell r="L3826">
            <v>0</v>
          </cell>
          <cell r="Q3826">
            <v>0</v>
          </cell>
          <cell r="S3826" t="str">
            <v>Absence de données messicoles</v>
          </cell>
        </row>
        <row r="3827">
          <cell r="H3827">
            <v>0</v>
          </cell>
          <cell r="J3827">
            <v>0</v>
          </cell>
          <cell r="L3827">
            <v>0</v>
          </cell>
          <cell r="Q3827">
            <v>0</v>
          </cell>
          <cell r="S3827" t="str">
            <v>Absence de données messicoles</v>
          </cell>
        </row>
        <row r="3828">
          <cell r="H3828">
            <v>0</v>
          </cell>
          <cell r="J3828">
            <v>0</v>
          </cell>
          <cell r="L3828">
            <v>0</v>
          </cell>
          <cell r="Q3828">
            <v>0</v>
          </cell>
          <cell r="S3828" t="str">
            <v>Absence de données messicoles</v>
          </cell>
        </row>
        <row r="3829">
          <cell r="H3829">
            <v>0</v>
          </cell>
          <cell r="J3829">
            <v>0</v>
          </cell>
          <cell r="L3829">
            <v>0</v>
          </cell>
          <cell r="Q3829">
            <v>0</v>
          </cell>
          <cell r="S3829" t="str">
            <v>Absence de données messicoles</v>
          </cell>
        </row>
        <row r="3830">
          <cell r="H3830">
            <v>0</v>
          </cell>
          <cell r="J3830">
            <v>0</v>
          </cell>
          <cell r="L3830">
            <v>0</v>
          </cell>
          <cell r="Q3830">
            <v>0</v>
          </cell>
          <cell r="S3830" t="str">
            <v>Absence de données messicoles</v>
          </cell>
        </row>
        <row r="3831">
          <cell r="H3831">
            <v>0</v>
          </cell>
          <cell r="J3831">
            <v>0</v>
          </cell>
          <cell r="L3831">
            <v>0</v>
          </cell>
          <cell r="Q3831">
            <v>0</v>
          </cell>
          <cell r="S3831" t="str">
            <v>Absence de données messicoles</v>
          </cell>
        </row>
        <row r="3832">
          <cell r="H3832">
            <v>0</v>
          </cell>
          <cell r="J3832">
            <v>0</v>
          </cell>
          <cell r="L3832">
            <v>0</v>
          </cell>
          <cell r="Q3832">
            <v>0</v>
          </cell>
          <cell r="S3832" t="str">
            <v>Absence de données messicoles</v>
          </cell>
        </row>
        <row r="3833">
          <cell r="H3833">
            <v>0</v>
          </cell>
          <cell r="J3833">
            <v>0</v>
          </cell>
          <cell r="L3833">
            <v>0</v>
          </cell>
          <cell r="Q3833">
            <v>0</v>
          </cell>
          <cell r="S3833" t="str">
            <v>Absence de données messicoles</v>
          </cell>
        </row>
        <row r="3834">
          <cell r="H3834">
            <v>0</v>
          </cell>
          <cell r="J3834">
            <v>0</v>
          </cell>
          <cell r="L3834">
            <v>0</v>
          </cell>
          <cell r="Q3834">
            <v>0</v>
          </cell>
          <cell r="S3834" t="str">
            <v>Absence de données messicoles</v>
          </cell>
        </row>
        <row r="3835">
          <cell r="H3835">
            <v>0</v>
          </cell>
          <cell r="J3835">
            <v>0</v>
          </cell>
          <cell r="L3835">
            <v>0</v>
          </cell>
          <cell r="Q3835">
            <v>0</v>
          </cell>
          <cell r="S3835" t="str">
            <v>Absence de données messicoles</v>
          </cell>
        </row>
        <row r="3836">
          <cell r="H3836">
            <v>0</v>
          </cell>
          <cell r="J3836">
            <v>0</v>
          </cell>
          <cell r="L3836">
            <v>0</v>
          </cell>
          <cell r="Q3836">
            <v>0</v>
          </cell>
          <cell r="S3836" t="str">
            <v>Absence de données messicoles</v>
          </cell>
        </row>
        <row r="3837">
          <cell r="H3837">
            <v>0</v>
          </cell>
          <cell r="J3837">
            <v>0</v>
          </cell>
          <cell r="L3837">
            <v>0</v>
          </cell>
          <cell r="Q3837">
            <v>0</v>
          </cell>
          <cell r="S3837" t="str">
            <v>Absence de données messicoles</v>
          </cell>
        </row>
        <row r="3838">
          <cell r="H3838">
            <v>0</v>
          </cell>
          <cell r="J3838">
            <v>0</v>
          </cell>
          <cell r="L3838">
            <v>0</v>
          </cell>
          <cell r="Q3838">
            <v>0</v>
          </cell>
          <cell r="S3838" t="str">
            <v>Absence de données messicoles</v>
          </cell>
        </row>
        <row r="3839">
          <cell r="H3839">
            <v>0</v>
          </cell>
          <cell r="J3839">
            <v>0</v>
          </cell>
          <cell r="L3839">
            <v>0</v>
          </cell>
          <cell r="Q3839">
            <v>0</v>
          </cell>
          <cell r="S3839" t="str">
            <v>Absence de données messicoles</v>
          </cell>
        </row>
        <row r="3840">
          <cell r="H3840">
            <v>0</v>
          </cell>
          <cell r="J3840">
            <v>0</v>
          </cell>
          <cell r="L3840">
            <v>0</v>
          </cell>
          <cell r="Q3840">
            <v>0</v>
          </cell>
          <cell r="S3840" t="str">
            <v>Absence de données messicoles</v>
          </cell>
        </row>
        <row r="3841">
          <cell r="H3841">
            <v>0</v>
          </cell>
          <cell r="J3841">
            <v>0</v>
          </cell>
          <cell r="L3841">
            <v>0</v>
          </cell>
          <cell r="Q3841">
            <v>0</v>
          </cell>
          <cell r="S3841" t="str">
            <v>Absence de données messicoles</v>
          </cell>
        </row>
        <row r="3842">
          <cell r="H3842">
            <v>0</v>
          </cell>
          <cell r="J3842">
            <v>0</v>
          </cell>
          <cell r="L3842">
            <v>0</v>
          </cell>
          <cell r="Q3842">
            <v>0</v>
          </cell>
          <cell r="S3842" t="str">
            <v>Absence de données messicoles</v>
          </cell>
        </row>
        <row r="3843">
          <cell r="H3843">
            <v>0</v>
          </cell>
          <cell r="J3843">
            <v>0</v>
          </cell>
          <cell r="L3843">
            <v>0</v>
          </cell>
          <cell r="Q3843">
            <v>0</v>
          </cell>
          <cell r="S3843" t="str">
            <v>Absence de données messicoles</v>
          </cell>
        </row>
        <row r="3844">
          <cell r="H3844">
            <v>0</v>
          </cell>
          <cell r="J3844">
            <v>0</v>
          </cell>
          <cell r="L3844">
            <v>0</v>
          </cell>
          <cell r="Q3844">
            <v>0</v>
          </cell>
          <cell r="S3844" t="str">
            <v>Absence de données messicoles</v>
          </cell>
        </row>
        <row r="3845">
          <cell r="H3845">
            <v>0</v>
          </cell>
          <cell r="J3845">
            <v>0</v>
          </cell>
          <cell r="L3845">
            <v>0</v>
          </cell>
          <cell r="Q3845">
            <v>0</v>
          </cell>
          <cell r="S3845" t="str">
            <v>Absence de données messicoles</v>
          </cell>
        </row>
        <row r="3846">
          <cell r="H3846">
            <v>0</v>
          </cell>
          <cell r="J3846">
            <v>0</v>
          </cell>
          <cell r="L3846">
            <v>0</v>
          </cell>
          <cell r="Q3846">
            <v>0</v>
          </cell>
          <cell r="S3846" t="str">
            <v>Absence de données messicoles</v>
          </cell>
        </row>
        <row r="3847">
          <cell r="H3847">
            <v>0</v>
          </cell>
          <cell r="J3847">
            <v>0</v>
          </cell>
          <cell r="L3847">
            <v>0</v>
          </cell>
          <cell r="Q3847">
            <v>0</v>
          </cell>
          <cell r="S3847" t="str">
            <v>Absence de données messicoles</v>
          </cell>
        </row>
        <row r="3848">
          <cell r="H3848">
            <v>0</v>
          </cell>
          <cell r="J3848">
            <v>0</v>
          </cell>
          <cell r="L3848">
            <v>0</v>
          </cell>
          <cell r="Q3848">
            <v>0</v>
          </cell>
          <cell r="S3848" t="str">
            <v>Absence de données messicoles</v>
          </cell>
        </row>
        <row r="3849">
          <cell r="H3849">
            <v>0</v>
          </cell>
          <cell r="J3849">
            <v>0</v>
          </cell>
          <cell r="L3849">
            <v>0</v>
          </cell>
          <cell r="Q3849">
            <v>0</v>
          </cell>
          <cell r="S3849" t="str">
            <v>Absence de données messicoles</v>
          </cell>
        </row>
        <row r="3850">
          <cell r="H3850">
            <v>0</v>
          </cell>
          <cell r="J3850">
            <v>0</v>
          </cell>
          <cell r="L3850">
            <v>0</v>
          </cell>
          <cell r="Q3850">
            <v>0</v>
          </cell>
          <cell r="S3850" t="str">
            <v>Absence de données messicoles</v>
          </cell>
        </row>
        <row r="3851">
          <cell r="H3851">
            <v>0</v>
          </cell>
          <cell r="J3851">
            <v>0</v>
          </cell>
          <cell r="L3851">
            <v>0</v>
          </cell>
          <cell r="Q3851">
            <v>0</v>
          </cell>
          <cell r="S3851" t="str">
            <v>Absence de données messicoles</v>
          </cell>
        </row>
        <row r="3852">
          <cell r="H3852">
            <v>0</v>
          </cell>
          <cell r="J3852">
            <v>0</v>
          </cell>
          <cell r="L3852">
            <v>0</v>
          </cell>
          <cell r="Q3852">
            <v>0</v>
          </cell>
          <cell r="S3852" t="str">
            <v>Absence de données messicoles</v>
          </cell>
        </row>
        <row r="3853">
          <cell r="H3853">
            <v>0</v>
          </cell>
          <cell r="J3853">
            <v>0</v>
          </cell>
          <cell r="L3853">
            <v>0</v>
          </cell>
          <cell r="Q3853">
            <v>0</v>
          </cell>
          <cell r="S3853" t="str">
            <v>Absence de données messicoles</v>
          </cell>
        </row>
        <row r="3854">
          <cell r="H3854">
            <v>0</v>
          </cell>
          <cell r="J3854">
            <v>0</v>
          </cell>
          <cell r="L3854">
            <v>0</v>
          </cell>
          <cell r="Q3854">
            <v>0</v>
          </cell>
          <cell r="S3854" t="str">
            <v>Absence de données messicoles</v>
          </cell>
        </row>
        <row r="3855">
          <cell r="H3855">
            <v>0</v>
          </cell>
          <cell r="J3855">
            <v>0</v>
          </cell>
          <cell r="L3855">
            <v>0</v>
          </cell>
          <cell r="Q3855">
            <v>0</v>
          </cell>
          <cell r="S3855" t="str">
            <v>Absence de données messicoles</v>
          </cell>
        </row>
        <row r="3856">
          <cell r="H3856">
            <v>0</v>
          </cell>
          <cell r="J3856">
            <v>0</v>
          </cell>
          <cell r="L3856">
            <v>0</v>
          </cell>
          <cell r="Q3856">
            <v>0</v>
          </cell>
          <cell r="S3856" t="str">
            <v>Absence de données messicoles</v>
          </cell>
        </row>
        <row r="3857">
          <cell r="H3857">
            <v>0</v>
          </cell>
          <cell r="J3857">
            <v>0</v>
          </cell>
          <cell r="L3857">
            <v>0</v>
          </cell>
          <cell r="Q3857">
            <v>0</v>
          </cell>
          <cell r="S3857" t="str">
            <v>Absence de données messicoles</v>
          </cell>
        </row>
        <row r="3858">
          <cell r="H3858">
            <v>0</v>
          </cell>
          <cell r="J3858">
            <v>0</v>
          </cell>
          <cell r="L3858">
            <v>0</v>
          </cell>
          <cell r="Q3858">
            <v>0</v>
          </cell>
          <cell r="S3858" t="str">
            <v>Absence de données messicoles</v>
          </cell>
        </row>
        <row r="3859">
          <cell r="H3859">
            <v>0</v>
          </cell>
          <cell r="J3859">
            <v>0</v>
          </cell>
          <cell r="L3859">
            <v>0</v>
          </cell>
          <cell r="Q3859">
            <v>0</v>
          </cell>
          <cell r="S3859" t="str">
            <v>Absence de données messicoles</v>
          </cell>
        </row>
        <row r="3860">
          <cell r="H3860">
            <v>0</v>
          </cell>
          <cell r="J3860">
            <v>0</v>
          </cell>
          <cell r="L3860">
            <v>0</v>
          </cell>
          <cell r="Q3860">
            <v>0</v>
          </cell>
          <cell r="S3860" t="str">
            <v>Absence de données messicoles</v>
          </cell>
        </row>
        <row r="3861">
          <cell r="H3861">
            <v>0</v>
          </cell>
          <cell r="J3861">
            <v>0</v>
          </cell>
          <cell r="L3861">
            <v>0</v>
          </cell>
          <cell r="Q3861">
            <v>0</v>
          </cell>
          <cell r="S3861" t="str">
            <v>Absence de données messicoles</v>
          </cell>
        </row>
        <row r="3862">
          <cell r="H3862">
            <v>0</v>
          </cell>
          <cell r="J3862">
            <v>0</v>
          </cell>
          <cell r="L3862">
            <v>0</v>
          </cell>
          <cell r="Q3862">
            <v>0</v>
          </cell>
          <cell r="S3862" t="str">
            <v>Absence de données messicoles</v>
          </cell>
        </row>
        <row r="3863">
          <cell r="H3863">
            <v>0</v>
          </cell>
          <cell r="J3863">
            <v>0</v>
          </cell>
          <cell r="L3863">
            <v>0</v>
          </cell>
          <cell r="Q3863">
            <v>0</v>
          </cell>
          <cell r="S3863" t="str">
            <v>Absence de données messicoles</v>
          </cell>
        </row>
        <row r="3864">
          <cell r="H3864">
            <v>0</v>
          </cell>
          <cell r="J3864">
            <v>0</v>
          </cell>
          <cell r="L3864">
            <v>0</v>
          </cell>
          <cell r="Q3864">
            <v>0</v>
          </cell>
          <cell r="S3864" t="str">
            <v>Absence de données messicoles</v>
          </cell>
        </row>
        <row r="3865">
          <cell r="H3865">
            <v>0</v>
          </cell>
          <cell r="J3865">
            <v>0</v>
          </cell>
          <cell r="L3865">
            <v>0</v>
          </cell>
          <cell r="Q3865">
            <v>0</v>
          </cell>
          <cell r="S3865" t="str">
            <v>Absence de données messicoles</v>
          </cell>
        </row>
        <row r="3866">
          <cell r="H3866">
            <v>0</v>
          </cell>
          <cell r="J3866">
            <v>0</v>
          </cell>
          <cell r="L3866">
            <v>0</v>
          </cell>
          <cell r="Q3866">
            <v>0</v>
          </cell>
          <cell r="S3866" t="str">
            <v>Absence de données messicoles</v>
          </cell>
        </row>
        <row r="3867">
          <cell r="H3867">
            <v>0</v>
          </cell>
          <cell r="J3867">
            <v>0</v>
          </cell>
          <cell r="L3867">
            <v>0</v>
          </cell>
          <cell r="Q3867">
            <v>0</v>
          </cell>
          <cell r="S3867" t="str">
            <v>Absence de données messicoles</v>
          </cell>
        </row>
        <row r="3868">
          <cell r="H3868">
            <v>0</v>
          </cell>
          <cell r="J3868">
            <v>0</v>
          </cell>
          <cell r="L3868">
            <v>0</v>
          </cell>
          <cell r="Q3868">
            <v>0</v>
          </cell>
          <cell r="S3868" t="str">
            <v>Absence de données messicoles</v>
          </cell>
        </row>
        <row r="3869">
          <cell r="H3869">
            <v>0</v>
          </cell>
          <cell r="J3869">
            <v>0</v>
          </cell>
          <cell r="L3869">
            <v>0</v>
          </cell>
          <cell r="Q3869">
            <v>0</v>
          </cell>
          <cell r="S3869" t="str">
            <v>Absence de données messicoles</v>
          </cell>
        </row>
        <row r="3870">
          <cell r="H3870">
            <v>0</v>
          </cell>
          <cell r="J3870">
            <v>0</v>
          </cell>
          <cell r="L3870">
            <v>0</v>
          </cell>
          <cell r="Q3870">
            <v>0</v>
          </cell>
          <cell r="S3870" t="str">
            <v>Absence de données messicoles</v>
          </cell>
        </row>
        <row r="3871">
          <cell r="H3871">
            <v>0</v>
          </cell>
          <cell r="J3871">
            <v>0</v>
          </cell>
          <cell r="L3871">
            <v>0</v>
          </cell>
          <cell r="Q3871">
            <v>0</v>
          </cell>
          <cell r="S3871" t="str">
            <v>Absence de données messicoles</v>
          </cell>
        </row>
        <row r="3872">
          <cell r="H3872">
            <v>0</v>
          </cell>
          <cell r="J3872">
            <v>0</v>
          </cell>
          <cell r="L3872">
            <v>0</v>
          </cell>
          <cell r="Q3872">
            <v>0</v>
          </cell>
          <cell r="S3872" t="str">
            <v>Absence de données messicoles</v>
          </cell>
        </row>
        <row r="3873">
          <cell r="H3873">
            <v>0</v>
          </cell>
          <cell r="J3873">
            <v>0</v>
          </cell>
          <cell r="L3873">
            <v>0</v>
          </cell>
          <cell r="Q3873">
            <v>0</v>
          </cell>
          <cell r="S3873" t="str">
            <v>Absence de données messicoles</v>
          </cell>
        </row>
        <row r="3874">
          <cell r="H3874">
            <v>0</v>
          </cell>
          <cell r="J3874">
            <v>0</v>
          </cell>
          <cell r="L3874">
            <v>0</v>
          </cell>
          <cell r="Q3874">
            <v>0</v>
          </cell>
          <cell r="S3874" t="str">
            <v>Absence de données messicoles</v>
          </cell>
        </row>
        <row r="3875">
          <cell r="H3875">
            <v>0</v>
          </cell>
          <cell r="J3875">
            <v>0</v>
          </cell>
          <cell r="L3875">
            <v>0</v>
          </cell>
          <cell r="Q3875">
            <v>0</v>
          </cell>
          <cell r="S3875" t="str">
            <v>Absence de données messicoles</v>
          </cell>
        </row>
        <row r="3876">
          <cell r="H3876">
            <v>0</v>
          </cell>
          <cell r="J3876">
            <v>0</v>
          </cell>
          <cell r="L3876">
            <v>0</v>
          </cell>
          <cell r="Q3876">
            <v>0</v>
          </cell>
          <cell r="S3876" t="str">
            <v>Absence de données messicoles</v>
          </cell>
        </row>
        <row r="3877">
          <cell r="H3877">
            <v>0</v>
          </cell>
          <cell r="J3877">
            <v>0</v>
          </cell>
          <cell r="L3877">
            <v>0</v>
          </cell>
          <cell r="Q3877">
            <v>0</v>
          </cell>
          <cell r="S3877" t="str">
            <v>Absence de données messicoles</v>
          </cell>
        </row>
        <row r="3878">
          <cell r="H3878">
            <v>0</v>
          </cell>
          <cell r="J3878">
            <v>0</v>
          </cell>
          <cell r="L3878">
            <v>0</v>
          </cell>
          <cell r="Q3878">
            <v>0</v>
          </cell>
          <cell r="S3878" t="str">
            <v>Absence de données messicoles</v>
          </cell>
        </row>
        <row r="3879">
          <cell r="H3879">
            <v>0</v>
          </cell>
          <cell r="J3879">
            <v>0</v>
          </cell>
          <cell r="L3879">
            <v>0</v>
          </cell>
          <cell r="Q3879">
            <v>0</v>
          </cell>
          <cell r="S3879" t="str">
            <v>Absence de données messicoles</v>
          </cell>
        </row>
        <row r="3880">
          <cell r="H3880">
            <v>0</v>
          </cell>
          <cell r="J3880">
            <v>0</v>
          </cell>
          <cell r="L3880">
            <v>0</v>
          </cell>
          <cell r="Q3880">
            <v>0</v>
          </cell>
          <cell r="S3880" t="str">
            <v>Absence de données messicoles</v>
          </cell>
        </row>
        <row r="3881">
          <cell r="H3881">
            <v>0</v>
          </cell>
          <cell r="J3881">
            <v>0</v>
          </cell>
          <cell r="L3881">
            <v>0</v>
          </cell>
          <cell r="Q3881">
            <v>0</v>
          </cell>
          <cell r="S3881" t="str">
            <v>Absence de données messicoles</v>
          </cell>
        </row>
        <row r="3882">
          <cell r="H3882">
            <v>0</v>
          </cell>
          <cell r="J3882">
            <v>0</v>
          </cell>
          <cell r="L3882">
            <v>0</v>
          </cell>
          <cell r="Q3882">
            <v>0</v>
          </cell>
          <cell r="S3882" t="str">
            <v>Absence de données messicoles</v>
          </cell>
        </row>
        <row r="3883">
          <cell r="H3883">
            <v>0</v>
          </cell>
          <cell r="J3883">
            <v>0</v>
          </cell>
          <cell r="L3883">
            <v>0</v>
          </cell>
          <cell r="Q3883">
            <v>0</v>
          </cell>
          <cell r="S3883" t="str">
            <v>Absence de données messicoles</v>
          </cell>
        </row>
        <row r="3884">
          <cell r="H3884">
            <v>0</v>
          </cell>
          <cell r="J3884">
            <v>0</v>
          </cell>
          <cell r="L3884">
            <v>0</v>
          </cell>
          <cell r="Q3884">
            <v>0</v>
          </cell>
          <cell r="S3884" t="str">
            <v>Absence de données messicoles</v>
          </cell>
        </row>
        <row r="3885">
          <cell r="H3885">
            <v>0</v>
          </cell>
          <cell r="J3885">
            <v>0</v>
          </cell>
          <cell r="L3885">
            <v>0</v>
          </cell>
          <cell r="Q3885">
            <v>0</v>
          </cell>
          <cell r="S3885" t="str">
            <v>Absence de données messicoles</v>
          </cell>
        </row>
        <row r="3886">
          <cell r="H3886">
            <v>0</v>
          </cell>
          <cell r="J3886">
            <v>0</v>
          </cell>
          <cell r="L3886">
            <v>0</v>
          </cell>
          <cell r="Q3886">
            <v>0</v>
          </cell>
          <cell r="S3886" t="str">
            <v>Absence de données messicoles</v>
          </cell>
        </row>
        <row r="3887">
          <cell r="H3887">
            <v>0</v>
          </cell>
          <cell r="J3887">
            <v>0</v>
          </cell>
          <cell r="L3887">
            <v>0</v>
          </cell>
          <cell r="Q3887">
            <v>0</v>
          </cell>
          <cell r="S3887" t="str">
            <v>Absence de données messicoles</v>
          </cell>
        </row>
        <row r="3888">
          <cell r="H3888">
            <v>0</v>
          </cell>
          <cell r="J3888">
            <v>0</v>
          </cell>
          <cell r="L3888">
            <v>0</v>
          </cell>
          <cell r="Q3888">
            <v>0</v>
          </cell>
          <cell r="S3888" t="str">
            <v>Absence de données messicoles</v>
          </cell>
        </row>
        <row r="3889">
          <cell r="H3889">
            <v>0</v>
          </cell>
          <cell r="J3889">
            <v>0</v>
          </cell>
          <cell r="L3889">
            <v>0</v>
          </cell>
          <cell r="Q3889">
            <v>0</v>
          </cell>
          <cell r="S3889" t="str">
            <v>Absence de données messicoles</v>
          </cell>
        </row>
        <row r="3890">
          <cell r="H3890">
            <v>0</v>
          </cell>
          <cell r="J3890">
            <v>0</v>
          </cell>
          <cell r="L3890">
            <v>0</v>
          </cell>
          <cell r="Q3890">
            <v>0</v>
          </cell>
          <cell r="S3890" t="str">
            <v>Absence de données messicoles</v>
          </cell>
        </row>
        <row r="3891">
          <cell r="H3891">
            <v>0</v>
          </cell>
          <cell r="J3891">
            <v>0</v>
          </cell>
          <cell r="L3891">
            <v>0</v>
          </cell>
          <cell r="Q3891">
            <v>0</v>
          </cell>
          <cell r="S3891" t="str">
            <v>Absence de données messicoles</v>
          </cell>
        </row>
        <row r="3892">
          <cell r="H3892">
            <v>0</v>
          </cell>
          <cell r="J3892">
            <v>0</v>
          </cell>
          <cell r="L3892">
            <v>0</v>
          </cell>
          <cell r="Q3892">
            <v>0</v>
          </cell>
          <cell r="S3892" t="str">
            <v>Absence de données messicoles</v>
          </cell>
        </row>
        <row r="3893">
          <cell r="H3893">
            <v>0</v>
          </cell>
          <cell r="J3893">
            <v>0</v>
          </cell>
          <cell r="L3893">
            <v>0</v>
          </cell>
          <cell r="Q3893">
            <v>0</v>
          </cell>
          <cell r="S3893" t="str">
            <v>Absence de données messicoles</v>
          </cell>
        </row>
        <row r="3894">
          <cell r="H3894">
            <v>0</v>
          </cell>
          <cell r="J3894">
            <v>0</v>
          </cell>
          <cell r="L3894">
            <v>0</v>
          </cell>
          <cell r="Q3894">
            <v>0</v>
          </cell>
          <cell r="S3894" t="str">
            <v>Absence de données messicoles</v>
          </cell>
        </row>
        <row r="3895">
          <cell r="H3895">
            <v>0</v>
          </cell>
          <cell r="J3895">
            <v>0</v>
          </cell>
          <cell r="L3895">
            <v>0</v>
          </cell>
          <cell r="Q3895">
            <v>0</v>
          </cell>
          <cell r="S3895" t="str">
            <v>Absence de données messicoles</v>
          </cell>
        </row>
        <row r="3896">
          <cell r="H3896">
            <v>0</v>
          </cell>
          <cell r="J3896">
            <v>0</v>
          </cell>
          <cell r="L3896">
            <v>0</v>
          </cell>
          <cell r="Q3896">
            <v>0</v>
          </cell>
          <cell r="S3896" t="str">
            <v>Absence de données messicoles</v>
          </cell>
        </row>
        <row r="3897">
          <cell r="H3897">
            <v>0</v>
          </cell>
          <cell r="J3897">
            <v>0</v>
          </cell>
          <cell r="L3897">
            <v>0</v>
          </cell>
          <cell r="Q3897">
            <v>0</v>
          </cell>
          <cell r="S3897" t="str">
            <v>Absence de données messicoles</v>
          </cell>
        </row>
        <row r="3898">
          <cell r="H3898">
            <v>0</v>
          </cell>
          <cell r="J3898">
            <v>0</v>
          </cell>
          <cell r="L3898">
            <v>0</v>
          </cell>
          <cell r="Q3898">
            <v>0</v>
          </cell>
          <cell r="S3898" t="str">
            <v>Absence de données messicoles</v>
          </cell>
        </row>
        <row r="3899">
          <cell r="H3899">
            <v>0</v>
          </cell>
          <cell r="J3899">
            <v>0</v>
          </cell>
          <cell r="L3899">
            <v>0</v>
          </cell>
          <cell r="Q3899">
            <v>0</v>
          </cell>
          <cell r="S3899" t="str">
            <v>Absence de données messicoles</v>
          </cell>
        </row>
        <row r="3900">
          <cell r="H3900">
            <v>0</v>
          </cell>
          <cell r="J3900">
            <v>0</v>
          </cell>
          <cell r="L3900">
            <v>0</v>
          </cell>
          <cell r="Q3900">
            <v>0</v>
          </cell>
          <cell r="S3900" t="str">
            <v>Absence de données messicoles</v>
          </cell>
        </row>
        <row r="3901">
          <cell r="H3901">
            <v>0</v>
          </cell>
          <cell r="J3901">
            <v>0</v>
          </cell>
          <cell r="L3901">
            <v>0</v>
          </cell>
          <cell r="Q3901">
            <v>0</v>
          </cell>
          <cell r="S3901" t="str">
            <v>Absence de données messicoles</v>
          </cell>
        </row>
        <row r="3902">
          <cell r="H3902">
            <v>0</v>
          </cell>
          <cell r="J3902">
            <v>0</v>
          </cell>
          <cell r="L3902">
            <v>0</v>
          </cell>
          <cell r="Q3902">
            <v>0</v>
          </cell>
          <cell r="S3902" t="str">
            <v>Absence de données messicoles</v>
          </cell>
        </row>
        <row r="3903">
          <cell r="H3903">
            <v>0</v>
          </cell>
          <cell r="J3903">
            <v>0</v>
          </cell>
          <cell r="L3903">
            <v>0</v>
          </cell>
          <cell r="Q3903">
            <v>0</v>
          </cell>
          <cell r="S3903" t="str">
            <v>Absence de données messicoles</v>
          </cell>
        </row>
        <row r="3904">
          <cell r="H3904">
            <v>0</v>
          </cell>
          <cell r="J3904">
            <v>0</v>
          </cell>
          <cell r="L3904">
            <v>0</v>
          </cell>
          <cell r="Q3904">
            <v>0</v>
          </cell>
          <cell r="S3904" t="str">
            <v>Absence de données messicoles</v>
          </cell>
        </row>
        <row r="3905">
          <cell r="H3905">
            <v>0</v>
          </cell>
          <cell r="J3905">
            <v>0</v>
          </cell>
          <cell r="L3905">
            <v>0</v>
          </cell>
          <cell r="Q3905">
            <v>0</v>
          </cell>
          <cell r="S3905" t="str">
            <v>Absence de données messicoles</v>
          </cell>
        </row>
        <row r="3906">
          <cell r="H3906">
            <v>0</v>
          </cell>
          <cell r="J3906">
            <v>0</v>
          </cell>
          <cell r="L3906">
            <v>0</v>
          </cell>
          <cell r="Q3906">
            <v>0</v>
          </cell>
          <cell r="S3906" t="str">
            <v>Absence de données messicoles</v>
          </cell>
        </row>
        <row r="3907">
          <cell r="H3907">
            <v>0</v>
          </cell>
          <cell r="J3907">
            <v>0</v>
          </cell>
          <cell r="L3907">
            <v>0</v>
          </cell>
          <cell r="Q3907">
            <v>0</v>
          </cell>
          <cell r="S3907" t="str">
            <v>Absence de données messicoles</v>
          </cell>
        </row>
        <row r="3908">
          <cell r="H3908">
            <v>0</v>
          </cell>
          <cell r="J3908">
            <v>0</v>
          </cell>
          <cell r="L3908">
            <v>0</v>
          </cell>
          <cell r="Q3908">
            <v>0</v>
          </cell>
          <cell r="S3908" t="str">
            <v>Absence de données messicoles</v>
          </cell>
        </row>
        <row r="3909">
          <cell r="H3909">
            <v>0</v>
          </cell>
          <cell r="J3909">
            <v>0</v>
          </cell>
          <cell r="L3909">
            <v>0</v>
          </cell>
          <cell r="Q3909">
            <v>0</v>
          </cell>
          <cell r="S3909" t="str">
            <v>Absence de données messicoles</v>
          </cell>
        </row>
        <row r="3910">
          <cell r="H3910">
            <v>0</v>
          </cell>
          <cell r="J3910">
            <v>0</v>
          </cell>
          <cell r="L3910">
            <v>0</v>
          </cell>
          <cell r="Q3910">
            <v>0</v>
          </cell>
          <cell r="S3910" t="str">
            <v>Absence de données messicoles</v>
          </cell>
        </row>
        <row r="3911">
          <cell r="H3911">
            <v>0</v>
          </cell>
          <cell r="J3911">
            <v>0</v>
          </cell>
          <cell r="L3911">
            <v>0</v>
          </cell>
          <cell r="Q3911">
            <v>0</v>
          </cell>
          <cell r="S3911" t="str">
            <v>Absence de données messicoles</v>
          </cell>
        </row>
        <row r="3912">
          <cell r="H3912">
            <v>0</v>
          </cell>
          <cell r="J3912">
            <v>0</v>
          </cell>
          <cell r="L3912">
            <v>0</v>
          </cell>
          <cell r="Q3912">
            <v>0</v>
          </cell>
          <cell r="S3912" t="str">
            <v>Absence de données messicoles</v>
          </cell>
        </row>
        <row r="3913">
          <cell r="H3913">
            <v>0</v>
          </cell>
          <cell r="J3913">
            <v>0</v>
          </cell>
          <cell r="L3913">
            <v>0</v>
          </cell>
          <cell r="Q3913">
            <v>0</v>
          </cell>
          <cell r="S3913" t="str">
            <v>Absence de données messicoles</v>
          </cell>
        </row>
        <row r="3914">
          <cell r="H3914">
            <v>0</v>
          </cell>
          <cell r="J3914">
            <v>0</v>
          </cell>
          <cell r="L3914">
            <v>0</v>
          </cell>
          <cell r="Q3914">
            <v>0</v>
          </cell>
          <cell r="S3914" t="str">
            <v>Absence de données messicoles</v>
          </cell>
        </row>
        <row r="3915">
          <cell r="H3915">
            <v>0</v>
          </cell>
          <cell r="J3915">
            <v>0</v>
          </cell>
          <cell r="L3915">
            <v>0</v>
          </cell>
          <cell r="Q3915">
            <v>0</v>
          </cell>
          <cell r="S3915" t="str">
            <v>Absence de données messicoles</v>
          </cell>
        </row>
        <row r="3916">
          <cell r="H3916">
            <v>0</v>
          </cell>
          <cell r="J3916">
            <v>0</v>
          </cell>
          <cell r="L3916">
            <v>0</v>
          </cell>
          <cell r="Q3916">
            <v>0</v>
          </cell>
          <cell r="S3916" t="str">
            <v>Absence de données messicoles</v>
          </cell>
        </row>
        <row r="3917">
          <cell r="H3917">
            <v>0</v>
          </cell>
          <cell r="J3917">
            <v>0</v>
          </cell>
          <cell r="L3917">
            <v>0</v>
          </cell>
          <cell r="Q3917">
            <v>0</v>
          </cell>
          <cell r="S3917" t="str">
            <v>Absence de données messicoles</v>
          </cell>
        </row>
        <row r="3918">
          <cell r="H3918">
            <v>0</v>
          </cell>
          <cell r="J3918">
            <v>0</v>
          </cell>
          <cell r="L3918">
            <v>0</v>
          </cell>
          <cell r="Q3918">
            <v>0</v>
          </cell>
          <cell r="S3918" t="str">
            <v>Absence de données messicoles</v>
          </cell>
        </row>
        <row r="3919">
          <cell r="H3919">
            <v>0</v>
          </cell>
          <cell r="J3919">
            <v>0</v>
          </cell>
          <cell r="L3919">
            <v>0</v>
          </cell>
          <cell r="Q3919">
            <v>0</v>
          </cell>
          <cell r="S3919" t="str">
            <v>Absence de données messicoles</v>
          </cell>
        </row>
        <row r="3920">
          <cell r="H3920">
            <v>0</v>
          </cell>
          <cell r="J3920">
            <v>0</v>
          </cell>
          <cell r="L3920">
            <v>0</v>
          </cell>
          <cell r="Q3920">
            <v>0</v>
          </cell>
          <cell r="S3920" t="str">
            <v>Absence de données messicoles</v>
          </cell>
        </row>
        <row r="3921">
          <cell r="H3921">
            <v>0</v>
          </cell>
          <cell r="J3921">
            <v>0</v>
          </cell>
          <cell r="L3921">
            <v>0</v>
          </cell>
          <cell r="Q3921">
            <v>0</v>
          </cell>
          <cell r="S3921" t="str">
            <v>Absence de données messicoles</v>
          </cell>
        </row>
        <row r="3922">
          <cell r="H3922">
            <v>0</v>
          </cell>
          <cell r="J3922">
            <v>0</v>
          </cell>
          <cell r="L3922">
            <v>0</v>
          </cell>
          <cell r="Q3922">
            <v>0</v>
          </cell>
          <cell r="S3922" t="str">
            <v>Absence de données messicoles</v>
          </cell>
        </row>
        <row r="3923">
          <cell r="H3923">
            <v>0</v>
          </cell>
          <cell r="J3923">
            <v>0</v>
          </cell>
          <cell r="L3923">
            <v>0</v>
          </cell>
          <cell r="Q3923">
            <v>0</v>
          </cell>
          <cell r="S3923" t="str">
            <v>Absence de données messicoles</v>
          </cell>
        </row>
        <row r="3924">
          <cell r="H3924">
            <v>0</v>
          </cell>
          <cell r="J3924">
            <v>0</v>
          </cell>
          <cell r="L3924">
            <v>0</v>
          </cell>
          <cell r="Q3924">
            <v>0</v>
          </cell>
          <cell r="S3924" t="str">
            <v>Absence de données messicoles</v>
          </cell>
        </row>
        <row r="3925">
          <cell r="H3925">
            <v>0</v>
          </cell>
          <cell r="J3925">
            <v>0</v>
          </cell>
          <cell r="L3925">
            <v>0</v>
          </cell>
          <cell r="Q3925">
            <v>0</v>
          </cell>
          <cell r="S3925" t="str">
            <v>Absence de données messicoles</v>
          </cell>
        </row>
        <row r="3926">
          <cell r="H3926">
            <v>0</v>
          </cell>
          <cell r="J3926">
            <v>0</v>
          </cell>
          <cell r="L3926">
            <v>0</v>
          </cell>
          <cell r="Q3926">
            <v>0</v>
          </cell>
          <cell r="S3926" t="str">
            <v>Absence de données messicoles</v>
          </cell>
        </row>
        <row r="3927">
          <cell r="H3927">
            <v>0</v>
          </cell>
          <cell r="J3927">
            <v>0</v>
          </cell>
          <cell r="L3927">
            <v>0</v>
          </cell>
          <cell r="Q3927">
            <v>0</v>
          </cell>
          <cell r="S3927" t="str">
            <v>Absence de données messicoles</v>
          </cell>
        </row>
        <row r="3928">
          <cell r="H3928">
            <v>0</v>
          </cell>
          <cell r="J3928">
            <v>0</v>
          </cell>
          <cell r="L3928">
            <v>0</v>
          </cell>
          <cell r="Q3928">
            <v>0</v>
          </cell>
          <cell r="S3928" t="str">
            <v>Absence de données messicoles</v>
          </cell>
        </row>
        <row r="3929">
          <cell r="H3929">
            <v>0</v>
          </cell>
          <cell r="J3929">
            <v>0</v>
          </cell>
          <cell r="L3929">
            <v>0</v>
          </cell>
          <cell r="Q3929">
            <v>0</v>
          </cell>
          <cell r="S3929" t="str">
            <v>Absence de données messicoles</v>
          </cell>
        </row>
        <row r="3930">
          <cell r="H3930">
            <v>0</v>
          </cell>
          <cell r="J3930">
            <v>0</v>
          </cell>
          <cell r="L3930">
            <v>0</v>
          </cell>
          <cell r="Q3930">
            <v>0</v>
          </cell>
          <cell r="S3930" t="str">
            <v>Absence de données messicoles</v>
          </cell>
        </row>
        <row r="3931">
          <cell r="H3931">
            <v>0</v>
          </cell>
          <cell r="J3931">
            <v>0</v>
          </cell>
          <cell r="L3931">
            <v>0</v>
          </cell>
          <cell r="Q3931">
            <v>0</v>
          </cell>
          <cell r="S3931" t="str">
            <v>Absence de données messicoles</v>
          </cell>
        </row>
        <row r="3932">
          <cell r="H3932">
            <v>0</v>
          </cell>
          <cell r="J3932">
            <v>0</v>
          </cell>
          <cell r="L3932">
            <v>0</v>
          </cell>
          <cell r="Q3932">
            <v>0</v>
          </cell>
          <cell r="S3932" t="str">
            <v>Absence de données messicoles</v>
          </cell>
        </row>
        <row r="3933">
          <cell r="H3933">
            <v>0</v>
          </cell>
          <cell r="J3933">
            <v>0</v>
          </cell>
          <cell r="L3933">
            <v>0</v>
          </cell>
          <cell r="Q3933">
            <v>0</v>
          </cell>
          <cell r="S3933" t="str">
            <v>Absence de données messicoles</v>
          </cell>
        </row>
        <row r="3934">
          <cell r="H3934">
            <v>0</v>
          </cell>
          <cell r="J3934">
            <v>0</v>
          </cell>
          <cell r="L3934">
            <v>0</v>
          </cell>
          <cell r="Q3934">
            <v>0</v>
          </cell>
          <cell r="S3934" t="str">
            <v>Absence de données messicoles</v>
          </cell>
        </row>
        <row r="3935">
          <cell r="H3935">
            <v>0</v>
          </cell>
          <cell r="J3935">
            <v>0</v>
          </cell>
          <cell r="L3935">
            <v>0</v>
          </cell>
          <cell r="Q3935">
            <v>0</v>
          </cell>
          <cell r="S3935" t="str">
            <v>Absence de données messicoles</v>
          </cell>
        </row>
        <row r="3936">
          <cell r="H3936">
            <v>0</v>
          </cell>
          <cell r="J3936">
            <v>0</v>
          </cell>
          <cell r="L3936">
            <v>0</v>
          </cell>
          <cell r="Q3936">
            <v>0</v>
          </cell>
          <cell r="S3936" t="str">
            <v>Absence de données messicoles</v>
          </cell>
        </row>
        <row r="3937">
          <cell r="H3937">
            <v>0</v>
          </cell>
          <cell r="J3937">
            <v>0</v>
          </cell>
          <cell r="L3937">
            <v>0</v>
          </cell>
          <cell r="Q3937">
            <v>0</v>
          </cell>
          <cell r="S3937" t="str">
            <v>Absence de données messicoles</v>
          </cell>
        </row>
        <row r="3938">
          <cell r="H3938">
            <v>0</v>
          </cell>
          <cell r="J3938">
            <v>0</v>
          </cell>
          <cell r="L3938">
            <v>0</v>
          </cell>
          <cell r="Q3938">
            <v>0</v>
          </cell>
          <cell r="S3938" t="str">
            <v>Absence de données messicoles</v>
          </cell>
        </row>
        <row r="3939">
          <cell r="H3939">
            <v>0</v>
          </cell>
          <cell r="J3939">
            <v>0</v>
          </cell>
          <cell r="L3939">
            <v>0</v>
          </cell>
          <cell r="Q3939">
            <v>0</v>
          </cell>
          <cell r="S3939" t="str">
            <v>Absence de données messicoles</v>
          </cell>
        </row>
        <row r="3940">
          <cell r="H3940">
            <v>0</v>
          </cell>
          <cell r="J3940">
            <v>0</v>
          </cell>
          <cell r="L3940">
            <v>0</v>
          </cell>
          <cell r="Q3940">
            <v>0</v>
          </cell>
          <cell r="S3940" t="str">
            <v>Absence de données messicoles</v>
          </cell>
        </row>
        <row r="3941">
          <cell r="H3941">
            <v>0</v>
          </cell>
          <cell r="J3941">
            <v>0</v>
          </cell>
          <cell r="L3941">
            <v>0</v>
          </cell>
          <cell r="Q3941">
            <v>0</v>
          </cell>
          <cell r="S3941" t="str">
            <v>Absence de données messicoles</v>
          </cell>
        </row>
        <row r="3942">
          <cell r="H3942">
            <v>0</v>
          </cell>
          <cell r="J3942">
            <v>0</v>
          </cell>
          <cell r="L3942">
            <v>0</v>
          </cell>
          <cell r="Q3942">
            <v>0</v>
          </cell>
          <cell r="S3942" t="str">
            <v>Absence de données messicoles</v>
          </cell>
        </row>
        <row r="3943">
          <cell r="H3943">
            <v>0</v>
          </cell>
          <cell r="J3943">
            <v>0</v>
          </cell>
          <cell r="L3943">
            <v>0</v>
          </cell>
          <cell r="Q3943">
            <v>0</v>
          </cell>
          <cell r="S3943" t="str">
            <v>Absence de données messicoles</v>
          </cell>
        </row>
        <row r="3944">
          <cell r="H3944">
            <v>0</v>
          </cell>
          <cell r="J3944">
            <v>0</v>
          </cell>
          <cell r="L3944">
            <v>0</v>
          </cell>
          <cell r="Q3944">
            <v>0</v>
          </cell>
          <cell r="S3944" t="str">
            <v>Absence de données messicoles</v>
          </cell>
        </row>
        <row r="3945">
          <cell r="H3945">
            <v>0</v>
          </cell>
          <cell r="J3945">
            <v>0</v>
          </cell>
          <cell r="L3945">
            <v>0</v>
          </cell>
          <cell r="Q3945">
            <v>0</v>
          </cell>
          <cell r="S3945" t="str">
            <v>Absence de données messicoles</v>
          </cell>
        </row>
        <row r="3946">
          <cell r="H3946">
            <v>0</v>
          </cell>
          <cell r="J3946">
            <v>0</v>
          </cell>
          <cell r="L3946">
            <v>0</v>
          </cell>
          <cell r="Q3946">
            <v>0</v>
          </cell>
          <cell r="S3946" t="str">
            <v>Absence de données messicoles</v>
          </cell>
        </row>
        <row r="3947">
          <cell r="H3947">
            <v>0</v>
          </cell>
          <cell r="J3947">
            <v>0</v>
          </cell>
          <cell r="L3947">
            <v>0</v>
          </cell>
          <cell r="Q3947">
            <v>0</v>
          </cell>
          <cell r="S3947" t="str">
            <v>Absence de données messicoles</v>
          </cell>
        </row>
        <row r="3948">
          <cell r="H3948">
            <v>0</v>
          </cell>
          <cell r="J3948">
            <v>0</v>
          </cell>
          <cell r="L3948">
            <v>0</v>
          </cell>
          <cell r="Q3948">
            <v>0</v>
          </cell>
          <cell r="S3948" t="str">
            <v>Absence de données messicoles</v>
          </cell>
        </row>
        <row r="3949">
          <cell r="H3949">
            <v>0</v>
          </cell>
          <cell r="J3949">
            <v>0</v>
          </cell>
          <cell r="L3949">
            <v>0</v>
          </cell>
          <cell r="Q3949">
            <v>0</v>
          </cell>
          <cell r="S3949" t="str">
            <v>Absence de données messicoles</v>
          </cell>
        </row>
        <row r="3950">
          <cell r="H3950">
            <v>0</v>
          </cell>
          <cell r="J3950">
            <v>0</v>
          </cell>
          <cell r="L3950">
            <v>0</v>
          </cell>
          <cell r="Q3950">
            <v>0</v>
          </cell>
          <cell r="S3950" t="str">
            <v>Absence de données messicoles</v>
          </cell>
        </row>
        <row r="3951">
          <cell r="H3951">
            <v>0</v>
          </cell>
          <cell r="J3951">
            <v>0</v>
          </cell>
          <cell r="L3951">
            <v>0</v>
          </cell>
          <cell r="Q3951">
            <v>0</v>
          </cell>
          <cell r="S3951" t="str">
            <v>Absence de données messicoles</v>
          </cell>
        </row>
        <row r="3952">
          <cell r="H3952">
            <v>0</v>
          </cell>
          <cell r="J3952">
            <v>0</v>
          </cell>
          <cell r="L3952">
            <v>0</v>
          </cell>
          <cell r="Q3952">
            <v>0</v>
          </cell>
          <cell r="S3952" t="str">
            <v>Absence de données messicoles</v>
          </cell>
        </row>
        <row r="3953">
          <cell r="H3953">
            <v>0</v>
          </cell>
          <cell r="J3953">
            <v>0</v>
          </cell>
          <cell r="L3953">
            <v>0</v>
          </cell>
          <cell r="Q3953">
            <v>0</v>
          </cell>
          <cell r="S3953" t="str">
            <v>Absence de données messicoles</v>
          </cell>
        </row>
        <row r="3954">
          <cell r="H3954">
            <v>0</v>
          </cell>
          <cell r="J3954">
            <v>0</v>
          </cell>
          <cell r="L3954">
            <v>0</v>
          </cell>
          <cell r="Q3954">
            <v>0</v>
          </cell>
          <cell r="S3954" t="str">
            <v>Absence de données messicoles</v>
          </cell>
        </row>
        <row r="3955">
          <cell r="H3955">
            <v>0</v>
          </cell>
          <cell r="J3955">
            <v>0</v>
          </cell>
          <cell r="L3955">
            <v>0</v>
          </cell>
          <cell r="Q3955">
            <v>0</v>
          </cell>
          <cell r="S3955" t="str">
            <v>Absence de données messicoles</v>
          </cell>
        </row>
        <row r="3956">
          <cell r="H3956">
            <v>0</v>
          </cell>
          <cell r="J3956">
            <v>0</v>
          </cell>
          <cell r="L3956">
            <v>0</v>
          </cell>
          <cell r="Q3956">
            <v>0</v>
          </cell>
          <cell r="S3956" t="str">
            <v>Absence de données messicoles</v>
          </cell>
        </row>
        <row r="3957">
          <cell r="H3957">
            <v>0</v>
          </cell>
          <cell r="J3957">
            <v>0</v>
          </cell>
          <cell r="L3957">
            <v>0</v>
          </cell>
          <cell r="Q3957">
            <v>0</v>
          </cell>
          <cell r="S3957" t="str">
            <v>Absence de données messicoles</v>
          </cell>
        </row>
        <row r="3958">
          <cell r="H3958">
            <v>0</v>
          </cell>
          <cell r="J3958">
            <v>0</v>
          </cell>
          <cell r="L3958">
            <v>0</v>
          </cell>
          <cell r="Q3958">
            <v>0</v>
          </cell>
          <cell r="S3958" t="str">
            <v>Absence de données messicoles</v>
          </cell>
        </row>
        <row r="3959">
          <cell r="H3959">
            <v>0</v>
          </cell>
          <cell r="J3959">
            <v>0</v>
          </cell>
          <cell r="L3959">
            <v>0</v>
          </cell>
          <cell r="Q3959">
            <v>0</v>
          </cell>
          <cell r="S3959" t="str">
            <v>Absence de données messicoles</v>
          </cell>
        </row>
        <row r="3960">
          <cell r="H3960">
            <v>0</v>
          </cell>
          <cell r="J3960">
            <v>0</v>
          </cell>
          <cell r="L3960">
            <v>0</v>
          </cell>
          <cell r="Q3960">
            <v>0</v>
          </cell>
          <cell r="S3960" t="str">
            <v>Absence de données messicoles</v>
          </cell>
        </row>
        <row r="3961">
          <cell r="H3961">
            <v>0</v>
          </cell>
          <cell r="J3961">
            <v>0</v>
          </cell>
          <cell r="L3961">
            <v>0</v>
          </cell>
          <cell r="Q3961">
            <v>0</v>
          </cell>
          <cell r="S3961" t="str">
            <v>Absence de données messicoles</v>
          </cell>
        </row>
        <row r="3962">
          <cell r="H3962">
            <v>0</v>
          </cell>
          <cell r="J3962">
            <v>0</v>
          </cell>
          <cell r="L3962">
            <v>0</v>
          </cell>
          <cell r="Q3962">
            <v>0</v>
          </cell>
          <cell r="S3962" t="str">
            <v>Absence de données messicoles</v>
          </cell>
        </row>
        <row r="3963">
          <cell r="H3963">
            <v>0</v>
          </cell>
          <cell r="J3963">
            <v>0</v>
          </cell>
          <cell r="L3963">
            <v>0</v>
          </cell>
          <cell r="Q3963">
            <v>0</v>
          </cell>
          <cell r="S3963" t="str">
            <v>Absence de données messicoles</v>
          </cell>
        </row>
        <row r="3964">
          <cell r="H3964">
            <v>0</v>
          </cell>
          <cell r="J3964">
            <v>0</v>
          </cell>
          <cell r="L3964">
            <v>0</v>
          </cell>
          <cell r="Q3964">
            <v>0</v>
          </cell>
          <cell r="S3964" t="str">
            <v>Absence de données messicoles</v>
          </cell>
        </row>
        <row r="3965">
          <cell r="H3965">
            <v>0</v>
          </cell>
          <cell r="J3965">
            <v>0</v>
          </cell>
          <cell r="L3965">
            <v>0</v>
          </cell>
          <cell r="Q3965">
            <v>0</v>
          </cell>
          <cell r="S3965" t="str">
            <v>Absence de données messicoles</v>
          </cell>
        </row>
        <row r="3966">
          <cell r="H3966">
            <v>0</v>
          </cell>
          <cell r="J3966">
            <v>0</v>
          </cell>
          <cell r="L3966">
            <v>0</v>
          </cell>
          <cell r="Q3966">
            <v>0</v>
          </cell>
          <cell r="S3966" t="str">
            <v>Absence de données messicoles</v>
          </cell>
        </row>
        <row r="3967">
          <cell r="H3967">
            <v>0</v>
          </cell>
          <cell r="J3967">
            <v>0</v>
          </cell>
          <cell r="L3967">
            <v>0</v>
          </cell>
          <cell r="Q3967">
            <v>0</v>
          </cell>
          <cell r="S3967" t="str">
            <v>Absence de données messicoles</v>
          </cell>
        </row>
        <row r="3968">
          <cell r="H3968">
            <v>0</v>
          </cell>
          <cell r="J3968">
            <v>0</v>
          </cell>
          <cell r="L3968">
            <v>0</v>
          </cell>
          <cell r="Q3968">
            <v>0</v>
          </cell>
          <cell r="S3968" t="str">
            <v>Absence de données messicoles</v>
          </cell>
        </row>
        <row r="3969">
          <cell r="H3969">
            <v>0</v>
          </cell>
          <cell r="J3969">
            <v>0</v>
          </cell>
          <cell r="L3969">
            <v>0</v>
          </cell>
          <cell r="Q3969">
            <v>0</v>
          </cell>
          <cell r="S3969" t="str">
            <v>Absence de données messicoles</v>
          </cell>
        </row>
        <row r="3970">
          <cell r="H3970">
            <v>0</v>
          </cell>
          <cell r="J3970">
            <v>0</v>
          </cell>
          <cell r="L3970">
            <v>0</v>
          </cell>
          <cell r="Q3970">
            <v>0</v>
          </cell>
          <cell r="S3970" t="str">
            <v>Absence de données messicoles</v>
          </cell>
        </row>
        <row r="3971">
          <cell r="H3971">
            <v>0</v>
          </cell>
          <cell r="J3971">
            <v>0</v>
          </cell>
          <cell r="L3971">
            <v>0</v>
          </cell>
          <cell r="Q3971">
            <v>0</v>
          </cell>
          <cell r="S3971" t="str">
            <v>Absence de données messicoles</v>
          </cell>
        </row>
        <row r="3972">
          <cell r="H3972">
            <v>0</v>
          </cell>
          <cell r="J3972">
            <v>0</v>
          </cell>
          <cell r="L3972">
            <v>0</v>
          </cell>
          <cell r="Q3972">
            <v>0</v>
          </cell>
          <cell r="S3972" t="str">
            <v>Absence de données messicoles</v>
          </cell>
        </row>
        <row r="3973">
          <cell r="H3973">
            <v>0</v>
          </cell>
          <cell r="J3973">
            <v>0</v>
          </cell>
          <cell r="L3973">
            <v>0</v>
          </cell>
          <cell r="Q3973">
            <v>0</v>
          </cell>
          <cell r="S3973" t="str">
            <v>Absence de données messicoles</v>
          </cell>
        </row>
        <row r="3974">
          <cell r="H3974">
            <v>0</v>
          </cell>
          <cell r="J3974">
            <v>0</v>
          </cell>
          <cell r="L3974">
            <v>0</v>
          </cell>
          <cell r="Q3974">
            <v>0</v>
          </cell>
          <cell r="S3974" t="str">
            <v>Absence de données messicoles</v>
          </cell>
        </row>
        <row r="3975">
          <cell r="H3975">
            <v>0</v>
          </cell>
          <cell r="J3975">
            <v>0</v>
          </cell>
          <cell r="L3975">
            <v>0</v>
          </cell>
          <cell r="Q3975">
            <v>0</v>
          </cell>
          <cell r="S3975" t="str">
            <v>Absence de données messicoles</v>
          </cell>
        </row>
        <row r="3976">
          <cell r="H3976">
            <v>0</v>
          </cell>
          <cell r="J3976">
            <v>0</v>
          </cell>
          <cell r="L3976">
            <v>0</v>
          </cell>
          <cell r="Q3976">
            <v>0</v>
          </cell>
          <cell r="S3976" t="str">
            <v>Absence de données messicoles</v>
          </cell>
        </row>
        <row r="3977">
          <cell r="H3977">
            <v>0</v>
          </cell>
          <cell r="J3977">
            <v>0</v>
          </cell>
          <cell r="L3977">
            <v>0</v>
          </cell>
          <cell r="Q3977">
            <v>0</v>
          </cell>
          <cell r="S3977" t="str">
            <v>Absence de données messicoles</v>
          </cell>
        </row>
        <row r="3978">
          <cell r="H3978">
            <v>0</v>
          </cell>
          <cell r="J3978">
            <v>0</v>
          </cell>
          <cell r="L3978">
            <v>0</v>
          </cell>
          <cell r="Q3978">
            <v>0</v>
          </cell>
          <cell r="S3978" t="str">
            <v>Absence de données messicoles</v>
          </cell>
        </row>
        <row r="3979">
          <cell r="H3979">
            <v>0</v>
          </cell>
          <cell r="J3979">
            <v>0</v>
          </cell>
          <cell r="L3979">
            <v>0</v>
          </cell>
          <cell r="Q3979">
            <v>0</v>
          </cell>
          <cell r="S3979" t="str">
            <v>Absence de données messicoles</v>
          </cell>
        </row>
        <row r="3980">
          <cell r="H3980">
            <v>0</v>
          </cell>
          <cell r="J3980">
            <v>0</v>
          </cell>
          <cell r="L3980">
            <v>0</v>
          </cell>
          <cell r="Q3980">
            <v>0</v>
          </cell>
          <cell r="S3980" t="str">
            <v>Absence de données messicoles</v>
          </cell>
        </row>
        <row r="3981">
          <cell r="H3981">
            <v>0</v>
          </cell>
          <cell r="J3981">
            <v>0</v>
          </cell>
          <cell r="L3981">
            <v>0</v>
          </cell>
          <cell r="Q3981">
            <v>0</v>
          </cell>
          <cell r="S3981" t="str">
            <v>Absence de données messicoles</v>
          </cell>
        </row>
        <row r="3982">
          <cell r="H3982">
            <v>0</v>
          </cell>
          <cell r="J3982">
            <v>0</v>
          </cell>
          <cell r="L3982">
            <v>0</v>
          </cell>
          <cell r="Q3982">
            <v>0</v>
          </cell>
          <cell r="S3982" t="str">
            <v>Absence de données messicoles</v>
          </cell>
        </row>
        <row r="3983">
          <cell r="H3983">
            <v>0</v>
          </cell>
          <cell r="J3983">
            <v>0</v>
          </cell>
          <cell r="L3983">
            <v>0</v>
          </cell>
          <cell r="Q3983">
            <v>0</v>
          </cell>
          <cell r="S3983" t="str">
            <v>Absence de données messicoles</v>
          </cell>
        </row>
        <row r="3984">
          <cell r="H3984">
            <v>0</v>
          </cell>
          <cell r="J3984">
            <v>0</v>
          </cell>
          <cell r="L3984">
            <v>0</v>
          </cell>
          <cell r="Q3984">
            <v>0</v>
          </cell>
          <cell r="S3984" t="str">
            <v>Absence de données messicoles</v>
          </cell>
        </row>
        <row r="3985">
          <cell r="H3985">
            <v>0</v>
          </cell>
          <cell r="J3985">
            <v>0</v>
          </cell>
          <cell r="L3985">
            <v>0</v>
          </cell>
          <cell r="Q3985">
            <v>0</v>
          </cell>
          <cell r="S3985" t="str">
            <v>Absence de données messicoles</v>
          </cell>
        </row>
        <row r="3986">
          <cell r="H3986">
            <v>0</v>
          </cell>
          <cell r="J3986">
            <v>0</v>
          </cell>
          <cell r="L3986">
            <v>0</v>
          </cell>
          <cell r="Q3986">
            <v>0</v>
          </cell>
          <cell r="S3986" t="str">
            <v>Absence de données messicoles</v>
          </cell>
        </row>
        <row r="3987">
          <cell r="H3987">
            <v>0</v>
          </cell>
          <cell r="J3987">
            <v>0</v>
          </cell>
          <cell r="L3987">
            <v>0</v>
          </cell>
          <cell r="Q3987">
            <v>0</v>
          </cell>
          <cell r="S3987" t="str">
            <v>Absence de données messicoles</v>
          </cell>
        </row>
        <row r="3988">
          <cell r="H3988">
            <v>0</v>
          </cell>
          <cell r="J3988">
            <v>0</v>
          </cell>
          <cell r="L3988">
            <v>0</v>
          </cell>
          <cell r="Q3988">
            <v>0</v>
          </cell>
          <cell r="S3988" t="str">
            <v>Absence de données messicoles</v>
          </cell>
        </row>
        <row r="3989">
          <cell r="H3989">
            <v>0</v>
          </cell>
          <cell r="J3989">
            <v>0</v>
          </cell>
          <cell r="L3989">
            <v>0</v>
          </cell>
          <cell r="Q3989">
            <v>0</v>
          </cell>
          <cell r="S3989" t="str">
            <v>Absence de données messicoles</v>
          </cell>
        </row>
        <row r="3990">
          <cell r="H3990">
            <v>0</v>
          </cell>
          <cell r="J3990">
            <v>0</v>
          </cell>
          <cell r="L3990">
            <v>0</v>
          </cell>
          <cell r="Q3990">
            <v>0</v>
          </cell>
          <cell r="S3990" t="str">
            <v>Absence de données messicoles</v>
          </cell>
        </row>
        <row r="3991">
          <cell r="H3991">
            <v>0</v>
          </cell>
          <cell r="J3991">
            <v>0</v>
          </cell>
          <cell r="L3991">
            <v>0</v>
          </cell>
          <cell r="Q3991">
            <v>0</v>
          </cell>
          <cell r="S3991" t="str">
            <v>Absence de données messicoles</v>
          </cell>
        </row>
        <row r="3992">
          <cell r="H3992">
            <v>0</v>
          </cell>
          <cell r="J3992">
            <v>0</v>
          </cell>
          <cell r="L3992">
            <v>0</v>
          </cell>
          <cell r="Q3992">
            <v>0</v>
          </cell>
          <cell r="S3992" t="str">
            <v>Absence de données messicoles</v>
          </cell>
        </row>
        <row r="3993">
          <cell r="H3993">
            <v>0</v>
          </cell>
          <cell r="J3993">
            <v>0</v>
          </cell>
          <cell r="L3993">
            <v>0</v>
          </cell>
          <cell r="Q3993">
            <v>0</v>
          </cell>
          <cell r="S3993" t="str">
            <v>Absence de données messicoles</v>
          </cell>
        </row>
        <row r="3994">
          <cell r="H3994">
            <v>0</v>
          </cell>
          <cell r="J3994">
            <v>0</v>
          </cell>
          <cell r="L3994">
            <v>0</v>
          </cell>
          <cell r="Q3994">
            <v>0</v>
          </cell>
          <cell r="S3994" t="str">
            <v>Absence de données messicoles</v>
          </cell>
        </row>
        <row r="3995">
          <cell r="H3995">
            <v>0</v>
          </cell>
          <cell r="J3995">
            <v>0</v>
          </cell>
          <cell r="L3995">
            <v>0</v>
          </cell>
          <cell r="Q3995">
            <v>0</v>
          </cell>
          <cell r="S3995" t="str">
            <v>Absence de données messicoles</v>
          </cell>
        </row>
        <row r="3996">
          <cell r="H3996">
            <v>0</v>
          </cell>
          <cell r="J3996">
            <v>0</v>
          </cell>
          <cell r="L3996">
            <v>0</v>
          </cell>
          <cell r="Q3996">
            <v>0</v>
          </cell>
          <cell r="S3996" t="str">
            <v>Absence de données messicoles</v>
          </cell>
        </row>
        <row r="3997">
          <cell r="H3997">
            <v>0</v>
          </cell>
          <cell r="J3997">
            <v>0</v>
          </cell>
          <cell r="L3997">
            <v>0</v>
          </cell>
          <cell r="Q3997">
            <v>0</v>
          </cell>
          <cell r="S3997" t="str">
            <v>Absence de données messicoles</v>
          </cell>
        </row>
        <row r="3998">
          <cell r="H3998">
            <v>0</v>
          </cell>
          <cell r="J3998">
            <v>0</v>
          </cell>
          <cell r="L3998">
            <v>0</v>
          </cell>
          <cell r="Q3998">
            <v>0</v>
          </cell>
          <cell r="S3998" t="str">
            <v>Absence de données messicoles</v>
          </cell>
        </row>
        <row r="3999">
          <cell r="H3999">
            <v>0</v>
          </cell>
          <cell r="J3999">
            <v>0</v>
          </cell>
          <cell r="L3999">
            <v>0</v>
          </cell>
          <cell r="Q3999">
            <v>0</v>
          </cell>
          <cell r="S3999" t="str">
            <v>Absence de données messicoles</v>
          </cell>
        </row>
        <row r="4000">
          <cell r="H4000">
            <v>0</v>
          </cell>
          <cell r="J4000">
            <v>0</v>
          </cell>
          <cell r="L4000">
            <v>0</v>
          </cell>
          <cell r="Q4000">
            <v>0</v>
          </cell>
          <cell r="S4000" t="str">
            <v>Absence de données messicoles</v>
          </cell>
        </row>
        <row r="4001">
          <cell r="H4001">
            <v>0</v>
          </cell>
          <cell r="J4001">
            <v>0</v>
          </cell>
          <cell r="L4001">
            <v>0</v>
          </cell>
          <cell r="Q4001">
            <v>0</v>
          </cell>
          <cell r="S4001" t="str">
            <v>Absence de données messicoles</v>
          </cell>
        </row>
        <row r="4002">
          <cell r="H4002">
            <v>0</v>
          </cell>
          <cell r="J4002">
            <v>0</v>
          </cell>
          <cell r="L4002">
            <v>0</v>
          </cell>
          <cell r="Q4002">
            <v>0</v>
          </cell>
          <cell r="S4002" t="str">
            <v>Absence de données messicoles</v>
          </cell>
        </row>
        <row r="4003">
          <cell r="H4003">
            <v>0</v>
          </cell>
          <cell r="J4003">
            <v>0</v>
          </cell>
          <cell r="L4003">
            <v>0</v>
          </cell>
          <cell r="Q4003">
            <v>0</v>
          </cell>
          <cell r="S4003" t="str">
            <v>Absence de données messicoles</v>
          </cell>
        </row>
        <row r="4004">
          <cell r="H4004">
            <v>0</v>
          </cell>
          <cell r="J4004">
            <v>0</v>
          </cell>
          <cell r="L4004">
            <v>0</v>
          </cell>
          <cell r="Q4004">
            <v>0</v>
          </cell>
          <cell r="S4004" t="str">
            <v>Absence de données messicoles</v>
          </cell>
        </row>
        <row r="4005">
          <cell r="H4005">
            <v>0</v>
          </cell>
          <cell r="J4005">
            <v>0</v>
          </cell>
          <cell r="L4005">
            <v>0</v>
          </cell>
          <cell r="Q4005">
            <v>0</v>
          </cell>
          <cell r="S4005" t="str">
            <v>Absence de données messicoles</v>
          </cell>
        </row>
        <row r="4006">
          <cell r="H4006">
            <v>0</v>
          </cell>
          <cell r="J4006">
            <v>0</v>
          </cell>
          <cell r="L4006">
            <v>0</v>
          </cell>
          <cell r="Q4006">
            <v>0</v>
          </cell>
          <cell r="S4006" t="str">
            <v>Absence de données messicoles</v>
          </cell>
        </row>
        <row r="4007">
          <cell r="H4007">
            <v>0</v>
          </cell>
          <cell r="J4007">
            <v>0</v>
          </cell>
          <cell r="L4007">
            <v>0</v>
          </cell>
          <cell r="Q4007">
            <v>0</v>
          </cell>
          <cell r="S4007" t="str">
            <v>Absence de données messicoles</v>
          </cell>
        </row>
        <row r="4008">
          <cell r="H4008">
            <v>0</v>
          </cell>
          <cell r="J4008">
            <v>0</v>
          </cell>
          <cell r="L4008">
            <v>0</v>
          </cell>
          <cell r="Q4008">
            <v>0</v>
          </cell>
          <cell r="S4008" t="str">
            <v>Absence de données messicoles</v>
          </cell>
        </row>
        <row r="4009">
          <cell r="H4009">
            <v>0</v>
          </cell>
          <cell r="J4009">
            <v>0</v>
          </cell>
          <cell r="L4009">
            <v>0</v>
          </cell>
          <cell r="Q4009">
            <v>0</v>
          </cell>
          <cell r="S4009" t="str">
            <v>Absence de données messicoles</v>
          </cell>
        </row>
        <row r="4010">
          <cell r="H4010">
            <v>0</v>
          </cell>
          <cell r="J4010">
            <v>0</v>
          </cell>
          <cell r="L4010">
            <v>0</v>
          </cell>
          <cell r="Q4010">
            <v>0</v>
          </cell>
          <cell r="S4010" t="str">
            <v>Absence de données messicoles</v>
          </cell>
        </row>
        <row r="4011">
          <cell r="H4011">
            <v>0</v>
          </cell>
          <cell r="J4011">
            <v>0</v>
          </cell>
          <cell r="L4011">
            <v>0</v>
          </cell>
          <cell r="Q4011">
            <v>0</v>
          </cell>
          <cell r="S4011" t="str">
            <v>Absence de données messicoles</v>
          </cell>
        </row>
        <row r="4012">
          <cell r="H4012">
            <v>0</v>
          </cell>
          <cell r="J4012">
            <v>0</v>
          </cell>
          <cell r="L4012">
            <v>0</v>
          </cell>
          <cell r="Q4012">
            <v>0</v>
          </cell>
          <cell r="S4012" t="str">
            <v>Absence de données messicoles</v>
          </cell>
        </row>
        <row r="4013">
          <cell r="H4013">
            <v>0</v>
          </cell>
          <cell r="J4013">
            <v>0</v>
          </cell>
          <cell r="L4013">
            <v>0</v>
          </cell>
          <cell r="Q4013">
            <v>0</v>
          </cell>
          <cell r="S4013" t="str">
            <v>Absence de données messicoles</v>
          </cell>
        </row>
        <row r="4014">
          <cell r="H4014">
            <v>0</v>
          </cell>
          <cell r="J4014">
            <v>0</v>
          </cell>
          <cell r="L4014">
            <v>0</v>
          </cell>
          <cell r="Q4014">
            <v>0</v>
          </cell>
          <cell r="S4014" t="str">
            <v>Absence de données messicoles</v>
          </cell>
        </row>
        <row r="4015">
          <cell r="H4015">
            <v>0</v>
          </cell>
          <cell r="J4015">
            <v>0</v>
          </cell>
          <cell r="L4015">
            <v>0</v>
          </cell>
          <cell r="Q4015">
            <v>0</v>
          </cell>
          <cell r="S4015" t="str">
            <v>Absence de données messicoles</v>
          </cell>
        </row>
        <row r="4016">
          <cell r="H4016">
            <v>0</v>
          </cell>
          <cell r="J4016">
            <v>0</v>
          </cell>
          <cell r="L4016">
            <v>0</v>
          </cell>
          <cell r="Q4016">
            <v>0</v>
          </cell>
          <cell r="S4016" t="str">
            <v>Absence de données messicoles</v>
          </cell>
        </row>
        <row r="4017">
          <cell r="H4017">
            <v>0</v>
          </cell>
          <cell r="J4017">
            <v>0</v>
          </cell>
          <cell r="L4017">
            <v>0</v>
          </cell>
          <cell r="Q4017">
            <v>0</v>
          </cell>
          <cell r="S4017" t="str">
            <v>Absence de données messicoles</v>
          </cell>
        </row>
        <row r="4018">
          <cell r="H4018">
            <v>0</v>
          </cell>
          <cell r="J4018">
            <v>0</v>
          </cell>
          <cell r="L4018">
            <v>0</v>
          </cell>
          <cell r="Q4018">
            <v>0</v>
          </cell>
          <cell r="S4018" t="str">
            <v>Absence de données messicoles</v>
          </cell>
        </row>
        <row r="4019">
          <cell r="H4019">
            <v>0</v>
          </cell>
          <cell r="J4019">
            <v>0</v>
          </cell>
          <cell r="L4019">
            <v>0</v>
          </cell>
          <cell r="Q4019">
            <v>0</v>
          </cell>
          <cell r="S4019" t="str">
            <v>Absence de données messicoles</v>
          </cell>
        </row>
        <row r="4020">
          <cell r="H4020">
            <v>0</v>
          </cell>
          <cell r="J4020">
            <v>0</v>
          </cell>
          <cell r="L4020">
            <v>0</v>
          </cell>
          <cell r="Q4020">
            <v>0</v>
          </cell>
          <cell r="S4020" t="str">
            <v>Absence de données messicoles</v>
          </cell>
        </row>
        <row r="4021">
          <cell r="H4021">
            <v>0</v>
          </cell>
          <cell r="J4021">
            <v>0</v>
          </cell>
          <cell r="L4021">
            <v>0</v>
          </cell>
          <cell r="Q4021">
            <v>0</v>
          </cell>
          <cell r="S4021" t="str">
            <v>Absence de données messicoles</v>
          </cell>
        </row>
        <row r="4022">
          <cell r="H4022">
            <v>0</v>
          </cell>
          <cell r="J4022">
            <v>0</v>
          </cell>
          <cell r="L4022">
            <v>0</v>
          </cell>
          <cell r="Q4022">
            <v>0</v>
          </cell>
          <cell r="S4022" t="str">
            <v>Absence de données messicoles</v>
          </cell>
        </row>
        <row r="4023">
          <cell r="H4023">
            <v>0</v>
          </cell>
          <cell r="J4023">
            <v>0</v>
          </cell>
          <cell r="L4023">
            <v>0</v>
          </cell>
          <cell r="Q4023">
            <v>0</v>
          </cell>
          <cell r="S4023" t="str">
            <v>Absence de données messicoles</v>
          </cell>
        </row>
        <row r="4024">
          <cell r="H4024">
            <v>0</v>
          </cell>
          <cell r="J4024">
            <v>0</v>
          </cell>
          <cell r="L4024">
            <v>0</v>
          </cell>
          <cell r="Q4024">
            <v>0</v>
          </cell>
          <cell r="S4024" t="str">
            <v>Absence de données messicoles</v>
          </cell>
        </row>
        <row r="4025">
          <cell r="H4025">
            <v>0</v>
          </cell>
          <cell r="J4025">
            <v>0</v>
          </cell>
          <cell r="L4025">
            <v>0</v>
          </cell>
          <cell r="Q4025">
            <v>0</v>
          </cell>
          <cell r="S4025" t="str">
            <v>Absence de données messicoles</v>
          </cell>
        </row>
        <row r="4026">
          <cell r="H4026">
            <v>0</v>
          </cell>
          <cell r="J4026">
            <v>0</v>
          </cell>
          <cell r="L4026">
            <v>0</v>
          </cell>
          <cell r="Q4026">
            <v>0</v>
          </cell>
          <cell r="S4026" t="str">
            <v>Absence de données messicoles</v>
          </cell>
        </row>
        <row r="4027">
          <cell r="H4027">
            <v>0</v>
          </cell>
          <cell r="J4027">
            <v>0</v>
          </cell>
          <cell r="L4027">
            <v>0</v>
          </cell>
          <cell r="Q4027">
            <v>0</v>
          </cell>
          <cell r="S4027" t="str">
            <v>Absence de données messicoles</v>
          </cell>
        </row>
        <row r="4028">
          <cell r="H4028">
            <v>0</v>
          </cell>
          <cell r="J4028">
            <v>0</v>
          </cell>
          <cell r="L4028">
            <v>0</v>
          </cell>
          <cell r="Q4028">
            <v>0</v>
          </cell>
          <cell r="S4028" t="str">
            <v>Absence de données messicoles</v>
          </cell>
        </row>
        <row r="4029">
          <cell r="H4029">
            <v>0</v>
          </cell>
          <cell r="J4029">
            <v>0</v>
          </cell>
          <cell r="L4029">
            <v>0</v>
          </cell>
          <cell r="Q4029">
            <v>0</v>
          </cell>
          <cell r="S4029" t="str">
            <v>Absence de données messicoles</v>
          </cell>
        </row>
        <row r="4030">
          <cell r="H4030">
            <v>0</v>
          </cell>
          <cell r="J4030">
            <v>0</v>
          </cell>
          <cell r="L4030">
            <v>0</v>
          </cell>
          <cell r="Q4030">
            <v>0</v>
          </cell>
          <cell r="S4030" t="str">
            <v>Absence de données messicoles</v>
          </cell>
        </row>
        <row r="4031">
          <cell r="H4031">
            <v>0</v>
          </cell>
          <cell r="J4031">
            <v>0</v>
          </cell>
          <cell r="L4031">
            <v>0</v>
          </cell>
          <cell r="Q4031">
            <v>0</v>
          </cell>
          <cell r="S4031" t="str">
            <v>Absence de données messicoles</v>
          </cell>
        </row>
      </sheetData>
      <sheetData sheetId="3"/>
      <sheetData sheetId="4"/>
      <sheetData sheetId="5"/>
      <sheetData sheetId="6">
        <row r="1">
          <cell r="A1" t="str">
            <v>Occurence (ap. 2000)</v>
          </cell>
          <cell r="B1" t="str">
            <v>(Plusieurs éléments)</v>
          </cell>
        </row>
        <row r="3">
          <cell r="B3" t="str">
            <v>Valeurs</v>
          </cell>
        </row>
        <row r="4">
          <cell r="A4" t="str">
            <v>Étiquettes de lignes</v>
          </cell>
          <cell r="B4" t="str">
            <v>Somme de IMU</v>
          </cell>
          <cell r="C4" t="str">
            <v>Somme de Rareté</v>
          </cell>
          <cell r="D4" t="str">
            <v>Nombre de Code ref TAXREF</v>
          </cell>
        </row>
        <row r="5">
          <cell r="A5">
            <v>15001</v>
          </cell>
          <cell r="B5">
            <v>20</v>
          </cell>
          <cell r="C5">
            <v>6</v>
          </cell>
          <cell r="D5">
            <v>5</v>
          </cell>
        </row>
        <row r="6">
          <cell r="A6">
            <v>15002</v>
          </cell>
          <cell r="B6">
            <v>67</v>
          </cell>
          <cell r="C6">
            <v>20</v>
          </cell>
          <cell r="D6">
            <v>16</v>
          </cell>
        </row>
        <row r="7">
          <cell r="A7">
            <v>15003</v>
          </cell>
          <cell r="B7">
            <v>4</v>
          </cell>
          <cell r="C7">
            <v>1</v>
          </cell>
          <cell r="D7">
            <v>1</v>
          </cell>
        </row>
        <row r="8">
          <cell r="A8">
            <v>15004</v>
          </cell>
          <cell r="B8">
            <v>30</v>
          </cell>
          <cell r="C8">
            <v>9</v>
          </cell>
          <cell r="D8">
            <v>6</v>
          </cell>
        </row>
        <row r="9">
          <cell r="A9">
            <v>15005</v>
          </cell>
          <cell r="B9">
            <v>20</v>
          </cell>
          <cell r="C9">
            <v>5</v>
          </cell>
          <cell r="D9">
            <v>5</v>
          </cell>
        </row>
        <row r="10">
          <cell r="A10">
            <v>15006</v>
          </cell>
          <cell r="B10">
            <v>16</v>
          </cell>
          <cell r="C10">
            <v>4</v>
          </cell>
          <cell r="D10">
            <v>4</v>
          </cell>
        </row>
        <row r="11">
          <cell r="A11">
            <v>15007</v>
          </cell>
          <cell r="B11">
            <v>8</v>
          </cell>
          <cell r="C11">
            <v>3</v>
          </cell>
          <cell r="D11">
            <v>2</v>
          </cell>
        </row>
        <row r="12">
          <cell r="A12">
            <v>15008</v>
          </cell>
          <cell r="B12">
            <v>4</v>
          </cell>
          <cell r="C12">
            <v>1</v>
          </cell>
          <cell r="D12">
            <v>1</v>
          </cell>
        </row>
        <row r="13">
          <cell r="A13">
            <v>15009</v>
          </cell>
          <cell r="B13">
            <v>14</v>
          </cell>
          <cell r="C13">
            <v>4</v>
          </cell>
          <cell r="D13">
            <v>3</v>
          </cell>
        </row>
        <row r="14">
          <cell r="A14">
            <v>15010</v>
          </cell>
          <cell r="B14">
            <v>12</v>
          </cell>
          <cell r="C14">
            <v>3</v>
          </cell>
          <cell r="D14">
            <v>3</v>
          </cell>
        </row>
        <row r="15">
          <cell r="A15">
            <v>15012</v>
          </cell>
          <cell r="B15">
            <v>16</v>
          </cell>
          <cell r="C15">
            <v>4</v>
          </cell>
          <cell r="D15">
            <v>4</v>
          </cell>
        </row>
        <row r="16">
          <cell r="A16">
            <v>15013</v>
          </cell>
          <cell r="B16">
            <v>73</v>
          </cell>
          <cell r="C16">
            <v>22</v>
          </cell>
          <cell r="D16">
            <v>17</v>
          </cell>
        </row>
        <row r="17">
          <cell r="A17">
            <v>15014</v>
          </cell>
          <cell r="B17">
            <v>19</v>
          </cell>
          <cell r="C17">
            <v>5</v>
          </cell>
          <cell r="D17">
            <v>4</v>
          </cell>
        </row>
        <row r="18">
          <cell r="A18">
            <v>15015</v>
          </cell>
          <cell r="B18">
            <v>4</v>
          </cell>
          <cell r="C18">
            <v>1</v>
          </cell>
          <cell r="D18">
            <v>1</v>
          </cell>
        </row>
        <row r="19">
          <cell r="A19">
            <v>15016</v>
          </cell>
          <cell r="B19">
            <v>12</v>
          </cell>
          <cell r="C19">
            <v>3</v>
          </cell>
          <cell r="D19">
            <v>3</v>
          </cell>
        </row>
        <row r="20">
          <cell r="A20">
            <v>15017</v>
          </cell>
          <cell r="B20">
            <v>4</v>
          </cell>
          <cell r="C20">
            <v>1</v>
          </cell>
          <cell r="D20">
            <v>1</v>
          </cell>
        </row>
        <row r="21">
          <cell r="A21">
            <v>15018</v>
          </cell>
          <cell r="B21">
            <v>13</v>
          </cell>
          <cell r="C21">
            <v>4</v>
          </cell>
          <cell r="D21">
            <v>3</v>
          </cell>
        </row>
        <row r="22">
          <cell r="A22">
            <v>15019</v>
          </cell>
          <cell r="B22">
            <v>4</v>
          </cell>
          <cell r="C22">
            <v>1</v>
          </cell>
          <cell r="D22">
            <v>1</v>
          </cell>
        </row>
        <row r="23">
          <cell r="A23">
            <v>15021</v>
          </cell>
          <cell r="B23">
            <v>20</v>
          </cell>
          <cell r="C23">
            <v>5</v>
          </cell>
          <cell r="D23">
            <v>5</v>
          </cell>
        </row>
        <row r="24">
          <cell r="A24">
            <v>15022</v>
          </cell>
          <cell r="B24">
            <v>24</v>
          </cell>
          <cell r="C24">
            <v>6</v>
          </cell>
          <cell r="D24">
            <v>6</v>
          </cell>
        </row>
        <row r="25">
          <cell r="A25">
            <v>15025</v>
          </cell>
          <cell r="B25">
            <v>12</v>
          </cell>
          <cell r="C25">
            <v>4</v>
          </cell>
          <cell r="D25">
            <v>3</v>
          </cell>
        </row>
        <row r="26">
          <cell r="A26">
            <v>15027</v>
          </cell>
          <cell r="B26">
            <v>24</v>
          </cell>
          <cell r="C26">
            <v>9</v>
          </cell>
          <cell r="D26">
            <v>6</v>
          </cell>
        </row>
        <row r="27">
          <cell r="A27">
            <v>15028</v>
          </cell>
          <cell r="B27">
            <v>8</v>
          </cell>
          <cell r="C27">
            <v>2</v>
          </cell>
          <cell r="D27">
            <v>2</v>
          </cell>
        </row>
        <row r="28">
          <cell r="A28">
            <v>15029</v>
          </cell>
          <cell r="B28">
            <v>16</v>
          </cell>
          <cell r="C28">
            <v>5</v>
          </cell>
          <cell r="D28">
            <v>4</v>
          </cell>
        </row>
        <row r="29">
          <cell r="A29">
            <v>15030</v>
          </cell>
          <cell r="B29">
            <v>8</v>
          </cell>
          <cell r="C29">
            <v>2</v>
          </cell>
          <cell r="D29">
            <v>2</v>
          </cell>
        </row>
        <row r="30">
          <cell r="A30">
            <v>15032</v>
          </cell>
          <cell r="B30">
            <v>12</v>
          </cell>
          <cell r="C30">
            <v>3</v>
          </cell>
          <cell r="D30">
            <v>3</v>
          </cell>
        </row>
        <row r="31">
          <cell r="A31">
            <v>15034</v>
          </cell>
          <cell r="B31">
            <v>16</v>
          </cell>
          <cell r="C31">
            <v>4</v>
          </cell>
          <cell r="D31">
            <v>4</v>
          </cell>
        </row>
        <row r="32">
          <cell r="A32">
            <v>15036</v>
          </cell>
          <cell r="B32">
            <v>29</v>
          </cell>
          <cell r="C32">
            <v>8</v>
          </cell>
          <cell r="D32">
            <v>7</v>
          </cell>
        </row>
        <row r="33">
          <cell r="A33">
            <v>15038</v>
          </cell>
          <cell r="B33">
            <v>16</v>
          </cell>
          <cell r="C33">
            <v>5</v>
          </cell>
          <cell r="D33">
            <v>4</v>
          </cell>
        </row>
        <row r="34">
          <cell r="A34">
            <v>15041</v>
          </cell>
          <cell r="B34">
            <v>4</v>
          </cell>
          <cell r="C34">
            <v>1</v>
          </cell>
          <cell r="D34">
            <v>1</v>
          </cell>
        </row>
        <row r="35">
          <cell r="A35">
            <v>15042</v>
          </cell>
          <cell r="B35">
            <v>36</v>
          </cell>
          <cell r="C35">
            <v>9</v>
          </cell>
          <cell r="D35">
            <v>9</v>
          </cell>
        </row>
        <row r="36">
          <cell r="A36">
            <v>15043</v>
          </cell>
          <cell r="B36">
            <v>29</v>
          </cell>
          <cell r="C36">
            <v>8</v>
          </cell>
          <cell r="D36">
            <v>7</v>
          </cell>
        </row>
        <row r="37">
          <cell r="A37">
            <v>15045</v>
          </cell>
          <cell r="B37">
            <v>12</v>
          </cell>
          <cell r="C37">
            <v>3</v>
          </cell>
          <cell r="D37">
            <v>3</v>
          </cell>
        </row>
        <row r="38">
          <cell r="A38">
            <v>15048</v>
          </cell>
          <cell r="B38">
            <v>4</v>
          </cell>
          <cell r="C38">
            <v>1</v>
          </cell>
          <cell r="D38">
            <v>1</v>
          </cell>
        </row>
        <row r="39">
          <cell r="A39">
            <v>15051</v>
          </cell>
          <cell r="B39">
            <v>24</v>
          </cell>
          <cell r="C39">
            <v>6</v>
          </cell>
          <cell r="D39">
            <v>6</v>
          </cell>
        </row>
        <row r="40">
          <cell r="A40">
            <v>15052</v>
          </cell>
          <cell r="B40">
            <v>8</v>
          </cell>
          <cell r="C40">
            <v>5</v>
          </cell>
          <cell r="D40">
            <v>2</v>
          </cell>
        </row>
        <row r="41">
          <cell r="A41">
            <v>15053</v>
          </cell>
          <cell r="B41">
            <v>52</v>
          </cell>
          <cell r="C41">
            <v>15</v>
          </cell>
          <cell r="D41">
            <v>11</v>
          </cell>
        </row>
        <row r="42">
          <cell r="A42">
            <v>15055</v>
          </cell>
          <cell r="B42">
            <v>32</v>
          </cell>
          <cell r="C42">
            <v>9</v>
          </cell>
          <cell r="D42">
            <v>8</v>
          </cell>
        </row>
        <row r="43">
          <cell r="A43">
            <v>15056</v>
          </cell>
          <cell r="B43">
            <v>4</v>
          </cell>
          <cell r="C43">
            <v>1</v>
          </cell>
          <cell r="D43">
            <v>1</v>
          </cell>
        </row>
        <row r="44">
          <cell r="A44">
            <v>15057</v>
          </cell>
          <cell r="B44">
            <v>24</v>
          </cell>
          <cell r="C44">
            <v>7</v>
          </cell>
          <cell r="D44">
            <v>6</v>
          </cell>
        </row>
        <row r="45">
          <cell r="A45">
            <v>15058</v>
          </cell>
          <cell r="B45">
            <v>4</v>
          </cell>
          <cell r="C45">
            <v>1</v>
          </cell>
          <cell r="D45">
            <v>1</v>
          </cell>
        </row>
        <row r="46">
          <cell r="A46">
            <v>15059</v>
          </cell>
          <cell r="B46">
            <v>12</v>
          </cell>
          <cell r="C46">
            <v>3</v>
          </cell>
          <cell r="D46">
            <v>3</v>
          </cell>
        </row>
        <row r="47">
          <cell r="A47">
            <v>15060</v>
          </cell>
          <cell r="B47">
            <v>8</v>
          </cell>
          <cell r="C47">
            <v>2</v>
          </cell>
          <cell r="D47">
            <v>2</v>
          </cell>
        </row>
        <row r="48">
          <cell r="A48">
            <v>15061</v>
          </cell>
          <cell r="B48">
            <v>4</v>
          </cell>
          <cell r="C48">
            <v>1</v>
          </cell>
          <cell r="D48">
            <v>1</v>
          </cell>
        </row>
        <row r="49">
          <cell r="A49">
            <v>15063</v>
          </cell>
          <cell r="B49">
            <v>4</v>
          </cell>
          <cell r="C49">
            <v>1</v>
          </cell>
          <cell r="D49">
            <v>1</v>
          </cell>
        </row>
        <row r="50">
          <cell r="A50">
            <v>15065</v>
          </cell>
          <cell r="B50">
            <v>12</v>
          </cell>
          <cell r="C50">
            <v>4</v>
          </cell>
          <cell r="D50">
            <v>3</v>
          </cell>
        </row>
        <row r="51">
          <cell r="A51">
            <v>15069</v>
          </cell>
          <cell r="B51">
            <v>16</v>
          </cell>
          <cell r="C51">
            <v>4</v>
          </cell>
          <cell r="D51">
            <v>4</v>
          </cell>
        </row>
        <row r="52">
          <cell r="A52">
            <v>15072</v>
          </cell>
          <cell r="B52">
            <v>12</v>
          </cell>
          <cell r="C52">
            <v>3</v>
          </cell>
          <cell r="D52">
            <v>3</v>
          </cell>
        </row>
        <row r="53">
          <cell r="A53">
            <v>15073</v>
          </cell>
          <cell r="B53">
            <v>16</v>
          </cell>
          <cell r="C53">
            <v>4</v>
          </cell>
          <cell r="D53">
            <v>4</v>
          </cell>
        </row>
        <row r="54">
          <cell r="A54">
            <v>15074</v>
          </cell>
          <cell r="B54">
            <v>12</v>
          </cell>
          <cell r="C54">
            <v>3</v>
          </cell>
          <cell r="D54">
            <v>3</v>
          </cell>
        </row>
        <row r="55">
          <cell r="A55">
            <v>15076</v>
          </cell>
          <cell r="B55">
            <v>20</v>
          </cell>
          <cell r="C55">
            <v>6</v>
          </cell>
          <cell r="D55">
            <v>5</v>
          </cell>
        </row>
        <row r="56">
          <cell r="A56">
            <v>15078</v>
          </cell>
          <cell r="B56">
            <v>4</v>
          </cell>
          <cell r="C56">
            <v>1</v>
          </cell>
          <cell r="D56">
            <v>1</v>
          </cell>
        </row>
        <row r="57">
          <cell r="A57">
            <v>15080</v>
          </cell>
          <cell r="B57">
            <v>41</v>
          </cell>
          <cell r="C57">
            <v>12</v>
          </cell>
          <cell r="D57">
            <v>10</v>
          </cell>
        </row>
        <row r="58">
          <cell r="A58">
            <v>15081</v>
          </cell>
          <cell r="B58">
            <v>4</v>
          </cell>
          <cell r="C58">
            <v>1</v>
          </cell>
          <cell r="D58">
            <v>1</v>
          </cell>
        </row>
        <row r="59">
          <cell r="A59">
            <v>15082</v>
          </cell>
          <cell r="B59">
            <v>12</v>
          </cell>
          <cell r="C59">
            <v>3</v>
          </cell>
          <cell r="D59">
            <v>3</v>
          </cell>
        </row>
        <row r="60">
          <cell r="A60">
            <v>15083</v>
          </cell>
          <cell r="B60">
            <v>16</v>
          </cell>
          <cell r="C60">
            <v>4</v>
          </cell>
          <cell r="D60">
            <v>4</v>
          </cell>
        </row>
        <row r="61">
          <cell r="A61">
            <v>15084</v>
          </cell>
          <cell r="B61">
            <v>8</v>
          </cell>
          <cell r="C61">
            <v>2</v>
          </cell>
          <cell r="D61">
            <v>2</v>
          </cell>
        </row>
        <row r="62">
          <cell r="A62">
            <v>15085</v>
          </cell>
          <cell r="B62">
            <v>8</v>
          </cell>
          <cell r="C62">
            <v>2</v>
          </cell>
          <cell r="D62">
            <v>2</v>
          </cell>
        </row>
        <row r="63">
          <cell r="A63">
            <v>15087</v>
          </cell>
          <cell r="B63">
            <v>16</v>
          </cell>
          <cell r="C63">
            <v>4</v>
          </cell>
          <cell r="D63">
            <v>4</v>
          </cell>
        </row>
        <row r="64">
          <cell r="A64">
            <v>15088</v>
          </cell>
          <cell r="B64">
            <v>8</v>
          </cell>
          <cell r="C64">
            <v>2</v>
          </cell>
          <cell r="D64">
            <v>2</v>
          </cell>
        </row>
        <row r="65">
          <cell r="A65">
            <v>15089</v>
          </cell>
          <cell r="B65">
            <v>12</v>
          </cell>
          <cell r="C65">
            <v>4</v>
          </cell>
          <cell r="D65">
            <v>3</v>
          </cell>
        </row>
        <row r="66">
          <cell r="A66">
            <v>15090</v>
          </cell>
          <cell r="B66">
            <v>8</v>
          </cell>
          <cell r="C66">
            <v>2</v>
          </cell>
          <cell r="D66">
            <v>2</v>
          </cell>
        </row>
        <row r="67">
          <cell r="A67">
            <v>15091</v>
          </cell>
          <cell r="B67">
            <v>8</v>
          </cell>
          <cell r="C67">
            <v>2</v>
          </cell>
          <cell r="D67">
            <v>2</v>
          </cell>
        </row>
        <row r="68">
          <cell r="A68">
            <v>15092</v>
          </cell>
          <cell r="B68">
            <v>8</v>
          </cell>
          <cell r="C68">
            <v>2</v>
          </cell>
          <cell r="D68">
            <v>2</v>
          </cell>
        </row>
        <row r="69">
          <cell r="A69">
            <v>15094</v>
          </cell>
          <cell r="B69">
            <v>20</v>
          </cell>
          <cell r="C69">
            <v>6</v>
          </cell>
          <cell r="D69">
            <v>5</v>
          </cell>
        </row>
        <row r="70">
          <cell r="A70">
            <v>15095</v>
          </cell>
          <cell r="B70">
            <v>8</v>
          </cell>
          <cell r="C70">
            <v>2</v>
          </cell>
          <cell r="D70">
            <v>2</v>
          </cell>
        </row>
        <row r="71">
          <cell r="A71">
            <v>15097</v>
          </cell>
          <cell r="B71">
            <v>8</v>
          </cell>
          <cell r="C71">
            <v>2</v>
          </cell>
          <cell r="D71">
            <v>2</v>
          </cell>
        </row>
        <row r="72">
          <cell r="A72">
            <v>15098</v>
          </cell>
          <cell r="B72">
            <v>51</v>
          </cell>
          <cell r="C72">
            <v>15</v>
          </cell>
          <cell r="D72">
            <v>12</v>
          </cell>
        </row>
        <row r="73">
          <cell r="A73">
            <v>15100</v>
          </cell>
          <cell r="B73">
            <v>24</v>
          </cell>
          <cell r="C73">
            <v>8</v>
          </cell>
          <cell r="D73">
            <v>6</v>
          </cell>
        </row>
        <row r="74">
          <cell r="A74">
            <v>15102</v>
          </cell>
          <cell r="B74">
            <v>4</v>
          </cell>
          <cell r="C74">
            <v>1</v>
          </cell>
          <cell r="D74">
            <v>1</v>
          </cell>
        </row>
        <row r="75">
          <cell r="A75">
            <v>15103</v>
          </cell>
          <cell r="B75">
            <v>4</v>
          </cell>
          <cell r="C75">
            <v>1</v>
          </cell>
          <cell r="D75">
            <v>1</v>
          </cell>
        </row>
        <row r="76">
          <cell r="A76">
            <v>15104</v>
          </cell>
          <cell r="B76">
            <v>8</v>
          </cell>
          <cell r="C76">
            <v>2</v>
          </cell>
          <cell r="D76">
            <v>2</v>
          </cell>
        </row>
        <row r="77">
          <cell r="A77">
            <v>15105</v>
          </cell>
          <cell r="B77">
            <v>16</v>
          </cell>
          <cell r="C77">
            <v>4</v>
          </cell>
          <cell r="D77">
            <v>4</v>
          </cell>
        </row>
        <row r="78">
          <cell r="A78">
            <v>15106</v>
          </cell>
          <cell r="B78">
            <v>4</v>
          </cell>
          <cell r="C78">
            <v>1</v>
          </cell>
          <cell r="D78">
            <v>1</v>
          </cell>
        </row>
        <row r="79">
          <cell r="A79">
            <v>15107</v>
          </cell>
          <cell r="B79">
            <v>28</v>
          </cell>
          <cell r="C79">
            <v>8</v>
          </cell>
          <cell r="D79">
            <v>7</v>
          </cell>
        </row>
        <row r="80">
          <cell r="A80">
            <v>15108</v>
          </cell>
          <cell r="B80">
            <v>41</v>
          </cell>
          <cell r="C80">
            <v>13</v>
          </cell>
          <cell r="D80">
            <v>10</v>
          </cell>
        </row>
        <row r="81">
          <cell r="A81">
            <v>15110</v>
          </cell>
          <cell r="B81">
            <v>4</v>
          </cell>
          <cell r="C81">
            <v>1</v>
          </cell>
          <cell r="D81">
            <v>1</v>
          </cell>
        </row>
        <row r="82">
          <cell r="A82">
            <v>15112</v>
          </cell>
          <cell r="B82">
            <v>8</v>
          </cell>
          <cell r="C82">
            <v>2</v>
          </cell>
          <cell r="D82">
            <v>2</v>
          </cell>
        </row>
        <row r="83">
          <cell r="A83">
            <v>15114</v>
          </cell>
          <cell r="B83">
            <v>4</v>
          </cell>
          <cell r="C83">
            <v>1</v>
          </cell>
          <cell r="D83">
            <v>1</v>
          </cell>
        </row>
        <row r="84">
          <cell r="A84">
            <v>15117</v>
          </cell>
          <cell r="B84">
            <v>12</v>
          </cell>
          <cell r="C84">
            <v>3</v>
          </cell>
          <cell r="D84">
            <v>3</v>
          </cell>
        </row>
        <row r="85">
          <cell r="A85">
            <v>15118</v>
          </cell>
          <cell r="B85">
            <v>16</v>
          </cell>
          <cell r="C85">
            <v>4</v>
          </cell>
          <cell r="D85">
            <v>4</v>
          </cell>
        </row>
        <row r="86">
          <cell r="A86">
            <v>15119</v>
          </cell>
          <cell r="B86">
            <v>38</v>
          </cell>
          <cell r="C86">
            <v>10</v>
          </cell>
          <cell r="D86">
            <v>8</v>
          </cell>
        </row>
        <row r="87">
          <cell r="A87">
            <v>15120</v>
          </cell>
          <cell r="B87">
            <v>12</v>
          </cell>
          <cell r="C87">
            <v>3</v>
          </cell>
          <cell r="D87">
            <v>3</v>
          </cell>
        </row>
        <row r="88">
          <cell r="A88">
            <v>15121</v>
          </cell>
          <cell r="B88">
            <v>8</v>
          </cell>
          <cell r="C88">
            <v>2</v>
          </cell>
          <cell r="D88">
            <v>2</v>
          </cell>
        </row>
        <row r="89">
          <cell r="A89">
            <v>15122</v>
          </cell>
          <cell r="B89">
            <v>25</v>
          </cell>
          <cell r="C89">
            <v>8</v>
          </cell>
          <cell r="D89">
            <v>6</v>
          </cell>
        </row>
        <row r="90">
          <cell r="A90">
            <v>15125</v>
          </cell>
          <cell r="B90">
            <v>4</v>
          </cell>
          <cell r="C90">
            <v>1</v>
          </cell>
          <cell r="D90">
            <v>1</v>
          </cell>
        </row>
        <row r="91">
          <cell r="A91">
            <v>15126</v>
          </cell>
          <cell r="B91">
            <v>20</v>
          </cell>
          <cell r="C91">
            <v>5</v>
          </cell>
          <cell r="D91">
            <v>5</v>
          </cell>
        </row>
        <row r="92">
          <cell r="A92">
            <v>15127</v>
          </cell>
          <cell r="B92">
            <v>28</v>
          </cell>
          <cell r="C92">
            <v>9</v>
          </cell>
          <cell r="D92">
            <v>7</v>
          </cell>
        </row>
        <row r="93">
          <cell r="A93">
            <v>15129</v>
          </cell>
          <cell r="B93">
            <v>4</v>
          </cell>
          <cell r="C93">
            <v>1</v>
          </cell>
          <cell r="D93">
            <v>1</v>
          </cell>
        </row>
        <row r="94">
          <cell r="A94">
            <v>15130</v>
          </cell>
          <cell r="B94">
            <v>12</v>
          </cell>
          <cell r="C94">
            <v>4</v>
          </cell>
          <cell r="D94">
            <v>3</v>
          </cell>
        </row>
        <row r="95">
          <cell r="A95">
            <v>15131</v>
          </cell>
          <cell r="B95">
            <v>20</v>
          </cell>
          <cell r="C95">
            <v>5</v>
          </cell>
          <cell r="D95">
            <v>5</v>
          </cell>
        </row>
        <row r="96">
          <cell r="A96">
            <v>15132</v>
          </cell>
          <cell r="B96">
            <v>8</v>
          </cell>
          <cell r="C96">
            <v>2</v>
          </cell>
          <cell r="D96">
            <v>2</v>
          </cell>
        </row>
        <row r="97">
          <cell r="A97">
            <v>15133</v>
          </cell>
          <cell r="B97">
            <v>52</v>
          </cell>
          <cell r="C97">
            <v>15</v>
          </cell>
          <cell r="D97">
            <v>12</v>
          </cell>
        </row>
        <row r="98">
          <cell r="A98">
            <v>15134</v>
          </cell>
          <cell r="B98">
            <v>12</v>
          </cell>
          <cell r="C98">
            <v>3</v>
          </cell>
          <cell r="D98">
            <v>3</v>
          </cell>
        </row>
        <row r="99">
          <cell r="A99">
            <v>15135</v>
          </cell>
          <cell r="B99">
            <v>4</v>
          </cell>
          <cell r="C99">
            <v>1</v>
          </cell>
          <cell r="D99">
            <v>1</v>
          </cell>
        </row>
        <row r="100">
          <cell r="A100">
            <v>15137</v>
          </cell>
          <cell r="B100">
            <v>4</v>
          </cell>
          <cell r="C100">
            <v>1</v>
          </cell>
          <cell r="D100">
            <v>1</v>
          </cell>
        </row>
        <row r="101">
          <cell r="A101">
            <v>15138</v>
          </cell>
          <cell r="B101">
            <v>24</v>
          </cell>
          <cell r="C101">
            <v>6</v>
          </cell>
          <cell r="D101">
            <v>6</v>
          </cell>
        </row>
        <row r="102">
          <cell r="A102">
            <v>15139</v>
          </cell>
          <cell r="B102">
            <v>4</v>
          </cell>
          <cell r="C102">
            <v>1</v>
          </cell>
          <cell r="D102">
            <v>1</v>
          </cell>
        </row>
        <row r="103">
          <cell r="A103">
            <v>15141</v>
          </cell>
          <cell r="B103">
            <v>48</v>
          </cell>
          <cell r="C103">
            <v>14</v>
          </cell>
          <cell r="D103">
            <v>12</v>
          </cell>
        </row>
        <row r="104">
          <cell r="A104">
            <v>15142</v>
          </cell>
          <cell r="B104">
            <v>55</v>
          </cell>
          <cell r="C104">
            <v>17</v>
          </cell>
          <cell r="D104">
            <v>13</v>
          </cell>
        </row>
        <row r="105">
          <cell r="A105">
            <v>15143</v>
          </cell>
          <cell r="B105">
            <v>4</v>
          </cell>
          <cell r="C105">
            <v>1</v>
          </cell>
          <cell r="D105">
            <v>1</v>
          </cell>
        </row>
        <row r="106">
          <cell r="A106">
            <v>15144</v>
          </cell>
          <cell r="B106">
            <v>20</v>
          </cell>
          <cell r="C106">
            <v>5</v>
          </cell>
          <cell r="D106">
            <v>5</v>
          </cell>
        </row>
        <row r="107">
          <cell r="A107">
            <v>15147</v>
          </cell>
          <cell r="B107">
            <v>16</v>
          </cell>
          <cell r="C107">
            <v>5</v>
          </cell>
          <cell r="D107">
            <v>4</v>
          </cell>
        </row>
        <row r="108">
          <cell r="A108">
            <v>15148</v>
          </cell>
          <cell r="B108">
            <v>24</v>
          </cell>
          <cell r="C108">
            <v>7</v>
          </cell>
          <cell r="D108">
            <v>6</v>
          </cell>
        </row>
        <row r="109">
          <cell r="A109">
            <v>15149</v>
          </cell>
          <cell r="B109">
            <v>8</v>
          </cell>
          <cell r="C109">
            <v>2</v>
          </cell>
          <cell r="D109">
            <v>2</v>
          </cell>
        </row>
        <row r="110">
          <cell r="A110">
            <v>15151</v>
          </cell>
          <cell r="B110">
            <v>16</v>
          </cell>
          <cell r="C110">
            <v>4</v>
          </cell>
          <cell r="D110">
            <v>4</v>
          </cell>
        </row>
        <row r="111">
          <cell r="A111">
            <v>15152</v>
          </cell>
          <cell r="B111">
            <v>4</v>
          </cell>
          <cell r="C111">
            <v>1</v>
          </cell>
          <cell r="D111">
            <v>1</v>
          </cell>
        </row>
        <row r="112">
          <cell r="A112">
            <v>15153</v>
          </cell>
          <cell r="B112">
            <v>20</v>
          </cell>
          <cell r="C112">
            <v>6</v>
          </cell>
          <cell r="D112">
            <v>5</v>
          </cell>
        </row>
        <row r="113">
          <cell r="A113">
            <v>15154</v>
          </cell>
          <cell r="B113">
            <v>16</v>
          </cell>
          <cell r="C113">
            <v>4</v>
          </cell>
          <cell r="D113">
            <v>4</v>
          </cell>
        </row>
        <row r="114">
          <cell r="A114">
            <v>15155</v>
          </cell>
          <cell r="B114">
            <v>8</v>
          </cell>
          <cell r="C114">
            <v>2</v>
          </cell>
          <cell r="D114">
            <v>2</v>
          </cell>
        </row>
        <row r="115">
          <cell r="A115">
            <v>15156</v>
          </cell>
          <cell r="B115">
            <v>13</v>
          </cell>
          <cell r="C115">
            <v>4</v>
          </cell>
          <cell r="D115">
            <v>3</v>
          </cell>
        </row>
        <row r="116">
          <cell r="A116">
            <v>15157</v>
          </cell>
          <cell r="B116">
            <v>4</v>
          </cell>
          <cell r="C116">
            <v>1</v>
          </cell>
          <cell r="D116">
            <v>1</v>
          </cell>
        </row>
        <row r="117">
          <cell r="A117">
            <v>15158</v>
          </cell>
          <cell r="B117">
            <v>12</v>
          </cell>
          <cell r="C117">
            <v>3</v>
          </cell>
          <cell r="D117">
            <v>3</v>
          </cell>
        </row>
        <row r="118">
          <cell r="A118">
            <v>15159</v>
          </cell>
          <cell r="B118">
            <v>20</v>
          </cell>
          <cell r="C118">
            <v>6</v>
          </cell>
          <cell r="D118">
            <v>5</v>
          </cell>
        </row>
        <row r="119">
          <cell r="A119">
            <v>15160</v>
          </cell>
          <cell r="B119">
            <v>4</v>
          </cell>
          <cell r="C119">
            <v>1</v>
          </cell>
          <cell r="D119">
            <v>1</v>
          </cell>
        </row>
        <row r="120">
          <cell r="A120">
            <v>15161</v>
          </cell>
          <cell r="B120">
            <v>24</v>
          </cell>
          <cell r="C120">
            <v>7</v>
          </cell>
          <cell r="D120">
            <v>6</v>
          </cell>
        </row>
        <row r="121">
          <cell r="A121">
            <v>15162</v>
          </cell>
          <cell r="B121">
            <v>12</v>
          </cell>
          <cell r="C121">
            <v>3</v>
          </cell>
          <cell r="D121">
            <v>3</v>
          </cell>
        </row>
        <row r="122">
          <cell r="A122">
            <v>15163</v>
          </cell>
          <cell r="B122">
            <v>20</v>
          </cell>
          <cell r="C122">
            <v>7</v>
          </cell>
          <cell r="D122">
            <v>5</v>
          </cell>
        </row>
        <row r="123">
          <cell r="A123">
            <v>15164</v>
          </cell>
          <cell r="B123">
            <v>50</v>
          </cell>
          <cell r="C123">
            <v>14</v>
          </cell>
          <cell r="D123">
            <v>11</v>
          </cell>
        </row>
        <row r="124">
          <cell r="A124">
            <v>15165</v>
          </cell>
          <cell r="B124">
            <v>4</v>
          </cell>
          <cell r="C124">
            <v>1</v>
          </cell>
          <cell r="D124">
            <v>1</v>
          </cell>
        </row>
        <row r="125">
          <cell r="A125">
            <v>15166</v>
          </cell>
          <cell r="B125">
            <v>36</v>
          </cell>
          <cell r="C125">
            <v>11</v>
          </cell>
          <cell r="D125">
            <v>9</v>
          </cell>
        </row>
        <row r="126">
          <cell r="A126">
            <v>15168</v>
          </cell>
          <cell r="B126">
            <v>29</v>
          </cell>
          <cell r="C126">
            <v>9</v>
          </cell>
          <cell r="D126">
            <v>7</v>
          </cell>
        </row>
        <row r="127">
          <cell r="A127">
            <v>15172</v>
          </cell>
          <cell r="B127">
            <v>4</v>
          </cell>
          <cell r="C127">
            <v>1</v>
          </cell>
          <cell r="D127">
            <v>1</v>
          </cell>
        </row>
        <row r="128">
          <cell r="A128">
            <v>15173</v>
          </cell>
          <cell r="B128">
            <v>8</v>
          </cell>
          <cell r="C128">
            <v>2</v>
          </cell>
          <cell r="D128">
            <v>2</v>
          </cell>
        </row>
        <row r="129">
          <cell r="A129">
            <v>15174</v>
          </cell>
          <cell r="B129">
            <v>8</v>
          </cell>
          <cell r="C129">
            <v>2</v>
          </cell>
          <cell r="D129">
            <v>2</v>
          </cell>
        </row>
        <row r="130">
          <cell r="A130">
            <v>15175</v>
          </cell>
          <cell r="B130">
            <v>12</v>
          </cell>
          <cell r="C130">
            <v>3</v>
          </cell>
          <cell r="D130">
            <v>3</v>
          </cell>
        </row>
        <row r="131">
          <cell r="A131">
            <v>15178</v>
          </cell>
          <cell r="B131">
            <v>4</v>
          </cell>
          <cell r="C131">
            <v>1</v>
          </cell>
          <cell r="D131">
            <v>1</v>
          </cell>
        </row>
        <row r="132">
          <cell r="A132">
            <v>15179</v>
          </cell>
          <cell r="B132">
            <v>4</v>
          </cell>
          <cell r="C132">
            <v>1</v>
          </cell>
          <cell r="D132">
            <v>1</v>
          </cell>
        </row>
        <row r="133">
          <cell r="A133">
            <v>15180</v>
          </cell>
          <cell r="B133">
            <v>4</v>
          </cell>
          <cell r="C133">
            <v>1</v>
          </cell>
          <cell r="D133">
            <v>1</v>
          </cell>
        </row>
        <row r="134">
          <cell r="A134">
            <v>15181</v>
          </cell>
          <cell r="B134">
            <v>12</v>
          </cell>
          <cell r="C134">
            <v>3</v>
          </cell>
          <cell r="D134">
            <v>3</v>
          </cell>
        </row>
        <row r="135">
          <cell r="A135">
            <v>15183</v>
          </cell>
          <cell r="B135">
            <v>4</v>
          </cell>
          <cell r="C135">
            <v>1</v>
          </cell>
          <cell r="D135">
            <v>1</v>
          </cell>
        </row>
        <row r="136">
          <cell r="A136">
            <v>15184</v>
          </cell>
          <cell r="B136">
            <v>36</v>
          </cell>
          <cell r="C136">
            <v>10</v>
          </cell>
          <cell r="D136">
            <v>9</v>
          </cell>
        </row>
        <row r="137">
          <cell r="A137">
            <v>15185</v>
          </cell>
          <cell r="B137">
            <v>4</v>
          </cell>
          <cell r="C137">
            <v>1</v>
          </cell>
          <cell r="D137">
            <v>1</v>
          </cell>
        </row>
        <row r="138">
          <cell r="A138">
            <v>15186</v>
          </cell>
          <cell r="B138">
            <v>4</v>
          </cell>
          <cell r="C138">
            <v>1</v>
          </cell>
          <cell r="D138">
            <v>1</v>
          </cell>
        </row>
        <row r="139">
          <cell r="A139">
            <v>15187</v>
          </cell>
          <cell r="B139">
            <v>50</v>
          </cell>
          <cell r="C139">
            <v>14</v>
          </cell>
          <cell r="D139">
            <v>11</v>
          </cell>
        </row>
        <row r="140">
          <cell r="A140">
            <v>15188</v>
          </cell>
          <cell r="B140">
            <v>24</v>
          </cell>
          <cell r="C140">
            <v>7</v>
          </cell>
          <cell r="D140">
            <v>6</v>
          </cell>
        </row>
        <row r="141">
          <cell r="A141">
            <v>15189</v>
          </cell>
          <cell r="B141">
            <v>33</v>
          </cell>
          <cell r="C141">
            <v>10</v>
          </cell>
          <cell r="D141">
            <v>8</v>
          </cell>
        </row>
        <row r="142">
          <cell r="A142">
            <v>15190</v>
          </cell>
          <cell r="B142">
            <v>4</v>
          </cell>
          <cell r="C142">
            <v>1</v>
          </cell>
          <cell r="D142">
            <v>1</v>
          </cell>
        </row>
        <row r="143">
          <cell r="A143">
            <v>15192</v>
          </cell>
          <cell r="B143">
            <v>4</v>
          </cell>
          <cell r="C143">
            <v>1</v>
          </cell>
          <cell r="D143">
            <v>1</v>
          </cell>
        </row>
        <row r="144">
          <cell r="A144">
            <v>15196</v>
          </cell>
          <cell r="B144">
            <v>4</v>
          </cell>
          <cell r="C144">
            <v>1</v>
          </cell>
          <cell r="D144">
            <v>1</v>
          </cell>
        </row>
        <row r="145">
          <cell r="A145">
            <v>15198</v>
          </cell>
          <cell r="B145">
            <v>4</v>
          </cell>
          <cell r="C145">
            <v>1</v>
          </cell>
          <cell r="D145">
            <v>1</v>
          </cell>
        </row>
        <row r="146">
          <cell r="A146">
            <v>15200</v>
          </cell>
          <cell r="B146">
            <v>4</v>
          </cell>
          <cell r="C146">
            <v>1</v>
          </cell>
          <cell r="D146">
            <v>1</v>
          </cell>
        </row>
        <row r="147">
          <cell r="A147">
            <v>15201</v>
          </cell>
          <cell r="B147">
            <v>8</v>
          </cell>
          <cell r="C147">
            <v>3</v>
          </cell>
          <cell r="D147">
            <v>2</v>
          </cell>
        </row>
        <row r="148">
          <cell r="A148">
            <v>15202</v>
          </cell>
          <cell r="B148">
            <v>4</v>
          </cell>
          <cell r="C148">
            <v>1</v>
          </cell>
          <cell r="D148">
            <v>1</v>
          </cell>
        </row>
        <row r="149">
          <cell r="A149">
            <v>15203</v>
          </cell>
          <cell r="B149">
            <v>24</v>
          </cell>
          <cell r="C149">
            <v>6</v>
          </cell>
          <cell r="D149">
            <v>6</v>
          </cell>
        </row>
        <row r="150">
          <cell r="A150">
            <v>15204</v>
          </cell>
          <cell r="B150">
            <v>16</v>
          </cell>
          <cell r="C150">
            <v>5</v>
          </cell>
          <cell r="D150">
            <v>4</v>
          </cell>
        </row>
        <row r="151">
          <cell r="A151">
            <v>15205</v>
          </cell>
          <cell r="B151">
            <v>14</v>
          </cell>
          <cell r="C151">
            <v>4</v>
          </cell>
          <cell r="D151">
            <v>3</v>
          </cell>
        </row>
        <row r="152">
          <cell r="A152">
            <v>15206</v>
          </cell>
          <cell r="B152">
            <v>4</v>
          </cell>
          <cell r="C152">
            <v>1</v>
          </cell>
          <cell r="D152">
            <v>1</v>
          </cell>
        </row>
        <row r="153">
          <cell r="A153">
            <v>15207</v>
          </cell>
          <cell r="B153">
            <v>24</v>
          </cell>
          <cell r="C153">
            <v>6</v>
          </cell>
          <cell r="D153">
            <v>6</v>
          </cell>
        </row>
        <row r="154">
          <cell r="A154">
            <v>15209</v>
          </cell>
          <cell r="B154">
            <v>12</v>
          </cell>
          <cell r="C154">
            <v>3</v>
          </cell>
          <cell r="D154">
            <v>3</v>
          </cell>
        </row>
        <row r="155">
          <cell r="A155">
            <v>15211</v>
          </cell>
          <cell r="B155">
            <v>16</v>
          </cell>
          <cell r="C155">
            <v>4</v>
          </cell>
          <cell r="D155">
            <v>4</v>
          </cell>
        </row>
        <row r="156">
          <cell r="A156">
            <v>15212</v>
          </cell>
          <cell r="B156">
            <v>52</v>
          </cell>
          <cell r="C156">
            <v>17</v>
          </cell>
          <cell r="D156">
            <v>11</v>
          </cell>
        </row>
        <row r="157">
          <cell r="A157">
            <v>15213</v>
          </cell>
          <cell r="B157">
            <v>8</v>
          </cell>
          <cell r="C157">
            <v>2</v>
          </cell>
          <cell r="D157">
            <v>2</v>
          </cell>
        </row>
        <row r="158">
          <cell r="A158">
            <v>15214</v>
          </cell>
          <cell r="B158">
            <v>25</v>
          </cell>
          <cell r="C158">
            <v>7</v>
          </cell>
          <cell r="D158">
            <v>6</v>
          </cell>
        </row>
        <row r="159">
          <cell r="A159">
            <v>15216</v>
          </cell>
          <cell r="B159">
            <v>12</v>
          </cell>
          <cell r="C159">
            <v>5</v>
          </cell>
          <cell r="D159">
            <v>3</v>
          </cell>
        </row>
        <row r="160">
          <cell r="A160">
            <v>15220</v>
          </cell>
          <cell r="B160">
            <v>8</v>
          </cell>
          <cell r="C160">
            <v>3</v>
          </cell>
          <cell r="D160">
            <v>2</v>
          </cell>
        </row>
        <row r="161">
          <cell r="A161">
            <v>15222</v>
          </cell>
          <cell r="B161">
            <v>4</v>
          </cell>
          <cell r="C161">
            <v>1</v>
          </cell>
          <cell r="D161">
            <v>1</v>
          </cell>
        </row>
        <row r="162">
          <cell r="A162">
            <v>15224</v>
          </cell>
          <cell r="B162">
            <v>4</v>
          </cell>
          <cell r="C162">
            <v>1</v>
          </cell>
          <cell r="D162">
            <v>1</v>
          </cell>
        </row>
        <row r="163">
          <cell r="A163">
            <v>15225</v>
          </cell>
          <cell r="B163">
            <v>8</v>
          </cell>
          <cell r="C163">
            <v>2</v>
          </cell>
          <cell r="D163">
            <v>2</v>
          </cell>
        </row>
        <row r="164">
          <cell r="A164">
            <v>15226</v>
          </cell>
          <cell r="B164">
            <v>4</v>
          </cell>
          <cell r="C164">
            <v>1</v>
          </cell>
          <cell r="D164">
            <v>1</v>
          </cell>
        </row>
        <row r="165">
          <cell r="A165">
            <v>15228</v>
          </cell>
          <cell r="B165">
            <v>41</v>
          </cell>
          <cell r="C165">
            <v>13</v>
          </cell>
          <cell r="D165">
            <v>10</v>
          </cell>
        </row>
        <row r="166">
          <cell r="A166">
            <v>15229</v>
          </cell>
          <cell r="B166">
            <v>8</v>
          </cell>
          <cell r="C166">
            <v>2</v>
          </cell>
          <cell r="D166">
            <v>2</v>
          </cell>
        </row>
        <row r="167">
          <cell r="A167">
            <v>15230</v>
          </cell>
          <cell r="B167">
            <v>8</v>
          </cell>
          <cell r="C167">
            <v>2</v>
          </cell>
          <cell r="D167">
            <v>2</v>
          </cell>
        </row>
        <row r="168">
          <cell r="A168">
            <v>15231</v>
          </cell>
          <cell r="B168">
            <v>40</v>
          </cell>
          <cell r="C168">
            <v>11</v>
          </cell>
          <cell r="D168">
            <v>10</v>
          </cell>
        </row>
        <row r="169">
          <cell r="A169">
            <v>15232</v>
          </cell>
          <cell r="B169">
            <v>48</v>
          </cell>
          <cell r="C169">
            <v>13</v>
          </cell>
          <cell r="D169">
            <v>12</v>
          </cell>
        </row>
        <row r="170">
          <cell r="A170">
            <v>15234</v>
          </cell>
          <cell r="B170">
            <v>9</v>
          </cell>
          <cell r="C170">
            <v>3</v>
          </cell>
          <cell r="D170">
            <v>2</v>
          </cell>
        </row>
        <row r="171">
          <cell r="A171">
            <v>15235</v>
          </cell>
          <cell r="B171">
            <v>24</v>
          </cell>
          <cell r="C171">
            <v>8</v>
          </cell>
          <cell r="D171">
            <v>6</v>
          </cell>
        </row>
        <row r="172">
          <cell r="A172">
            <v>15237</v>
          </cell>
          <cell r="B172">
            <v>12</v>
          </cell>
          <cell r="C172">
            <v>3</v>
          </cell>
          <cell r="D172">
            <v>3</v>
          </cell>
        </row>
        <row r="173">
          <cell r="A173">
            <v>15238</v>
          </cell>
          <cell r="B173">
            <v>12</v>
          </cell>
          <cell r="C173">
            <v>3</v>
          </cell>
          <cell r="D173">
            <v>3</v>
          </cell>
        </row>
        <row r="174">
          <cell r="A174">
            <v>15243</v>
          </cell>
          <cell r="B174">
            <v>16</v>
          </cell>
          <cell r="C174">
            <v>4</v>
          </cell>
          <cell r="D174">
            <v>4</v>
          </cell>
        </row>
        <row r="175">
          <cell r="A175">
            <v>15244</v>
          </cell>
          <cell r="B175">
            <v>42</v>
          </cell>
          <cell r="C175">
            <v>12</v>
          </cell>
          <cell r="D175">
            <v>9</v>
          </cell>
        </row>
        <row r="176">
          <cell r="A176">
            <v>15245</v>
          </cell>
          <cell r="B176">
            <v>16</v>
          </cell>
          <cell r="C176">
            <v>4</v>
          </cell>
          <cell r="D176">
            <v>4</v>
          </cell>
        </row>
        <row r="177">
          <cell r="A177">
            <v>15246</v>
          </cell>
          <cell r="B177">
            <v>8</v>
          </cell>
          <cell r="C177">
            <v>2</v>
          </cell>
          <cell r="D177">
            <v>2</v>
          </cell>
        </row>
        <row r="178">
          <cell r="A178">
            <v>15248</v>
          </cell>
          <cell r="B178">
            <v>16</v>
          </cell>
          <cell r="C178">
            <v>4</v>
          </cell>
          <cell r="D178">
            <v>4</v>
          </cell>
        </row>
        <row r="179">
          <cell r="A179">
            <v>15250</v>
          </cell>
          <cell r="B179">
            <v>12</v>
          </cell>
          <cell r="C179">
            <v>3</v>
          </cell>
          <cell r="D179">
            <v>3</v>
          </cell>
        </row>
        <row r="180">
          <cell r="A180">
            <v>15251</v>
          </cell>
          <cell r="B180">
            <v>16</v>
          </cell>
          <cell r="C180">
            <v>4</v>
          </cell>
          <cell r="D180">
            <v>4</v>
          </cell>
        </row>
        <row r="181">
          <cell r="A181">
            <v>15252</v>
          </cell>
          <cell r="B181">
            <v>8</v>
          </cell>
          <cell r="C181">
            <v>2</v>
          </cell>
          <cell r="D181">
            <v>2</v>
          </cell>
        </row>
        <row r="182">
          <cell r="A182">
            <v>15253</v>
          </cell>
          <cell r="B182">
            <v>4</v>
          </cell>
          <cell r="C182">
            <v>1</v>
          </cell>
          <cell r="D182">
            <v>1</v>
          </cell>
        </row>
        <row r="183">
          <cell r="A183">
            <v>15255</v>
          </cell>
          <cell r="B183">
            <v>12</v>
          </cell>
          <cell r="C183">
            <v>3</v>
          </cell>
          <cell r="D183">
            <v>3</v>
          </cell>
        </row>
        <row r="184">
          <cell r="A184">
            <v>15256</v>
          </cell>
          <cell r="B184">
            <v>8</v>
          </cell>
          <cell r="C184">
            <v>2</v>
          </cell>
          <cell r="D184">
            <v>2</v>
          </cell>
        </row>
        <row r="185">
          <cell r="A185">
            <v>15258</v>
          </cell>
          <cell r="B185">
            <v>4</v>
          </cell>
          <cell r="C185">
            <v>1</v>
          </cell>
          <cell r="D185">
            <v>1</v>
          </cell>
        </row>
        <row r="186">
          <cell r="A186">
            <v>15259</v>
          </cell>
          <cell r="B186">
            <v>16</v>
          </cell>
          <cell r="C186">
            <v>4</v>
          </cell>
          <cell r="D186">
            <v>4</v>
          </cell>
        </row>
        <row r="187">
          <cell r="A187">
            <v>15260</v>
          </cell>
          <cell r="B187">
            <v>12</v>
          </cell>
          <cell r="C187">
            <v>3</v>
          </cell>
          <cell r="D187">
            <v>3</v>
          </cell>
        </row>
        <row r="188">
          <cell r="A188">
            <v>15262</v>
          </cell>
          <cell r="B188">
            <v>32</v>
          </cell>
          <cell r="C188">
            <v>9</v>
          </cell>
          <cell r="D188">
            <v>8</v>
          </cell>
        </row>
        <row r="189">
          <cell r="A189">
            <v>15263</v>
          </cell>
          <cell r="B189">
            <v>20</v>
          </cell>
          <cell r="C189">
            <v>6</v>
          </cell>
          <cell r="D189">
            <v>5</v>
          </cell>
        </row>
        <row r="190">
          <cell r="A190">
            <v>15264</v>
          </cell>
          <cell r="B190">
            <v>8</v>
          </cell>
          <cell r="C190">
            <v>2</v>
          </cell>
          <cell r="D190">
            <v>2</v>
          </cell>
        </row>
        <row r="191">
          <cell r="A191">
            <v>15265</v>
          </cell>
          <cell r="B191">
            <v>8</v>
          </cell>
          <cell r="C191">
            <v>2</v>
          </cell>
          <cell r="D191">
            <v>2</v>
          </cell>
        </row>
        <row r="192">
          <cell r="A192">
            <v>15266</v>
          </cell>
          <cell r="B192">
            <v>8</v>
          </cell>
          <cell r="C192">
            <v>2</v>
          </cell>
          <cell r="D192">
            <v>2</v>
          </cell>
        </row>
        <row r="193">
          <cell r="A193">
            <v>15267</v>
          </cell>
          <cell r="B193">
            <v>4</v>
          </cell>
          <cell r="C193">
            <v>1</v>
          </cell>
          <cell r="D193">
            <v>1</v>
          </cell>
        </row>
        <row r="194">
          <cell r="A194">
            <v>15268</v>
          </cell>
          <cell r="B194">
            <v>4</v>
          </cell>
          <cell r="C194">
            <v>1</v>
          </cell>
          <cell r="D194">
            <v>1</v>
          </cell>
        </row>
        <row r="195">
          <cell r="A195">
            <v>26001</v>
          </cell>
          <cell r="B195">
            <v>70</v>
          </cell>
          <cell r="C195">
            <v>24</v>
          </cell>
          <cell r="D195">
            <v>14</v>
          </cell>
        </row>
        <row r="196">
          <cell r="A196">
            <v>26002</v>
          </cell>
          <cell r="B196">
            <v>16</v>
          </cell>
          <cell r="C196">
            <v>4</v>
          </cell>
          <cell r="D196">
            <v>4</v>
          </cell>
        </row>
        <row r="197">
          <cell r="A197">
            <v>26003</v>
          </cell>
          <cell r="B197">
            <v>61</v>
          </cell>
          <cell r="C197">
            <v>19</v>
          </cell>
          <cell r="D197">
            <v>14</v>
          </cell>
        </row>
        <row r="198">
          <cell r="A198">
            <v>26004</v>
          </cell>
          <cell r="B198">
            <v>32</v>
          </cell>
          <cell r="C198">
            <v>9</v>
          </cell>
          <cell r="D198">
            <v>8</v>
          </cell>
        </row>
        <row r="199">
          <cell r="A199">
            <v>26005</v>
          </cell>
          <cell r="B199">
            <v>42</v>
          </cell>
          <cell r="C199">
            <v>14</v>
          </cell>
          <cell r="D199">
            <v>9</v>
          </cell>
        </row>
        <row r="200">
          <cell r="A200">
            <v>26006</v>
          </cell>
          <cell r="B200">
            <v>27</v>
          </cell>
          <cell r="C200">
            <v>13</v>
          </cell>
          <cell r="D200">
            <v>6</v>
          </cell>
        </row>
        <row r="201">
          <cell r="A201">
            <v>26008</v>
          </cell>
          <cell r="B201">
            <v>4</v>
          </cell>
          <cell r="C201">
            <v>1</v>
          </cell>
          <cell r="D201">
            <v>1</v>
          </cell>
        </row>
        <row r="202">
          <cell r="A202">
            <v>26009</v>
          </cell>
          <cell r="B202">
            <v>4</v>
          </cell>
          <cell r="C202">
            <v>1</v>
          </cell>
          <cell r="D202">
            <v>1</v>
          </cell>
        </row>
        <row r="203">
          <cell r="A203">
            <v>26010</v>
          </cell>
          <cell r="B203">
            <v>36</v>
          </cell>
          <cell r="C203">
            <v>10</v>
          </cell>
          <cell r="D203">
            <v>9</v>
          </cell>
        </row>
        <row r="204">
          <cell r="A204">
            <v>26011</v>
          </cell>
          <cell r="B204">
            <v>6</v>
          </cell>
          <cell r="C204">
            <v>2</v>
          </cell>
          <cell r="D204">
            <v>1</v>
          </cell>
        </row>
        <row r="205">
          <cell r="A205">
            <v>26012</v>
          </cell>
          <cell r="B205">
            <v>24</v>
          </cell>
          <cell r="C205">
            <v>8</v>
          </cell>
          <cell r="D205">
            <v>6</v>
          </cell>
        </row>
        <row r="206">
          <cell r="A206">
            <v>26013</v>
          </cell>
          <cell r="B206">
            <v>15</v>
          </cell>
          <cell r="C206">
            <v>6</v>
          </cell>
          <cell r="D206">
            <v>4</v>
          </cell>
        </row>
        <row r="207">
          <cell r="A207">
            <v>26016</v>
          </cell>
          <cell r="B207">
            <v>19</v>
          </cell>
          <cell r="C207">
            <v>7</v>
          </cell>
          <cell r="D207">
            <v>4</v>
          </cell>
        </row>
        <row r="208">
          <cell r="A208">
            <v>26017</v>
          </cell>
          <cell r="B208">
            <v>28</v>
          </cell>
          <cell r="C208">
            <v>9</v>
          </cell>
          <cell r="D208">
            <v>6</v>
          </cell>
        </row>
        <row r="209">
          <cell r="A209">
            <v>26018</v>
          </cell>
          <cell r="B209">
            <v>37</v>
          </cell>
          <cell r="C209">
            <v>15</v>
          </cell>
          <cell r="D209">
            <v>8</v>
          </cell>
        </row>
        <row r="210">
          <cell r="A210">
            <v>26019</v>
          </cell>
          <cell r="B210">
            <v>28</v>
          </cell>
          <cell r="C210">
            <v>8</v>
          </cell>
          <cell r="D210">
            <v>7</v>
          </cell>
        </row>
        <row r="211">
          <cell r="A211">
            <v>26020</v>
          </cell>
          <cell r="B211">
            <v>64</v>
          </cell>
          <cell r="C211">
            <v>20</v>
          </cell>
          <cell r="D211">
            <v>14</v>
          </cell>
        </row>
        <row r="212">
          <cell r="A212">
            <v>26021</v>
          </cell>
          <cell r="B212">
            <v>16</v>
          </cell>
          <cell r="C212">
            <v>5</v>
          </cell>
          <cell r="D212">
            <v>4</v>
          </cell>
        </row>
        <row r="213">
          <cell r="A213">
            <v>26022</v>
          </cell>
          <cell r="B213">
            <v>67</v>
          </cell>
          <cell r="C213">
            <v>25</v>
          </cell>
          <cell r="D213">
            <v>13</v>
          </cell>
        </row>
        <row r="214">
          <cell r="A214">
            <v>26023</v>
          </cell>
          <cell r="B214">
            <v>16</v>
          </cell>
          <cell r="C214">
            <v>4</v>
          </cell>
          <cell r="D214">
            <v>4</v>
          </cell>
        </row>
        <row r="215">
          <cell r="A215">
            <v>26024</v>
          </cell>
          <cell r="B215">
            <v>45</v>
          </cell>
          <cell r="C215">
            <v>13</v>
          </cell>
          <cell r="D215">
            <v>11</v>
          </cell>
        </row>
        <row r="216">
          <cell r="A216">
            <v>26025</v>
          </cell>
          <cell r="B216">
            <v>93</v>
          </cell>
          <cell r="C216">
            <v>33</v>
          </cell>
          <cell r="D216">
            <v>19</v>
          </cell>
        </row>
        <row r="217">
          <cell r="A217">
            <v>26026</v>
          </cell>
          <cell r="B217">
            <v>57</v>
          </cell>
          <cell r="C217">
            <v>19</v>
          </cell>
          <cell r="D217">
            <v>12</v>
          </cell>
        </row>
        <row r="218">
          <cell r="A218">
            <v>26028</v>
          </cell>
          <cell r="B218">
            <v>36</v>
          </cell>
          <cell r="C218">
            <v>10</v>
          </cell>
          <cell r="D218">
            <v>9</v>
          </cell>
        </row>
        <row r="219">
          <cell r="A219">
            <v>26030</v>
          </cell>
          <cell r="B219">
            <v>8</v>
          </cell>
          <cell r="C219">
            <v>3</v>
          </cell>
          <cell r="D219">
            <v>2</v>
          </cell>
        </row>
        <row r="220">
          <cell r="A220">
            <v>26032</v>
          </cell>
          <cell r="B220">
            <v>10</v>
          </cell>
          <cell r="C220">
            <v>3</v>
          </cell>
          <cell r="D220">
            <v>2</v>
          </cell>
        </row>
        <row r="221">
          <cell r="A221">
            <v>26033</v>
          </cell>
          <cell r="B221">
            <v>22</v>
          </cell>
          <cell r="C221">
            <v>7</v>
          </cell>
          <cell r="D221">
            <v>5</v>
          </cell>
        </row>
        <row r="222">
          <cell r="A222">
            <v>26034</v>
          </cell>
          <cell r="B222">
            <v>4</v>
          </cell>
          <cell r="C222">
            <v>1</v>
          </cell>
          <cell r="D222">
            <v>1</v>
          </cell>
        </row>
        <row r="223">
          <cell r="A223">
            <v>26035</v>
          </cell>
          <cell r="B223">
            <v>104</v>
          </cell>
          <cell r="C223">
            <v>38</v>
          </cell>
          <cell r="D223">
            <v>19</v>
          </cell>
        </row>
        <row r="224">
          <cell r="A224">
            <v>26036</v>
          </cell>
          <cell r="B224">
            <v>43</v>
          </cell>
          <cell r="C224">
            <v>13</v>
          </cell>
          <cell r="D224">
            <v>8</v>
          </cell>
        </row>
        <row r="225">
          <cell r="A225">
            <v>26037</v>
          </cell>
          <cell r="B225">
            <v>8</v>
          </cell>
          <cell r="C225">
            <v>2</v>
          </cell>
          <cell r="D225">
            <v>2</v>
          </cell>
        </row>
        <row r="226">
          <cell r="A226">
            <v>26038</v>
          </cell>
          <cell r="B226">
            <v>26</v>
          </cell>
          <cell r="C226">
            <v>8</v>
          </cell>
          <cell r="D226">
            <v>6</v>
          </cell>
        </row>
        <row r="227">
          <cell r="A227">
            <v>26041</v>
          </cell>
          <cell r="B227">
            <v>24</v>
          </cell>
          <cell r="C227">
            <v>6</v>
          </cell>
          <cell r="D227">
            <v>6</v>
          </cell>
        </row>
        <row r="228">
          <cell r="A228">
            <v>26043</v>
          </cell>
          <cell r="B228">
            <v>31</v>
          </cell>
          <cell r="C228">
            <v>9</v>
          </cell>
          <cell r="D228">
            <v>6</v>
          </cell>
        </row>
        <row r="229">
          <cell r="A229">
            <v>26045</v>
          </cell>
          <cell r="B229">
            <v>81</v>
          </cell>
          <cell r="C229">
            <v>26</v>
          </cell>
          <cell r="D229">
            <v>18</v>
          </cell>
        </row>
        <row r="230">
          <cell r="A230">
            <v>26046</v>
          </cell>
          <cell r="B230">
            <v>4</v>
          </cell>
          <cell r="C230">
            <v>3</v>
          </cell>
          <cell r="D230">
            <v>1</v>
          </cell>
        </row>
        <row r="231">
          <cell r="A231">
            <v>26047</v>
          </cell>
          <cell r="B231">
            <v>30</v>
          </cell>
          <cell r="C231">
            <v>11</v>
          </cell>
          <cell r="D231">
            <v>5</v>
          </cell>
        </row>
        <row r="232">
          <cell r="A232">
            <v>26048</v>
          </cell>
          <cell r="B232">
            <v>23</v>
          </cell>
          <cell r="C232">
            <v>9</v>
          </cell>
          <cell r="D232">
            <v>5</v>
          </cell>
        </row>
        <row r="233">
          <cell r="A233">
            <v>26049</v>
          </cell>
          <cell r="B233">
            <v>16</v>
          </cell>
          <cell r="C233">
            <v>5</v>
          </cell>
          <cell r="D233">
            <v>4</v>
          </cell>
        </row>
        <row r="234">
          <cell r="A234">
            <v>26051</v>
          </cell>
          <cell r="B234">
            <v>8</v>
          </cell>
          <cell r="C234">
            <v>2</v>
          </cell>
          <cell r="D234">
            <v>2</v>
          </cell>
        </row>
        <row r="235">
          <cell r="A235">
            <v>26052</v>
          </cell>
          <cell r="B235">
            <v>8</v>
          </cell>
          <cell r="C235">
            <v>3</v>
          </cell>
          <cell r="D235">
            <v>2</v>
          </cell>
        </row>
        <row r="236">
          <cell r="A236">
            <v>26055</v>
          </cell>
          <cell r="B236">
            <v>58</v>
          </cell>
          <cell r="C236">
            <v>18</v>
          </cell>
          <cell r="D236">
            <v>12</v>
          </cell>
        </row>
        <row r="237">
          <cell r="A237">
            <v>26056</v>
          </cell>
          <cell r="B237">
            <v>76</v>
          </cell>
          <cell r="C237">
            <v>25</v>
          </cell>
          <cell r="D237">
            <v>16</v>
          </cell>
        </row>
        <row r="238">
          <cell r="A238">
            <v>26057</v>
          </cell>
          <cell r="B238">
            <v>21</v>
          </cell>
          <cell r="C238">
            <v>6</v>
          </cell>
          <cell r="D238">
            <v>5</v>
          </cell>
        </row>
        <row r="239">
          <cell r="A239">
            <v>26058</v>
          </cell>
          <cell r="B239">
            <v>4</v>
          </cell>
          <cell r="C239">
            <v>1</v>
          </cell>
          <cell r="D239">
            <v>1</v>
          </cell>
        </row>
        <row r="240">
          <cell r="A240">
            <v>26060</v>
          </cell>
          <cell r="B240">
            <v>12</v>
          </cell>
          <cell r="C240">
            <v>3</v>
          </cell>
          <cell r="D240">
            <v>3</v>
          </cell>
        </row>
        <row r="241">
          <cell r="A241">
            <v>26061</v>
          </cell>
          <cell r="B241">
            <v>41</v>
          </cell>
          <cell r="C241">
            <v>11</v>
          </cell>
          <cell r="D241">
            <v>9</v>
          </cell>
        </row>
        <row r="242">
          <cell r="A242">
            <v>26062</v>
          </cell>
          <cell r="B242">
            <v>20</v>
          </cell>
          <cell r="C242">
            <v>5</v>
          </cell>
          <cell r="D242">
            <v>5</v>
          </cell>
        </row>
        <row r="243">
          <cell r="A243">
            <v>26063</v>
          </cell>
          <cell r="B243">
            <v>24</v>
          </cell>
          <cell r="C243">
            <v>10</v>
          </cell>
          <cell r="D243">
            <v>5</v>
          </cell>
        </row>
        <row r="244">
          <cell r="A244">
            <v>26064</v>
          </cell>
          <cell r="B244">
            <v>68</v>
          </cell>
          <cell r="C244">
            <v>21</v>
          </cell>
          <cell r="D244">
            <v>16</v>
          </cell>
        </row>
        <row r="245">
          <cell r="A245">
            <v>26065</v>
          </cell>
          <cell r="B245">
            <v>11</v>
          </cell>
          <cell r="C245">
            <v>4</v>
          </cell>
          <cell r="D245">
            <v>2</v>
          </cell>
        </row>
        <row r="246">
          <cell r="A246">
            <v>26066</v>
          </cell>
          <cell r="B246">
            <v>24</v>
          </cell>
          <cell r="C246">
            <v>6</v>
          </cell>
          <cell r="D246">
            <v>6</v>
          </cell>
        </row>
        <row r="247">
          <cell r="A247">
            <v>26067</v>
          </cell>
          <cell r="B247">
            <v>11</v>
          </cell>
          <cell r="C247">
            <v>3</v>
          </cell>
          <cell r="D247">
            <v>2</v>
          </cell>
        </row>
        <row r="248">
          <cell r="A248">
            <v>26068</v>
          </cell>
          <cell r="B248">
            <v>6</v>
          </cell>
          <cell r="C248">
            <v>2</v>
          </cell>
          <cell r="D248">
            <v>1</v>
          </cell>
        </row>
        <row r="249">
          <cell r="A249">
            <v>26069</v>
          </cell>
          <cell r="B249">
            <v>57</v>
          </cell>
          <cell r="C249">
            <v>18</v>
          </cell>
          <cell r="D249">
            <v>13</v>
          </cell>
        </row>
        <row r="250">
          <cell r="A250">
            <v>26070</v>
          </cell>
          <cell r="B250">
            <v>24</v>
          </cell>
          <cell r="C250">
            <v>6</v>
          </cell>
          <cell r="D250">
            <v>6</v>
          </cell>
        </row>
        <row r="251">
          <cell r="A251">
            <v>26071</v>
          </cell>
          <cell r="B251">
            <v>16</v>
          </cell>
          <cell r="C251">
            <v>4</v>
          </cell>
          <cell r="D251">
            <v>4</v>
          </cell>
        </row>
        <row r="252">
          <cell r="A252">
            <v>26072</v>
          </cell>
          <cell r="B252">
            <v>44</v>
          </cell>
          <cell r="C252">
            <v>13</v>
          </cell>
          <cell r="D252">
            <v>9</v>
          </cell>
        </row>
        <row r="253">
          <cell r="A253">
            <v>26073</v>
          </cell>
          <cell r="B253">
            <v>8</v>
          </cell>
          <cell r="C253">
            <v>3</v>
          </cell>
          <cell r="D253">
            <v>2</v>
          </cell>
        </row>
        <row r="254">
          <cell r="A254">
            <v>26074</v>
          </cell>
          <cell r="B254">
            <v>55</v>
          </cell>
          <cell r="C254">
            <v>18</v>
          </cell>
          <cell r="D254">
            <v>13</v>
          </cell>
        </row>
        <row r="255">
          <cell r="A255">
            <v>26077</v>
          </cell>
          <cell r="B255">
            <v>46</v>
          </cell>
          <cell r="C255">
            <v>13</v>
          </cell>
          <cell r="D255">
            <v>10</v>
          </cell>
        </row>
        <row r="256">
          <cell r="A256">
            <v>26079</v>
          </cell>
          <cell r="B256">
            <v>26</v>
          </cell>
          <cell r="C256">
            <v>8</v>
          </cell>
          <cell r="D256">
            <v>6</v>
          </cell>
        </row>
        <row r="257">
          <cell r="A257">
            <v>26081</v>
          </cell>
          <cell r="B257">
            <v>74</v>
          </cell>
          <cell r="C257">
            <v>23</v>
          </cell>
          <cell r="D257">
            <v>16</v>
          </cell>
        </row>
        <row r="258">
          <cell r="A258">
            <v>26082</v>
          </cell>
          <cell r="B258">
            <v>10</v>
          </cell>
          <cell r="C258">
            <v>3</v>
          </cell>
          <cell r="D258">
            <v>2</v>
          </cell>
        </row>
        <row r="259">
          <cell r="A259">
            <v>26083</v>
          </cell>
          <cell r="B259">
            <v>36</v>
          </cell>
          <cell r="C259">
            <v>10</v>
          </cell>
          <cell r="D259">
            <v>9</v>
          </cell>
        </row>
        <row r="260">
          <cell r="A260">
            <v>26084</v>
          </cell>
          <cell r="B260">
            <v>62</v>
          </cell>
          <cell r="C260">
            <v>18</v>
          </cell>
          <cell r="D260">
            <v>15</v>
          </cell>
        </row>
        <row r="261">
          <cell r="A261">
            <v>26085</v>
          </cell>
          <cell r="B261">
            <v>47</v>
          </cell>
          <cell r="C261">
            <v>16</v>
          </cell>
          <cell r="D261">
            <v>10</v>
          </cell>
        </row>
        <row r="262">
          <cell r="A262">
            <v>26086</v>
          </cell>
          <cell r="B262">
            <v>56</v>
          </cell>
          <cell r="C262">
            <v>18</v>
          </cell>
          <cell r="D262">
            <v>13</v>
          </cell>
        </row>
        <row r="263">
          <cell r="A263">
            <v>26087</v>
          </cell>
          <cell r="B263">
            <v>20</v>
          </cell>
          <cell r="C263">
            <v>6</v>
          </cell>
          <cell r="D263">
            <v>5</v>
          </cell>
        </row>
        <row r="264">
          <cell r="A264">
            <v>26088</v>
          </cell>
          <cell r="B264">
            <v>32</v>
          </cell>
          <cell r="C264">
            <v>9</v>
          </cell>
          <cell r="D264">
            <v>8</v>
          </cell>
        </row>
        <row r="265">
          <cell r="A265">
            <v>26089</v>
          </cell>
          <cell r="B265">
            <v>4</v>
          </cell>
          <cell r="C265">
            <v>2</v>
          </cell>
          <cell r="D265">
            <v>1</v>
          </cell>
        </row>
        <row r="266">
          <cell r="A266">
            <v>26090</v>
          </cell>
          <cell r="B266">
            <v>12</v>
          </cell>
          <cell r="C266">
            <v>3</v>
          </cell>
          <cell r="D266">
            <v>3</v>
          </cell>
        </row>
        <row r="267">
          <cell r="A267">
            <v>26091</v>
          </cell>
          <cell r="B267">
            <v>4</v>
          </cell>
          <cell r="C267">
            <v>1</v>
          </cell>
          <cell r="D267">
            <v>1</v>
          </cell>
        </row>
        <row r="268">
          <cell r="A268">
            <v>26093</v>
          </cell>
          <cell r="B268">
            <v>64</v>
          </cell>
          <cell r="C268">
            <v>23</v>
          </cell>
          <cell r="D268">
            <v>15</v>
          </cell>
        </row>
        <row r="269">
          <cell r="A269">
            <v>26094</v>
          </cell>
          <cell r="B269">
            <v>28</v>
          </cell>
          <cell r="C269">
            <v>7</v>
          </cell>
          <cell r="D269">
            <v>7</v>
          </cell>
        </row>
        <row r="270">
          <cell r="A270">
            <v>26095</v>
          </cell>
          <cell r="B270">
            <v>45</v>
          </cell>
          <cell r="C270">
            <v>15</v>
          </cell>
          <cell r="D270">
            <v>10</v>
          </cell>
        </row>
        <row r="271">
          <cell r="A271">
            <v>26096</v>
          </cell>
          <cell r="B271">
            <v>8</v>
          </cell>
          <cell r="C271">
            <v>2</v>
          </cell>
          <cell r="D271">
            <v>2</v>
          </cell>
        </row>
        <row r="272">
          <cell r="A272">
            <v>26097</v>
          </cell>
          <cell r="B272">
            <v>12</v>
          </cell>
          <cell r="C272">
            <v>3</v>
          </cell>
          <cell r="D272">
            <v>3</v>
          </cell>
        </row>
        <row r="273">
          <cell r="A273">
            <v>26099</v>
          </cell>
          <cell r="B273">
            <v>12</v>
          </cell>
          <cell r="C273">
            <v>3</v>
          </cell>
          <cell r="D273">
            <v>3</v>
          </cell>
        </row>
        <row r="274">
          <cell r="A274">
            <v>26100</v>
          </cell>
          <cell r="B274">
            <v>31</v>
          </cell>
          <cell r="C274">
            <v>8</v>
          </cell>
          <cell r="D274">
            <v>7</v>
          </cell>
        </row>
        <row r="275">
          <cell r="A275">
            <v>26101</v>
          </cell>
          <cell r="B275">
            <v>28</v>
          </cell>
          <cell r="C275">
            <v>10</v>
          </cell>
          <cell r="D275">
            <v>7</v>
          </cell>
        </row>
        <row r="276">
          <cell r="A276">
            <v>26102</v>
          </cell>
          <cell r="B276">
            <v>4</v>
          </cell>
          <cell r="C276">
            <v>1</v>
          </cell>
          <cell r="D276">
            <v>1</v>
          </cell>
        </row>
        <row r="277">
          <cell r="A277">
            <v>26103</v>
          </cell>
          <cell r="B277">
            <v>4</v>
          </cell>
          <cell r="C277">
            <v>1</v>
          </cell>
          <cell r="D277">
            <v>1</v>
          </cell>
        </row>
        <row r="278">
          <cell r="A278">
            <v>26104</v>
          </cell>
          <cell r="B278">
            <v>35</v>
          </cell>
          <cell r="C278">
            <v>11</v>
          </cell>
          <cell r="D278">
            <v>8</v>
          </cell>
        </row>
        <row r="279">
          <cell r="A279">
            <v>26107</v>
          </cell>
          <cell r="B279">
            <v>4</v>
          </cell>
          <cell r="C279">
            <v>1</v>
          </cell>
          <cell r="D279">
            <v>1</v>
          </cell>
        </row>
        <row r="280">
          <cell r="A280">
            <v>26108</v>
          </cell>
          <cell r="B280">
            <v>23</v>
          </cell>
          <cell r="C280">
            <v>8</v>
          </cell>
          <cell r="D280">
            <v>5</v>
          </cell>
        </row>
        <row r="281">
          <cell r="A281">
            <v>26110</v>
          </cell>
          <cell r="B281">
            <v>12</v>
          </cell>
          <cell r="C281">
            <v>3</v>
          </cell>
          <cell r="D281">
            <v>3</v>
          </cell>
        </row>
        <row r="282">
          <cell r="A282">
            <v>26112</v>
          </cell>
          <cell r="B282">
            <v>19</v>
          </cell>
          <cell r="C282">
            <v>5</v>
          </cell>
          <cell r="D282">
            <v>4</v>
          </cell>
        </row>
        <row r="283">
          <cell r="A283">
            <v>26113</v>
          </cell>
          <cell r="B283">
            <v>126</v>
          </cell>
          <cell r="C283">
            <v>43</v>
          </cell>
          <cell r="D283">
            <v>26</v>
          </cell>
        </row>
        <row r="284">
          <cell r="A284">
            <v>26114</v>
          </cell>
          <cell r="B284">
            <v>58</v>
          </cell>
          <cell r="C284">
            <v>21</v>
          </cell>
          <cell r="D284">
            <v>13</v>
          </cell>
        </row>
        <row r="285">
          <cell r="A285">
            <v>26116</v>
          </cell>
          <cell r="B285">
            <v>35</v>
          </cell>
          <cell r="C285">
            <v>13</v>
          </cell>
          <cell r="D285">
            <v>7</v>
          </cell>
        </row>
        <row r="286">
          <cell r="A286">
            <v>26117</v>
          </cell>
          <cell r="B286">
            <v>6</v>
          </cell>
          <cell r="C286">
            <v>3</v>
          </cell>
          <cell r="D286">
            <v>1</v>
          </cell>
        </row>
        <row r="287">
          <cell r="A287">
            <v>26118</v>
          </cell>
          <cell r="B287">
            <v>24</v>
          </cell>
          <cell r="C287">
            <v>6</v>
          </cell>
          <cell r="D287">
            <v>6</v>
          </cell>
        </row>
        <row r="288">
          <cell r="A288">
            <v>26119</v>
          </cell>
          <cell r="B288">
            <v>4</v>
          </cell>
          <cell r="C288">
            <v>1</v>
          </cell>
          <cell r="D288">
            <v>1</v>
          </cell>
        </row>
        <row r="289">
          <cell r="A289">
            <v>26121</v>
          </cell>
          <cell r="B289">
            <v>4</v>
          </cell>
          <cell r="C289">
            <v>1</v>
          </cell>
          <cell r="D289">
            <v>1</v>
          </cell>
        </row>
        <row r="290">
          <cell r="A290">
            <v>26122</v>
          </cell>
          <cell r="B290">
            <v>18</v>
          </cell>
          <cell r="C290">
            <v>5</v>
          </cell>
          <cell r="D290">
            <v>4</v>
          </cell>
        </row>
        <row r="291">
          <cell r="A291">
            <v>26123</v>
          </cell>
          <cell r="B291">
            <v>4</v>
          </cell>
          <cell r="C291">
            <v>1</v>
          </cell>
          <cell r="D291">
            <v>1</v>
          </cell>
        </row>
        <row r="292">
          <cell r="A292">
            <v>26124</v>
          </cell>
          <cell r="B292">
            <v>24</v>
          </cell>
          <cell r="C292">
            <v>7</v>
          </cell>
          <cell r="D292">
            <v>6</v>
          </cell>
        </row>
        <row r="293">
          <cell r="A293">
            <v>26125</v>
          </cell>
          <cell r="B293">
            <v>28</v>
          </cell>
          <cell r="C293">
            <v>9</v>
          </cell>
          <cell r="D293">
            <v>6</v>
          </cell>
        </row>
        <row r="294">
          <cell r="A294">
            <v>26126</v>
          </cell>
          <cell r="B294">
            <v>80</v>
          </cell>
          <cell r="C294">
            <v>27</v>
          </cell>
          <cell r="D294">
            <v>17</v>
          </cell>
        </row>
        <row r="295">
          <cell r="A295">
            <v>26127</v>
          </cell>
          <cell r="B295">
            <v>55</v>
          </cell>
          <cell r="C295">
            <v>17</v>
          </cell>
          <cell r="D295">
            <v>11</v>
          </cell>
        </row>
        <row r="296">
          <cell r="A296">
            <v>26128</v>
          </cell>
          <cell r="B296">
            <v>21</v>
          </cell>
          <cell r="C296">
            <v>8</v>
          </cell>
          <cell r="D296">
            <v>4</v>
          </cell>
        </row>
        <row r="297">
          <cell r="A297">
            <v>26129</v>
          </cell>
          <cell r="B297">
            <v>8</v>
          </cell>
          <cell r="C297">
            <v>2</v>
          </cell>
          <cell r="D297">
            <v>2</v>
          </cell>
        </row>
        <row r="298">
          <cell r="A298">
            <v>26130</v>
          </cell>
          <cell r="B298">
            <v>19</v>
          </cell>
          <cell r="C298">
            <v>5</v>
          </cell>
          <cell r="D298">
            <v>4</v>
          </cell>
        </row>
        <row r="299">
          <cell r="A299">
            <v>26134</v>
          </cell>
          <cell r="B299">
            <v>14</v>
          </cell>
          <cell r="C299">
            <v>4</v>
          </cell>
          <cell r="D299">
            <v>3</v>
          </cell>
        </row>
        <row r="300">
          <cell r="A300">
            <v>26135</v>
          </cell>
          <cell r="B300">
            <v>156</v>
          </cell>
          <cell r="C300">
            <v>59</v>
          </cell>
          <cell r="D300">
            <v>29</v>
          </cell>
        </row>
        <row r="301">
          <cell r="A301">
            <v>26137</v>
          </cell>
          <cell r="B301">
            <v>28</v>
          </cell>
          <cell r="C301">
            <v>9</v>
          </cell>
          <cell r="D301">
            <v>7</v>
          </cell>
        </row>
        <row r="302">
          <cell r="A302">
            <v>26138</v>
          </cell>
          <cell r="B302">
            <v>61</v>
          </cell>
          <cell r="C302">
            <v>21</v>
          </cell>
          <cell r="D302">
            <v>12</v>
          </cell>
        </row>
        <row r="303">
          <cell r="A303">
            <v>26139</v>
          </cell>
          <cell r="B303">
            <v>12</v>
          </cell>
          <cell r="C303">
            <v>3</v>
          </cell>
          <cell r="D303">
            <v>3</v>
          </cell>
        </row>
        <row r="304">
          <cell r="A304">
            <v>26141</v>
          </cell>
          <cell r="B304">
            <v>146</v>
          </cell>
          <cell r="C304">
            <v>51</v>
          </cell>
          <cell r="D304">
            <v>29</v>
          </cell>
        </row>
        <row r="305">
          <cell r="A305">
            <v>26142</v>
          </cell>
          <cell r="B305">
            <v>38</v>
          </cell>
          <cell r="C305">
            <v>12</v>
          </cell>
          <cell r="D305">
            <v>8</v>
          </cell>
        </row>
        <row r="306">
          <cell r="A306">
            <v>26143</v>
          </cell>
          <cell r="B306">
            <v>8</v>
          </cell>
          <cell r="C306">
            <v>2</v>
          </cell>
          <cell r="D306">
            <v>2</v>
          </cell>
        </row>
        <row r="307">
          <cell r="A307">
            <v>26144</v>
          </cell>
          <cell r="B307">
            <v>46</v>
          </cell>
          <cell r="C307">
            <v>15</v>
          </cell>
          <cell r="D307">
            <v>10</v>
          </cell>
        </row>
        <row r="308">
          <cell r="A308">
            <v>26145</v>
          </cell>
          <cell r="B308">
            <v>18</v>
          </cell>
          <cell r="C308">
            <v>6</v>
          </cell>
          <cell r="D308">
            <v>4</v>
          </cell>
        </row>
        <row r="309">
          <cell r="A309">
            <v>26146</v>
          </cell>
          <cell r="B309">
            <v>88</v>
          </cell>
          <cell r="C309">
            <v>29</v>
          </cell>
          <cell r="D309">
            <v>16</v>
          </cell>
        </row>
        <row r="310">
          <cell r="A310">
            <v>26152</v>
          </cell>
          <cell r="B310">
            <v>102</v>
          </cell>
          <cell r="C310">
            <v>35</v>
          </cell>
          <cell r="D310">
            <v>21</v>
          </cell>
        </row>
        <row r="311">
          <cell r="A311">
            <v>26153</v>
          </cell>
          <cell r="B311">
            <v>44</v>
          </cell>
          <cell r="C311">
            <v>15</v>
          </cell>
          <cell r="D311">
            <v>9</v>
          </cell>
        </row>
        <row r="312">
          <cell r="A312">
            <v>26154</v>
          </cell>
          <cell r="B312">
            <v>46</v>
          </cell>
          <cell r="C312">
            <v>14</v>
          </cell>
          <cell r="D312">
            <v>9</v>
          </cell>
        </row>
        <row r="313">
          <cell r="A313">
            <v>26155</v>
          </cell>
          <cell r="B313">
            <v>12</v>
          </cell>
          <cell r="C313">
            <v>3</v>
          </cell>
          <cell r="D313">
            <v>3</v>
          </cell>
        </row>
        <row r="314">
          <cell r="A314">
            <v>26156</v>
          </cell>
          <cell r="B314">
            <v>8</v>
          </cell>
          <cell r="C314">
            <v>2</v>
          </cell>
          <cell r="D314">
            <v>2</v>
          </cell>
        </row>
        <row r="315">
          <cell r="A315">
            <v>26159</v>
          </cell>
          <cell r="B315">
            <v>41</v>
          </cell>
          <cell r="C315">
            <v>15</v>
          </cell>
          <cell r="D315">
            <v>9</v>
          </cell>
        </row>
        <row r="316">
          <cell r="A316">
            <v>26160</v>
          </cell>
          <cell r="B316">
            <v>16</v>
          </cell>
          <cell r="C316">
            <v>5</v>
          </cell>
          <cell r="D316">
            <v>4</v>
          </cell>
        </row>
        <row r="317">
          <cell r="A317">
            <v>26163</v>
          </cell>
          <cell r="B317">
            <v>35</v>
          </cell>
          <cell r="C317">
            <v>11</v>
          </cell>
          <cell r="D317">
            <v>8</v>
          </cell>
        </row>
        <row r="318">
          <cell r="A318">
            <v>26164</v>
          </cell>
          <cell r="B318">
            <v>51</v>
          </cell>
          <cell r="C318">
            <v>16</v>
          </cell>
          <cell r="D318">
            <v>12</v>
          </cell>
        </row>
        <row r="319">
          <cell r="A319">
            <v>26165</v>
          </cell>
          <cell r="B319">
            <v>49</v>
          </cell>
          <cell r="C319">
            <v>14</v>
          </cell>
          <cell r="D319">
            <v>11</v>
          </cell>
        </row>
        <row r="320">
          <cell r="A320">
            <v>26166</v>
          </cell>
          <cell r="B320">
            <v>30</v>
          </cell>
          <cell r="C320">
            <v>10</v>
          </cell>
          <cell r="D320">
            <v>7</v>
          </cell>
        </row>
        <row r="321">
          <cell r="A321">
            <v>26167</v>
          </cell>
          <cell r="B321">
            <v>63</v>
          </cell>
          <cell r="C321">
            <v>21</v>
          </cell>
          <cell r="D321">
            <v>13</v>
          </cell>
        </row>
        <row r="322">
          <cell r="A322">
            <v>26168</v>
          </cell>
          <cell r="B322">
            <v>59</v>
          </cell>
          <cell r="C322">
            <v>18</v>
          </cell>
          <cell r="D322">
            <v>13</v>
          </cell>
        </row>
        <row r="323">
          <cell r="A323">
            <v>26169</v>
          </cell>
          <cell r="B323">
            <v>4</v>
          </cell>
          <cell r="C323">
            <v>1</v>
          </cell>
          <cell r="D323">
            <v>1</v>
          </cell>
        </row>
        <row r="324">
          <cell r="A324">
            <v>26170</v>
          </cell>
          <cell r="B324">
            <v>12</v>
          </cell>
          <cell r="C324">
            <v>3</v>
          </cell>
          <cell r="D324">
            <v>3</v>
          </cell>
        </row>
        <row r="325">
          <cell r="A325">
            <v>26173</v>
          </cell>
          <cell r="B325">
            <v>50</v>
          </cell>
          <cell r="C325">
            <v>15</v>
          </cell>
          <cell r="D325">
            <v>12</v>
          </cell>
        </row>
        <row r="326">
          <cell r="A326">
            <v>26174</v>
          </cell>
          <cell r="B326">
            <v>12</v>
          </cell>
          <cell r="C326">
            <v>3</v>
          </cell>
          <cell r="D326">
            <v>3</v>
          </cell>
        </row>
        <row r="327">
          <cell r="A327">
            <v>26175</v>
          </cell>
          <cell r="B327">
            <v>56</v>
          </cell>
          <cell r="C327">
            <v>18</v>
          </cell>
          <cell r="D327">
            <v>12</v>
          </cell>
        </row>
        <row r="328">
          <cell r="A328">
            <v>26176</v>
          </cell>
          <cell r="B328">
            <v>37</v>
          </cell>
          <cell r="C328">
            <v>11</v>
          </cell>
          <cell r="D328">
            <v>8</v>
          </cell>
        </row>
        <row r="329">
          <cell r="A329">
            <v>26177</v>
          </cell>
          <cell r="B329">
            <v>16</v>
          </cell>
          <cell r="C329">
            <v>4</v>
          </cell>
          <cell r="D329">
            <v>4</v>
          </cell>
        </row>
        <row r="330">
          <cell r="A330">
            <v>26178</v>
          </cell>
          <cell r="B330">
            <v>95</v>
          </cell>
          <cell r="C330">
            <v>37</v>
          </cell>
          <cell r="D330">
            <v>20</v>
          </cell>
        </row>
        <row r="331">
          <cell r="A331">
            <v>26179</v>
          </cell>
          <cell r="B331">
            <v>16</v>
          </cell>
          <cell r="C331">
            <v>4</v>
          </cell>
          <cell r="D331">
            <v>4</v>
          </cell>
        </row>
        <row r="332">
          <cell r="A332">
            <v>26180</v>
          </cell>
          <cell r="B332">
            <v>20</v>
          </cell>
          <cell r="C332">
            <v>7</v>
          </cell>
          <cell r="D332">
            <v>5</v>
          </cell>
        </row>
        <row r="333">
          <cell r="A333">
            <v>26181</v>
          </cell>
          <cell r="B333">
            <v>106</v>
          </cell>
          <cell r="C333">
            <v>37</v>
          </cell>
          <cell r="D333">
            <v>21</v>
          </cell>
        </row>
        <row r="334">
          <cell r="A334">
            <v>26182</v>
          </cell>
          <cell r="B334">
            <v>44</v>
          </cell>
          <cell r="C334">
            <v>15</v>
          </cell>
          <cell r="D334">
            <v>9</v>
          </cell>
        </row>
        <row r="335">
          <cell r="A335">
            <v>26183</v>
          </cell>
          <cell r="B335">
            <v>24</v>
          </cell>
          <cell r="C335">
            <v>8</v>
          </cell>
          <cell r="D335">
            <v>6</v>
          </cell>
        </row>
        <row r="336">
          <cell r="A336">
            <v>26185</v>
          </cell>
          <cell r="B336">
            <v>14</v>
          </cell>
          <cell r="C336">
            <v>4</v>
          </cell>
          <cell r="D336">
            <v>3</v>
          </cell>
        </row>
        <row r="337">
          <cell r="A337">
            <v>26186</v>
          </cell>
          <cell r="B337">
            <v>38</v>
          </cell>
          <cell r="C337">
            <v>11</v>
          </cell>
          <cell r="D337">
            <v>7</v>
          </cell>
        </row>
        <row r="338">
          <cell r="A338">
            <v>26188</v>
          </cell>
          <cell r="B338">
            <v>24</v>
          </cell>
          <cell r="C338">
            <v>11</v>
          </cell>
          <cell r="D338">
            <v>5</v>
          </cell>
        </row>
        <row r="339">
          <cell r="A339">
            <v>26189</v>
          </cell>
          <cell r="B339">
            <v>50</v>
          </cell>
          <cell r="C339">
            <v>16</v>
          </cell>
          <cell r="D339">
            <v>11</v>
          </cell>
        </row>
        <row r="340">
          <cell r="A340">
            <v>26191</v>
          </cell>
          <cell r="B340">
            <v>20</v>
          </cell>
          <cell r="C340">
            <v>8</v>
          </cell>
          <cell r="D340">
            <v>4</v>
          </cell>
        </row>
        <row r="341">
          <cell r="A341">
            <v>26192</v>
          </cell>
          <cell r="B341">
            <v>8</v>
          </cell>
          <cell r="C341">
            <v>3</v>
          </cell>
          <cell r="D341">
            <v>2</v>
          </cell>
        </row>
        <row r="342">
          <cell r="A342">
            <v>26193</v>
          </cell>
          <cell r="B342">
            <v>30</v>
          </cell>
          <cell r="C342">
            <v>12</v>
          </cell>
          <cell r="D342">
            <v>6</v>
          </cell>
        </row>
        <row r="343">
          <cell r="A343">
            <v>26194</v>
          </cell>
          <cell r="B343">
            <v>4</v>
          </cell>
          <cell r="C343">
            <v>1</v>
          </cell>
          <cell r="D343">
            <v>1</v>
          </cell>
        </row>
        <row r="344">
          <cell r="A344">
            <v>26195</v>
          </cell>
          <cell r="B344">
            <v>30</v>
          </cell>
          <cell r="C344">
            <v>9</v>
          </cell>
          <cell r="D344">
            <v>7</v>
          </cell>
        </row>
        <row r="345">
          <cell r="A345">
            <v>26196</v>
          </cell>
          <cell r="B345">
            <v>4</v>
          </cell>
          <cell r="C345">
            <v>1</v>
          </cell>
          <cell r="D345">
            <v>1</v>
          </cell>
        </row>
        <row r="346">
          <cell r="A346">
            <v>26197</v>
          </cell>
          <cell r="B346">
            <v>92</v>
          </cell>
          <cell r="C346">
            <v>30</v>
          </cell>
          <cell r="D346">
            <v>20</v>
          </cell>
        </row>
        <row r="347">
          <cell r="A347">
            <v>26198</v>
          </cell>
          <cell r="B347">
            <v>61</v>
          </cell>
          <cell r="C347">
            <v>21</v>
          </cell>
          <cell r="D347">
            <v>13</v>
          </cell>
        </row>
        <row r="348">
          <cell r="A348">
            <v>26199</v>
          </cell>
          <cell r="B348">
            <v>63</v>
          </cell>
          <cell r="C348">
            <v>21</v>
          </cell>
          <cell r="D348">
            <v>12</v>
          </cell>
        </row>
        <row r="349">
          <cell r="A349">
            <v>26200</v>
          </cell>
          <cell r="B349">
            <v>11</v>
          </cell>
          <cell r="C349">
            <v>4</v>
          </cell>
          <cell r="D349">
            <v>2</v>
          </cell>
        </row>
        <row r="350">
          <cell r="A350">
            <v>26202</v>
          </cell>
          <cell r="B350">
            <v>18</v>
          </cell>
          <cell r="C350">
            <v>7</v>
          </cell>
          <cell r="D350">
            <v>4</v>
          </cell>
        </row>
        <row r="351">
          <cell r="A351">
            <v>26203</v>
          </cell>
          <cell r="B351">
            <v>63</v>
          </cell>
          <cell r="C351">
            <v>25</v>
          </cell>
          <cell r="D351">
            <v>12</v>
          </cell>
        </row>
        <row r="352">
          <cell r="A352">
            <v>26204</v>
          </cell>
          <cell r="B352">
            <v>48</v>
          </cell>
          <cell r="C352">
            <v>15</v>
          </cell>
          <cell r="D352">
            <v>11</v>
          </cell>
        </row>
        <row r="353">
          <cell r="A353">
            <v>26205</v>
          </cell>
          <cell r="B353">
            <v>77</v>
          </cell>
          <cell r="C353">
            <v>29</v>
          </cell>
          <cell r="D353">
            <v>14</v>
          </cell>
        </row>
        <row r="354">
          <cell r="A354">
            <v>26206</v>
          </cell>
          <cell r="B354">
            <v>67</v>
          </cell>
          <cell r="C354">
            <v>20</v>
          </cell>
          <cell r="D354">
            <v>15</v>
          </cell>
        </row>
        <row r="355">
          <cell r="A355">
            <v>26207</v>
          </cell>
          <cell r="B355">
            <v>16</v>
          </cell>
          <cell r="C355">
            <v>4</v>
          </cell>
          <cell r="D355">
            <v>4</v>
          </cell>
        </row>
        <row r="356">
          <cell r="A356">
            <v>26208</v>
          </cell>
          <cell r="B356">
            <v>34</v>
          </cell>
          <cell r="C356">
            <v>9</v>
          </cell>
          <cell r="D356">
            <v>8</v>
          </cell>
        </row>
        <row r="357">
          <cell r="A357">
            <v>26209</v>
          </cell>
          <cell r="B357">
            <v>7</v>
          </cell>
          <cell r="C357">
            <v>3</v>
          </cell>
          <cell r="D357">
            <v>1</v>
          </cell>
        </row>
        <row r="358">
          <cell r="A358">
            <v>26210</v>
          </cell>
          <cell r="B358">
            <v>24</v>
          </cell>
          <cell r="C358">
            <v>7</v>
          </cell>
          <cell r="D358">
            <v>6</v>
          </cell>
        </row>
        <row r="359">
          <cell r="A359">
            <v>26211</v>
          </cell>
          <cell r="B359">
            <v>31</v>
          </cell>
          <cell r="C359">
            <v>9</v>
          </cell>
          <cell r="D359">
            <v>7</v>
          </cell>
        </row>
        <row r="360">
          <cell r="A360">
            <v>26212</v>
          </cell>
          <cell r="B360">
            <v>36</v>
          </cell>
          <cell r="C360">
            <v>10</v>
          </cell>
          <cell r="D360">
            <v>9</v>
          </cell>
        </row>
        <row r="361">
          <cell r="A361">
            <v>26214</v>
          </cell>
          <cell r="B361">
            <v>4</v>
          </cell>
          <cell r="C361">
            <v>2</v>
          </cell>
          <cell r="D361">
            <v>1</v>
          </cell>
        </row>
        <row r="362">
          <cell r="A362">
            <v>26215</v>
          </cell>
          <cell r="B362">
            <v>4</v>
          </cell>
          <cell r="C362">
            <v>1</v>
          </cell>
          <cell r="D362">
            <v>1</v>
          </cell>
        </row>
        <row r="363">
          <cell r="A363">
            <v>26216</v>
          </cell>
          <cell r="B363">
            <v>4</v>
          </cell>
          <cell r="C363">
            <v>1</v>
          </cell>
          <cell r="D363">
            <v>1</v>
          </cell>
        </row>
        <row r="364">
          <cell r="A364">
            <v>26217</v>
          </cell>
          <cell r="B364">
            <v>4</v>
          </cell>
          <cell r="C364">
            <v>1</v>
          </cell>
          <cell r="D364">
            <v>1</v>
          </cell>
        </row>
        <row r="365">
          <cell r="A365">
            <v>26218</v>
          </cell>
          <cell r="B365">
            <v>16</v>
          </cell>
          <cell r="C365">
            <v>4</v>
          </cell>
          <cell r="D365">
            <v>4</v>
          </cell>
        </row>
        <row r="366">
          <cell r="A366">
            <v>26219</v>
          </cell>
          <cell r="B366">
            <v>16</v>
          </cell>
          <cell r="C366">
            <v>4</v>
          </cell>
          <cell r="D366">
            <v>4</v>
          </cell>
        </row>
        <row r="367">
          <cell r="A367">
            <v>26220</v>
          </cell>
          <cell r="B367">
            <v>54</v>
          </cell>
          <cell r="C367">
            <v>20</v>
          </cell>
          <cell r="D367">
            <v>10</v>
          </cell>
        </row>
        <row r="368">
          <cell r="A368">
            <v>26221</v>
          </cell>
          <cell r="B368">
            <v>12</v>
          </cell>
          <cell r="C368">
            <v>3</v>
          </cell>
          <cell r="D368">
            <v>3</v>
          </cell>
        </row>
        <row r="369">
          <cell r="A369">
            <v>26222</v>
          </cell>
          <cell r="B369">
            <v>8</v>
          </cell>
          <cell r="C369">
            <v>3</v>
          </cell>
          <cell r="D369">
            <v>2</v>
          </cell>
        </row>
        <row r="370">
          <cell r="A370">
            <v>26223</v>
          </cell>
          <cell r="B370">
            <v>24</v>
          </cell>
          <cell r="C370">
            <v>6</v>
          </cell>
          <cell r="D370">
            <v>6</v>
          </cell>
        </row>
        <row r="371">
          <cell r="A371">
            <v>26225</v>
          </cell>
          <cell r="B371">
            <v>8</v>
          </cell>
          <cell r="C371">
            <v>2</v>
          </cell>
          <cell r="D371">
            <v>2</v>
          </cell>
        </row>
        <row r="372">
          <cell r="A372">
            <v>26226</v>
          </cell>
          <cell r="B372">
            <v>32</v>
          </cell>
          <cell r="C372">
            <v>10</v>
          </cell>
          <cell r="D372">
            <v>7</v>
          </cell>
        </row>
        <row r="373">
          <cell r="A373">
            <v>26229</v>
          </cell>
          <cell r="B373">
            <v>12</v>
          </cell>
          <cell r="C373">
            <v>3</v>
          </cell>
          <cell r="D373">
            <v>3</v>
          </cell>
        </row>
        <row r="374">
          <cell r="A374">
            <v>26231</v>
          </cell>
          <cell r="B374">
            <v>24</v>
          </cell>
          <cell r="C374">
            <v>8</v>
          </cell>
          <cell r="D374">
            <v>5</v>
          </cell>
        </row>
        <row r="375">
          <cell r="A375">
            <v>26232</v>
          </cell>
          <cell r="B375">
            <v>34</v>
          </cell>
          <cell r="C375">
            <v>10</v>
          </cell>
          <cell r="D375">
            <v>8</v>
          </cell>
        </row>
        <row r="376">
          <cell r="A376">
            <v>26233</v>
          </cell>
          <cell r="B376">
            <v>12</v>
          </cell>
          <cell r="C376">
            <v>5</v>
          </cell>
          <cell r="D376">
            <v>3</v>
          </cell>
        </row>
        <row r="377">
          <cell r="A377">
            <v>26234</v>
          </cell>
          <cell r="B377">
            <v>35</v>
          </cell>
          <cell r="C377">
            <v>10</v>
          </cell>
          <cell r="D377">
            <v>7</v>
          </cell>
        </row>
        <row r="378">
          <cell r="A378">
            <v>26235</v>
          </cell>
          <cell r="B378">
            <v>46</v>
          </cell>
          <cell r="C378">
            <v>16</v>
          </cell>
          <cell r="D378">
            <v>9</v>
          </cell>
        </row>
        <row r="379">
          <cell r="A379">
            <v>26236</v>
          </cell>
          <cell r="B379">
            <v>44</v>
          </cell>
          <cell r="C379">
            <v>14</v>
          </cell>
          <cell r="D379">
            <v>9</v>
          </cell>
        </row>
        <row r="380">
          <cell r="A380">
            <v>26239</v>
          </cell>
          <cell r="B380">
            <v>50</v>
          </cell>
          <cell r="C380">
            <v>19</v>
          </cell>
          <cell r="D380">
            <v>9</v>
          </cell>
        </row>
        <row r="381">
          <cell r="A381">
            <v>26240</v>
          </cell>
          <cell r="B381">
            <v>86</v>
          </cell>
          <cell r="C381">
            <v>28</v>
          </cell>
          <cell r="D381">
            <v>19</v>
          </cell>
        </row>
        <row r="382">
          <cell r="A382">
            <v>26241</v>
          </cell>
          <cell r="B382">
            <v>12</v>
          </cell>
          <cell r="C382">
            <v>5</v>
          </cell>
          <cell r="D382">
            <v>3</v>
          </cell>
        </row>
        <row r="383">
          <cell r="A383">
            <v>26242</v>
          </cell>
          <cell r="B383">
            <v>16</v>
          </cell>
          <cell r="C383">
            <v>6</v>
          </cell>
          <cell r="D383">
            <v>3</v>
          </cell>
        </row>
        <row r="384">
          <cell r="A384">
            <v>26243</v>
          </cell>
          <cell r="B384">
            <v>22</v>
          </cell>
          <cell r="C384">
            <v>8</v>
          </cell>
          <cell r="D384">
            <v>5</v>
          </cell>
        </row>
        <row r="385">
          <cell r="A385">
            <v>26244</v>
          </cell>
          <cell r="B385">
            <v>127</v>
          </cell>
          <cell r="C385">
            <v>44</v>
          </cell>
          <cell r="D385">
            <v>22</v>
          </cell>
        </row>
        <row r="386">
          <cell r="A386">
            <v>26245</v>
          </cell>
          <cell r="B386">
            <v>24</v>
          </cell>
          <cell r="C386">
            <v>7</v>
          </cell>
          <cell r="D386">
            <v>4</v>
          </cell>
        </row>
        <row r="387">
          <cell r="A387">
            <v>26246</v>
          </cell>
          <cell r="B387">
            <v>27</v>
          </cell>
          <cell r="C387">
            <v>10</v>
          </cell>
          <cell r="D387">
            <v>5</v>
          </cell>
        </row>
        <row r="388">
          <cell r="A388">
            <v>26247</v>
          </cell>
          <cell r="B388">
            <v>8</v>
          </cell>
          <cell r="C388">
            <v>3</v>
          </cell>
          <cell r="D388">
            <v>2</v>
          </cell>
        </row>
        <row r="389">
          <cell r="A389">
            <v>26248</v>
          </cell>
          <cell r="B389">
            <v>11</v>
          </cell>
          <cell r="C389">
            <v>4</v>
          </cell>
          <cell r="D389">
            <v>2</v>
          </cell>
        </row>
        <row r="390">
          <cell r="A390">
            <v>26249</v>
          </cell>
          <cell r="B390">
            <v>22</v>
          </cell>
          <cell r="C390">
            <v>8</v>
          </cell>
          <cell r="D390">
            <v>5</v>
          </cell>
        </row>
        <row r="391">
          <cell r="A391">
            <v>26250</v>
          </cell>
          <cell r="B391">
            <v>6</v>
          </cell>
          <cell r="C391">
            <v>2</v>
          </cell>
          <cell r="D391">
            <v>1</v>
          </cell>
        </row>
        <row r="392">
          <cell r="A392">
            <v>26251</v>
          </cell>
          <cell r="B392">
            <v>18</v>
          </cell>
          <cell r="C392">
            <v>7</v>
          </cell>
          <cell r="D392">
            <v>4</v>
          </cell>
        </row>
        <row r="393">
          <cell r="A393">
            <v>26253</v>
          </cell>
          <cell r="B393">
            <v>32</v>
          </cell>
          <cell r="C393">
            <v>10</v>
          </cell>
          <cell r="D393">
            <v>7</v>
          </cell>
        </row>
        <row r="394">
          <cell r="A394">
            <v>26256</v>
          </cell>
          <cell r="B394">
            <v>4</v>
          </cell>
          <cell r="C394">
            <v>2</v>
          </cell>
          <cell r="D394">
            <v>1</v>
          </cell>
        </row>
        <row r="395">
          <cell r="A395">
            <v>26257</v>
          </cell>
          <cell r="B395">
            <v>4</v>
          </cell>
          <cell r="C395">
            <v>1</v>
          </cell>
          <cell r="D395">
            <v>1</v>
          </cell>
        </row>
        <row r="396">
          <cell r="A396">
            <v>26259</v>
          </cell>
          <cell r="B396">
            <v>8</v>
          </cell>
          <cell r="C396">
            <v>2</v>
          </cell>
          <cell r="D396">
            <v>2</v>
          </cell>
        </row>
        <row r="397">
          <cell r="A397">
            <v>26261</v>
          </cell>
          <cell r="B397">
            <v>67</v>
          </cell>
          <cell r="C397">
            <v>24</v>
          </cell>
          <cell r="D397">
            <v>13</v>
          </cell>
        </row>
        <row r="398">
          <cell r="A398">
            <v>26262</v>
          </cell>
          <cell r="B398">
            <v>61</v>
          </cell>
          <cell r="C398">
            <v>20</v>
          </cell>
          <cell r="D398">
            <v>13</v>
          </cell>
        </row>
        <row r="399">
          <cell r="A399">
            <v>26263</v>
          </cell>
          <cell r="B399">
            <v>19</v>
          </cell>
          <cell r="C399">
            <v>7</v>
          </cell>
          <cell r="D399">
            <v>4</v>
          </cell>
        </row>
        <row r="400">
          <cell r="A400">
            <v>26267</v>
          </cell>
          <cell r="B400">
            <v>14</v>
          </cell>
          <cell r="C400">
            <v>5</v>
          </cell>
          <cell r="D400">
            <v>2</v>
          </cell>
        </row>
        <row r="401">
          <cell r="A401">
            <v>26270</v>
          </cell>
          <cell r="B401">
            <v>4</v>
          </cell>
          <cell r="C401">
            <v>1</v>
          </cell>
          <cell r="D401">
            <v>1</v>
          </cell>
        </row>
        <row r="402">
          <cell r="A402">
            <v>26271</v>
          </cell>
          <cell r="B402">
            <v>4</v>
          </cell>
          <cell r="C402">
            <v>1</v>
          </cell>
          <cell r="D402">
            <v>1</v>
          </cell>
        </row>
        <row r="403">
          <cell r="A403">
            <v>26272</v>
          </cell>
          <cell r="B403">
            <v>32</v>
          </cell>
          <cell r="C403">
            <v>10</v>
          </cell>
          <cell r="D403">
            <v>7</v>
          </cell>
        </row>
        <row r="404">
          <cell r="A404">
            <v>26273</v>
          </cell>
          <cell r="B404">
            <v>32</v>
          </cell>
          <cell r="C404">
            <v>8</v>
          </cell>
          <cell r="D404">
            <v>8</v>
          </cell>
        </row>
        <row r="405">
          <cell r="A405">
            <v>26274</v>
          </cell>
          <cell r="B405">
            <v>7</v>
          </cell>
          <cell r="C405">
            <v>2</v>
          </cell>
          <cell r="D405">
            <v>1</v>
          </cell>
        </row>
        <row r="406">
          <cell r="A406">
            <v>26275</v>
          </cell>
          <cell r="B406">
            <v>44</v>
          </cell>
          <cell r="C406">
            <v>17</v>
          </cell>
          <cell r="D406">
            <v>9</v>
          </cell>
        </row>
        <row r="407">
          <cell r="A407">
            <v>26276</v>
          </cell>
          <cell r="B407">
            <v>11</v>
          </cell>
          <cell r="C407">
            <v>3</v>
          </cell>
          <cell r="D407">
            <v>2</v>
          </cell>
        </row>
        <row r="408">
          <cell r="A408">
            <v>26277</v>
          </cell>
          <cell r="B408">
            <v>8</v>
          </cell>
          <cell r="C408">
            <v>2</v>
          </cell>
          <cell r="D408">
            <v>2</v>
          </cell>
        </row>
        <row r="409">
          <cell r="A409">
            <v>26278</v>
          </cell>
          <cell r="B409">
            <v>16</v>
          </cell>
          <cell r="C409">
            <v>6</v>
          </cell>
          <cell r="D409">
            <v>4</v>
          </cell>
        </row>
        <row r="410">
          <cell r="A410">
            <v>26281</v>
          </cell>
          <cell r="B410">
            <v>38</v>
          </cell>
          <cell r="C410">
            <v>11</v>
          </cell>
          <cell r="D410">
            <v>9</v>
          </cell>
        </row>
        <row r="411">
          <cell r="A411">
            <v>26282</v>
          </cell>
          <cell r="B411">
            <v>11</v>
          </cell>
          <cell r="C411">
            <v>5</v>
          </cell>
          <cell r="D411">
            <v>2</v>
          </cell>
        </row>
        <row r="412">
          <cell r="A412">
            <v>26283</v>
          </cell>
          <cell r="B412">
            <v>19</v>
          </cell>
          <cell r="C412">
            <v>7</v>
          </cell>
          <cell r="D412">
            <v>4</v>
          </cell>
        </row>
        <row r="413">
          <cell r="A413">
            <v>26284</v>
          </cell>
          <cell r="B413">
            <v>10</v>
          </cell>
          <cell r="C413">
            <v>3</v>
          </cell>
          <cell r="D413">
            <v>2</v>
          </cell>
        </row>
        <row r="414">
          <cell r="A414">
            <v>26285</v>
          </cell>
          <cell r="B414">
            <v>22</v>
          </cell>
          <cell r="C414">
            <v>9</v>
          </cell>
          <cell r="D414">
            <v>4</v>
          </cell>
        </row>
        <row r="415">
          <cell r="A415">
            <v>26286</v>
          </cell>
          <cell r="B415">
            <v>32</v>
          </cell>
          <cell r="C415">
            <v>10</v>
          </cell>
          <cell r="D415">
            <v>6</v>
          </cell>
        </row>
        <row r="416">
          <cell r="A416">
            <v>26287</v>
          </cell>
          <cell r="B416">
            <v>24</v>
          </cell>
          <cell r="C416">
            <v>8</v>
          </cell>
          <cell r="D416">
            <v>6</v>
          </cell>
        </row>
        <row r="417">
          <cell r="A417">
            <v>26288</v>
          </cell>
          <cell r="B417">
            <v>19</v>
          </cell>
          <cell r="C417">
            <v>6</v>
          </cell>
          <cell r="D417">
            <v>4</v>
          </cell>
        </row>
        <row r="418">
          <cell r="A418">
            <v>26289</v>
          </cell>
          <cell r="B418">
            <v>36</v>
          </cell>
          <cell r="C418">
            <v>11</v>
          </cell>
          <cell r="D418">
            <v>8</v>
          </cell>
        </row>
        <row r="419">
          <cell r="A419">
            <v>26290</v>
          </cell>
          <cell r="B419">
            <v>4</v>
          </cell>
          <cell r="C419">
            <v>1</v>
          </cell>
          <cell r="D419">
            <v>1</v>
          </cell>
        </row>
        <row r="420">
          <cell r="A420">
            <v>26291</v>
          </cell>
          <cell r="B420">
            <v>4</v>
          </cell>
          <cell r="C420">
            <v>2</v>
          </cell>
          <cell r="D420">
            <v>1</v>
          </cell>
        </row>
        <row r="421">
          <cell r="A421">
            <v>26292</v>
          </cell>
          <cell r="B421">
            <v>112</v>
          </cell>
          <cell r="C421">
            <v>42</v>
          </cell>
          <cell r="D421">
            <v>22</v>
          </cell>
        </row>
        <row r="422">
          <cell r="A422">
            <v>26293</v>
          </cell>
          <cell r="B422">
            <v>12</v>
          </cell>
          <cell r="C422">
            <v>3</v>
          </cell>
          <cell r="D422">
            <v>3</v>
          </cell>
        </row>
        <row r="423">
          <cell r="A423">
            <v>26294</v>
          </cell>
          <cell r="B423">
            <v>4</v>
          </cell>
          <cell r="C423">
            <v>1</v>
          </cell>
          <cell r="D423">
            <v>1</v>
          </cell>
        </row>
        <row r="424">
          <cell r="A424">
            <v>26295</v>
          </cell>
          <cell r="B424">
            <v>26</v>
          </cell>
          <cell r="C424">
            <v>7</v>
          </cell>
          <cell r="D424">
            <v>6</v>
          </cell>
        </row>
        <row r="425">
          <cell r="A425">
            <v>26298</v>
          </cell>
          <cell r="B425">
            <v>4</v>
          </cell>
          <cell r="C425">
            <v>1</v>
          </cell>
          <cell r="D425">
            <v>1</v>
          </cell>
        </row>
        <row r="426">
          <cell r="A426">
            <v>26299</v>
          </cell>
          <cell r="B426">
            <v>57</v>
          </cell>
          <cell r="C426">
            <v>18</v>
          </cell>
          <cell r="D426">
            <v>11</v>
          </cell>
        </row>
        <row r="427">
          <cell r="A427">
            <v>26300</v>
          </cell>
          <cell r="B427">
            <v>45</v>
          </cell>
          <cell r="C427">
            <v>16</v>
          </cell>
          <cell r="D427">
            <v>8</v>
          </cell>
        </row>
        <row r="428">
          <cell r="A428">
            <v>26301</v>
          </cell>
          <cell r="B428">
            <v>12</v>
          </cell>
          <cell r="C428">
            <v>3</v>
          </cell>
          <cell r="D428">
            <v>3</v>
          </cell>
        </row>
        <row r="429">
          <cell r="A429">
            <v>26302</v>
          </cell>
          <cell r="B429">
            <v>4</v>
          </cell>
          <cell r="C429">
            <v>1</v>
          </cell>
          <cell r="D429">
            <v>1</v>
          </cell>
        </row>
        <row r="430">
          <cell r="A430">
            <v>26303</v>
          </cell>
          <cell r="B430">
            <v>84</v>
          </cell>
          <cell r="C430">
            <v>30</v>
          </cell>
          <cell r="D430">
            <v>17</v>
          </cell>
        </row>
        <row r="431">
          <cell r="A431">
            <v>26304</v>
          </cell>
          <cell r="B431">
            <v>33</v>
          </cell>
          <cell r="C431">
            <v>9</v>
          </cell>
          <cell r="D431">
            <v>6</v>
          </cell>
        </row>
        <row r="432">
          <cell r="A432">
            <v>26305</v>
          </cell>
          <cell r="B432">
            <v>4</v>
          </cell>
          <cell r="C432">
            <v>1</v>
          </cell>
          <cell r="D432">
            <v>1</v>
          </cell>
        </row>
        <row r="433">
          <cell r="A433">
            <v>26306</v>
          </cell>
          <cell r="B433">
            <v>98</v>
          </cell>
          <cell r="C433">
            <v>36</v>
          </cell>
          <cell r="D433">
            <v>20</v>
          </cell>
        </row>
        <row r="434">
          <cell r="A434">
            <v>26307</v>
          </cell>
          <cell r="B434">
            <v>16</v>
          </cell>
          <cell r="C434">
            <v>5</v>
          </cell>
          <cell r="D434">
            <v>4</v>
          </cell>
        </row>
        <row r="435">
          <cell r="A435">
            <v>26308</v>
          </cell>
          <cell r="B435">
            <v>28</v>
          </cell>
          <cell r="C435">
            <v>8</v>
          </cell>
          <cell r="D435">
            <v>7</v>
          </cell>
        </row>
        <row r="436">
          <cell r="A436">
            <v>26309</v>
          </cell>
          <cell r="B436">
            <v>16</v>
          </cell>
          <cell r="C436">
            <v>5</v>
          </cell>
          <cell r="D436">
            <v>4</v>
          </cell>
        </row>
        <row r="437">
          <cell r="A437">
            <v>26311</v>
          </cell>
          <cell r="B437">
            <v>24</v>
          </cell>
          <cell r="C437">
            <v>7</v>
          </cell>
          <cell r="D437">
            <v>6</v>
          </cell>
        </row>
        <row r="438">
          <cell r="A438">
            <v>26313</v>
          </cell>
          <cell r="B438">
            <v>31</v>
          </cell>
          <cell r="C438">
            <v>8</v>
          </cell>
          <cell r="D438">
            <v>7</v>
          </cell>
        </row>
        <row r="439">
          <cell r="A439">
            <v>26315</v>
          </cell>
          <cell r="B439">
            <v>4</v>
          </cell>
          <cell r="C439">
            <v>1</v>
          </cell>
          <cell r="D439">
            <v>1</v>
          </cell>
        </row>
        <row r="440">
          <cell r="A440">
            <v>26318</v>
          </cell>
          <cell r="B440">
            <v>28</v>
          </cell>
          <cell r="C440">
            <v>8</v>
          </cell>
          <cell r="D440">
            <v>6</v>
          </cell>
        </row>
        <row r="441">
          <cell r="A441">
            <v>26319</v>
          </cell>
          <cell r="B441">
            <v>16</v>
          </cell>
          <cell r="C441">
            <v>4</v>
          </cell>
          <cell r="D441">
            <v>4</v>
          </cell>
        </row>
        <row r="442">
          <cell r="A442">
            <v>26321</v>
          </cell>
          <cell r="B442">
            <v>57</v>
          </cell>
          <cell r="C442">
            <v>19</v>
          </cell>
          <cell r="D442">
            <v>12</v>
          </cell>
        </row>
        <row r="443">
          <cell r="A443">
            <v>26322</v>
          </cell>
          <cell r="B443">
            <v>4</v>
          </cell>
          <cell r="C443">
            <v>1</v>
          </cell>
          <cell r="D443">
            <v>1</v>
          </cell>
        </row>
        <row r="444">
          <cell r="A444">
            <v>26323</v>
          </cell>
          <cell r="B444">
            <v>36</v>
          </cell>
          <cell r="C444">
            <v>10</v>
          </cell>
          <cell r="D444">
            <v>9</v>
          </cell>
        </row>
        <row r="445">
          <cell r="A445">
            <v>26324</v>
          </cell>
          <cell r="B445">
            <v>51</v>
          </cell>
          <cell r="C445">
            <v>17</v>
          </cell>
          <cell r="D445">
            <v>12</v>
          </cell>
        </row>
        <row r="446">
          <cell r="A446">
            <v>26325</v>
          </cell>
          <cell r="B446">
            <v>8</v>
          </cell>
          <cell r="C446">
            <v>3</v>
          </cell>
          <cell r="D446">
            <v>2</v>
          </cell>
        </row>
        <row r="447">
          <cell r="A447">
            <v>26326</v>
          </cell>
          <cell r="B447">
            <v>52</v>
          </cell>
          <cell r="C447">
            <v>18</v>
          </cell>
          <cell r="D447">
            <v>10</v>
          </cell>
        </row>
        <row r="448">
          <cell r="A448">
            <v>26327</v>
          </cell>
          <cell r="B448">
            <v>11</v>
          </cell>
          <cell r="C448">
            <v>4</v>
          </cell>
          <cell r="D448">
            <v>2</v>
          </cell>
        </row>
        <row r="449">
          <cell r="A449">
            <v>26329</v>
          </cell>
          <cell r="B449">
            <v>71</v>
          </cell>
          <cell r="C449">
            <v>25</v>
          </cell>
          <cell r="D449">
            <v>14</v>
          </cell>
        </row>
        <row r="450">
          <cell r="A450">
            <v>26330</v>
          </cell>
          <cell r="B450">
            <v>12</v>
          </cell>
          <cell r="C450">
            <v>3</v>
          </cell>
          <cell r="D450">
            <v>3</v>
          </cell>
        </row>
        <row r="451">
          <cell r="A451">
            <v>26331</v>
          </cell>
          <cell r="B451">
            <v>19</v>
          </cell>
          <cell r="C451">
            <v>6</v>
          </cell>
          <cell r="D451">
            <v>4</v>
          </cell>
        </row>
        <row r="452">
          <cell r="A452">
            <v>26332</v>
          </cell>
          <cell r="B452">
            <v>46</v>
          </cell>
          <cell r="C452">
            <v>13</v>
          </cell>
          <cell r="D452">
            <v>11</v>
          </cell>
        </row>
        <row r="453">
          <cell r="A453">
            <v>26333</v>
          </cell>
          <cell r="B453">
            <v>8</v>
          </cell>
          <cell r="C453">
            <v>2</v>
          </cell>
          <cell r="D453">
            <v>2</v>
          </cell>
        </row>
        <row r="454">
          <cell r="A454">
            <v>26335</v>
          </cell>
          <cell r="B454">
            <v>65</v>
          </cell>
          <cell r="C454">
            <v>25</v>
          </cell>
          <cell r="D454">
            <v>12</v>
          </cell>
        </row>
        <row r="455">
          <cell r="A455">
            <v>26336</v>
          </cell>
          <cell r="B455">
            <v>28</v>
          </cell>
          <cell r="C455">
            <v>9</v>
          </cell>
          <cell r="D455">
            <v>7</v>
          </cell>
        </row>
        <row r="456">
          <cell r="A456">
            <v>26337</v>
          </cell>
          <cell r="B456">
            <v>22</v>
          </cell>
          <cell r="C456">
            <v>6</v>
          </cell>
          <cell r="D456">
            <v>5</v>
          </cell>
        </row>
        <row r="457">
          <cell r="A457">
            <v>26338</v>
          </cell>
          <cell r="B457">
            <v>8</v>
          </cell>
          <cell r="C457">
            <v>2</v>
          </cell>
          <cell r="D457">
            <v>2</v>
          </cell>
        </row>
        <row r="458">
          <cell r="A458">
            <v>26339</v>
          </cell>
          <cell r="B458">
            <v>4</v>
          </cell>
          <cell r="C458">
            <v>1</v>
          </cell>
          <cell r="D458">
            <v>1</v>
          </cell>
        </row>
        <row r="459">
          <cell r="A459">
            <v>26340</v>
          </cell>
          <cell r="B459">
            <v>116</v>
          </cell>
          <cell r="C459">
            <v>41</v>
          </cell>
          <cell r="D459">
            <v>22</v>
          </cell>
        </row>
        <row r="460">
          <cell r="A460">
            <v>26341</v>
          </cell>
          <cell r="B460">
            <v>8</v>
          </cell>
          <cell r="C460">
            <v>3</v>
          </cell>
          <cell r="D460">
            <v>2</v>
          </cell>
        </row>
        <row r="461">
          <cell r="A461">
            <v>26344</v>
          </cell>
          <cell r="B461">
            <v>46</v>
          </cell>
          <cell r="C461">
            <v>16</v>
          </cell>
          <cell r="D461">
            <v>11</v>
          </cell>
        </row>
        <row r="462">
          <cell r="A462">
            <v>26345</v>
          </cell>
          <cell r="B462">
            <v>70</v>
          </cell>
          <cell r="C462">
            <v>27</v>
          </cell>
          <cell r="D462">
            <v>16</v>
          </cell>
        </row>
        <row r="463">
          <cell r="A463">
            <v>26346</v>
          </cell>
          <cell r="B463">
            <v>34</v>
          </cell>
          <cell r="C463">
            <v>9</v>
          </cell>
          <cell r="D463">
            <v>8</v>
          </cell>
        </row>
        <row r="464">
          <cell r="A464">
            <v>26348</v>
          </cell>
          <cell r="B464">
            <v>55</v>
          </cell>
          <cell r="C464">
            <v>17</v>
          </cell>
          <cell r="D464">
            <v>12</v>
          </cell>
        </row>
        <row r="465">
          <cell r="A465">
            <v>26349</v>
          </cell>
          <cell r="B465">
            <v>4</v>
          </cell>
          <cell r="C465">
            <v>1</v>
          </cell>
          <cell r="D465">
            <v>1</v>
          </cell>
        </row>
        <row r="466">
          <cell r="A466">
            <v>26350</v>
          </cell>
          <cell r="B466">
            <v>12</v>
          </cell>
          <cell r="C466">
            <v>5</v>
          </cell>
          <cell r="D466">
            <v>3</v>
          </cell>
        </row>
        <row r="467">
          <cell r="A467">
            <v>26351</v>
          </cell>
          <cell r="B467">
            <v>22</v>
          </cell>
          <cell r="C467">
            <v>7</v>
          </cell>
          <cell r="D467">
            <v>4</v>
          </cell>
        </row>
        <row r="468">
          <cell r="A468">
            <v>26352</v>
          </cell>
          <cell r="B468">
            <v>18</v>
          </cell>
          <cell r="C468">
            <v>6</v>
          </cell>
          <cell r="D468">
            <v>4</v>
          </cell>
        </row>
        <row r="469">
          <cell r="A469">
            <v>26355</v>
          </cell>
          <cell r="B469">
            <v>8</v>
          </cell>
          <cell r="C469">
            <v>2</v>
          </cell>
          <cell r="D469">
            <v>2</v>
          </cell>
        </row>
        <row r="470">
          <cell r="A470">
            <v>26356</v>
          </cell>
          <cell r="B470">
            <v>16</v>
          </cell>
          <cell r="C470">
            <v>7</v>
          </cell>
          <cell r="D470">
            <v>4</v>
          </cell>
        </row>
        <row r="471">
          <cell r="A471">
            <v>26357</v>
          </cell>
          <cell r="B471">
            <v>18</v>
          </cell>
          <cell r="C471">
            <v>5</v>
          </cell>
          <cell r="D471">
            <v>4</v>
          </cell>
        </row>
        <row r="472">
          <cell r="A472">
            <v>26358</v>
          </cell>
          <cell r="B472">
            <v>38</v>
          </cell>
          <cell r="C472">
            <v>11</v>
          </cell>
          <cell r="D472">
            <v>8</v>
          </cell>
        </row>
        <row r="473">
          <cell r="A473">
            <v>26359</v>
          </cell>
          <cell r="B473">
            <v>6</v>
          </cell>
          <cell r="C473">
            <v>2</v>
          </cell>
          <cell r="D473">
            <v>1</v>
          </cell>
        </row>
        <row r="474">
          <cell r="A474">
            <v>26360</v>
          </cell>
          <cell r="B474">
            <v>35</v>
          </cell>
          <cell r="C474">
            <v>10</v>
          </cell>
          <cell r="D474">
            <v>8</v>
          </cell>
        </row>
        <row r="475">
          <cell r="A475">
            <v>26361</v>
          </cell>
          <cell r="B475">
            <v>8</v>
          </cell>
          <cell r="C475">
            <v>3</v>
          </cell>
          <cell r="D475">
            <v>2</v>
          </cell>
        </row>
        <row r="476">
          <cell r="A476">
            <v>26362</v>
          </cell>
          <cell r="B476">
            <v>31</v>
          </cell>
          <cell r="C476">
            <v>8</v>
          </cell>
          <cell r="D476">
            <v>7</v>
          </cell>
        </row>
        <row r="477">
          <cell r="A477">
            <v>26364</v>
          </cell>
          <cell r="B477">
            <v>40</v>
          </cell>
          <cell r="C477">
            <v>13</v>
          </cell>
          <cell r="D477">
            <v>10</v>
          </cell>
        </row>
        <row r="478">
          <cell r="A478">
            <v>26365</v>
          </cell>
          <cell r="B478">
            <v>30</v>
          </cell>
          <cell r="C478">
            <v>10</v>
          </cell>
          <cell r="D478">
            <v>6</v>
          </cell>
        </row>
        <row r="479">
          <cell r="A479">
            <v>26367</v>
          </cell>
          <cell r="B479">
            <v>8</v>
          </cell>
          <cell r="C479">
            <v>2</v>
          </cell>
          <cell r="D479">
            <v>2</v>
          </cell>
        </row>
        <row r="480">
          <cell r="A480">
            <v>26368</v>
          </cell>
          <cell r="B480">
            <v>9</v>
          </cell>
          <cell r="C480">
            <v>4</v>
          </cell>
          <cell r="D480">
            <v>2</v>
          </cell>
        </row>
        <row r="481">
          <cell r="A481">
            <v>26369</v>
          </cell>
          <cell r="B481">
            <v>18</v>
          </cell>
          <cell r="C481">
            <v>7</v>
          </cell>
          <cell r="D481">
            <v>4</v>
          </cell>
        </row>
        <row r="482">
          <cell r="A482">
            <v>26370</v>
          </cell>
          <cell r="B482">
            <v>20</v>
          </cell>
          <cell r="C482">
            <v>5</v>
          </cell>
          <cell r="D482">
            <v>4</v>
          </cell>
        </row>
        <row r="483">
          <cell r="A483">
            <v>26372</v>
          </cell>
          <cell r="B483">
            <v>120</v>
          </cell>
          <cell r="C483">
            <v>42</v>
          </cell>
          <cell r="D483">
            <v>23</v>
          </cell>
        </row>
        <row r="484">
          <cell r="A484">
            <v>26373</v>
          </cell>
          <cell r="B484">
            <v>40</v>
          </cell>
          <cell r="C484">
            <v>14</v>
          </cell>
          <cell r="D484">
            <v>9</v>
          </cell>
        </row>
        <row r="485">
          <cell r="A485">
            <v>26375</v>
          </cell>
          <cell r="B485">
            <v>42</v>
          </cell>
          <cell r="C485">
            <v>14</v>
          </cell>
          <cell r="D485">
            <v>9</v>
          </cell>
        </row>
        <row r="486">
          <cell r="A486">
            <v>26376</v>
          </cell>
          <cell r="B486">
            <v>53</v>
          </cell>
          <cell r="C486">
            <v>18</v>
          </cell>
          <cell r="D486">
            <v>11</v>
          </cell>
        </row>
        <row r="487">
          <cell r="A487">
            <v>26377</v>
          </cell>
          <cell r="B487">
            <v>30</v>
          </cell>
          <cell r="C487">
            <v>9</v>
          </cell>
          <cell r="D487">
            <v>7</v>
          </cell>
        </row>
        <row r="488">
          <cell r="A488">
            <v>26378</v>
          </cell>
          <cell r="B488">
            <v>8</v>
          </cell>
          <cell r="C488">
            <v>2</v>
          </cell>
          <cell r="D488">
            <v>2</v>
          </cell>
        </row>
        <row r="489">
          <cell r="A489">
            <v>26379</v>
          </cell>
          <cell r="B489">
            <v>12</v>
          </cell>
          <cell r="C489">
            <v>3</v>
          </cell>
          <cell r="D489">
            <v>3</v>
          </cell>
        </row>
        <row r="490">
          <cell r="A490">
            <v>26382</v>
          </cell>
          <cell r="B490">
            <v>28</v>
          </cell>
          <cell r="C490">
            <v>7</v>
          </cell>
          <cell r="D490">
            <v>7</v>
          </cell>
        </row>
        <row r="491">
          <cell r="A491">
            <v>38001</v>
          </cell>
          <cell r="B491">
            <v>20</v>
          </cell>
          <cell r="C491">
            <v>5</v>
          </cell>
          <cell r="D491">
            <v>5</v>
          </cell>
        </row>
        <row r="492">
          <cell r="A492">
            <v>38002</v>
          </cell>
          <cell r="B492">
            <v>4</v>
          </cell>
          <cell r="C492">
            <v>1</v>
          </cell>
          <cell r="D492">
            <v>1</v>
          </cell>
        </row>
        <row r="493">
          <cell r="A493">
            <v>38003</v>
          </cell>
          <cell r="B493">
            <v>14</v>
          </cell>
          <cell r="C493">
            <v>4</v>
          </cell>
          <cell r="D493">
            <v>3</v>
          </cell>
        </row>
        <row r="494">
          <cell r="A494">
            <v>38005</v>
          </cell>
          <cell r="B494">
            <v>14</v>
          </cell>
          <cell r="C494">
            <v>5</v>
          </cell>
          <cell r="D494">
            <v>3</v>
          </cell>
        </row>
        <row r="495">
          <cell r="A495">
            <v>38008</v>
          </cell>
          <cell r="B495">
            <v>18</v>
          </cell>
          <cell r="C495">
            <v>6</v>
          </cell>
          <cell r="D495">
            <v>4</v>
          </cell>
        </row>
        <row r="496">
          <cell r="A496">
            <v>38009</v>
          </cell>
          <cell r="B496">
            <v>16</v>
          </cell>
          <cell r="C496">
            <v>4</v>
          </cell>
          <cell r="D496">
            <v>4</v>
          </cell>
        </row>
        <row r="497">
          <cell r="A497">
            <v>38010</v>
          </cell>
          <cell r="B497">
            <v>46</v>
          </cell>
          <cell r="C497">
            <v>14</v>
          </cell>
          <cell r="D497">
            <v>11</v>
          </cell>
        </row>
        <row r="498">
          <cell r="A498">
            <v>38011</v>
          </cell>
          <cell r="B498">
            <v>20</v>
          </cell>
          <cell r="C498">
            <v>6</v>
          </cell>
          <cell r="D498">
            <v>5</v>
          </cell>
        </row>
        <row r="499">
          <cell r="A499">
            <v>38012</v>
          </cell>
          <cell r="B499">
            <v>4</v>
          </cell>
          <cell r="C499">
            <v>1</v>
          </cell>
          <cell r="D499">
            <v>1</v>
          </cell>
        </row>
        <row r="500">
          <cell r="A500">
            <v>38013</v>
          </cell>
          <cell r="B500">
            <v>12</v>
          </cell>
          <cell r="C500">
            <v>3</v>
          </cell>
          <cell r="D500">
            <v>3</v>
          </cell>
        </row>
        <row r="501">
          <cell r="A501">
            <v>38015</v>
          </cell>
          <cell r="B501">
            <v>39</v>
          </cell>
          <cell r="C501">
            <v>11</v>
          </cell>
          <cell r="D501">
            <v>9</v>
          </cell>
        </row>
        <row r="502">
          <cell r="A502">
            <v>38017</v>
          </cell>
          <cell r="B502">
            <v>24</v>
          </cell>
          <cell r="C502">
            <v>6</v>
          </cell>
          <cell r="D502">
            <v>6</v>
          </cell>
        </row>
        <row r="503">
          <cell r="A503">
            <v>38018</v>
          </cell>
          <cell r="B503">
            <v>16</v>
          </cell>
          <cell r="C503">
            <v>5</v>
          </cell>
          <cell r="D503">
            <v>4</v>
          </cell>
        </row>
        <row r="504">
          <cell r="A504">
            <v>38019</v>
          </cell>
          <cell r="B504">
            <v>12</v>
          </cell>
          <cell r="C504">
            <v>4</v>
          </cell>
          <cell r="D504">
            <v>3</v>
          </cell>
        </row>
        <row r="505">
          <cell r="A505">
            <v>38020</v>
          </cell>
          <cell r="B505">
            <v>37</v>
          </cell>
          <cell r="C505">
            <v>12</v>
          </cell>
          <cell r="D505">
            <v>8</v>
          </cell>
        </row>
        <row r="506">
          <cell r="A506">
            <v>38022</v>
          </cell>
          <cell r="B506">
            <v>29</v>
          </cell>
          <cell r="C506">
            <v>9</v>
          </cell>
          <cell r="D506">
            <v>7</v>
          </cell>
        </row>
        <row r="507">
          <cell r="A507">
            <v>38023</v>
          </cell>
          <cell r="B507">
            <v>20</v>
          </cell>
          <cell r="C507">
            <v>6</v>
          </cell>
          <cell r="D507">
            <v>5</v>
          </cell>
        </row>
        <row r="508">
          <cell r="A508">
            <v>38026</v>
          </cell>
          <cell r="B508">
            <v>32</v>
          </cell>
          <cell r="C508">
            <v>8</v>
          </cell>
          <cell r="D508">
            <v>8</v>
          </cell>
        </row>
        <row r="509">
          <cell r="A509">
            <v>38027</v>
          </cell>
          <cell r="B509">
            <v>20</v>
          </cell>
          <cell r="C509">
            <v>6</v>
          </cell>
          <cell r="D509">
            <v>5</v>
          </cell>
        </row>
        <row r="510">
          <cell r="A510">
            <v>38029</v>
          </cell>
          <cell r="B510">
            <v>12</v>
          </cell>
          <cell r="C510">
            <v>3</v>
          </cell>
          <cell r="D510">
            <v>3</v>
          </cell>
        </row>
        <row r="511">
          <cell r="A511">
            <v>38030</v>
          </cell>
          <cell r="B511">
            <v>40</v>
          </cell>
          <cell r="C511">
            <v>11</v>
          </cell>
          <cell r="D511">
            <v>10</v>
          </cell>
        </row>
        <row r="512">
          <cell r="A512">
            <v>38031</v>
          </cell>
          <cell r="B512">
            <v>28</v>
          </cell>
          <cell r="C512">
            <v>7</v>
          </cell>
          <cell r="D512">
            <v>7</v>
          </cell>
        </row>
        <row r="513">
          <cell r="A513">
            <v>38032</v>
          </cell>
          <cell r="B513">
            <v>32</v>
          </cell>
          <cell r="C513">
            <v>9</v>
          </cell>
          <cell r="D513">
            <v>8</v>
          </cell>
        </row>
        <row r="514">
          <cell r="A514">
            <v>38033</v>
          </cell>
          <cell r="B514">
            <v>8</v>
          </cell>
          <cell r="C514">
            <v>2</v>
          </cell>
          <cell r="D514">
            <v>2</v>
          </cell>
        </row>
        <row r="515">
          <cell r="A515">
            <v>38034</v>
          </cell>
          <cell r="B515">
            <v>24</v>
          </cell>
          <cell r="C515">
            <v>6</v>
          </cell>
          <cell r="D515">
            <v>6</v>
          </cell>
        </row>
        <row r="516">
          <cell r="A516">
            <v>38035</v>
          </cell>
          <cell r="B516">
            <v>12</v>
          </cell>
          <cell r="C516">
            <v>3</v>
          </cell>
          <cell r="D516">
            <v>3</v>
          </cell>
        </row>
        <row r="517">
          <cell r="A517">
            <v>38036</v>
          </cell>
          <cell r="B517">
            <v>8</v>
          </cell>
          <cell r="C517">
            <v>3</v>
          </cell>
          <cell r="D517">
            <v>2</v>
          </cell>
        </row>
        <row r="518">
          <cell r="A518">
            <v>38037</v>
          </cell>
          <cell r="B518">
            <v>24</v>
          </cell>
          <cell r="C518">
            <v>7</v>
          </cell>
          <cell r="D518">
            <v>6</v>
          </cell>
        </row>
        <row r="519">
          <cell r="A519">
            <v>38038</v>
          </cell>
          <cell r="B519">
            <v>16</v>
          </cell>
          <cell r="C519">
            <v>4</v>
          </cell>
          <cell r="D519">
            <v>4</v>
          </cell>
        </row>
        <row r="520">
          <cell r="A520">
            <v>38039</v>
          </cell>
          <cell r="B520">
            <v>8</v>
          </cell>
          <cell r="C520">
            <v>2</v>
          </cell>
          <cell r="D520">
            <v>2</v>
          </cell>
        </row>
        <row r="521">
          <cell r="A521">
            <v>38040</v>
          </cell>
          <cell r="B521">
            <v>12</v>
          </cell>
          <cell r="C521">
            <v>3</v>
          </cell>
          <cell r="D521">
            <v>3</v>
          </cell>
        </row>
        <row r="522">
          <cell r="A522">
            <v>38041</v>
          </cell>
          <cell r="B522">
            <v>8</v>
          </cell>
          <cell r="C522">
            <v>2</v>
          </cell>
          <cell r="D522">
            <v>2</v>
          </cell>
        </row>
        <row r="523">
          <cell r="A523">
            <v>38042</v>
          </cell>
          <cell r="B523">
            <v>20</v>
          </cell>
          <cell r="C523">
            <v>5</v>
          </cell>
          <cell r="D523">
            <v>5</v>
          </cell>
        </row>
        <row r="524">
          <cell r="A524">
            <v>38043</v>
          </cell>
          <cell r="B524">
            <v>8</v>
          </cell>
          <cell r="C524">
            <v>2</v>
          </cell>
          <cell r="D524">
            <v>2</v>
          </cell>
        </row>
        <row r="525">
          <cell r="A525">
            <v>38044</v>
          </cell>
          <cell r="B525">
            <v>36</v>
          </cell>
          <cell r="C525">
            <v>10</v>
          </cell>
          <cell r="D525">
            <v>9</v>
          </cell>
        </row>
        <row r="526">
          <cell r="A526">
            <v>38045</v>
          </cell>
          <cell r="B526">
            <v>4</v>
          </cell>
          <cell r="C526">
            <v>1</v>
          </cell>
          <cell r="D526">
            <v>1</v>
          </cell>
        </row>
        <row r="527">
          <cell r="A527">
            <v>38046</v>
          </cell>
          <cell r="B527">
            <v>24</v>
          </cell>
          <cell r="C527">
            <v>6</v>
          </cell>
          <cell r="D527">
            <v>6</v>
          </cell>
        </row>
        <row r="528">
          <cell r="A528">
            <v>38047</v>
          </cell>
          <cell r="B528">
            <v>24</v>
          </cell>
          <cell r="C528">
            <v>6</v>
          </cell>
          <cell r="D528">
            <v>6</v>
          </cell>
        </row>
        <row r="529">
          <cell r="A529">
            <v>38048</v>
          </cell>
          <cell r="B529">
            <v>9</v>
          </cell>
          <cell r="C529">
            <v>3</v>
          </cell>
          <cell r="D529">
            <v>2</v>
          </cell>
        </row>
        <row r="530">
          <cell r="A530">
            <v>38049</v>
          </cell>
          <cell r="B530">
            <v>12</v>
          </cell>
          <cell r="C530">
            <v>3</v>
          </cell>
          <cell r="D530">
            <v>3</v>
          </cell>
        </row>
        <row r="531">
          <cell r="A531">
            <v>38050</v>
          </cell>
          <cell r="B531">
            <v>12</v>
          </cell>
          <cell r="C531">
            <v>3</v>
          </cell>
          <cell r="D531">
            <v>3</v>
          </cell>
        </row>
        <row r="532">
          <cell r="A532">
            <v>38051</v>
          </cell>
          <cell r="B532">
            <v>16</v>
          </cell>
          <cell r="C532">
            <v>5</v>
          </cell>
          <cell r="D532">
            <v>4</v>
          </cell>
        </row>
        <row r="533">
          <cell r="A533">
            <v>38052</v>
          </cell>
          <cell r="B533">
            <v>27</v>
          </cell>
          <cell r="C533">
            <v>10</v>
          </cell>
          <cell r="D533">
            <v>5</v>
          </cell>
        </row>
        <row r="534">
          <cell r="A534">
            <v>38053</v>
          </cell>
          <cell r="B534">
            <v>28</v>
          </cell>
          <cell r="C534">
            <v>8</v>
          </cell>
          <cell r="D534">
            <v>7</v>
          </cell>
        </row>
        <row r="535">
          <cell r="A535">
            <v>38054</v>
          </cell>
          <cell r="B535">
            <v>28</v>
          </cell>
          <cell r="C535">
            <v>7</v>
          </cell>
          <cell r="D535">
            <v>7</v>
          </cell>
        </row>
        <row r="536">
          <cell r="A536">
            <v>38055</v>
          </cell>
          <cell r="B536">
            <v>8</v>
          </cell>
          <cell r="C536">
            <v>2</v>
          </cell>
          <cell r="D536">
            <v>2</v>
          </cell>
        </row>
        <row r="537">
          <cell r="A537">
            <v>38056</v>
          </cell>
          <cell r="B537">
            <v>8</v>
          </cell>
          <cell r="C537">
            <v>2</v>
          </cell>
          <cell r="D537">
            <v>2</v>
          </cell>
        </row>
        <row r="538">
          <cell r="A538">
            <v>38057</v>
          </cell>
          <cell r="B538">
            <v>8</v>
          </cell>
          <cell r="C538">
            <v>2</v>
          </cell>
          <cell r="D538">
            <v>2</v>
          </cell>
        </row>
        <row r="539">
          <cell r="A539">
            <v>38058</v>
          </cell>
          <cell r="B539">
            <v>20</v>
          </cell>
          <cell r="C539">
            <v>5</v>
          </cell>
          <cell r="D539">
            <v>5</v>
          </cell>
        </row>
        <row r="540">
          <cell r="A540">
            <v>38059</v>
          </cell>
          <cell r="B540">
            <v>26</v>
          </cell>
          <cell r="C540">
            <v>8</v>
          </cell>
          <cell r="D540">
            <v>6</v>
          </cell>
        </row>
        <row r="541">
          <cell r="A541">
            <v>38060</v>
          </cell>
          <cell r="B541">
            <v>8</v>
          </cell>
          <cell r="C541">
            <v>2</v>
          </cell>
          <cell r="D541">
            <v>2</v>
          </cell>
        </row>
        <row r="542">
          <cell r="A542">
            <v>38061</v>
          </cell>
          <cell r="B542">
            <v>8</v>
          </cell>
          <cell r="C542">
            <v>3</v>
          </cell>
          <cell r="D542">
            <v>2</v>
          </cell>
        </row>
        <row r="543">
          <cell r="A543">
            <v>38063</v>
          </cell>
          <cell r="B543">
            <v>16</v>
          </cell>
          <cell r="C543">
            <v>4</v>
          </cell>
          <cell r="D543">
            <v>4</v>
          </cell>
        </row>
        <row r="544">
          <cell r="A544">
            <v>38064</v>
          </cell>
          <cell r="B544">
            <v>16</v>
          </cell>
          <cell r="C544">
            <v>5</v>
          </cell>
          <cell r="D544">
            <v>4</v>
          </cell>
        </row>
        <row r="545">
          <cell r="A545">
            <v>38065</v>
          </cell>
          <cell r="B545">
            <v>32</v>
          </cell>
          <cell r="C545">
            <v>8</v>
          </cell>
          <cell r="D545">
            <v>8</v>
          </cell>
        </row>
        <row r="546">
          <cell r="A546">
            <v>38066</v>
          </cell>
          <cell r="B546">
            <v>18</v>
          </cell>
          <cell r="C546">
            <v>7</v>
          </cell>
          <cell r="D546">
            <v>4</v>
          </cell>
        </row>
        <row r="547">
          <cell r="A547">
            <v>38067</v>
          </cell>
          <cell r="B547">
            <v>28</v>
          </cell>
          <cell r="C547">
            <v>7</v>
          </cell>
          <cell r="D547">
            <v>7</v>
          </cell>
        </row>
        <row r="548">
          <cell r="A548">
            <v>38068</v>
          </cell>
          <cell r="B548">
            <v>20</v>
          </cell>
          <cell r="C548">
            <v>5</v>
          </cell>
          <cell r="D548">
            <v>5</v>
          </cell>
        </row>
        <row r="549">
          <cell r="A549">
            <v>38069</v>
          </cell>
          <cell r="B549">
            <v>28</v>
          </cell>
          <cell r="C549">
            <v>8</v>
          </cell>
          <cell r="D549">
            <v>7</v>
          </cell>
        </row>
        <row r="550">
          <cell r="A550">
            <v>38070</v>
          </cell>
          <cell r="B550">
            <v>8</v>
          </cell>
          <cell r="C550">
            <v>2</v>
          </cell>
          <cell r="D550">
            <v>2</v>
          </cell>
        </row>
        <row r="551">
          <cell r="A551">
            <v>38071</v>
          </cell>
          <cell r="B551">
            <v>20</v>
          </cell>
          <cell r="C551">
            <v>5</v>
          </cell>
          <cell r="D551">
            <v>5</v>
          </cell>
        </row>
        <row r="552">
          <cell r="A552">
            <v>38072</v>
          </cell>
          <cell r="B552">
            <v>4</v>
          </cell>
          <cell r="C552">
            <v>1</v>
          </cell>
          <cell r="D552">
            <v>1</v>
          </cell>
        </row>
        <row r="553">
          <cell r="A553">
            <v>38073</v>
          </cell>
          <cell r="B553">
            <v>23</v>
          </cell>
          <cell r="C553">
            <v>7</v>
          </cell>
          <cell r="D553">
            <v>5</v>
          </cell>
        </row>
        <row r="554">
          <cell r="A554">
            <v>38075</v>
          </cell>
          <cell r="B554">
            <v>50</v>
          </cell>
          <cell r="C554">
            <v>15</v>
          </cell>
          <cell r="D554">
            <v>12</v>
          </cell>
        </row>
        <row r="555">
          <cell r="A555">
            <v>38076</v>
          </cell>
          <cell r="B555">
            <v>12</v>
          </cell>
          <cell r="C555">
            <v>3</v>
          </cell>
          <cell r="D555">
            <v>3</v>
          </cell>
        </row>
        <row r="556">
          <cell r="A556">
            <v>38077</v>
          </cell>
          <cell r="B556">
            <v>8</v>
          </cell>
          <cell r="C556">
            <v>2</v>
          </cell>
          <cell r="D556">
            <v>2</v>
          </cell>
        </row>
        <row r="557">
          <cell r="A557">
            <v>38080</v>
          </cell>
          <cell r="B557">
            <v>12</v>
          </cell>
          <cell r="C557">
            <v>3</v>
          </cell>
          <cell r="D557">
            <v>3</v>
          </cell>
        </row>
        <row r="558">
          <cell r="A558">
            <v>38081</v>
          </cell>
          <cell r="B558">
            <v>33</v>
          </cell>
          <cell r="C558">
            <v>9</v>
          </cell>
          <cell r="D558">
            <v>8</v>
          </cell>
        </row>
        <row r="559">
          <cell r="A559">
            <v>38082</v>
          </cell>
          <cell r="B559">
            <v>24</v>
          </cell>
          <cell r="C559">
            <v>6</v>
          </cell>
          <cell r="D559">
            <v>6</v>
          </cell>
        </row>
        <row r="560">
          <cell r="A560">
            <v>38083</v>
          </cell>
          <cell r="B560">
            <v>4</v>
          </cell>
          <cell r="C560">
            <v>2</v>
          </cell>
          <cell r="D560">
            <v>1</v>
          </cell>
        </row>
        <row r="561">
          <cell r="A561">
            <v>38084</v>
          </cell>
          <cell r="B561">
            <v>8</v>
          </cell>
          <cell r="C561">
            <v>2</v>
          </cell>
          <cell r="D561">
            <v>2</v>
          </cell>
        </row>
        <row r="562">
          <cell r="A562">
            <v>38085</v>
          </cell>
          <cell r="B562">
            <v>16</v>
          </cell>
          <cell r="C562">
            <v>4</v>
          </cell>
          <cell r="D562">
            <v>4</v>
          </cell>
        </row>
        <row r="563">
          <cell r="A563">
            <v>38086</v>
          </cell>
          <cell r="B563">
            <v>4</v>
          </cell>
          <cell r="C563">
            <v>1</v>
          </cell>
          <cell r="D563">
            <v>1</v>
          </cell>
        </row>
        <row r="564">
          <cell r="A564">
            <v>38087</v>
          </cell>
          <cell r="B564">
            <v>12</v>
          </cell>
          <cell r="C564">
            <v>3</v>
          </cell>
          <cell r="D564">
            <v>3</v>
          </cell>
        </row>
        <row r="565">
          <cell r="A565">
            <v>38089</v>
          </cell>
          <cell r="B565">
            <v>16</v>
          </cell>
          <cell r="C565">
            <v>4</v>
          </cell>
          <cell r="D565">
            <v>4</v>
          </cell>
        </row>
        <row r="566">
          <cell r="A566">
            <v>38091</v>
          </cell>
          <cell r="B566">
            <v>20</v>
          </cell>
          <cell r="C566">
            <v>6</v>
          </cell>
          <cell r="D566">
            <v>5</v>
          </cell>
        </row>
        <row r="567">
          <cell r="A567">
            <v>38092</v>
          </cell>
          <cell r="B567">
            <v>8</v>
          </cell>
          <cell r="C567">
            <v>2</v>
          </cell>
          <cell r="D567">
            <v>2</v>
          </cell>
        </row>
        <row r="568">
          <cell r="A568">
            <v>38093</v>
          </cell>
          <cell r="B568">
            <v>43</v>
          </cell>
          <cell r="C568">
            <v>13</v>
          </cell>
          <cell r="D568">
            <v>10</v>
          </cell>
        </row>
        <row r="569">
          <cell r="A569">
            <v>38094</v>
          </cell>
          <cell r="B569">
            <v>33</v>
          </cell>
          <cell r="C569">
            <v>10</v>
          </cell>
          <cell r="D569">
            <v>8</v>
          </cell>
        </row>
        <row r="570">
          <cell r="A570">
            <v>38095</v>
          </cell>
          <cell r="B570">
            <v>4</v>
          </cell>
          <cell r="C570">
            <v>1</v>
          </cell>
          <cell r="D570">
            <v>1</v>
          </cell>
        </row>
        <row r="571">
          <cell r="A571">
            <v>38097</v>
          </cell>
          <cell r="B571">
            <v>28</v>
          </cell>
          <cell r="C571">
            <v>8</v>
          </cell>
          <cell r="D571">
            <v>7</v>
          </cell>
        </row>
        <row r="572">
          <cell r="A572">
            <v>38098</v>
          </cell>
          <cell r="B572">
            <v>12</v>
          </cell>
          <cell r="C572">
            <v>3</v>
          </cell>
          <cell r="D572">
            <v>3</v>
          </cell>
        </row>
        <row r="573">
          <cell r="A573">
            <v>38099</v>
          </cell>
          <cell r="B573">
            <v>12</v>
          </cell>
          <cell r="C573">
            <v>3</v>
          </cell>
          <cell r="D573">
            <v>3</v>
          </cell>
        </row>
        <row r="574">
          <cell r="A574">
            <v>38100</v>
          </cell>
          <cell r="B574">
            <v>12</v>
          </cell>
          <cell r="C574">
            <v>3</v>
          </cell>
          <cell r="D574">
            <v>3</v>
          </cell>
        </row>
        <row r="575">
          <cell r="A575">
            <v>38101</v>
          </cell>
          <cell r="B575">
            <v>20</v>
          </cell>
          <cell r="C575">
            <v>5</v>
          </cell>
          <cell r="D575">
            <v>5</v>
          </cell>
        </row>
        <row r="576">
          <cell r="A576">
            <v>38102</v>
          </cell>
          <cell r="B576">
            <v>24</v>
          </cell>
          <cell r="C576">
            <v>6</v>
          </cell>
          <cell r="D576">
            <v>6</v>
          </cell>
        </row>
        <row r="577">
          <cell r="A577">
            <v>38103</v>
          </cell>
          <cell r="B577">
            <v>23</v>
          </cell>
          <cell r="C577">
            <v>8</v>
          </cell>
          <cell r="D577">
            <v>6</v>
          </cell>
        </row>
        <row r="578">
          <cell r="A578">
            <v>38104</v>
          </cell>
          <cell r="B578">
            <v>12</v>
          </cell>
          <cell r="C578">
            <v>3</v>
          </cell>
          <cell r="D578">
            <v>3</v>
          </cell>
        </row>
        <row r="579">
          <cell r="A579">
            <v>38105</v>
          </cell>
          <cell r="B579">
            <v>24</v>
          </cell>
          <cell r="C579">
            <v>7</v>
          </cell>
          <cell r="D579">
            <v>6</v>
          </cell>
        </row>
        <row r="580">
          <cell r="A580">
            <v>38106</v>
          </cell>
          <cell r="B580">
            <v>20</v>
          </cell>
          <cell r="C580">
            <v>5</v>
          </cell>
          <cell r="D580">
            <v>5</v>
          </cell>
        </row>
        <row r="581">
          <cell r="A581">
            <v>38107</v>
          </cell>
          <cell r="B581">
            <v>16</v>
          </cell>
          <cell r="C581">
            <v>5</v>
          </cell>
          <cell r="D581">
            <v>4</v>
          </cell>
        </row>
        <row r="582">
          <cell r="A582">
            <v>38108</v>
          </cell>
          <cell r="B582">
            <v>22</v>
          </cell>
          <cell r="C582">
            <v>6</v>
          </cell>
          <cell r="D582">
            <v>5</v>
          </cell>
        </row>
        <row r="583">
          <cell r="A583">
            <v>38109</v>
          </cell>
          <cell r="B583">
            <v>8</v>
          </cell>
          <cell r="C583">
            <v>2</v>
          </cell>
          <cell r="D583">
            <v>2</v>
          </cell>
        </row>
        <row r="584">
          <cell r="A584">
            <v>38110</v>
          </cell>
          <cell r="B584">
            <v>24</v>
          </cell>
          <cell r="C584">
            <v>6</v>
          </cell>
          <cell r="D584">
            <v>6</v>
          </cell>
        </row>
        <row r="585">
          <cell r="A585">
            <v>38111</v>
          </cell>
          <cell r="B585">
            <v>24</v>
          </cell>
          <cell r="C585">
            <v>10</v>
          </cell>
          <cell r="D585">
            <v>5</v>
          </cell>
        </row>
        <row r="586">
          <cell r="A586">
            <v>38112</v>
          </cell>
          <cell r="B586">
            <v>4</v>
          </cell>
          <cell r="C586">
            <v>1</v>
          </cell>
          <cell r="D586">
            <v>1</v>
          </cell>
        </row>
        <row r="587">
          <cell r="A587">
            <v>38113</v>
          </cell>
          <cell r="B587">
            <v>39</v>
          </cell>
          <cell r="C587">
            <v>12</v>
          </cell>
          <cell r="D587">
            <v>9</v>
          </cell>
        </row>
        <row r="588">
          <cell r="A588">
            <v>38114</v>
          </cell>
          <cell r="B588">
            <v>20</v>
          </cell>
          <cell r="C588">
            <v>5</v>
          </cell>
          <cell r="D588">
            <v>5</v>
          </cell>
        </row>
        <row r="589">
          <cell r="A589">
            <v>38115</v>
          </cell>
          <cell r="B589">
            <v>12</v>
          </cell>
          <cell r="C589">
            <v>3</v>
          </cell>
          <cell r="D589">
            <v>3</v>
          </cell>
        </row>
        <row r="590">
          <cell r="A590">
            <v>38116</v>
          </cell>
          <cell r="B590">
            <v>24</v>
          </cell>
          <cell r="C590">
            <v>7</v>
          </cell>
          <cell r="D590">
            <v>6</v>
          </cell>
        </row>
        <row r="591">
          <cell r="A591">
            <v>38117</v>
          </cell>
          <cell r="B591">
            <v>4</v>
          </cell>
          <cell r="C591">
            <v>1</v>
          </cell>
          <cell r="D591">
            <v>1</v>
          </cell>
        </row>
        <row r="592">
          <cell r="A592">
            <v>38118</v>
          </cell>
          <cell r="B592">
            <v>32</v>
          </cell>
          <cell r="C592">
            <v>8</v>
          </cell>
          <cell r="D592">
            <v>8</v>
          </cell>
        </row>
        <row r="593">
          <cell r="A593">
            <v>38120</v>
          </cell>
          <cell r="B593">
            <v>4</v>
          </cell>
          <cell r="C593">
            <v>1</v>
          </cell>
          <cell r="D593">
            <v>1</v>
          </cell>
        </row>
        <row r="594">
          <cell r="A594">
            <v>38124</v>
          </cell>
          <cell r="B594">
            <v>8</v>
          </cell>
          <cell r="C594">
            <v>2</v>
          </cell>
          <cell r="D594">
            <v>2</v>
          </cell>
        </row>
        <row r="595">
          <cell r="A595">
            <v>38126</v>
          </cell>
          <cell r="B595">
            <v>6</v>
          </cell>
          <cell r="C595">
            <v>2</v>
          </cell>
          <cell r="D595">
            <v>1</v>
          </cell>
        </row>
        <row r="596">
          <cell r="A596">
            <v>38127</v>
          </cell>
          <cell r="B596">
            <v>84</v>
          </cell>
          <cell r="C596">
            <v>28</v>
          </cell>
          <cell r="D596">
            <v>19</v>
          </cell>
        </row>
        <row r="597">
          <cell r="A597">
            <v>38128</v>
          </cell>
          <cell r="B597">
            <v>44</v>
          </cell>
          <cell r="C597">
            <v>12</v>
          </cell>
          <cell r="D597">
            <v>10</v>
          </cell>
        </row>
        <row r="598">
          <cell r="A598">
            <v>38130</v>
          </cell>
          <cell r="B598">
            <v>24</v>
          </cell>
          <cell r="C598">
            <v>6</v>
          </cell>
          <cell r="D598">
            <v>6</v>
          </cell>
        </row>
        <row r="599">
          <cell r="A599">
            <v>38131</v>
          </cell>
          <cell r="B599">
            <v>20</v>
          </cell>
          <cell r="C599">
            <v>6</v>
          </cell>
          <cell r="D599">
            <v>5</v>
          </cell>
        </row>
        <row r="600">
          <cell r="A600">
            <v>38132</v>
          </cell>
          <cell r="B600">
            <v>96</v>
          </cell>
          <cell r="C600">
            <v>30</v>
          </cell>
          <cell r="D600">
            <v>18</v>
          </cell>
        </row>
        <row r="601">
          <cell r="A601">
            <v>38133</v>
          </cell>
          <cell r="B601">
            <v>13</v>
          </cell>
          <cell r="C601">
            <v>4</v>
          </cell>
          <cell r="D601">
            <v>3</v>
          </cell>
        </row>
        <row r="602">
          <cell r="A602">
            <v>38134</v>
          </cell>
          <cell r="B602">
            <v>17</v>
          </cell>
          <cell r="C602">
            <v>5</v>
          </cell>
          <cell r="D602">
            <v>4</v>
          </cell>
        </row>
        <row r="603">
          <cell r="A603">
            <v>38135</v>
          </cell>
          <cell r="B603">
            <v>44</v>
          </cell>
          <cell r="C603">
            <v>13</v>
          </cell>
          <cell r="D603">
            <v>11</v>
          </cell>
        </row>
        <row r="604">
          <cell r="A604">
            <v>38136</v>
          </cell>
          <cell r="B604">
            <v>4</v>
          </cell>
          <cell r="C604">
            <v>1</v>
          </cell>
          <cell r="D604">
            <v>1</v>
          </cell>
        </row>
        <row r="605">
          <cell r="A605">
            <v>38137</v>
          </cell>
          <cell r="B605">
            <v>4</v>
          </cell>
          <cell r="C605">
            <v>1</v>
          </cell>
          <cell r="D605">
            <v>1</v>
          </cell>
        </row>
        <row r="606">
          <cell r="A606">
            <v>38138</v>
          </cell>
          <cell r="B606">
            <v>20</v>
          </cell>
          <cell r="C606">
            <v>5</v>
          </cell>
          <cell r="D606">
            <v>5</v>
          </cell>
        </row>
        <row r="607">
          <cell r="A607">
            <v>38139</v>
          </cell>
          <cell r="B607">
            <v>44</v>
          </cell>
          <cell r="C607">
            <v>13</v>
          </cell>
          <cell r="D607">
            <v>11</v>
          </cell>
        </row>
        <row r="608">
          <cell r="A608">
            <v>38140</v>
          </cell>
          <cell r="B608">
            <v>32</v>
          </cell>
          <cell r="C608">
            <v>9</v>
          </cell>
          <cell r="D608">
            <v>8</v>
          </cell>
        </row>
        <row r="609">
          <cell r="A609">
            <v>38141</v>
          </cell>
          <cell r="B609">
            <v>4</v>
          </cell>
          <cell r="C609">
            <v>1</v>
          </cell>
          <cell r="D609">
            <v>1</v>
          </cell>
        </row>
        <row r="610">
          <cell r="A610">
            <v>38144</v>
          </cell>
          <cell r="B610">
            <v>28</v>
          </cell>
          <cell r="C610">
            <v>7</v>
          </cell>
          <cell r="D610">
            <v>7</v>
          </cell>
        </row>
        <row r="611">
          <cell r="A611">
            <v>38146</v>
          </cell>
          <cell r="B611">
            <v>8</v>
          </cell>
          <cell r="C611">
            <v>2</v>
          </cell>
          <cell r="D611">
            <v>2</v>
          </cell>
        </row>
        <row r="612">
          <cell r="A612">
            <v>38147</v>
          </cell>
          <cell r="B612">
            <v>28</v>
          </cell>
          <cell r="C612">
            <v>7</v>
          </cell>
          <cell r="D612">
            <v>7</v>
          </cell>
        </row>
        <row r="613">
          <cell r="A613">
            <v>38150</v>
          </cell>
          <cell r="B613">
            <v>8</v>
          </cell>
          <cell r="C613">
            <v>2</v>
          </cell>
          <cell r="D613">
            <v>2</v>
          </cell>
        </row>
        <row r="614">
          <cell r="A614">
            <v>38151</v>
          </cell>
          <cell r="B614">
            <v>28</v>
          </cell>
          <cell r="C614">
            <v>8</v>
          </cell>
          <cell r="D614">
            <v>7</v>
          </cell>
        </row>
        <row r="615">
          <cell r="A615">
            <v>38152</v>
          </cell>
          <cell r="B615">
            <v>28</v>
          </cell>
          <cell r="C615">
            <v>8</v>
          </cell>
          <cell r="D615">
            <v>7</v>
          </cell>
        </row>
        <row r="616">
          <cell r="A616">
            <v>38153</v>
          </cell>
          <cell r="B616">
            <v>12</v>
          </cell>
          <cell r="C616">
            <v>3</v>
          </cell>
          <cell r="D616">
            <v>3</v>
          </cell>
        </row>
        <row r="617">
          <cell r="A617">
            <v>38154</v>
          </cell>
          <cell r="B617">
            <v>16</v>
          </cell>
          <cell r="C617">
            <v>5</v>
          </cell>
          <cell r="D617">
            <v>4</v>
          </cell>
        </row>
        <row r="618">
          <cell r="A618">
            <v>38155</v>
          </cell>
          <cell r="B618">
            <v>12</v>
          </cell>
          <cell r="C618">
            <v>4</v>
          </cell>
          <cell r="D618">
            <v>3</v>
          </cell>
        </row>
        <row r="619">
          <cell r="A619">
            <v>38156</v>
          </cell>
          <cell r="B619">
            <v>8</v>
          </cell>
          <cell r="C619">
            <v>3</v>
          </cell>
          <cell r="D619">
            <v>2</v>
          </cell>
        </row>
        <row r="620">
          <cell r="A620">
            <v>38157</v>
          </cell>
          <cell r="B620">
            <v>16</v>
          </cell>
          <cell r="C620">
            <v>4</v>
          </cell>
          <cell r="D620">
            <v>4</v>
          </cell>
        </row>
        <row r="621">
          <cell r="A621">
            <v>38158</v>
          </cell>
          <cell r="B621">
            <v>8</v>
          </cell>
          <cell r="C621">
            <v>2</v>
          </cell>
          <cell r="D621">
            <v>2</v>
          </cell>
        </row>
        <row r="622">
          <cell r="A622">
            <v>38159</v>
          </cell>
          <cell r="B622">
            <v>24</v>
          </cell>
          <cell r="C622">
            <v>7</v>
          </cell>
          <cell r="D622">
            <v>6</v>
          </cell>
        </row>
        <row r="623">
          <cell r="A623">
            <v>38160</v>
          </cell>
          <cell r="B623">
            <v>45</v>
          </cell>
          <cell r="C623">
            <v>13</v>
          </cell>
          <cell r="D623">
            <v>10</v>
          </cell>
        </row>
        <row r="624">
          <cell r="A624">
            <v>38161</v>
          </cell>
          <cell r="B624">
            <v>17</v>
          </cell>
          <cell r="C624">
            <v>5</v>
          </cell>
          <cell r="D624">
            <v>4</v>
          </cell>
        </row>
        <row r="625">
          <cell r="A625">
            <v>38162</v>
          </cell>
          <cell r="B625">
            <v>16</v>
          </cell>
          <cell r="C625">
            <v>5</v>
          </cell>
          <cell r="D625">
            <v>4</v>
          </cell>
        </row>
        <row r="626">
          <cell r="A626">
            <v>38163</v>
          </cell>
          <cell r="B626">
            <v>4</v>
          </cell>
          <cell r="C626">
            <v>1</v>
          </cell>
          <cell r="D626">
            <v>1</v>
          </cell>
        </row>
        <row r="627">
          <cell r="A627">
            <v>38166</v>
          </cell>
          <cell r="B627">
            <v>16</v>
          </cell>
          <cell r="C627">
            <v>4</v>
          </cell>
          <cell r="D627">
            <v>4</v>
          </cell>
        </row>
        <row r="628">
          <cell r="A628">
            <v>38167</v>
          </cell>
          <cell r="B628">
            <v>20</v>
          </cell>
          <cell r="C628">
            <v>6</v>
          </cell>
          <cell r="D628">
            <v>5</v>
          </cell>
        </row>
        <row r="629">
          <cell r="A629">
            <v>38169</v>
          </cell>
          <cell r="B629">
            <v>8</v>
          </cell>
          <cell r="C629">
            <v>2</v>
          </cell>
          <cell r="D629">
            <v>2</v>
          </cell>
        </row>
        <row r="630">
          <cell r="A630">
            <v>38170</v>
          </cell>
          <cell r="B630">
            <v>14</v>
          </cell>
          <cell r="C630">
            <v>7</v>
          </cell>
          <cell r="D630">
            <v>3</v>
          </cell>
        </row>
        <row r="631">
          <cell r="A631">
            <v>38171</v>
          </cell>
          <cell r="B631">
            <v>8</v>
          </cell>
          <cell r="C631">
            <v>3</v>
          </cell>
          <cell r="D631">
            <v>2</v>
          </cell>
        </row>
        <row r="632">
          <cell r="A632">
            <v>38172</v>
          </cell>
          <cell r="B632">
            <v>16</v>
          </cell>
          <cell r="C632">
            <v>5</v>
          </cell>
          <cell r="D632">
            <v>4</v>
          </cell>
        </row>
        <row r="633">
          <cell r="A633">
            <v>38173</v>
          </cell>
          <cell r="B633">
            <v>28</v>
          </cell>
          <cell r="C633">
            <v>9</v>
          </cell>
          <cell r="D633">
            <v>6</v>
          </cell>
        </row>
        <row r="634">
          <cell r="A634">
            <v>38174</v>
          </cell>
          <cell r="B634">
            <v>28</v>
          </cell>
          <cell r="C634">
            <v>7</v>
          </cell>
          <cell r="D634">
            <v>7</v>
          </cell>
        </row>
        <row r="635">
          <cell r="A635">
            <v>38175</v>
          </cell>
          <cell r="B635">
            <v>8</v>
          </cell>
          <cell r="C635">
            <v>2</v>
          </cell>
          <cell r="D635">
            <v>2</v>
          </cell>
        </row>
        <row r="636">
          <cell r="A636">
            <v>38176</v>
          </cell>
          <cell r="B636">
            <v>20</v>
          </cell>
          <cell r="C636">
            <v>5</v>
          </cell>
          <cell r="D636">
            <v>5</v>
          </cell>
        </row>
        <row r="637">
          <cell r="A637">
            <v>38177</v>
          </cell>
          <cell r="B637">
            <v>31</v>
          </cell>
          <cell r="C637">
            <v>12</v>
          </cell>
          <cell r="D637">
            <v>6</v>
          </cell>
        </row>
        <row r="638">
          <cell r="A638">
            <v>38179</v>
          </cell>
          <cell r="B638">
            <v>8</v>
          </cell>
          <cell r="C638">
            <v>2</v>
          </cell>
          <cell r="D638">
            <v>2</v>
          </cell>
        </row>
        <row r="639">
          <cell r="A639">
            <v>38180</v>
          </cell>
          <cell r="B639">
            <v>24</v>
          </cell>
          <cell r="C639">
            <v>6</v>
          </cell>
          <cell r="D639">
            <v>6</v>
          </cell>
        </row>
        <row r="640">
          <cell r="A640">
            <v>38181</v>
          </cell>
          <cell r="B640">
            <v>4</v>
          </cell>
          <cell r="C640">
            <v>1</v>
          </cell>
          <cell r="D640">
            <v>1</v>
          </cell>
        </row>
        <row r="641">
          <cell r="A641">
            <v>38182</v>
          </cell>
          <cell r="B641">
            <v>16</v>
          </cell>
          <cell r="C641">
            <v>4</v>
          </cell>
          <cell r="D641">
            <v>4</v>
          </cell>
        </row>
        <row r="642">
          <cell r="A642">
            <v>38183</v>
          </cell>
          <cell r="B642">
            <v>8</v>
          </cell>
          <cell r="C642">
            <v>2</v>
          </cell>
          <cell r="D642">
            <v>2</v>
          </cell>
        </row>
        <row r="643">
          <cell r="A643">
            <v>38184</v>
          </cell>
          <cell r="B643">
            <v>10</v>
          </cell>
          <cell r="C643">
            <v>3</v>
          </cell>
          <cell r="D643">
            <v>2</v>
          </cell>
        </row>
        <row r="644">
          <cell r="A644">
            <v>38185</v>
          </cell>
          <cell r="B644">
            <v>33</v>
          </cell>
          <cell r="C644">
            <v>9</v>
          </cell>
          <cell r="D644">
            <v>8</v>
          </cell>
        </row>
        <row r="645">
          <cell r="A645">
            <v>38186</v>
          </cell>
          <cell r="B645">
            <v>12</v>
          </cell>
          <cell r="C645">
            <v>3</v>
          </cell>
          <cell r="D645">
            <v>3</v>
          </cell>
        </row>
        <row r="646">
          <cell r="A646">
            <v>38187</v>
          </cell>
          <cell r="B646">
            <v>18</v>
          </cell>
          <cell r="C646">
            <v>8</v>
          </cell>
          <cell r="D646">
            <v>4</v>
          </cell>
        </row>
        <row r="647">
          <cell r="A647">
            <v>38188</v>
          </cell>
          <cell r="B647">
            <v>29</v>
          </cell>
          <cell r="C647">
            <v>10</v>
          </cell>
          <cell r="D647">
            <v>7</v>
          </cell>
        </row>
        <row r="648">
          <cell r="A648">
            <v>38189</v>
          </cell>
          <cell r="B648">
            <v>20</v>
          </cell>
          <cell r="C648">
            <v>5</v>
          </cell>
          <cell r="D648">
            <v>5</v>
          </cell>
        </row>
        <row r="649">
          <cell r="A649">
            <v>38190</v>
          </cell>
          <cell r="B649">
            <v>24</v>
          </cell>
          <cell r="C649">
            <v>8</v>
          </cell>
          <cell r="D649">
            <v>6</v>
          </cell>
        </row>
        <row r="650">
          <cell r="A650">
            <v>38191</v>
          </cell>
          <cell r="B650">
            <v>16</v>
          </cell>
          <cell r="C650">
            <v>5</v>
          </cell>
          <cell r="D650">
            <v>4</v>
          </cell>
        </row>
        <row r="651">
          <cell r="A651">
            <v>38192</v>
          </cell>
          <cell r="B651">
            <v>4</v>
          </cell>
          <cell r="C651">
            <v>1</v>
          </cell>
          <cell r="D651">
            <v>1</v>
          </cell>
        </row>
        <row r="652">
          <cell r="A652">
            <v>38193</v>
          </cell>
          <cell r="B652">
            <v>12</v>
          </cell>
          <cell r="C652">
            <v>3</v>
          </cell>
          <cell r="D652">
            <v>3</v>
          </cell>
        </row>
        <row r="653">
          <cell r="A653">
            <v>38194</v>
          </cell>
          <cell r="B653">
            <v>36</v>
          </cell>
          <cell r="C653">
            <v>9</v>
          </cell>
          <cell r="D653">
            <v>8</v>
          </cell>
        </row>
        <row r="654">
          <cell r="A654">
            <v>38195</v>
          </cell>
          <cell r="B654">
            <v>8</v>
          </cell>
          <cell r="C654">
            <v>2</v>
          </cell>
          <cell r="D654">
            <v>2</v>
          </cell>
        </row>
        <row r="655">
          <cell r="A655">
            <v>38197</v>
          </cell>
          <cell r="B655">
            <v>32</v>
          </cell>
          <cell r="C655">
            <v>8</v>
          </cell>
          <cell r="D655">
            <v>8</v>
          </cell>
        </row>
        <row r="656">
          <cell r="A656">
            <v>38198</v>
          </cell>
          <cell r="B656">
            <v>28</v>
          </cell>
          <cell r="C656">
            <v>8</v>
          </cell>
          <cell r="D656">
            <v>7</v>
          </cell>
        </row>
        <row r="657">
          <cell r="A657">
            <v>38199</v>
          </cell>
          <cell r="B657">
            <v>4</v>
          </cell>
          <cell r="C657">
            <v>1</v>
          </cell>
          <cell r="D657">
            <v>1</v>
          </cell>
        </row>
        <row r="658">
          <cell r="A658">
            <v>38200</v>
          </cell>
          <cell r="B658">
            <v>32</v>
          </cell>
          <cell r="C658">
            <v>8</v>
          </cell>
          <cell r="D658">
            <v>8</v>
          </cell>
        </row>
        <row r="659">
          <cell r="A659">
            <v>38203</v>
          </cell>
          <cell r="B659">
            <v>12</v>
          </cell>
          <cell r="C659">
            <v>3</v>
          </cell>
          <cell r="D659">
            <v>3</v>
          </cell>
        </row>
        <row r="660">
          <cell r="A660">
            <v>38204</v>
          </cell>
          <cell r="B660">
            <v>77</v>
          </cell>
          <cell r="C660">
            <v>25</v>
          </cell>
          <cell r="D660">
            <v>16</v>
          </cell>
        </row>
        <row r="661">
          <cell r="A661">
            <v>38205</v>
          </cell>
          <cell r="B661">
            <v>32</v>
          </cell>
          <cell r="C661">
            <v>9</v>
          </cell>
          <cell r="D661">
            <v>8</v>
          </cell>
        </row>
        <row r="662">
          <cell r="A662">
            <v>38207</v>
          </cell>
          <cell r="B662">
            <v>24</v>
          </cell>
          <cell r="C662">
            <v>8</v>
          </cell>
          <cell r="D662">
            <v>6</v>
          </cell>
        </row>
        <row r="663">
          <cell r="A663">
            <v>38208</v>
          </cell>
          <cell r="B663">
            <v>102</v>
          </cell>
          <cell r="C663">
            <v>32</v>
          </cell>
          <cell r="D663">
            <v>22</v>
          </cell>
        </row>
        <row r="664">
          <cell r="A664">
            <v>38210</v>
          </cell>
          <cell r="B664">
            <v>30</v>
          </cell>
          <cell r="C664">
            <v>9</v>
          </cell>
          <cell r="D664">
            <v>7</v>
          </cell>
        </row>
        <row r="665">
          <cell r="A665">
            <v>38211</v>
          </cell>
          <cell r="B665">
            <v>16</v>
          </cell>
          <cell r="C665">
            <v>4</v>
          </cell>
          <cell r="D665">
            <v>4</v>
          </cell>
        </row>
        <row r="666">
          <cell r="A666">
            <v>38212</v>
          </cell>
          <cell r="B666">
            <v>12</v>
          </cell>
          <cell r="C666">
            <v>4</v>
          </cell>
          <cell r="D666">
            <v>3</v>
          </cell>
        </row>
        <row r="667">
          <cell r="A667">
            <v>38213</v>
          </cell>
          <cell r="B667">
            <v>20</v>
          </cell>
          <cell r="C667">
            <v>5</v>
          </cell>
          <cell r="D667">
            <v>5</v>
          </cell>
        </row>
        <row r="668">
          <cell r="A668">
            <v>38214</v>
          </cell>
          <cell r="B668">
            <v>38</v>
          </cell>
          <cell r="C668">
            <v>10</v>
          </cell>
          <cell r="D668">
            <v>8</v>
          </cell>
        </row>
        <row r="669">
          <cell r="A669">
            <v>38215</v>
          </cell>
          <cell r="B669">
            <v>42</v>
          </cell>
          <cell r="C669">
            <v>13</v>
          </cell>
          <cell r="D669">
            <v>10</v>
          </cell>
        </row>
        <row r="670">
          <cell r="A670">
            <v>38217</v>
          </cell>
          <cell r="B670">
            <v>24</v>
          </cell>
          <cell r="C670">
            <v>7</v>
          </cell>
          <cell r="D670">
            <v>6</v>
          </cell>
        </row>
        <row r="671">
          <cell r="A671">
            <v>38218</v>
          </cell>
          <cell r="B671">
            <v>16</v>
          </cell>
          <cell r="C671">
            <v>4</v>
          </cell>
          <cell r="D671">
            <v>4</v>
          </cell>
        </row>
        <row r="672">
          <cell r="A672">
            <v>38219</v>
          </cell>
          <cell r="B672">
            <v>28</v>
          </cell>
          <cell r="C672">
            <v>8</v>
          </cell>
          <cell r="D672">
            <v>7</v>
          </cell>
        </row>
        <row r="673">
          <cell r="A673">
            <v>38221</v>
          </cell>
          <cell r="B673">
            <v>20</v>
          </cell>
          <cell r="C673">
            <v>6</v>
          </cell>
          <cell r="D673">
            <v>5</v>
          </cell>
        </row>
        <row r="674">
          <cell r="A674">
            <v>38222</v>
          </cell>
          <cell r="B674">
            <v>28</v>
          </cell>
          <cell r="C674">
            <v>8</v>
          </cell>
          <cell r="D674">
            <v>7</v>
          </cell>
        </row>
        <row r="675">
          <cell r="A675">
            <v>38223</v>
          </cell>
          <cell r="B675">
            <v>12</v>
          </cell>
          <cell r="C675">
            <v>4</v>
          </cell>
          <cell r="D675">
            <v>3</v>
          </cell>
        </row>
        <row r="676">
          <cell r="A676">
            <v>38224</v>
          </cell>
          <cell r="B676">
            <v>112</v>
          </cell>
          <cell r="C676">
            <v>38</v>
          </cell>
          <cell r="D676">
            <v>22</v>
          </cell>
        </row>
        <row r="677">
          <cell r="A677">
            <v>38225</v>
          </cell>
          <cell r="B677">
            <v>8</v>
          </cell>
          <cell r="C677">
            <v>2</v>
          </cell>
          <cell r="D677">
            <v>2</v>
          </cell>
        </row>
        <row r="678">
          <cell r="A678">
            <v>38226</v>
          </cell>
          <cell r="B678">
            <v>94</v>
          </cell>
          <cell r="C678">
            <v>30</v>
          </cell>
          <cell r="D678">
            <v>19</v>
          </cell>
        </row>
        <row r="679">
          <cell r="A679">
            <v>38228</v>
          </cell>
          <cell r="B679">
            <v>12</v>
          </cell>
          <cell r="C679">
            <v>3</v>
          </cell>
          <cell r="D679">
            <v>3</v>
          </cell>
        </row>
        <row r="680">
          <cell r="A680">
            <v>38229</v>
          </cell>
          <cell r="B680">
            <v>15</v>
          </cell>
          <cell r="C680">
            <v>5</v>
          </cell>
          <cell r="D680">
            <v>3</v>
          </cell>
        </row>
        <row r="681">
          <cell r="A681">
            <v>38230</v>
          </cell>
          <cell r="B681">
            <v>4</v>
          </cell>
          <cell r="C681">
            <v>1</v>
          </cell>
          <cell r="D681">
            <v>1</v>
          </cell>
        </row>
        <row r="682">
          <cell r="A682">
            <v>38231</v>
          </cell>
          <cell r="B682">
            <v>16</v>
          </cell>
          <cell r="C682">
            <v>4</v>
          </cell>
          <cell r="D682">
            <v>4</v>
          </cell>
        </row>
        <row r="683">
          <cell r="A683">
            <v>38232</v>
          </cell>
          <cell r="B683">
            <v>28</v>
          </cell>
          <cell r="C683">
            <v>8</v>
          </cell>
          <cell r="D683">
            <v>7</v>
          </cell>
        </row>
        <row r="684">
          <cell r="A684">
            <v>38235</v>
          </cell>
          <cell r="B684">
            <v>4</v>
          </cell>
          <cell r="C684">
            <v>2</v>
          </cell>
          <cell r="D684">
            <v>1</v>
          </cell>
        </row>
        <row r="685">
          <cell r="A685">
            <v>38236</v>
          </cell>
          <cell r="B685">
            <v>16</v>
          </cell>
          <cell r="C685">
            <v>4</v>
          </cell>
          <cell r="D685">
            <v>4</v>
          </cell>
        </row>
        <row r="686">
          <cell r="A686">
            <v>38237</v>
          </cell>
          <cell r="B686">
            <v>40</v>
          </cell>
          <cell r="C686">
            <v>12</v>
          </cell>
          <cell r="D686">
            <v>8</v>
          </cell>
        </row>
        <row r="687">
          <cell r="A687">
            <v>38238</v>
          </cell>
          <cell r="B687">
            <v>24</v>
          </cell>
          <cell r="C687">
            <v>6</v>
          </cell>
          <cell r="D687">
            <v>6</v>
          </cell>
        </row>
        <row r="688">
          <cell r="A688">
            <v>38239</v>
          </cell>
          <cell r="B688">
            <v>8</v>
          </cell>
          <cell r="C688">
            <v>3</v>
          </cell>
          <cell r="D688">
            <v>2</v>
          </cell>
        </row>
        <row r="689">
          <cell r="A689">
            <v>38240</v>
          </cell>
          <cell r="B689">
            <v>28</v>
          </cell>
          <cell r="C689">
            <v>9</v>
          </cell>
          <cell r="D689">
            <v>7</v>
          </cell>
        </row>
        <row r="690">
          <cell r="A690">
            <v>38241</v>
          </cell>
          <cell r="B690">
            <v>8</v>
          </cell>
          <cell r="C690">
            <v>2</v>
          </cell>
          <cell r="D690">
            <v>2</v>
          </cell>
        </row>
        <row r="691">
          <cell r="A691">
            <v>38242</v>
          </cell>
          <cell r="B691">
            <v>12</v>
          </cell>
          <cell r="C691">
            <v>3</v>
          </cell>
          <cell r="D691">
            <v>3</v>
          </cell>
        </row>
        <row r="692">
          <cell r="A692">
            <v>38243</v>
          </cell>
          <cell r="B692">
            <v>89</v>
          </cell>
          <cell r="C692">
            <v>29</v>
          </cell>
          <cell r="D692">
            <v>19</v>
          </cell>
        </row>
        <row r="693">
          <cell r="A693">
            <v>38244</v>
          </cell>
          <cell r="B693">
            <v>30</v>
          </cell>
          <cell r="C693">
            <v>9</v>
          </cell>
          <cell r="D693">
            <v>7</v>
          </cell>
        </row>
        <row r="694">
          <cell r="A694">
            <v>38245</v>
          </cell>
          <cell r="B694">
            <v>8</v>
          </cell>
          <cell r="C694">
            <v>2</v>
          </cell>
          <cell r="D694">
            <v>2</v>
          </cell>
        </row>
        <row r="695">
          <cell r="A695">
            <v>38247</v>
          </cell>
          <cell r="B695">
            <v>8</v>
          </cell>
          <cell r="C695">
            <v>2</v>
          </cell>
          <cell r="D695">
            <v>2</v>
          </cell>
        </row>
        <row r="696">
          <cell r="A696">
            <v>38248</v>
          </cell>
          <cell r="B696">
            <v>8</v>
          </cell>
          <cell r="C696">
            <v>3</v>
          </cell>
          <cell r="D696">
            <v>2</v>
          </cell>
        </row>
        <row r="697">
          <cell r="A697">
            <v>38249</v>
          </cell>
          <cell r="B697">
            <v>15</v>
          </cell>
          <cell r="C697">
            <v>5</v>
          </cell>
          <cell r="D697">
            <v>3</v>
          </cell>
        </row>
        <row r="698">
          <cell r="A698">
            <v>38250</v>
          </cell>
          <cell r="B698">
            <v>24</v>
          </cell>
          <cell r="C698">
            <v>8</v>
          </cell>
          <cell r="D698">
            <v>4</v>
          </cell>
        </row>
        <row r="699">
          <cell r="A699">
            <v>38252</v>
          </cell>
          <cell r="B699">
            <v>14</v>
          </cell>
          <cell r="C699">
            <v>5</v>
          </cell>
          <cell r="D699">
            <v>3</v>
          </cell>
        </row>
        <row r="700">
          <cell r="A700">
            <v>38253</v>
          </cell>
          <cell r="B700">
            <v>32</v>
          </cell>
          <cell r="C700">
            <v>10</v>
          </cell>
          <cell r="D700">
            <v>8</v>
          </cell>
        </row>
        <row r="701">
          <cell r="A701">
            <v>38254</v>
          </cell>
          <cell r="B701">
            <v>16</v>
          </cell>
          <cell r="C701">
            <v>5</v>
          </cell>
          <cell r="D701">
            <v>4</v>
          </cell>
        </row>
        <row r="702">
          <cell r="A702">
            <v>38255</v>
          </cell>
          <cell r="B702">
            <v>24</v>
          </cell>
          <cell r="C702">
            <v>6</v>
          </cell>
          <cell r="D702">
            <v>6</v>
          </cell>
        </row>
        <row r="703">
          <cell r="A703">
            <v>38256</v>
          </cell>
          <cell r="B703">
            <v>4</v>
          </cell>
          <cell r="C703">
            <v>1</v>
          </cell>
          <cell r="D703">
            <v>1</v>
          </cell>
        </row>
        <row r="704">
          <cell r="A704">
            <v>38257</v>
          </cell>
          <cell r="B704">
            <v>12</v>
          </cell>
          <cell r="C704">
            <v>3</v>
          </cell>
          <cell r="D704">
            <v>3</v>
          </cell>
        </row>
        <row r="705">
          <cell r="A705">
            <v>38258</v>
          </cell>
          <cell r="B705">
            <v>4</v>
          </cell>
          <cell r="C705">
            <v>1</v>
          </cell>
          <cell r="D705">
            <v>1</v>
          </cell>
        </row>
        <row r="706">
          <cell r="A706">
            <v>38259</v>
          </cell>
          <cell r="B706">
            <v>32</v>
          </cell>
          <cell r="C706">
            <v>9</v>
          </cell>
          <cell r="D706">
            <v>8</v>
          </cell>
        </row>
        <row r="707">
          <cell r="A707">
            <v>38260</v>
          </cell>
          <cell r="B707">
            <v>4</v>
          </cell>
          <cell r="C707">
            <v>1</v>
          </cell>
          <cell r="D707">
            <v>1</v>
          </cell>
        </row>
        <row r="708">
          <cell r="A708">
            <v>38261</v>
          </cell>
          <cell r="B708">
            <v>24</v>
          </cell>
          <cell r="C708">
            <v>6</v>
          </cell>
          <cell r="D708">
            <v>6</v>
          </cell>
        </row>
        <row r="709">
          <cell r="A709">
            <v>38263</v>
          </cell>
          <cell r="B709">
            <v>4</v>
          </cell>
          <cell r="C709">
            <v>1</v>
          </cell>
          <cell r="D709">
            <v>1</v>
          </cell>
        </row>
        <row r="710">
          <cell r="A710">
            <v>38264</v>
          </cell>
          <cell r="B710">
            <v>4</v>
          </cell>
          <cell r="C710">
            <v>1</v>
          </cell>
          <cell r="D710">
            <v>1</v>
          </cell>
        </row>
        <row r="711">
          <cell r="A711">
            <v>38265</v>
          </cell>
          <cell r="B711">
            <v>42</v>
          </cell>
          <cell r="C711">
            <v>12</v>
          </cell>
          <cell r="D711">
            <v>10</v>
          </cell>
        </row>
        <row r="712">
          <cell r="A712">
            <v>38266</v>
          </cell>
          <cell r="B712">
            <v>34</v>
          </cell>
          <cell r="C712">
            <v>12</v>
          </cell>
          <cell r="D712">
            <v>8</v>
          </cell>
        </row>
        <row r="713">
          <cell r="A713">
            <v>38267</v>
          </cell>
          <cell r="B713">
            <v>20</v>
          </cell>
          <cell r="C713">
            <v>6</v>
          </cell>
          <cell r="D713">
            <v>5</v>
          </cell>
        </row>
        <row r="714">
          <cell r="A714">
            <v>38269</v>
          </cell>
          <cell r="B714">
            <v>59</v>
          </cell>
          <cell r="C714">
            <v>17</v>
          </cell>
          <cell r="D714">
            <v>13</v>
          </cell>
        </row>
        <row r="715">
          <cell r="A715">
            <v>38270</v>
          </cell>
          <cell r="B715">
            <v>16</v>
          </cell>
          <cell r="C715">
            <v>4</v>
          </cell>
          <cell r="D715">
            <v>4</v>
          </cell>
        </row>
        <row r="716">
          <cell r="A716">
            <v>38271</v>
          </cell>
          <cell r="B716">
            <v>20</v>
          </cell>
          <cell r="C716">
            <v>5</v>
          </cell>
          <cell r="D716">
            <v>5</v>
          </cell>
        </row>
        <row r="717">
          <cell r="A717">
            <v>38272</v>
          </cell>
          <cell r="B717">
            <v>40</v>
          </cell>
          <cell r="C717">
            <v>11</v>
          </cell>
          <cell r="D717">
            <v>10</v>
          </cell>
        </row>
        <row r="718">
          <cell r="A718">
            <v>38273</v>
          </cell>
          <cell r="B718">
            <v>74</v>
          </cell>
          <cell r="C718">
            <v>23</v>
          </cell>
          <cell r="D718">
            <v>16</v>
          </cell>
        </row>
        <row r="719">
          <cell r="A719">
            <v>38275</v>
          </cell>
          <cell r="B719">
            <v>16</v>
          </cell>
          <cell r="C719">
            <v>4</v>
          </cell>
          <cell r="D719">
            <v>4</v>
          </cell>
        </row>
        <row r="720">
          <cell r="A720">
            <v>38277</v>
          </cell>
          <cell r="B720">
            <v>4</v>
          </cell>
          <cell r="C720">
            <v>1</v>
          </cell>
          <cell r="D720">
            <v>1</v>
          </cell>
        </row>
        <row r="721">
          <cell r="A721">
            <v>38278</v>
          </cell>
          <cell r="B721">
            <v>4</v>
          </cell>
          <cell r="C721">
            <v>1</v>
          </cell>
          <cell r="D721">
            <v>1</v>
          </cell>
        </row>
        <row r="722">
          <cell r="A722">
            <v>38279</v>
          </cell>
          <cell r="B722">
            <v>8</v>
          </cell>
          <cell r="C722">
            <v>2</v>
          </cell>
          <cell r="D722">
            <v>2</v>
          </cell>
        </row>
        <row r="723">
          <cell r="A723">
            <v>38280</v>
          </cell>
          <cell r="B723">
            <v>35</v>
          </cell>
          <cell r="C723">
            <v>10</v>
          </cell>
          <cell r="D723">
            <v>8</v>
          </cell>
        </row>
        <row r="724">
          <cell r="A724">
            <v>38281</v>
          </cell>
          <cell r="B724">
            <v>4</v>
          </cell>
          <cell r="C724">
            <v>1</v>
          </cell>
          <cell r="D724">
            <v>1</v>
          </cell>
        </row>
        <row r="725">
          <cell r="A725">
            <v>38282</v>
          </cell>
          <cell r="B725">
            <v>40</v>
          </cell>
          <cell r="C725">
            <v>13</v>
          </cell>
          <cell r="D725">
            <v>10</v>
          </cell>
        </row>
        <row r="726">
          <cell r="A726">
            <v>38283</v>
          </cell>
          <cell r="B726">
            <v>34</v>
          </cell>
          <cell r="C726">
            <v>10</v>
          </cell>
          <cell r="D726">
            <v>8</v>
          </cell>
        </row>
        <row r="727">
          <cell r="A727">
            <v>38284</v>
          </cell>
          <cell r="B727">
            <v>16</v>
          </cell>
          <cell r="C727">
            <v>4</v>
          </cell>
          <cell r="D727">
            <v>4</v>
          </cell>
        </row>
        <row r="728">
          <cell r="A728">
            <v>38285</v>
          </cell>
          <cell r="B728">
            <v>4</v>
          </cell>
          <cell r="C728">
            <v>1</v>
          </cell>
          <cell r="D728">
            <v>1</v>
          </cell>
        </row>
        <row r="729">
          <cell r="A729">
            <v>38286</v>
          </cell>
          <cell r="B729">
            <v>4</v>
          </cell>
          <cell r="C729">
            <v>1</v>
          </cell>
          <cell r="D729">
            <v>1</v>
          </cell>
        </row>
        <row r="730">
          <cell r="A730">
            <v>38287</v>
          </cell>
          <cell r="B730">
            <v>8</v>
          </cell>
          <cell r="C730">
            <v>2</v>
          </cell>
          <cell r="D730">
            <v>2</v>
          </cell>
        </row>
        <row r="731">
          <cell r="A731">
            <v>38288</v>
          </cell>
          <cell r="B731">
            <v>16</v>
          </cell>
          <cell r="C731">
            <v>4</v>
          </cell>
          <cell r="D731">
            <v>4</v>
          </cell>
        </row>
        <row r="732">
          <cell r="A732">
            <v>38290</v>
          </cell>
          <cell r="B732">
            <v>20</v>
          </cell>
          <cell r="C732">
            <v>5</v>
          </cell>
          <cell r="D732">
            <v>5</v>
          </cell>
        </row>
        <row r="733">
          <cell r="A733">
            <v>38291</v>
          </cell>
          <cell r="B733">
            <v>12</v>
          </cell>
          <cell r="C733">
            <v>3</v>
          </cell>
          <cell r="D733">
            <v>3</v>
          </cell>
        </row>
        <row r="734">
          <cell r="A734">
            <v>38292</v>
          </cell>
          <cell r="B734">
            <v>16</v>
          </cell>
          <cell r="C734">
            <v>4</v>
          </cell>
          <cell r="D734">
            <v>4</v>
          </cell>
        </row>
        <row r="735">
          <cell r="A735">
            <v>38294</v>
          </cell>
          <cell r="B735">
            <v>36</v>
          </cell>
          <cell r="C735">
            <v>10</v>
          </cell>
          <cell r="D735">
            <v>9</v>
          </cell>
        </row>
        <row r="736">
          <cell r="A736">
            <v>38295</v>
          </cell>
          <cell r="B736">
            <v>20</v>
          </cell>
          <cell r="C736">
            <v>6</v>
          </cell>
          <cell r="D736">
            <v>5</v>
          </cell>
        </row>
        <row r="737">
          <cell r="A737">
            <v>38296</v>
          </cell>
          <cell r="B737">
            <v>20</v>
          </cell>
          <cell r="C737">
            <v>5</v>
          </cell>
          <cell r="D737">
            <v>5</v>
          </cell>
        </row>
        <row r="738">
          <cell r="A738">
            <v>38297</v>
          </cell>
          <cell r="B738">
            <v>48</v>
          </cell>
          <cell r="C738">
            <v>14</v>
          </cell>
          <cell r="D738">
            <v>12</v>
          </cell>
        </row>
        <row r="739">
          <cell r="A739">
            <v>38298</v>
          </cell>
          <cell r="B739">
            <v>42</v>
          </cell>
          <cell r="C739">
            <v>13</v>
          </cell>
          <cell r="D739">
            <v>10</v>
          </cell>
        </row>
        <row r="740">
          <cell r="A740">
            <v>38299</v>
          </cell>
          <cell r="B740">
            <v>81</v>
          </cell>
          <cell r="C740">
            <v>22</v>
          </cell>
          <cell r="D740">
            <v>18</v>
          </cell>
        </row>
        <row r="741">
          <cell r="A741">
            <v>38300</v>
          </cell>
          <cell r="B741">
            <v>28</v>
          </cell>
          <cell r="C741">
            <v>8</v>
          </cell>
          <cell r="D741">
            <v>7</v>
          </cell>
        </row>
        <row r="742">
          <cell r="A742">
            <v>38301</v>
          </cell>
          <cell r="B742">
            <v>16</v>
          </cell>
          <cell r="C742">
            <v>4</v>
          </cell>
          <cell r="D742">
            <v>4</v>
          </cell>
        </row>
        <row r="743">
          <cell r="A743">
            <v>38303</v>
          </cell>
          <cell r="B743">
            <v>8</v>
          </cell>
          <cell r="C743">
            <v>2</v>
          </cell>
          <cell r="D743">
            <v>2</v>
          </cell>
        </row>
        <row r="744">
          <cell r="A744">
            <v>38304</v>
          </cell>
          <cell r="B744">
            <v>42</v>
          </cell>
          <cell r="C744">
            <v>12</v>
          </cell>
          <cell r="D744">
            <v>10</v>
          </cell>
        </row>
        <row r="745">
          <cell r="A745">
            <v>38307</v>
          </cell>
          <cell r="B745">
            <v>16</v>
          </cell>
          <cell r="C745">
            <v>4</v>
          </cell>
          <cell r="D745">
            <v>4</v>
          </cell>
        </row>
        <row r="746">
          <cell r="A746">
            <v>38309</v>
          </cell>
          <cell r="B746">
            <v>4</v>
          </cell>
          <cell r="C746">
            <v>1</v>
          </cell>
          <cell r="D746">
            <v>1</v>
          </cell>
        </row>
        <row r="747">
          <cell r="A747">
            <v>38310</v>
          </cell>
          <cell r="B747">
            <v>4</v>
          </cell>
          <cell r="C747">
            <v>1</v>
          </cell>
          <cell r="D747">
            <v>1</v>
          </cell>
        </row>
        <row r="748">
          <cell r="A748">
            <v>38311</v>
          </cell>
          <cell r="B748">
            <v>44</v>
          </cell>
          <cell r="C748">
            <v>14</v>
          </cell>
          <cell r="D748">
            <v>11</v>
          </cell>
        </row>
        <row r="749">
          <cell r="A749">
            <v>38313</v>
          </cell>
          <cell r="B749">
            <v>28</v>
          </cell>
          <cell r="C749">
            <v>8</v>
          </cell>
          <cell r="D749">
            <v>7</v>
          </cell>
        </row>
        <row r="750">
          <cell r="A750">
            <v>38314</v>
          </cell>
          <cell r="B750">
            <v>20</v>
          </cell>
          <cell r="C750">
            <v>5</v>
          </cell>
          <cell r="D750">
            <v>5</v>
          </cell>
        </row>
        <row r="751">
          <cell r="A751">
            <v>38315</v>
          </cell>
          <cell r="B751">
            <v>12</v>
          </cell>
          <cell r="C751">
            <v>3</v>
          </cell>
          <cell r="D751">
            <v>3</v>
          </cell>
        </row>
        <row r="752">
          <cell r="A752">
            <v>38316</v>
          </cell>
          <cell r="B752">
            <v>4</v>
          </cell>
          <cell r="C752">
            <v>1</v>
          </cell>
          <cell r="D752">
            <v>1</v>
          </cell>
        </row>
        <row r="753">
          <cell r="A753">
            <v>38317</v>
          </cell>
          <cell r="B753">
            <v>4</v>
          </cell>
          <cell r="C753">
            <v>1</v>
          </cell>
          <cell r="D753">
            <v>1</v>
          </cell>
        </row>
        <row r="754">
          <cell r="A754">
            <v>38318</v>
          </cell>
          <cell r="B754">
            <v>20</v>
          </cell>
          <cell r="C754">
            <v>5</v>
          </cell>
          <cell r="D754">
            <v>5</v>
          </cell>
        </row>
        <row r="755">
          <cell r="A755">
            <v>38319</v>
          </cell>
          <cell r="B755">
            <v>18</v>
          </cell>
          <cell r="C755">
            <v>5</v>
          </cell>
          <cell r="D755">
            <v>4</v>
          </cell>
        </row>
        <row r="756">
          <cell r="A756">
            <v>38320</v>
          </cell>
          <cell r="B756">
            <v>8</v>
          </cell>
          <cell r="C756">
            <v>2</v>
          </cell>
          <cell r="D756">
            <v>2</v>
          </cell>
        </row>
        <row r="757">
          <cell r="A757">
            <v>38321</v>
          </cell>
          <cell r="B757">
            <v>36</v>
          </cell>
          <cell r="C757">
            <v>10</v>
          </cell>
          <cell r="D757">
            <v>8</v>
          </cell>
        </row>
        <row r="758">
          <cell r="A758">
            <v>38322</v>
          </cell>
          <cell r="B758">
            <v>16</v>
          </cell>
          <cell r="C758">
            <v>4</v>
          </cell>
          <cell r="D758">
            <v>4</v>
          </cell>
        </row>
        <row r="759">
          <cell r="A759">
            <v>38323</v>
          </cell>
          <cell r="B759">
            <v>16</v>
          </cell>
          <cell r="C759">
            <v>5</v>
          </cell>
          <cell r="D759">
            <v>4</v>
          </cell>
        </row>
        <row r="760">
          <cell r="A760">
            <v>38324</v>
          </cell>
          <cell r="B760">
            <v>33</v>
          </cell>
          <cell r="C760">
            <v>9</v>
          </cell>
          <cell r="D760">
            <v>8</v>
          </cell>
        </row>
        <row r="761">
          <cell r="A761">
            <v>38325</v>
          </cell>
          <cell r="B761">
            <v>12</v>
          </cell>
          <cell r="C761">
            <v>3</v>
          </cell>
          <cell r="D761">
            <v>3</v>
          </cell>
        </row>
        <row r="762">
          <cell r="A762">
            <v>38326</v>
          </cell>
          <cell r="B762">
            <v>61</v>
          </cell>
          <cell r="C762">
            <v>19</v>
          </cell>
          <cell r="D762">
            <v>12</v>
          </cell>
        </row>
        <row r="763">
          <cell r="A763">
            <v>38328</v>
          </cell>
          <cell r="B763">
            <v>8</v>
          </cell>
          <cell r="C763">
            <v>2</v>
          </cell>
          <cell r="D763">
            <v>2</v>
          </cell>
        </row>
        <row r="764">
          <cell r="A764">
            <v>38329</v>
          </cell>
          <cell r="B764">
            <v>115</v>
          </cell>
          <cell r="C764">
            <v>37</v>
          </cell>
          <cell r="D764">
            <v>21</v>
          </cell>
        </row>
        <row r="765">
          <cell r="A765">
            <v>38330</v>
          </cell>
          <cell r="B765">
            <v>8</v>
          </cell>
          <cell r="C765">
            <v>2</v>
          </cell>
          <cell r="D765">
            <v>2</v>
          </cell>
        </row>
        <row r="766">
          <cell r="A766">
            <v>38331</v>
          </cell>
          <cell r="B766">
            <v>20</v>
          </cell>
          <cell r="C766">
            <v>6</v>
          </cell>
          <cell r="D766">
            <v>5</v>
          </cell>
        </row>
        <row r="767">
          <cell r="A767">
            <v>38332</v>
          </cell>
          <cell r="B767">
            <v>16</v>
          </cell>
          <cell r="C767">
            <v>4</v>
          </cell>
          <cell r="D767">
            <v>4</v>
          </cell>
        </row>
        <row r="768">
          <cell r="A768">
            <v>38333</v>
          </cell>
          <cell r="B768">
            <v>8</v>
          </cell>
          <cell r="C768">
            <v>2</v>
          </cell>
          <cell r="D768">
            <v>2</v>
          </cell>
        </row>
        <row r="769">
          <cell r="A769">
            <v>38335</v>
          </cell>
          <cell r="B769">
            <v>36</v>
          </cell>
          <cell r="C769">
            <v>10</v>
          </cell>
          <cell r="D769">
            <v>9</v>
          </cell>
        </row>
        <row r="770">
          <cell r="A770">
            <v>38336</v>
          </cell>
          <cell r="B770">
            <v>34</v>
          </cell>
          <cell r="C770">
            <v>12</v>
          </cell>
          <cell r="D770">
            <v>8</v>
          </cell>
        </row>
        <row r="771">
          <cell r="A771">
            <v>38337</v>
          </cell>
          <cell r="B771">
            <v>33</v>
          </cell>
          <cell r="C771">
            <v>9</v>
          </cell>
          <cell r="D771">
            <v>8</v>
          </cell>
        </row>
        <row r="772">
          <cell r="A772">
            <v>38338</v>
          </cell>
          <cell r="B772">
            <v>4</v>
          </cell>
          <cell r="C772">
            <v>1</v>
          </cell>
          <cell r="D772">
            <v>1</v>
          </cell>
        </row>
        <row r="773">
          <cell r="A773">
            <v>38339</v>
          </cell>
          <cell r="B773">
            <v>16</v>
          </cell>
          <cell r="C773">
            <v>4</v>
          </cell>
          <cell r="D773">
            <v>4</v>
          </cell>
        </row>
        <row r="774">
          <cell r="A774">
            <v>38340</v>
          </cell>
          <cell r="B774">
            <v>4</v>
          </cell>
          <cell r="C774">
            <v>1</v>
          </cell>
          <cell r="D774">
            <v>1</v>
          </cell>
        </row>
        <row r="775">
          <cell r="A775">
            <v>38341</v>
          </cell>
          <cell r="B775">
            <v>12</v>
          </cell>
          <cell r="C775">
            <v>3</v>
          </cell>
          <cell r="D775">
            <v>3</v>
          </cell>
        </row>
        <row r="776">
          <cell r="A776">
            <v>38342</v>
          </cell>
          <cell r="B776">
            <v>76</v>
          </cell>
          <cell r="C776">
            <v>23</v>
          </cell>
          <cell r="D776">
            <v>16</v>
          </cell>
        </row>
        <row r="777">
          <cell r="A777">
            <v>38343</v>
          </cell>
          <cell r="B777">
            <v>8</v>
          </cell>
          <cell r="C777">
            <v>2</v>
          </cell>
          <cell r="D777">
            <v>2</v>
          </cell>
        </row>
        <row r="778">
          <cell r="A778">
            <v>38344</v>
          </cell>
          <cell r="B778">
            <v>20</v>
          </cell>
          <cell r="C778">
            <v>5</v>
          </cell>
          <cell r="D778">
            <v>5</v>
          </cell>
        </row>
        <row r="779">
          <cell r="A779">
            <v>38346</v>
          </cell>
          <cell r="B779">
            <v>12</v>
          </cell>
          <cell r="C779">
            <v>3</v>
          </cell>
          <cell r="D779">
            <v>3</v>
          </cell>
        </row>
        <row r="780">
          <cell r="A780">
            <v>38347</v>
          </cell>
          <cell r="B780">
            <v>36</v>
          </cell>
          <cell r="C780">
            <v>10</v>
          </cell>
          <cell r="D780">
            <v>9</v>
          </cell>
        </row>
        <row r="781">
          <cell r="A781">
            <v>38348</v>
          </cell>
          <cell r="B781">
            <v>12</v>
          </cell>
          <cell r="C781">
            <v>3</v>
          </cell>
          <cell r="D781">
            <v>3</v>
          </cell>
        </row>
        <row r="782">
          <cell r="A782">
            <v>38349</v>
          </cell>
          <cell r="B782">
            <v>16</v>
          </cell>
          <cell r="C782">
            <v>4</v>
          </cell>
          <cell r="D782">
            <v>4</v>
          </cell>
        </row>
        <row r="783">
          <cell r="A783">
            <v>38350</v>
          </cell>
          <cell r="B783">
            <v>4</v>
          </cell>
          <cell r="C783">
            <v>1</v>
          </cell>
          <cell r="D783">
            <v>1</v>
          </cell>
        </row>
        <row r="784">
          <cell r="A784">
            <v>38351</v>
          </cell>
          <cell r="B784">
            <v>4</v>
          </cell>
          <cell r="C784">
            <v>1</v>
          </cell>
          <cell r="D784">
            <v>1</v>
          </cell>
        </row>
        <row r="785">
          <cell r="A785">
            <v>38353</v>
          </cell>
          <cell r="B785">
            <v>14</v>
          </cell>
          <cell r="C785">
            <v>5</v>
          </cell>
          <cell r="D785">
            <v>3</v>
          </cell>
        </row>
        <row r="786">
          <cell r="A786">
            <v>38354</v>
          </cell>
          <cell r="B786">
            <v>16</v>
          </cell>
          <cell r="C786">
            <v>5</v>
          </cell>
          <cell r="D786">
            <v>4</v>
          </cell>
        </row>
        <row r="787">
          <cell r="A787">
            <v>38355</v>
          </cell>
          <cell r="B787">
            <v>4</v>
          </cell>
          <cell r="C787">
            <v>1</v>
          </cell>
          <cell r="D787">
            <v>1</v>
          </cell>
        </row>
        <row r="788">
          <cell r="A788">
            <v>38356</v>
          </cell>
          <cell r="B788">
            <v>10</v>
          </cell>
          <cell r="C788">
            <v>3</v>
          </cell>
          <cell r="D788">
            <v>2</v>
          </cell>
        </row>
        <row r="789">
          <cell r="A789">
            <v>38357</v>
          </cell>
          <cell r="B789">
            <v>8</v>
          </cell>
          <cell r="C789">
            <v>3</v>
          </cell>
          <cell r="D789">
            <v>2</v>
          </cell>
        </row>
        <row r="790">
          <cell r="A790">
            <v>38358</v>
          </cell>
          <cell r="B790">
            <v>8</v>
          </cell>
          <cell r="C790">
            <v>2</v>
          </cell>
          <cell r="D790">
            <v>2</v>
          </cell>
        </row>
        <row r="791">
          <cell r="A791">
            <v>38359</v>
          </cell>
          <cell r="B791">
            <v>26</v>
          </cell>
          <cell r="C791">
            <v>7</v>
          </cell>
          <cell r="D791">
            <v>6</v>
          </cell>
        </row>
        <row r="792">
          <cell r="A792">
            <v>38360</v>
          </cell>
          <cell r="B792">
            <v>28</v>
          </cell>
          <cell r="C792">
            <v>7</v>
          </cell>
          <cell r="D792">
            <v>7</v>
          </cell>
        </row>
        <row r="793">
          <cell r="A793">
            <v>38361</v>
          </cell>
          <cell r="B793">
            <v>49</v>
          </cell>
          <cell r="C793">
            <v>15</v>
          </cell>
          <cell r="D793">
            <v>10</v>
          </cell>
        </row>
        <row r="794">
          <cell r="A794">
            <v>38362</v>
          </cell>
          <cell r="B794">
            <v>20</v>
          </cell>
          <cell r="C794">
            <v>6</v>
          </cell>
          <cell r="D794">
            <v>5</v>
          </cell>
        </row>
        <row r="795">
          <cell r="A795">
            <v>38363</v>
          </cell>
          <cell r="B795">
            <v>24</v>
          </cell>
          <cell r="C795">
            <v>7</v>
          </cell>
          <cell r="D795">
            <v>6</v>
          </cell>
        </row>
        <row r="796">
          <cell r="A796">
            <v>38365</v>
          </cell>
          <cell r="B796">
            <v>52</v>
          </cell>
          <cell r="C796">
            <v>15</v>
          </cell>
          <cell r="D796">
            <v>13</v>
          </cell>
        </row>
        <row r="797">
          <cell r="A797">
            <v>38366</v>
          </cell>
          <cell r="B797">
            <v>47</v>
          </cell>
          <cell r="C797">
            <v>15</v>
          </cell>
          <cell r="D797">
            <v>10</v>
          </cell>
        </row>
        <row r="798">
          <cell r="A798">
            <v>38368</v>
          </cell>
          <cell r="B798">
            <v>8</v>
          </cell>
          <cell r="C798">
            <v>2</v>
          </cell>
          <cell r="D798">
            <v>2</v>
          </cell>
        </row>
        <row r="799">
          <cell r="A799">
            <v>38369</v>
          </cell>
          <cell r="B799">
            <v>4</v>
          </cell>
          <cell r="C799">
            <v>1</v>
          </cell>
          <cell r="D799">
            <v>1</v>
          </cell>
        </row>
        <row r="800">
          <cell r="A800">
            <v>38370</v>
          </cell>
          <cell r="B800">
            <v>20</v>
          </cell>
          <cell r="C800">
            <v>5</v>
          </cell>
          <cell r="D800">
            <v>5</v>
          </cell>
        </row>
        <row r="801">
          <cell r="A801">
            <v>38372</v>
          </cell>
          <cell r="B801">
            <v>8</v>
          </cell>
          <cell r="C801">
            <v>3</v>
          </cell>
          <cell r="D801">
            <v>2</v>
          </cell>
        </row>
        <row r="802">
          <cell r="A802">
            <v>38373</v>
          </cell>
          <cell r="B802">
            <v>8</v>
          </cell>
          <cell r="C802">
            <v>2</v>
          </cell>
          <cell r="D802">
            <v>2</v>
          </cell>
        </row>
        <row r="803">
          <cell r="A803">
            <v>38374</v>
          </cell>
          <cell r="B803">
            <v>20</v>
          </cell>
          <cell r="C803">
            <v>5</v>
          </cell>
          <cell r="D803">
            <v>5</v>
          </cell>
        </row>
        <row r="804">
          <cell r="A804">
            <v>38375</v>
          </cell>
          <cell r="B804">
            <v>17</v>
          </cell>
          <cell r="C804">
            <v>6</v>
          </cell>
          <cell r="D804">
            <v>4</v>
          </cell>
        </row>
        <row r="805">
          <cell r="A805">
            <v>38376</v>
          </cell>
          <cell r="B805">
            <v>4</v>
          </cell>
          <cell r="C805">
            <v>2</v>
          </cell>
          <cell r="D805">
            <v>1</v>
          </cell>
        </row>
        <row r="806">
          <cell r="A806">
            <v>38377</v>
          </cell>
          <cell r="B806">
            <v>8</v>
          </cell>
          <cell r="C806">
            <v>2</v>
          </cell>
          <cell r="D806">
            <v>2</v>
          </cell>
        </row>
        <row r="807">
          <cell r="A807">
            <v>38378</v>
          </cell>
          <cell r="B807">
            <v>20</v>
          </cell>
          <cell r="C807">
            <v>5</v>
          </cell>
          <cell r="D807">
            <v>5</v>
          </cell>
        </row>
        <row r="808">
          <cell r="A808">
            <v>38379</v>
          </cell>
          <cell r="B808">
            <v>44</v>
          </cell>
          <cell r="C808">
            <v>11</v>
          </cell>
          <cell r="D808">
            <v>11</v>
          </cell>
        </row>
        <row r="809">
          <cell r="A809">
            <v>38380</v>
          </cell>
          <cell r="B809">
            <v>32</v>
          </cell>
          <cell r="C809">
            <v>9</v>
          </cell>
          <cell r="D809">
            <v>8</v>
          </cell>
        </row>
        <row r="810">
          <cell r="A810">
            <v>38381</v>
          </cell>
          <cell r="B810">
            <v>8</v>
          </cell>
          <cell r="C810">
            <v>2</v>
          </cell>
          <cell r="D810">
            <v>2</v>
          </cell>
        </row>
        <row r="811">
          <cell r="A811">
            <v>38382</v>
          </cell>
          <cell r="B811">
            <v>16</v>
          </cell>
          <cell r="C811">
            <v>4</v>
          </cell>
          <cell r="D811">
            <v>4</v>
          </cell>
        </row>
        <row r="812">
          <cell r="A812">
            <v>38383</v>
          </cell>
          <cell r="B812">
            <v>20</v>
          </cell>
          <cell r="C812">
            <v>6</v>
          </cell>
          <cell r="D812">
            <v>5</v>
          </cell>
        </row>
        <row r="813">
          <cell r="A813">
            <v>38384</v>
          </cell>
          <cell r="B813">
            <v>28</v>
          </cell>
          <cell r="C813">
            <v>7</v>
          </cell>
          <cell r="D813">
            <v>7</v>
          </cell>
        </row>
        <row r="814">
          <cell r="A814">
            <v>38386</v>
          </cell>
          <cell r="B814">
            <v>20</v>
          </cell>
          <cell r="C814">
            <v>6</v>
          </cell>
          <cell r="D814">
            <v>5</v>
          </cell>
        </row>
        <row r="815">
          <cell r="A815">
            <v>38387</v>
          </cell>
          <cell r="B815">
            <v>4</v>
          </cell>
          <cell r="C815">
            <v>1</v>
          </cell>
          <cell r="D815">
            <v>1</v>
          </cell>
        </row>
        <row r="816">
          <cell r="A816">
            <v>38388</v>
          </cell>
          <cell r="B816">
            <v>20</v>
          </cell>
          <cell r="C816">
            <v>5</v>
          </cell>
          <cell r="D816">
            <v>5</v>
          </cell>
        </row>
        <row r="817">
          <cell r="A817">
            <v>38389</v>
          </cell>
          <cell r="B817">
            <v>32</v>
          </cell>
          <cell r="C817">
            <v>8</v>
          </cell>
          <cell r="D817">
            <v>8</v>
          </cell>
        </row>
        <row r="818">
          <cell r="A818">
            <v>38390</v>
          </cell>
          <cell r="B818">
            <v>4</v>
          </cell>
          <cell r="C818">
            <v>1</v>
          </cell>
          <cell r="D818">
            <v>1</v>
          </cell>
        </row>
        <row r="819">
          <cell r="A819">
            <v>38391</v>
          </cell>
          <cell r="B819">
            <v>8</v>
          </cell>
          <cell r="C819">
            <v>3</v>
          </cell>
          <cell r="D819">
            <v>2</v>
          </cell>
        </row>
        <row r="820">
          <cell r="A820">
            <v>38392</v>
          </cell>
          <cell r="B820">
            <v>32</v>
          </cell>
          <cell r="C820">
            <v>10</v>
          </cell>
          <cell r="D820">
            <v>8</v>
          </cell>
        </row>
        <row r="821">
          <cell r="A821">
            <v>38393</v>
          </cell>
          <cell r="B821">
            <v>32</v>
          </cell>
          <cell r="C821">
            <v>8</v>
          </cell>
          <cell r="D821">
            <v>8</v>
          </cell>
        </row>
        <row r="822">
          <cell r="A822">
            <v>38394</v>
          </cell>
          <cell r="B822">
            <v>34</v>
          </cell>
          <cell r="C822">
            <v>11</v>
          </cell>
          <cell r="D822">
            <v>8</v>
          </cell>
        </row>
        <row r="823">
          <cell r="A823">
            <v>38395</v>
          </cell>
          <cell r="B823">
            <v>27</v>
          </cell>
          <cell r="C823">
            <v>9</v>
          </cell>
          <cell r="D823">
            <v>4</v>
          </cell>
        </row>
        <row r="824">
          <cell r="A824">
            <v>38396</v>
          </cell>
          <cell r="B824">
            <v>28</v>
          </cell>
          <cell r="C824">
            <v>8</v>
          </cell>
          <cell r="D824">
            <v>7</v>
          </cell>
        </row>
        <row r="825">
          <cell r="A825">
            <v>38397</v>
          </cell>
          <cell r="B825">
            <v>22</v>
          </cell>
          <cell r="C825">
            <v>6</v>
          </cell>
          <cell r="D825">
            <v>5</v>
          </cell>
        </row>
        <row r="826">
          <cell r="A826">
            <v>38398</v>
          </cell>
          <cell r="B826">
            <v>16</v>
          </cell>
          <cell r="C826">
            <v>4</v>
          </cell>
          <cell r="D826">
            <v>4</v>
          </cell>
        </row>
        <row r="827">
          <cell r="A827">
            <v>38399</v>
          </cell>
          <cell r="B827">
            <v>20</v>
          </cell>
          <cell r="C827">
            <v>5</v>
          </cell>
          <cell r="D827">
            <v>5</v>
          </cell>
        </row>
        <row r="828">
          <cell r="A828">
            <v>38400</v>
          </cell>
          <cell r="B828">
            <v>20</v>
          </cell>
          <cell r="C828">
            <v>6</v>
          </cell>
          <cell r="D828">
            <v>5</v>
          </cell>
        </row>
        <row r="829">
          <cell r="A829">
            <v>38401</v>
          </cell>
          <cell r="B829">
            <v>8</v>
          </cell>
          <cell r="C829">
            <v>2</v>
          </cell>
          <cell r="D829">
            <v>2</v>
          </cell>
        </row>
        <row r="830">
          <cell r="A830">
            <v>38402</v>
          </cell>
          <cell r="B830">
            <v>4</v>
          </cell>
          <cell r="C830">
            <v>1</v>
          </cell>
          <cell r="D830">
            <v>1</v>
          </cell>
        </row>
        <row r="831">
          <cell r="A831">
            <v>38403</v>
          </cell>
          <cell r="B831">
            <v>81</v>
          </cell>
          <cell r="C831">
            <v>25</v>
          </cell>
          <cell r="D831">
            <v>19</v>
          </cell>
        </row>
        <row r="832">
          <cell r="A832">
            <v>38404</v>
          </cell>
          <cell r="B832">
            <v>8</v>
          </cell>
          <cell r="C832">
            <v>2</v>
          </cell>
          <cell r="D832">
            <v>2</v>
          </cell>
        </row>
        <row r="833">
          <cell r="A833">
            <v>38405</v>
          </cell>
          <cell r="B833">
            <v>12</v>
          </cell>
          <cell r="C833">
            <v>3</v>
          </cell>
          <cell r="D833">
            <v>3</v>
          </cell>
        </row>
        <row r="834">
          <cell r="A834">
            <v>38406</v>
          </cell>
          <cell r="B834">
            <v>24</v>
          </cell>
          <cell r="C834">
            <v>7</v>
          </cell>
          <cell r="D834">
            <v>6</v>
          </cell>
        </row>
        <row r="835">
          <cell r="A835">
            <v>38408</v>
          </cell>
          <cell r="B835">
            <v>16</v>
          </cell>
          <cell r="C835">
            <v>4</v>
          </cell>
          <cell r="D835">
            <v>4</v>
          </cell>
        </row>
        <row r="836">
          <cell r="A836">
            <v>38410</v>
          </cell>
          <cell r="B836">
            <v>64</v>
          </cell>
          <cell r="C836">
            <v>19</v>
          </cell>
          <cell r="D836">
            <v>15</v>
          </cell>
        </row>
        <row r="837">
          <cell r="A837">
            <v>38412</v>
          </cell>
          <cell r="B837">
            <v>16</v>
          </cell>
          <cell r="C837">
            <v>5</v>
          </cell>
          <cell r="D837">
            <v>4</v>
          </cell>
        </row>
        <row r="838">
          <cell r="A838">
            <v>38413</v>
          </cell>
          <cell r="B838">
            <v>52</v>
          </cell>
          <cell r="C838">
            <v>15</v>
          </cell>
          <cell r="D838">
            <v>12</v>
          </cell>
        </row>
        <row r="839">
          <cell r="A839">
            <v>38414</v>
          </cell>
          <cell r="B839">
            <v>34</v>
          </cell>
          <cell r="C839">
            <v>10</v>
          </cell>
          <cell r="D839">
            <v>8</v>
          </cell>
        </row>
        <row r="840">
          <cell r="A840">
            <v>38415</v>
          </cell>
          <cell r="B840">
            <v>24</v>
          </cell>
          <cell r="C840">
            <v>7</v>
          </cell>
          <cell r="D840">
            <v>6</v>
          </cell>
        </row>
        <row r="841">
          <cell r="A841">
            <v>38416</v>
          </cell>
          <cell r="B841">
            <v>4</v>
          </cell>
          <cell r="C841">
            <v>1</v>
          </cell>
          <cell r="D841">
            <v>1</v>
          </cell>
        </row>
        <row r="842">
          <cell r="A842">
            <v>38418</v>
          </cell>
          <cell r="B842">
            <v>4</v>
          </cell>
          <cell r="C842">
            <v>3</v>
          </cell>
          <cell r="D842">
            <v>1</v>
          </cell>
        </row>
        <row r="843">
          <cell r="A843">
            <v>38419</v>
          </cell>
          <cell r="B843">
            <v>37</v>
          </cell>
          <cell r="C843">
            <v>12</v>
          </cell>
          <cell r="D843">
            <v>7</v>
          </cell>
        </row>
        <row r="844">
          <cell r="A844">
            <v>38420</v>
          </cell>
          <cell r="B844">
            <v>16</v>
          </cell>
          <cell r="C844">
            <v>5</v>
          </cell>
          <cell r="D844">
            <v>4</v>
          </cell>
        </row>
        <row r="845">
          <cell r="A845">
            <v>38421</v>
          </cell>
          <cell r="B845">
            <v>16</v>
          </cell>
          <cell r="C845">
            <v>5</v>
          </cell>
          <cell r="D845">
            <v>4</v>
          </cell>
        </row>
        <row r="846">
          <cell r="A846">
            <v>38422</v>
          </cell>
          <cell r="B846">
            <v>28</v>
          </cell>
          <cell r="C846">
            <v>8</v>
          </cell>
          <cell r="D846">
            <v>7</v>
          </cell>
        </row>
        <row r="847">
          <cell r="A847">
            <v>38423</v>
          </cell>
          <cell r="B847">
            <v>14</v>
          </cell>
          <cell r="C847">
            <v>5</v>
          </cell>
          <cell r="D847">
            <v>3</v>
          </cell>
        </row>
        <row r="848">
          <cell r="A848">
            <v>38424</v>
          </cell>
          <cell r="B848">
            <v>36</v>
          </cell>
          <cell r="C848">
            <v>10</v>
          </cell>
          <cell r="D848">
            <v>8</v>
          </cell>
        </row>
        <row r="849">
          <cell r="A849">
            <v>38425</v>
          </cell>
          <cell r="B849">
            <v>16</v>
          </cell>
          <cell r="C849">
            <v>4</v>
          </cell>
          <cell r="D849">
            <v>4</v>
          </cell>
        </row>
        <row r="850">
          <cell r="A850">
            <v>38426</v>
          </cell>
          <cell r="B850">
            <v>28</v>
          </cell>
          <cell r="C850">
            <v>7</v>
          </cell>
          <cell r="D850">
            <v>7</v>
          </cell>
        </row>
        <row r="851">
          <cell r="A851">
            <v>38427</v>
          </cell>
          <cell r="B851">
            <v>4</v>
          </cell>
          <cell r="C851">
            <v>1</v>
          </cell>
          <cell r="D851">
            <v>1</v>
          </cell>
        </row>
        <row r="852">
          <cell r="A852">
            <v>38428</v>
          </cell>
          <cell r="B852">
            <v>46</v>
          </cell>
          <cell r="C852">
            <v>15</v>
          </cell>
          <cell r="D852">
            <v>10</v>
          </cell>
        </row>
        <row r="853">
          <cell r="A853">
            <v>38429</v>
          </cell>
          <cell r="B853">
            <v>56</v>
          </cell>
          <cell r="C853">
            <v>19</v>
          </cell>
          <cell r="D853">
            <v>12</v>
          </cell>
        </row>
        <row r="854">
          <cell r="A854">
            <v>38431</v>
          </cell>
          <cell r="B854">
            <v>16</v>
          </cell>
          <cell r="C854">
            <v>4</v>
          </cell>
          <cell r="D854">
            <v>4</v>
          </cell>
        </row>
        <row r="855">
          <cell r="A855">
            <v>38432</v>
          </cell>
          <cell r="B855">
            <v>12</v>
          </cell>
          <cell r="C855">
            <v>3</v>
          </cell>
          <cell r="D855">
            <v>3</v>
          </cell>
        </row>
        <row r="856">
          <cell r="A856">
            <v>38433</v>
          </cell>
          <cell r="B856">
            <v>20</v>
          </cell>
          <cell r="C856">
            <v>5</v>
          </cell>
          <cell r="D856">
            <v>5</v>
          </cell>
        </row>
        <row r="857">
          <cell r="A857">
            <v>38434</v>
          </cell>
          <cell r="B857">
            <v>8</v>
          </cell>
          <cell r="C857">
            <v>2</v>
          </cell>
          <cell r="D857">
            <v>2</v>
          </cell>
        </row>
        <row r="858">
          <cell r="A858">
            <v>38436</v>
          </cell>
          <cell r="B858">
            <v>20</v>
          </cell>
          <cell r="C858">
            <v>5</v>
          </cell>
          <cell r="D858">
            <v>5</v>
          </cell>
        </row>
        <row r="859">
          <cell r="A859">
            <v>38437</v>
          </cell>
          <cell r="B859">
            <v>4</v>
          </cell>
          <cell r="C859">
            <v>1</v>
          </cell>
          <cell r="D859">
            <v>1</v>
          </cell>
        </row>
        <row r="860">
          <cell r="A860">
            <v>38438</v>
          </cell>
          <cell r="B860">
            <v>39</v>
          </cell>
          <cell r="C860">
            <v>10</v>
          </cell>
          <cell r="D860">
            <v>9</v>
          </cell>
        </row>
        <row r="861">
          <cell r="A861">
            <v>38439</v>
          </cell>
          <cell r="B861">
            <v>12</v>
          </cell>
          <cell r="C861">
            <v>3</v>
          </cell>
          <cell r="D861">
            <v>3</v>
          </cell>
        </row>
        <row r="862">
          <cell r="A862">
            <v>38440</v>
          </cell>
          <cell r="B862">
            <v>8</v>
          </cell>
          <cell r="C862">
            <v>2</v>
          </cell>
          <cell r="D862">
            <v>2</v>
          </cell>
        </row>
        <row r="863">
          <cell r="A863">
            <v>38442</v>
          </cell>
          <cell r="B863">
            <v>19</v>
          </cell>
          <cell r="C863">
            <v>6</v>
          </cell>
          <cell r="D863">
            <v>4</v>
          </cell>
        </row>
        <row r="864">
          <cell r="A864">
            <v>38443</v>
          </cell>
          <cell r="B864">
            <v>12</v>
          </cell>
          <cell r="C864">
            <v>3</v>
          </cell>
          <cell r="D864">
            <v>3</v>
          </cell>
        </row>
        <row r="865">
          <cell r="A865">
            <v>38444</v>
          </cell>
          <cell r="B865">
            <v>41</v>
          </cell>
          <cell r="C865">
            <v>15</v>
          </cell>
          <cell r="D865">
            <v>8</v>
          </cell>
        </row>
        <row r="866">
          <cell r="A866">
            <v>38448</v>
          </cell>
          <cell r="B866">
            <v>12</v>
          </cell>
          <cell r="C866">
            <v>5</v>
          </cell>
          <cell r="D866">
            <v>3</v>
          </cell>
        </row>
        <row r="867">
          <cell r="A867">
            <v>38449</v>
          </cell>
          <cell r="B867">
            <v>20</v>
          </cell>
          <cell r="C867">
            <v>5</v>
          </cell>
          <cell r="D867">
            <v>5</v>
          </cell>
        </row>
        <row r="868">
          <cell r="A868">
            <v>38450</v>
          </cell>
          <cell r="B868">
            <v>8</v>
          </cell>
          <cell r="C868">
            <v>2</v>
          </cell>
          <cell r="D868">
            <v>2</v>
          </cell>
        </row>
        <row r="869">
          <cell r="A869">
            <v>38451</v>
          </cell>
          <cell r="B869">
            <v>52</v>
          </cell>
          <cell r="C869">
            <v>16</v>
          </cell>
          <cell r="D869">
            <v>13</v>
          </cell>
        </row>
        <row r="870">
          <cell r="A870">
            <v>38452</v>
          </cell>
          <cell r="B870">
            <v>8</v>
          </cell>
          <cell r="C870">
            <v>2</v>
          </cell>
          <cell r="D870">
            <v>2</v>
          </cell>
        </row>
        <row r="871">
          <cell r="A871">
            <v>38453</v>
          </cell>
          <cell r="B871">
            <v>16</v>
          </cell>
          <cell r="C871">
            <v>4</v>
          </cell>
          <cell r="D871">
            <v>4</v>
          </cell>
        </row>
        <row r="872">
          <cell r="A872">
            <v>38454</v>
          </cell>
          <cell r="B872">
            <v>16</v>
          </cell>
          <cell r="C872">
            <v>4</v>
          </cell>
          <cell r="D872">
            <v>4</v>
          </cell>
        </row>
        <row r="873">
          <cell r="A873">
            <v>38455</v>
          </cell>
          <cell r="B873">
            <v>60</v>
          </cell>
          <cell r="C873">
            <v>19</v>
          </cell>
          <cell r="D873">
            <v>15</v>
          </cell>
        </row>
        <row r="874">
          <cell r="A874">
            <v>38456</v>
          </cell>
          <cell r="B874">
            <v>93</v>
          </cell>
          <cell r="C874">
            <v>28</v>
          </cell>
          <cell r="D874">
            <v>19</v>
          </cell>
        </row>
        <row r="875">
          <cell r="A875">
            <v>38457</v>
          </cell>
          <cell r="B875">
            <v>16</v>
          </cell>
          <cell r="C875">
            <v>4</v>
          </cell>
          <cell r="D875">
            <v>4</v>
          </cell>
        </row>
        <row r="876">
          <cell r="A876">
            <v>38458</v>
          </cell>
          <cell r="B876">
            <v>16</v>
          </cell>
          <cell r="C876">
            <v>4</v>
          </cell>
          <cell r="D876">
            <v>4</v>
          </cell>
        </row>
        <row r="877">
          <cell r="A877">
            <v>38459</v>
          </cell>
          <cell r="B877">
            <v>12</v>
          </cell>
          <cell r="C877">
            <v>3</v>
          </cell>
          <cell r="D877">
            <v>3</v>
          </cell>
        </row>
        <row r="878">
          <cell r="A878">
            <v>38460</v>
          </cell>
          <cell r="B878">
            <v>24</v>
          </cell>
          <cell r="C878">
            <v>6</v>
          </cell>
          <cell r="D878">
            <v>6</v>
          </cell>
        </row>
        <row r="879">
          <cell r="A879">
            <v>38462</v>
          </cell>
          <cell r="B879">
            <v>24</v>
          </cell>
          <cell r="C879">
            <v>9</v>
          </cell>
          <cell r="D879">
            <v>6</v>
          </cell>
        </row>
        <row r="880">
          <cell r="A880">
            <v>38463</v>
          </cell>
          <cell r="B880">
            <v>50</v>
          </cell>
          <cell r="C880">
            <v>14</v>
          </cell>
          <cell r="D880">
            <v>12</v>
          </cell>
        </row>
        <row r="881">
          <cell r="A881">
            <v>38464</v>
          </cell>
          <cell r="B881">
            <v>28</v>
          </cell>
          <cell r="C881">
            <v>7</v>
          </cell>
          <cell r="D881">
            <v>7</v>
          </cell>
        </row>
        <row r="882">
          <cell r="A882">
            <v>38465</v>
          </cell>
          <cell r="B882">
            <v>16</v>
          </cell>
          <cell r="C882">
            <v>4</v>
          </cell>
          <cell r="D882">
            <v>4</v>
          </cell>
        </row>
        <row r="883">
          <cell r="A883">
            <v>38466</v>
          </cell>
          <cell r="B883">
            <v>20</v>
          </cell>
          <cell r="C883">
            <v>6</v>
          </cell>
          <cell r="D883">
            <v>5</v>
          </cell>
        </row>
        <row r="884">
          <cell r="A884">
            <v>38467</v>
          </cell>
          <cell r="B884">
            <v>48</v>
          </cell>
          <cell r="C884">
            <v>14</v>
          </cell>
          <cell r="D884">
            <v>12</v>
          </cell>
        </row>
        <row r="885">
          <cell r="A885">
            <v>38468</v>
          </cell>
          <cell r="B885">
            <v>24</v>
          </cell>
          <cell r="C885">
            <v>7</v>
          </cell>
          <cell r="D885">
            <v>6</v>
          </cell>
        </row>
        <row r="886">
          <cell r="A886">
            <v>38469</v>
          </cell>
          <cell r="B886">
            <v>13</v>
          </cell>
          <cell r="C886">
            <v>5</v>
          </cell>
          <cell r="D886">
            <v>3</v>
          </cell>
        </row>
        <row r="887">
          <cell r="A887">
            <v>38470</v>
          </cell>
          <cell r="B887">
            <v>68</v>
          </cell>
          <cell r="C887">
            <v>20</v>
          </cell>
          <cell r="D887">
            <v>14</v>
          </cell>
        </row>
        <row r="888">
          <cell r="A888">
            <v>38471</v>
          </cell>
          <cell r="B888">
            <v>4</v>
          </cell>
          <cell r="C888">
            <v>1</v>
          </cell>
          <cell r="D888">
            <v>1</v>
          </cell>
        </row>
        <row r="889">
          <cell r="A889">
            <v>38473</v>
          </cell>
          <cell r="B889">
            <v>28</v>
          </cell>
          <cell r="C889">
            <v>8</v>
          </cell>
          <cell r="D889">
            <v>7</v>
          </cell>
        </row>
        <row r="890">
          <cell r="A890">
            <v>38474</v>
          </cell>
          <cell r="B890">
            <v>28</v>
          </cell>
          <cell r="C890">
            <v>7</v>
          </cell>
          <cell r="D890">
            <v>6</v>
          </cell>
        </row>
        <row r="891">
          <cell r="A891">
            <v>38475</v>
          </cell>
          <cell r="B891">
            <v>44</v>
          </cell>
          <cell r="C891">
            <v>12</v>
          </cell>
          <cell r="D891">
            <v>11</v>
          </cell>
        </row>
        <row r="892">
          <cell r="A892">
            <v>38476</v>
          </cell>
          <cell r="B892">
            <v>20</v>
          </cell>
          <cell r="C892">
            <v>5</v>
          </cell>
          <cell r="D892">
            <v>5</v>
          </cell>
        </row>
        <row r="893">
          <cell r="A893">
            <v>38478</v>
          </cell>
          <cell r="B893">
            <v>12</v>
          </cell>
          <cell r="C893">
            <v>3</v>
          </cell>
          <cell r="D893">
            <v>3</v>
          </cell>
        </row>
        <row r="894">
          <cell r="A894">
            <v>38479</v>
          </cell>
          <cell r="B894">
            <v>24</v>
          </cell>
          <cell r="C894">
            <v>6</v>
          </cell>
          <cell r="D894">
            <v>6</v>
          </cell>
        </row>
        <row r="895">
          <cell r="A895">
            <v>38480</v>
          </cell>
          <cell r="B895">
            <v>20</v>
          </cell>
          <cell r="C895">
            <v>5</v>
          </cell>
          <cell r="D895">
            <v>5</v>
          </cell>
        </row>
        <row r="896">
          <cell r="A896">
            <v>38481</v>
          </cell>
          <cell r="B896">
            <v>8</v>
          </cell>
          <cell r="C896">
            <v>2</v>
          </cell>
          <cell r="D896">
            <v>2</v>
          </cell>
        </row>
        <row r="897">
          <cell r="A897">
            <v>38483</v>
          </cell>
          <cell r="B897">
            <v>46</v>
          </cell>
          <cell r="C897">
            <v>13</v>
          </cell>
          <cell r="D897">
            <v>11</v>
          </cell>
        </row>
        <row r="898">
          <cell r="A898">
            <v>38484</v>
          </cell>
          <cell r="B898">
            <v>34</v>
          </cell>
          <cell r="C898">
            <v>10</v>
          </cell>
          <cell r="D898">
            <v>8</v>
          </cell>
        </row>
        <row r="899">
          <cell r="A899">
            <v>38485</v>
          </cell>
          <cell r="B899">
            <v>31</v>
          </cell>
          <cell r="C899">
            <v>9</v>
          </cell>
          <cell r="D899">
            <v>7</v>
          </cell>
        </row>
        <row r="900">
          <cell r="A900">
            <v>38486</v>
          </cell>
          <cell r="B900">
            <v>16</v>
          </cell>
          <cell r="C900">
            <v>4</v>
          </cell>
          <cell r="D900">
            <v>4</v>
          </cell>
        </row>
        <row r="901">
          <cell r="A901">
            <v>38487</v>
          </cell>
          <cell r="B901">
            <v>41</v>
          </cell>
          <cell r="C901">
            <v>12</v>
          </cell>
          <cell r="D901">
            <v>10</v>
          </cell>
        </row>
        <row r="902">
          <cell r="A902">
            <v>38488</v>
          </cell>
          <cell r="B902">
            <v>24</v>
          </cell>
          <cell r="C902">
            <v>7</v>
          </cell>
          <cell r="D902">
            <v>6</v>
          </cell>
        </row>
        <row r="903">
          <cell r="A903">
            <v>38489</v>
          </cell>
          <cell r="B903">
            <v>95</v>
          </cell>
          <cell r="C903">
            <v>35</v>
          </cell>
          <cell r="D903">
            <v>18</v>
          </cell>
        </row>
        <row r="904">
          <cell r="A904">
            <v>38490</v>
          </cell>
          <cell r="B904">
            <v>20</v>
          </cell>
          <cell r="C904">
            <v>5</v>
          </cell>
          <cell r="D904">
            <v>5</v>
          </cell>
        </row>
        <row r="905">
          <cell r="A905">
            <v>38492</v>
          </cell>
          <cell r="B905">
            <v>32</v>
          </cell>
          <cell r="C905">
            <v>8</v>
          </cell>
          <cell r="D905">
            <v>8</v>
          </cell>
        </row>
        <row r="906">
          <cell r="A906">
            <v>38494</v>
          </cell>
          <cell r="B906">
            <v>40</v>
          </cell>
          <cell r="C906">
            <v>11</v>
          </cell>
          <cell r="D906">
            <v>10</v>
          </cell>
        </row>
        <row r="907">
          <cell r="A907">
            <v>38495</v>
          </cell>
          <cell r="B907">
            <v>4</v>
          </cell>
          <cell r="C907">
            <v>1</v>
          </cell>
          <cell r="D907">
            <v>1</v>
          </cell>
        </row>
        <row r="908">
          <cell r="A908">
            <v>38496</v>
          </cell>
          <cell r="B908">
            <v>16</v>
          </cell>
          <cell r="C908">
            <v>4</v>
          </cell>
          <cell r="D908">
            <v>4</v>
          </cell>
        </row>
        <row r="909">
          <cell r="A909">
            <v>38497</v>
          </cell>
          <cell r="B909">
            <v>20</v>
          </cell>
          <cell r="C909">
            <v>5</v>
          </cell>
          <cell r="D909">
            <v>5</v>
          </cell>
        </row>
        <row r="910">
          <cell r="A910">
            <v>38498</v>
          </cell>
          <cell r="B910">
            <v>12</v>
          </cell>
          <cell r="C910">
            <v>4</v>
          </cell>
          <cell r="D910">
            <v>3</v>
          </cell>
        </row>
        <row r="911">
          <cell r="A911">
            <v>38499</v>
          </cell>
          <cell r="B911">
            <v>42</v>
          </cell>
          <cell r="C911">
            <v>14</v>
          </cell>
          <cell r="D911">
            <v>9</v>
          </cell>
        </row>
        <row r="912">
          <cell r="A912">
            <v>38500</v>
          </cell>
          <cell r="B912">
            <v>16</v>
          </cell>
          <cell r="C912">
            <v>4</v>
          </cell>
          <cell r="D912">
            <v>4</v>
          </cell>
        </row>
        <row r="913">
          <cell r="A913">
            <v>38501</v>
          </cell>
          <cell r="B913">
            <v>12</v>
          </cell>
          <cell r="C913">
            <v>3</v>
          </cell>
          <cell r="D913">
            <v>3</v>
          </cell>
        </row>
        <row r="914">
          <cell r="A914">
            <v>38503</v>
          </cell>
          <cell r="B914">
            <v>4</v>
          </cell>
          <cell r="C914">
            <v>1</v>
          </cell>
          <cell r="D914">
            <v>1</v>
          </cell>
        </row>
        <row r="915">
          <cell r="A915">
            <v>38505</v>
          </cell>
          <cell r="B915">
            <v>24</v>
          </cell>
          <cell r="C915">
            <v>6</v>
          </cell>
          <cell r="D915">
            <v>6</v>
          </cell>
        </row>
        <row r="916">
          <cell r="A916">
            <v>38507</v>
          </cell>
          <cell r="B916">
            <v>44</v>
          </cell>
          <cell r="C916">
            <v>11</v>
          </cell>
          <cell r="D916">
            <v>11</v>
          </cell>
        </row>
        <row r="917">
          <cell r="A917">
            <v>38508</v>
          </cell>
          <cell r="B917">
            <v>24</v>
          </cell>
          <cell r="C917">
            <v>6</v>
          </cell>
          <cell r="D917">
            <v>6</v>
          </cell>
        </row>
        <row r="918">
          <cell r="A918">
            <v>38511</v>
          </cell>
          <cell r="B918">
            <v>8</v>
          </cell>
          <cell r="C918">
            <v>2</v>
          </cell>
          <cell r="D918">
            <v>2</v>
          </cell>
        </row>
        <row r="919">
          <cell r="A919">
            <v>38512</v>
          </cell>
          <cell r="B919">
            <v>16</v>
          </cell>
          <cell r="C919">
            <v>4</v>
          </cell>
          <cell r="D919">
            <v>4</v>
          </cell>
        </row>
        <row r="920">
          <cell r="A920">
            <v>38513</v>
          </cell>
          <cell r="B920">
            <v>50</v>
          </cell>
          <cell r="C920">
            <v>13</v>
          </cell>
          <cell r="D920">
            <v>11</v>
          </cell>
        </row>
        <row r="921">
          <cell r="A921">
            <v>38514</v>
          </cell>
          <cell r="B921">
            <v>12</v>
          </cell>
          <cell r="C921">
            <v>3</v>
          </cell>
          <cell r="D921">
            <v>3</v>
          </cell>
        </row>
        <row r="922">
          <cell r="A922">
            <v>38515</v>
          </cell>
          <cell r="B922">
            <v>52</v>
          </cell>
          <cell r="C922">
            <v>15</v>
          </cell>
          <cell r="D922">
            <v>13</v>
          </cell>
        </row>
        <row r="923">
          <cell r="A923">
            <v>38517</v>
          </cell>
          <cell r="B923">
            <v>12</v>
          </cell>
          <cell r="C923">
            <v>4</v>
          </cell>
          <cell r="D923">
            <v>3</v>
          </cell>
        </row>
        <row r="924">
          <cell r="A924">
            <v>38518</v>
          </cell>
          <cell r="B924">
            <v>50</v>
          </cell>
          <cell r="C924">
            <v>17</v>
          </cell>
          <cell r="D924">
            <v>9</v>
          </cell>
        </row>
        <row r="925">
          <cell r="A925">
            <v>38519</v>
          </cell>
          <cell r="B925">
            <v>16</v>
          </cell>
          <cell r="C925">
            <v>4</v>
          </cell>
          <cell r="D925">
            <v>4</v>
          </cell>
        </row>
        <row r="926">
          <cell r="A926">
            <v>38520</v>
          </cell>
          <cell r="B926">
            <v>16</v>
          </cell>
          <cell r="C926">
            <v>4</v>
          </cell>
          <cell r="D926">
            <v>4</v>
          </cell>
        </row>
        <row r="927">
          <cell r="A927">
            <v>38521</v>
          </cell>
          <cell r="B927">
            <v>35</v>
          </cell>
          <cell r="C927">
            <v>12</v>
          </cell>
          <cell r="D927">
            <v>8</v>
          </cell>
        </row>
        <row r="928">
          <cell r="A928">
            <v>38522</v>
          </cell>
          <cell r="B928">
            <v>23</v>
          </cell>
          <cell r="C928">
            <v>8</v>
          </cell>
          <cell r="D928">
            <v>5</v>
          </cell>
        </row>
        <row r="929">
          <cell r="A929">
            <v>38523</v>
          </cell>
          <cell r="B929">
            <v>32</v>
          </cell>
          <cell r="C929">
            <v>8</v>
          </cell>
          <cell r="D929">
            <v>8</v>
          </cell>
        </row>
        <row r="930">
          <cell r="A930">
            <v>38524</v>
          </cell>
          <cell r="B930">
            <v>40</v>
          </cell>
          <cell r="C930">
            <v>11</v>
          </cell>
          <cell r="D930">
            <v>10</v>
          </cell>
        </row>
        <row r="931">
          <cell r="A931">
            <v>38525</v>
          </cell>
          <cell r="B931">
            <v>20</v>
          </cell>
          <cell r="C931">
            <v>6</v>
          </cell>
          <cell r="D931">
            <v>5</v>
          </cell>
        </row>
        <row r="932">
          <cell r="A932">
            <v>38526</v>
          </cell>
          <cell r="B932">
            <v>8</v>
          </cell>
          <cell r="C932">
            <v>2</v>
          </cell>
          <cell r="D932">
            <v>2</v>
          </cell>
        </row>
        <row r="933">
          <cell r="A933">
            <v>38528</v>
          </cell>
          <cell r="B933">
            <v>24</v>
          </cell>
          <cell r="C933">
            <v>6</v>
          </cell>
          <cell r="D933">
            <v>6</v>
          </cell>
        </row>
        <row r="934">
          <cell r="A934">
            <v>38529</v>
          </cell>
          <cell r="B934">
            <v>12</v>
          </cell>
          <cell r="C934">
            <v>3</v>
          </cell>
          <cell r="D934">
            <v>3</v>
          </cell>
        </row>
        <row r="935">
          <cell r="A935">
            <v>38530</v>
          </cell>
          <cell r="B935">
            <v>8</v>
          </cell>
          <cell r="C935">
            <v>4</v>
          </cell>
          <cell r="D935">
            <v>2</v>
          </cell>
        </row>
        <row r="936">
          <cell r="A936">
            <v>38531</v>
          </cell>
          <cell r="B936">
            <v>20</v>
          </cell>
          <cell r="C936">
            <v>5</v>
          </cell>
          <cell r="D936">
            <v>5</v>
          </cell>
        </row>
        <row r="937">
          <cell r="A937">
            <v>38532</v>
          </cell>
          <cell r="B937">
            <v>24</v>
          </cell>
          <cell r="C937">
            <v>7</v>
          </cell>
          <cell r="D937">
            <v>6</v>
          </cell>
        </row>
        <row r="938">
          <cell r="A938">
            <v>38533</v>
          </cell>
          <cell r="B938">
            <v>20</v>
          </cell>
          <cell r="C938">
            <v>5</v>
          </cell>
          <cell r="D938">
            <v>5</v>
          </cell>
        </row>
        <row r="939">
          <cell r="A939">
            <v>38535</v>
          </cell>
          <cell r="B939">
            <v>16</v>
          </cell>
          <cell r="C939">
            <v>4</v>
          </cell>
          <cell r="D939">
            <v>4</v>
          </cell>
        </row>
        <row r="940">
          <cell r="A940">
            <v>38536</v>
          </cell>
          <cell r="B940">
            <v>4</v>
          </cell>
          <cell r="C940">
            <v>1</v>
          </cell>
          <cell r="D940">
            <v>1</v>
          </cell>
        </row>
        <row r="941">
          <cell r="A941">
            <v>38538</v>
          </cell>
          <cell r="B941">
            <v>16</v>
          </cell>
          <cell r="C941">
            <v>4</v>
          </cell>
          <cell r="D941">
            <v>4</v>
          </cell>
        </row>
        <row r="942">
          <cell r="A942">
            <v>38539</v>
          </cell>
          <cell r="B942">
            <v>32</v>
          </cell>
          <cell r="C942">
            <v>10</v>
          </cell>
          <cell r="D942">
            <v>8</v>
          </cell>
        </row>
        <row r="943">
          <cell r="A943">
            <v>38540</v>
          </cell>
          <cell r="B943">
            <v>4</v>
          </cell>
          <cell r="C943">
            <v>1</v>
          </cell>
          <cell r="D943">
            <v>1</v>
          </cell>
        </row>
        <row r="944">
          <cell r="A944">
            <v>38542</v>
          </cell>
          <cell r="B944">
            <v>4</v>
          </cell>
          <cell r="C944">
            <v>1</v>
          </cell>
          <cell r="D944">
            <v>1</v>
          </cell>
        </row>
        <row r="945">
          <cell r="A945">
            <v>38543</v>
          </cell>
          <cell r="B945">
            <v>32</v>
          </cell>
          <cell r="C945">
            <v>9</v>
          </cell>
          <cell r="D945">
            <v>8</v>
          </cell>
        </row>
        <row r="946">
          <cell r="A946">
            <v>38544</v>
          </cell>
          <cell r="B946">
            <v>36</v>
          </cell>
          <cell r="C946">
            <v>9</v>
          </cell>
          <cell r="D946">
            <v>9</v>
          </cell>
        </row>
        <row r="947">
          <cell r="A947">
            <v>38545</v>
          </cell>
          <cell r="B947">
            <v>40</v>
          </cell>
          <cell r="C947">
            <v>11</v>
          </cell>
          <cell r="D947">
            <v>10</v>
          </cell>
        </row>
        <row r="948">
          <cell r="A948">
            <v>38546</v>
          </cell>
          <cell r="B948">
            <v>28</v>
          </cell>
          <cell r="C948">
            <v>7</v>
          </cell>
          <cell r="D948">
            <v>7</v>
          </cell>
        </row>
        <row r="949">
          <cell r="A949">
            <v>38547</v>
          </cell>
          <cell r="B949">
            <v>8</v>
          </cell>
          <cell r="C949">
            <v>2</v>
          </cell>
          <cell r="D949">
            <v>2</v>
          </cell>
        </row>
        <row r="950">
          <cell r="A950">
            <v>38548</v>
          </cell>
          <cell r="B950">
            <v>40</v>
          </cell>
          <cell r="C950">
            <v>11</v>
          </cell>
          <cell r="D950">
            <v>10</v>
          </cell>
        </row>
        <row r="951">
          <cell r="A951">
            <v>38549</v>
          </cell>
          <cell r="B951">
            <v>4</v>
          </cell>
          <cell r="C951">
            <v>1</v>
          </cell>
          <cell r="D951">
            <v>1</v>
          </cell>
        </row>
        <row r="952">
          <cell r="A952">
            <v>38550</v>
          </cell>
          <cell r="B952">
            <v>12</v>
          </cell>
          <cell r="C952">
            <v>4</v>
          </cell>
          <cell r="D952">
            <v>3</v>
          </cell>
        </row>
        <row r="953">
          <cell r="A953">
            <v>38551</v>
          </cell>
          <cell r="B953">
            <v>8</v>
          </cell>
          <cell r="C953">
            <v>2</v>
          </cell>
          <cell r="D953">
            <v>2</v>
          </cell>
        </row>
        <row r="954">
          <cell r="A954">
            <v>38552</v>
          </cell>
          <cell r="B954">
            <v>8</v>
          </cell>
          <cell r="C954">
            <v>2</v>
          </cell>
          <cell r="D954">
            <v>2</v>
          </cell>
        </row>
        <row r="955">
          <cell r="A955">
            <v>38553</v>
          </cell>
          <cell r="B955">
            <v>12</v>
          </cell>
          <cell r="C955">
            <v>3</v>
          </cell>
          <cell r="D955">
            <v>3</v>
          </cell>
        </row>
        <row r="956">
          <cell r="A956">
            <v>38554</v>
          </cell>
          <cell r="B956">
            <v>24</v>
          </cell>
          <cell r="C956">
            <v>7</v>
          </cell>
          <cell r="D956">
            <v>6</v>
          </cell>
        </row>
        <row r="957">
          <cell r="A957">
            <v>38555</v>
          </cell>
          <cell r="B957">
            <v>39</v>
          </cell>
          <cell r="C957">
            <v>10</v>
          </cell>
          <cell r="D957">
            <v>9</v>
          </cell>
        </row>
        <row r="958">
          <cell r="A958">
            <v>38556</v>
          </cell>
          <cell r="B958">
            <v>32</v>
          </cell>
          <cell r="C958">
            <v>9</v>
          </cell>
          <cell r="D958">
            <v>8</v>
          </cell>
        </row>
        <row r="959">
          <cell r="A959">
            <v>38557</v>
          </cell>
          <cell r="B959">
            <v>32</v>
          </cell>
          <cell r="C959">
            <v>8</v>
          </cell>
          <cell r="D959">
            <v>8</v>
          </cell>
        </row>
        <row r="960">
          <cell r="A960">
            <v>38558</v>
          </cell>
          <cell r="B960">
            <v>36</v>
          </cell>
          <cell r="C960">
            <v>10</v>
          </cell>
          <cell r="D960">
            <v>9</v>
          </cell>
        </row>
        <row r="961">
          <cell r="A961">
            <v>38559</v>
          </cell>
          <cell r="B961">
            <v>16</v>
          </cell>
          <cell r="C961">
            <v>4</v>
          </cell>
          <cell r="D961">
            <v>4</v>
          </cell>
        </row>
        <row r="962">
          <cell r="A962">
            <v>38560</v>
          </cell>
          <cell r="B962">
            <v>30</v>
          </cell>
          <cell r="C962">
            <v>10</v>
          </cell>
          <cell r="D962">
            <v>7</v>
          </cell>
        </row>
        <row r="963">
          <cell r="A963">
            <v>38561</v>
          </cell>
          <cell r="B963">
            <v>20</v>
          </cell>
          <cell r="C963">
            <v>5</v>
          </cell>
          <cell r="D963">
            <v>5</v>
          </cell>
        </row>
        <row r="964">
          <cell r="A964">
            <v>38562</v>
          </cell>
          <cell r="B964">
            <v>12</v>
          </cell>
          <cell r="C964">
            <v>3</v>
          </cell>
          <cell r="D964">
            <v>3</v>
          </cell>
        </row>
        <row r="965">
          <cell r="A965">
            <v>38563</v>
          </cell>
          <cell r="B965">
            <v>20</v>
          </cell>
          <cell r="C965">
            <v>6</v>
          </cell>
          <cell r="D965">
            <v>5</v>
          </cell>
        </row>
        <row r="966">
          <cell r="A966">
            <v>38566</v>
          </cell>
          <cell r="B966">
            <v>8</v>
          </cell>
          <cell r="C966">
            <v>2</v>
          </cell>
          <cell r="D966">
            <v>2</v>
          </cell>
        </row>
        <row r="967">
          <cell r="A967">
            <v>42001</v>
          </cell>
          <cell r="B967">
            <v>16</v>
          </cell>
          <cell r="C967">
            <v>4</v>
          </cell>
          <cell r="D967">
            <v>4</v>
          </cell>
        </row>
        <row r="968">
          <cell r="A968">
            <v>42002</v>
          </cell>
          <cell r="B968">
            <v>24</v>
          </cell>
          <cell r="C968">
            <v>6</v>
          </cell>
          <cell r="D968">
            <v>6</v>
          </cell>
        </row>
        <row r="969">
          <cell r="A969">
            <v>42003</v>
          </cell>
          <cell r="B969">
            <v>69</v>
          </cell>
          <cell r="C969">
            <v>19</v>
          </cell>
          <cell r="D969">
            <v>17</v>
          </cell>
        </row>
        <row r="970">
          <cell r="A970">
            <v>42005</v>
          </cell>
          <cell r="B970">
            <v>8</v>
          </cell>
          <cell r="C970">
            <v>2</v>
          </cell>
          <cell r="D970">
            <v>2</v>
          </cell>
        </row>
        <row r="971">
          <cell r="A971">
            <v>42006</v>
          </cell>
          <cell r="B971">
            <v>20</v>
          </cell>
          <cell r="C971">
            <v>5</v>
          </cell>
          <cell r="D971">
            <v>5</v>
          </cell>
        </row>
        <row r="972">
          <cell r="A972">
            <v>42008</v>
          </cell>
          <cell r="B972">
            <v>12</v>
          </cell>
          <cell r="C972">
            <v>3</v>
          </cell>
          <cell r="D972">
            <v>3</v>
          </cell>
        </row>
        <row r="973">
          <cell r="A973">
            <v>42009</v>
          </cell>
          <cell r="B973">
            <v>4</v>
          </cell>
          <cell r="C973">
            <v>1</v>
          </cell>
          <cell r="D973">
            <v>1</v>
          </cell>
        </row>
        <row r="974">
          <cell r="A974">
            <v>42010</v>
          </cell>
          <cell r="B974">
            <v>28</v>
          </cell>
          <cell r="C974">
            <v>8</v>
          </cell>
          <cell r="D974">
            <v>6</v>
          </cell>
        </row>
        <row r="975">
          <cell r="A975">
            <v>42011</v>
          </cell>
          <cell r="B975">
            <v>20</v>
          </cell>
          <cell r="C975">
            <v>5</v>
          </cell>
          <cell r="D975">
            <v>5</v>
          </cell>
        </row>
        <row r="976">
          <cell r="A976">
            <v>42012</v>
          </cell>
          <cell r="B976">
            <v>40</v>
          </cell>
          <cell r="C976">
            <v>11</v>
          </cell>
          <cell r="D976">
            <v>10</v>
          </cell>
        </row>
        <row r="977">
          <cell r="A977">
            <v>42013</v>
          </cell>
          <cell r="B977">
            <v>32</v>
          </cell>
          <cell r="C977">
            <v>8</v>
          </cell>
          <cell r="D977">
            <v>8</v>
          </cell>
        </row>
        <row r="978">
          <cell r="A978">
            <v>42014</v>
          </cell>
          <cell r="B978">
            <v>20</v>
          </cell>
          <cell r="C978">
            <v>6</v>
          </cell>
          <cell r="D978">
            <v>5</v>
          </cell>
        </row>
        <row r="979">
          <cell r="A979">
            <v>42015</v>
          </cell>
          <cell r="B979">
            <v>32</v>
          </cell>
          <cell r="C979">
            <v>9</v>
          </cell>
          <cell r="D979">
            <v>8</v>
          </cell>
        </row>
        <row r="980">
          <cell r="A980">
            <v>42016</v>
          </cell>
          <cell r="B980">
            <v>4</v>
          </cell>
          <cell r="C980">
            <v>1</v>
          </cell>
          <cell r="D980">
            <v>1</v>
          </cell>
        </row>
        <row r="981">
          <cell r="A981">
            <v>42017</v>
          </cell>
          <cell r="B981">
            <v>8</v>
          </cell>
          <cell r="C981">
            <v>2</v>
          </cell>
          <cell r="D981">
            <v>2</v>
          </cell>
        </row>
        <row r="982">
          <cell r="A982">
            <v>42018</v>
          </cell>
          <cell r="B982">
            <v>36</v>
          </cell>
          <cell r="C982">
            <v>11</v>
          </cell>
          <cell r="D982">
            <v>9</v>
          </cell>
        </row>
        <row r="983">
          <cell r="A983">
            <v>42020</v>
          </cell>
          <cell r="B983">
            <v>78</v>
          </cell>
          <cell r="C983">
            <v>26</v>
          </cell>
          <cell r="D983">
            <v>19</v>
          </cell>
        </row>
        <row r="984">
          <cell r="A984">
            <v>42021</v>
          </cell>
          <cell r="B984">
            <v>24</v>
          </cell>
          <cell r="C984">
            <v>6</v>
          </cell>
          <cell r="D984">
            <v>6</v>
          </cell>
        </row>
        <row r="985">
          <cell r="A985">
            <v>42022</v>
          </cell>
          <cell r="B985">
            <v>20</v>
          </cell>
          <cell r="C985">
            <v>5</v>
          </cell>
          <cell r="D985">
            <v>5</v>
          </cell>
        </row>
        <row r="986">
          <cell r="A986">
            <v>42023</v>
          </cell>
          <cell r="B986">
            <v>44</v>
          </cell>
          <cell r="C986">
            <v>12</v>
          </cell>
          <cell r="D986">
            <v>11</v>
          </cell>
        </row>
        <row r="987">
          <cell r="A987">
            <v>42025</v>
          </cell>
          <cell r="B987">
            <v>8</v>
          </cell>
          <cell r="C987">
            <v>2</v>
          </cell>
          <cell r="D987">
            <v>2</v>
          </cell>
        </row>
        <row r="988">
          <cell r="A988">
            <v>42026</v>
          </cell>
          <cell r="B988">
            <v>28</v>
          </cell>
          <cell r="C988">
            <v>7</v>
          </cell>
          <cell r="D988">
            <v>7</v>
          </cell>
        </row>
        <row r="989">
          <cell r="A989">
            <v>42027</v>
          </cell>
          <cell r="B989">
            <v>24</v>
          </cell>
          <cell r="C989">
            <v>6</v>
          </cell>
          <cell r="D989">
            <v>6</v>
          </cell>
        </row>
        <row r="990">
          <cell r="A990">
            <v>42028</v>
          </cell>
          <cell r="B990">
            <v>62</v>
          </cell>
          <cell r="C990">
            <v>18</v>
          </cell>
          <cell r="D990">
            <v>15</v>
          </cell>
        </row>
        <row r="991">
          <cell r="A991">
            <v>42029</v>
          </cell>
          <cell r="B991">
            <v>16</v>
          </cell>
          <cell r="C991">
            <v>5</v>
          </cell>
          <cell r="D991">
            <v>4</v>
          </cell>
        </row>
        <row r="992">
          <cell r="A992">
            <v>42030</v>
          </cell>
          <cell r="B992">
            <v>4</v>
          </cell>
          <cell r="C992">
            <v>1</v>
          </cell>
          <cell r="D992">
            <v>1</v>
          </cell>
        </row>
        <row r="993">
          <cell r="A993">
            <v>42032</v>
          </cell>
          <cell r="B993">
            <v>12</v>
          </cell>
          <cell r="C993">
            <v>3</v>
          </cell>
          <cell r="D993">
            <v>3</v>
          </cell>
        </row>
        <row r="994">
          <cell r="A994">
            <v>42034</v>
          </cell>
          <cell r="B994">
            <v>28</v>
          </cell>
          <cell r="C994">
            <v>7</v>
          </cell>
          <cell r="D994">
            <v>7</v>
          </cell>
        </row>
        <row r="995">
          <cell r="A995">
            <v>42035</v>
          </cell>
          <cell r="B995">
            <v>20</v>
          </cell>
          <cell r="C995">
            <v>5</v>
          </cell>
          <cell r="D995">
            <v>5</v>
          </cell>
        </row>
        <row r="996">
          <cell r="A996">
            <v>42036</v>
          </cell>
          <cell r="B996">
            <v>8</v>
          </cell>
          <cell r="C996">
            <v>2</v>
          </cell>
          <cell r="D996">
            <v>2</v>
          </cell>
        </row>
        <row r="997">
          <cell r="A997">
            <v>42037</v>
          </cell>
          <cell r="B997">
            <v>36</v>
          </cell>
          <cell r="C997">
            <v>9</v>
          </cell>
          <cell r="D997">
            <v>9</v>
          </cell>
        </row>
        <row r="998">
          <cell r="A998">
            <v>42038</v>
          </cell>
          <cell r="B998">
            <v>36</v>
          </cell>
          <cell r="C998">
            <v>9</v>
          </cell>
          <cell r="D998">
            <v>9</v>
          </cell>
        </row>
        <row r="999">
          <cell r="A999">
            <v>42039</v>
          </cell>
          <cell r="B999">
            <v>24</v>
          </cell>
          <cell r="C999">
            <v>6</v>
          </cell>
          <cell r="D999">
            <v>6</v>
          </cell>
        </row>
        <row r="1000">
          <cell r="A1000">
            <v>42041</v>
          </cell>
          <cell r="B1000">
            <v>44</v>
          </cell>
          <cell r="C1000">
            <v>12</v>
          </cell>
          <cell r="D1000">
            <v>11</v>
          </cell>
        </row>
        <row r="1001">
          <cell r="A1001">
            <v>42042</v>
          </cell>
          <cell r="B1001">
            <v>32</v>
          </cell>
          <cell r="C1001">
            <v>8</v>
          </cell>
          <cell r="D1001">
            <v>8</v>
          </cell>
        </row>
        <row r="1002">
          <cell r="A1002">
            <v>42043</v>
          </cell>
          <cell r="B1002">
            <v>24</v>
          </cell>
          <cell r="C1002">
            <v>6</v>
          </cell>
          <cell r="D1002">
            <v>6</v>
          </cell>
        </row>
        <row r="1003">
          <cell r="A1003">
            <v>42044</v>
          </cell>
          <cell r="B1003">
            <v>24</v>
          </cell>
          <cell r="C1003">
            <v>7</v>
          </cell>
          <cell r="D1003">
            <v>6</v>
          </cell>
        </row>
        <row r="1004">
          <cell r="A1004">
            <v>42045</v>
          </cell>
          <cell r="B1004">
            <v>8</v>
          </cell>
          <cell r="C1004">
            <v>2</v>
          </cell>
          <cell r="D1004">
            <v>2</v>
          </cell>
        </row>
        <row r="1005">
          <cell r="A1005">
            <v>42046</v>
          </cell>
          <cell r="B1005">
            <v>32</v>
          </cell>
          <cell r="C1005">
            <v>8</v>
          </cell>
          <cell r="D1005">
            <v>8</v>
          </cell>
        </row>
        <row r="1006">
          <cell r="A1006">
            <v>42047</v>
          </cell>
          <cell r="B1006">
            <v>28</v>
          </cell>
          <cell r="C1006">
            <v>7</v>
          </cell>
          <cell r="D1006">
            <v>7</v>
          </cell>
        </row>
        <row r="1007">
          <cell r="A1007">
            <v>42048</v>
          </cell>
          <cell r="B1007">
            <v>8</v>
          </cell>
          <cell r="C1007">
            <v>2</v>
          </cell>
          <cell r="D1007">
            <v>2</v>
          </cell>
        </row>
        <row r="1008">
          <cell r="A1008">
            <v>42049</v>
          </cell>
          <cell r="B1008">
            <v>4</v>
          </cell>
          <cell r="C1008">
            <v>1</v>
          </cell>
          <cell r="D1008">
            <v>1</v>
          </cell>
        </row>
        <row r="1009">
          <cell r="A1009">
            <v>42050</v>
          </cell>
          <cell r="B1009">
            <v>21</v>
          </cell>
          <cell r="C1009">
            <v>6</v>
          </cell>
          <cell r="D1009">
            <v>5</v>
          </cell>
        </row>
        <row r="1010">
          <cell r="A1010">
            <v>42051</v>
          </cell>
          <cell r="B1010">
            <v>32</v>
          </cell>
          <cell r="C1010">
            <v>9</v>
          </cell>
          <cell r="D1010">
            <v>8</v>
          </cell>
        </row>
        <row r="1011">
          <cell r="A1011">
            <v>42053</v>
          </cell>
          <cell r="B1011">
            <v>28</v>
          </cell>
          <cell r="C1011">
            <v>10</v>
          </cell>
          <cell r="D1011">
            <v>7</v>
          </cell>
        </row>
        <row r="1012">
          <cell r="A1012">
            <v>42054</v>
          </cell>
          <cell r="B1012">
            <v>44</v>
          </cell>
          <cell r="C1012">
            <v>12</v>
          </cell>
          <cell r="D1012">
            <v>11</v>
          </cell>
        </row>
        <row r="1013">
          <cell r="A1013">
            <v>42056</v>
          </cell>
          <cell r="B1013">
            <v>62</v>
          </cell>
          <cell r="C1013">
            <v>19</v>
          </cell>
          <cell r="D1013">
            <v>15</v>
          </cell>
        </row>
        <row r="1014">
          <cell r="A1014">
            <v>42058</v>
          </cell>
          <cell r="B1014">
            <v>12</v>
          </cell>
          <cell r="C1014">
            <v>3</v>
          </cell>
          <cell r="D1014">
            <v>3</v>
          </cell>
        </row>
        <row r="1015">
          <cell r="A1015">
            <v>42059</v>
          </cell>
          <cell r="B1015">
            <v>12</v>
          </cell>
          <cell r="C1015">
            <v>3</v>
          </cell>
          <cell r="D1015">
            <v>3</v>
          </cell>
        </row>
        <row r="1016">
          <cell r="A1016">
            <v>42060</v>
          </cell>
          <cell r="B1016">
            <v>20</v>
          </cell>
          <cell r="C1016">
            <v>5</v>
          </cell>
          <cell r="D1016">
            <v>5</v>
          </cell>
        </row>
        <row r="1017">
          <cell r="A1017">
            <v>42061</v>
          </cell>
          <cell r="B1017">
            <v>28</v>
          </cell>
          <cell r="C1017">
            <v>7</v>
          </cell>
          <cell r="D1017">
            <v>7</v>
          </cell>
        </row>
        <row r="1018">
          <cell r="A1018">
            <v>42062</v>
          </cell>
          <cell r="B1018">
            <v>16</v>
          </cell>
          <cell r="C1018">
            <v>4</v>
          </cell>
          <cell r="D1018">
            <v>4</v>
          </cell>
        </row>
        <row r="1019">
          <cell r="A1019">
            <v>42063</v>
          </cell>
          <cell r="B1019">
            <v>4</v>
          </cell>
          <cell r="C1019">
            <v>1</v>
          </cell>
          <cell r="D1019">
            <v>1</v>
          </cell>
        </row>
        <row r="1020">
          <cell r="A1020">
            <v>42064</v>
          </cell>
          <cell r="B1020">
            <v>12</v>
          </cell>
          <cell r="C1020">
            <v>4</v>
          </cell>
          <cell r="D1020">
            <v>3</v>
          </cell>
        </row>
        <row r="1021">
          <cell r="A1021">
            <v>42065</v>
          </cell>
          <cell r="B1021">
            <v>24</v>
          </cell>
          <cell r="C1021">
            <v>6</v>
          </cell>
          <cell r="D1021">
            <v>6</v>
          </cell>
        </row>
        <row r="1022">
          <cell r="A1022">
            <v>42066</v>
          </cell>
          <cell r="B1022">
            <v>4</v>
          </cell>
          <cell r="C1022">
            <v>1</v>
          </cell>
          <cell r="D1022">
            <v>1</v>
          </cell>
        </row>
        <row r="1023">
          <cell r="A1023">
            <v>42067</v>
          </cell>
          <cell r="B1023">
            <v>16</v>
          </cell>
          <cell r="C1023">
            <v>5</v>
          </cell>
          <cell r="D1023">
            <v>4</v>
          </cell>
        </row>
        <row r="1024">
          <cell r="A1024">
            <v>42068</v>
          </cell>
          <cell r="B1024">
            <v>8</v>
          </cell>
          <cell r="C1024">
            <v>2</v>
          </cell>
          <cell r="D1024">
            <v>2</v>
          </cell>
        </row>
        <row r="1025">
          <cell r="A1025">
            <v>42069</v>
          </cell>
          <cell r="B1025">
            <v>12</v>
          </cell>
          <cell r="C1025">
            <v>3</v>
          </cell>
          <cell r="D1025">
            <v>3</v>
          </cell>
        </row>
        <row r="1026">
          <cell r="A1026">
            <v>42070</v>
          </cell>
          <cell r="B1026">
            <v>8</v>
          </cell>
          <cell r="C1026">
            <v>2</v>
          </cell>
          <cell r="D1026">
            <v>2</v>
          </cell>
        </row>
        <row r="1027">
          <cell r="A1027">
            <v>42072</v>
          </cell>
          <cell r="B1027">
            <v>13</v>
          </cell>
          <cell r="C1027">
            <v>4</v>
          </cell>
          <cell r="D1027">
            <v>3</v>
          </cell>
        </row>
        <row r="1028">
          <cell r="A1028">
            <v>42073</v>
          </cell>
          <cell r="B1028">
            <v>24</v>
          </cell>
          <cell r="C1028">
            <v>6</v>
          </cell>
          <cell r="D1028">
            <v>6</v>
          </cell>
        </row>
        <row r="1029">
          <cell r="A1029">
            <v>42074</v>
          </cell>
          <cell r="B1029">
            <v>24</v>
          </cell>
          <cell r="C1029">
            <v>6</v>
          </cell>
          <cell r="D1029">
            <v>6</v>
          </cell>
        </row>
        <row r="1030">
          <cell r="A1030">
            <v>42075</v>
          </cell>
          <cell r="B1030">
            <v>32</v>
          </cell>
          <cell r="C1030">
            <v>9</v>
          </cell>
          <cell r="D1030">
            <v>8</v>
          </cell>
        </row>
        <row r="1031">
          <cell r="A1031">
            <v>42076</v>
          </cell>
          <cell r="B1031">
            <v>44</v>
          </cell>
          <cell r="C1031">
            <v>12</v>
          </cell>
          <cell r="D1031">
            <v>11</v>
          </cell>
        </row>
        <row r="1032">
          <cell r="A1032">
            <v>42077</v>
          </cell>
          <cell r="B1032">
            <v>12</v>
          </cell>
          <cell r="C1032">
            <v>3</v>
          </cell>
          <cell r="D1032">
            <v>3</v>
          </cell>
        </row>
        <row r="1033">
          <cell r="A1033">
            <v>42078</v>
          </cell>
          <cell r="B1033">
            <v>12</v>
          </cell>
          <cell r="C1033">
            <v>3</v>
          </cell>
          <cell r="D1033">
            <v>3</v>
          </cell>
        </row>
        <row r="1034">
          <cell r="A1034">
            <v>42079</v>
          </cell>
          <cell r="B1034">
            <v>8</v>
          </cell>
          <cell r="C1034">
            <v>2</v>
          </cell>
          <cell r="D1034">
            <v>2</v>
          </cell>
        </row>
        <row r="1035">
          <cell r="A1035">
            <v>42081</v>
          </cell>
          <cell r="B1035">
            <v>12</v>
          </cell>
          <cell r="C1035">
            <v>3</v>
          </cell>
          <cell r="D1035">
            <v>3</v>
          </cell>
        </row>
        <row r="1036">
          <cell r="A1036">
            <v>42083</v>
          </cell>
          <cell r="B1036">
            <v>4</v>
          </cell>
          <cell r="C1036">
            <v>1</v>
          </cell>
          <cell r="D1036">
            <v>1</v>
          </cell>
        </row>
        <row r="1037">
          <cell r="A1037">
            <v>42085</v>
          </cell>
          <cell r="B1037">
            <v>24</v>
          </cell>
          <cell r="C1037">
            <v>6</v>
          </cell>
          <cell r="D1037">
            <v>6</v>
          </cell>
        </row>
        <row r="1038">
          <cell r="A1038">
            <v>42086</v>
          </cell>
          <cell r="B1038">
            <v>4</v>
          </cell>
          <cell r="C1038">
            <v>1</v>
          </cell>
          <cell r="D1038">
            <v>1</v>
          </cell>
        </row>
        <row r="1039">
          <cell r="A1039">
            <v>42087</v>
          </cell>
          <cell r="B1039">
            <v>16</v>
          </cell>
          <cell r="C1039">
            <v>4</v>
          </cell>
          <cell r="D1039">
            <v>4</v>
          </cell>
        </row>
        <row r="1040">
          <cell r="A1040">
            <v>42088</v>
          </cell>
          <cell r="B1040">
            <v>12</v>
          </cell>
          <cell r="C1040">
            <v>3</v>
          </cell>
          <cell r="D1040">
            <v>3</v>
          </cell>
        </row>
        <row r="1041">
          <cell r="A1041">
            <v>42089</v>
          </cell>
          <cell r="B1041">
            <v>40</v>
          </cell>
          <cell r="C1041">
            <v>10</v>
          </cell>
          <cell r="D1041">
            <v>10</v>
          </cell>
        </row>
        <row r="1042">
          <cell r="A1042">
            <v>42090</v>
          </cell>
          <cell r="B1042">
            <v>4</v>
          </cell>
          <cell r="C1042">
            <v>1</v>
          </cell>
          <cell r="D1042">
            <v>1</v>
          </cell>
        </row>
        <row r="1043">
          <cell r="A1043">
            <v>42091</v>
          </cell>
          <cell r="B1043">
            <v>24</v>
          </cell>
          <cell r="C1043">
            <v>6</v>
          </cell>
          <cell r="D1043">
            <v>6</v>
          </cell>
        </row>
        <row r="1044">
          <cell r="A1044">
            <v>42092</v>
          </cell>
          <cell r="B1044">
            <v>16</v>
          </cell>
          <cell r="C1044">
            <v>4</v>
          </cell>
          <cell r="D1044">
            <v>4</v>
          </cell>
        </row>
        <row r="1045">
          <cell r="A1045">
            <v>42093</v>
          </cell>
          <cell r="B1045">
            <v>4</v>
          </cell>
          <cell r="C1045">
            <v>1</v>
          </cell>
          <cell r="D1045">
            <v>1</v>
          </cell>
        </row>
        <row r="1046">
          <cell r="A1046">
            <v>42094</v>
          </cell>
          <cell r="B1046">
            <v>40</v>
          </cell>
          <cell r="C1046">
            <v>10</v>
          </cell>
          <cell r="D1046">
            <v>10</v>
          </cell>
        </row>
        <row r="1047">
          <cell r="A1047">
            <v>42095</v>
          </cell>
          <cell r="B1047">
            <v>8</v>
          </cell>
          <cell r="C1047">
            <v>2</v>
          </cell>
          <cell r="D1047">
            <v>2</v>
          </cell>
        </row>
        <row r="1048">
          <cell r="A1048">
            <v>42096</v>
          </cell>
          <cell r="B1048">
            <v>12</v>
          </cell>
          <cell r="C1048">
            <v>3</v>
          </cell>
          <cell r="D1048">
            <v>3</v>
          </cell>
        </row>
        <row r="1049">
          <cell r="A1049">
            <v>42097</v>
          </cell>
          <cell r="B1049">
            <v>32</v>
          </cell>
          <cell r="C1049">
            <v>8</v>
          </cell>
          <cell r="D1049">
            <v>8</v>
          </cell>
        </row>
        <row r="1050">
          <cell r="A1050">
            <v>42098</v>
          </cell>
          <cell r="B1050">
            <v>4</v>
          </cell>
          <cell r="C1050">
            <v>1</v>
          </cell>
          <cell r="D1050">
            <v>1</v>
          </cell>
        </row>
        <row r="1051">
          <cell r="A1051">
            <v>42099</v>
          </cell>
          <cell r="B1051">
            <v>4</v>
          </cell>
          <cell r="C1051">
            <v>1</v>
          </cell>
          <cell r="D1051">
            <v>1</v>
          </cell>
        </row>
        <row r="1052">
          <cell r="A1052">
            <v>42100</v>
          </cell>
          <cell r="B1052">
            <v>4</v>
          </cell>
          <cell r="C1052">
            <v>1</v>
          </cell>
          <cell r="D1052">
            <v>1</v>
          </cell>
        </row>
        <row r="1053">
          <cell r="A1053">
            <v>42101</v>
          </cell>
          <cell r="B1053">
            <v>41</v>
          </cell>
          <cell r="C1053">
            <v>12</v>
          </cell>
          <cell r="D1053">
            <v>10</v>
          </cell>
        </row>
        <row r="1054">
          <cell r="A1054">
            <v>42102</v>
          </cell>
          <cell r="B1054">
            <v>4</v>
          </cell>
          <cell r="C1054">
            <v>1</v>
          </cell>
          <cell r="D1054">
            <v>1</v>
          </cell>
        </row>
        <row r="1055">
          <cell r="A1055">
            <v>42103</v>
          </cell>
          <cell r="B1055">
            <v>4</v>
          </cell>
          <cell r="C1055">
            <v>1</v>
          </cell>
          <cell r="D1055">
            <v>1</v>
          </cell>
        </row>
        <row r="1056">
          <cell r="A1056">
            <v>42104</v>
          </cell>
          <cell r="B1056">
            <v>12</v>
          </cell>
          <cell r="C1056">
            <v>3</v>
          </cell>
          <cell r="D1056">
            <v>3</v>
          </cell>
        </row>
        <row r="1057">
          <cell r="A1057">
            <v>42105</v>
          </cell>
          <cell r="B1057">
            <v>88</v>
          </cell>
          <cell r="C1057">
            <v>31</v>
          </cell>
          <cell r="D1057">
            <v>18</v>
          </cell>
        </row>
        <row r="1058">
          <cell r="A1058">
            <v>42106</v>
          </cell>
          <cell r="B1058">
            <v>16</v>
          </cell>
          <cell r="C1058">
            <v>4</v>
          </cell>
          <cell r="D1058">
            <v>4</v>
          </cell>
        </row>
        <row r="1059">
          <cell r="A1059">
            <v>42107</v>
          </cell>
          <cell r="B1059">
            <v>24</v>
          </cell>
          <cell r="C1059">
            <v>6</v>
          </cell>
          <cell r="D1059">
            <v>6</v>
          </cell>
        </row>
        <row r="1060">
          <cell r="A1060">
            <v>42108</v>
          </cell>
          <cell r="B1060">
            <v>115</v>
          </cell>
          <cell r="C1060">
            <v>39</v>
          </cell>
          <cell r="D1060">
            <v>23</v>
          </cell>
        </row>
        <row r="1061">
          <cell r="A1061">
            <v>42109</v>
          </cell>
          <cell r="B1061">
            <v>8</v>
          </cell>
          <cell r="C1061">
            <v>2</v>
          </cell>
          <cell r="D1061">
            <v>2</v>
          </cell>
        </row>
        <row r="1062">
          <cell r="A1062">
            <v>42110</v>
          </cell>
          <cell r="B1062">
            <v>8</v>
          </cell>
          <cell r="C1062">
            <v>2</v>
          </cell>
          <cell r="D1062">
            <v>2</v>
          </cell>
        </row>
        <row r="1063">
          <cell r="A1063">
            <v>42112</v>
          </cell>
          <cell r="B1063">
            <v>12</v>
          </cell>
          <cell r="C1063">
            <v>3</v>
          </cell>
          <cell r="D1063">
            <v>3</v>
          </cell>
        </row>
        <row r="1064">
          <cell r="A1064">
            <v>42113</v>
          </cell>
          <cell r="B1064">
            <v>8</v>
          </cell>
          <cell r="C1064">
            <v>2</v>
          </cell>
          <cell r="D1064">
            <v>2</v>
          </cell>
        </row>
        <row r="1065">
          <cell r="A1065">
            <v>42115</v>
          </cell>
          <cell r="B1065">
            <v>12</v>
          </cell>
          <cell r="C1065">
            <v>3</v>
          </cell>
          <cell r="D1065">
            <v>3</v>
          </cell>
        </row>
        <row r="1066">
          <cell r="A1066">
            <v>42116</v>
          </cell>
          <cell r="B1066">
            <v>32</v>
          </cell>
          <cell r="C1066">
            <v>8</v>
          </cell>
          <cell r="D1066">
            <v>8</v>
          </cell>
        </row>
        <row r="1067">
          <cell r="A1067">
            <v>42117</v>
          </cell>
          <cell r="B1067">
            <v>16</v>
          </cell>
          <cell r="C1067">
            <v>4</v>
          </cell>
          <cell r="D1067">
            <v>4</v>
          </cell>
        </row>
        <row r="1068">
          <cell r="A1068">
            <v>42118</v>
          </cell>
          <cell r="B1068">
            <v>24</v>
          </cell>
          <cell r="C1068">
            <v>6</v>
          </cell>
          <cell r="D1068">
            <v>6</v>
          </cell>
        </row>
        <row r="1069">
          <cell r="A1069">
            <v>42119</v>
          </cell>
          <cell r="B1069">
            <v>4</v>
          </cell>
          <cell r="C1069">
            <v>1</v>
          </cell>
          <cell r="D1069">
            <v>1</v>
          </cell>
        </row>
        <row r="1070">
          <cell r="A1070">
            <v>42120</v>
          </cell>
          <cell r="B1070">
            <v>34</v>
          </cell>
          <cell r="C1070">
            <v>10</v>
          </cell>
          <cell r="D1070">
            <v>8</v>
          </cell>
        </row>
        <row r="1071">
          <cell r="A1071">
            <v>42121</v>
          </cell>
          <cell r="B1071">
            <v>16</v>
          </cell>
          <cell r="C1071">
            <v>4</v>
          </cell>
          <cell r="D1071">
            <v>4</v>
          </cell>
        </row>
        <row r="1072">
          <cell r="A1072">
            <v>42122</v>
          </cell>
          <cell r="B1072">
            <v>46</v>
          </cell>
          <cell r="C1072">
            <v>12</v>
          </cell>
          <cell r="D1072">
            <v>11</v>
          </cell>
        </row>
        <row r="1073">
          <cell r="A1073">
            <v>42123</v>
          </cell>
          <cell r="B1073">
            <v>4</v>
          </cell>
          <cell r="C1073">
            <v>1</v>
          </cell>
          <cell r="D1073">
            <v>1</v>
          </cell>
        </row>
        <row r="1074">
          <cell r="A1074">
            <v>42124</v>
          </cell>
          <cell r="B1074">
            <v>28</v>
          </cell>
          <cell r="C1074">
            <v>8</v>
          </cell>
          <cell r="D1074">
            <v>7</v>
          </cell>
        </row>
        <row r="1075">
          <cell r="A1075">
            <v>42126</v>
          </cell>
          <cell r="B1075">
            <v>14</v>
          </cell>
          <cell r="C1075">
            <v>5</v>
          </cell>
          <cell r="D1075">
            <v>3</v>
          </cell>
        </row>
        <row r="1076">
          <cell r="A1076">
            <v>42127</v>
          </cell>
          <cell r="B1076">
            <v>16</v>
          </cell>
          <cell r="C1076">
            <v>4</v>
          </cell>
          <cell r="D1076">
            <v>4</v>
          </cell>
        </row>
        <row r="1077">
          <cell r="A1077">
            <v>42128</v>
          </cell>
          <cell r="B1077">
            <v>32</v>
          </cell>
          <cell r="C1077">
            <v>8</v>
          </cell>
          <cell r="D1077">
            <v>8</v>
          </cell>
        </row>
        <row r="1078">
          <cell r="A1078">
            <v>42129</v>
          </cell>
          <cell r="B1078">
            <v>36</v>
          </cell>
          <cell r="C1078">
            <v>11</v>
          </cell>
          <cell r="D1078">
            <v>9</v>
          </cell>
        </row>
        <row r="1079">
          <cell r="A1079">
            <v>42130</v>
          </cell>
          <cell r="B1079">
            <v>40</v>
          </cell>
          <cell r="C1079">
            <v>10</v>
          </cell>
          <cell r="D1079">
            <v>10</v>
          </cell>
        </row>
        <row r="1080">
          <cell r="A1080">
            <v>42131</v>
          </cell>
          <cell r="B1080">
            <v>4</v>
          </cell>
          <cell r="C1080">
            <v>1</v>
          </cell>
          <cell r="D1080">
            <v>1</v>
          </cell>
        </row>
        <row r="1081">
          <cell r="A1081">
            <v>42132</v>
          </cell>
          <cell r="B1081">
            <v>46</v>
          </cell>
          <cell r="C1081">
            <v>14</v>
          </cell>
          <cell r="D1081">
            <v>10</v>
          </cell>
        </row>
        <row r="1082">
          <cell r="A1082">
            <v>42133</v>
          </cell>
          <cell r="B1082">
            <v>24</v>
          </cell>
          <cell r="C1082">
            <v>6</v>
          </cell>
          <cell r="D1082">
            <v>6</v>
          </cell>
        </row>
        <row r="1083">
          <cell r="A1083">
            <v>42134</v>
          </cell>
          <cell r="B1083">
            <v>32</v>
          </cell>
          <cell r="C1083">
            <v>9</v>
          </cell>
          <cell r="D1083">
            <v>8</v>
          </cell>
        </row>
        <row r="1084">
          <cell r="A1084">
            <v>42135</v>
          </cell>
          <cell r="B1084">
            <v>12</v>
          </cell>
          <cell r="C1084">
            <v>3</v>
          </cell>
          <cell r="D1084">
            <v>3</v>
          </cell>
        </row>
        <row r="1085">
          <cell r="A1085">
            <v>42136</v>
          </cell>
          <cell r="B1085">
            <v>41</v>
          </cell>
          <cell r="C1085">
            <v>12</v>
          </cell>
          <cell r="D1085">
            <v>10</v>
          </cell>
        </row>
        <row r="1086">
          <cell r="A1086">
            <v>42137</v>
          </cell>
          <cell r="B1086">
            <v>24</v>
          </cell>
          <cell r="C1086">
            <v>7</v>
          </cell>
          <cell r="D1086">
            <v>6</v>
          </cell>
        </row>
        <row r="1087">
          <cell r="A1087">
            <v>42138</v>
          </cell>
          <cell r="B1087">
            <v>20</v>
          </cell>
          <cell r="C1087">
            <v>5</v>
          </cell>
          <cell r="D1087">
            <v>5</v>
          </cell>
        </row>
        <row r="1088">
          <cell r="A1088">
            <v>42139</v>
          </cell>
          <cell r="B1088">
            <v>42</v>
          </cell>
          <cell r="C1088">
            <v>13</v>
          </cell>
          <cell r="D1088">
            <v>10</v>
          </cell>
        </row>
        <row r="1089">
          <cell r="A1089">
            <v>42140</v>
          </cell>
          <cell r="B1089">
            <v>20</v>
          </cell>
          <cell r="C1089">
            <v>5</v>
          </cell>
          <cell r="D1089">
            <v>5</v>
          </cell>
        </row>
        <row r="1090">
          <cell r="A1090">
            <v>42141</v>
          </cell>
          <cell r="B1090">
            <v>12</v>
          </cell>
          <cell r="C1090">
            <v>3</v>
          </cell>
          <cell r="D1090">
            <v>3</v>
          </cell>
        </row>
        <row r="1091">
          <cell r="A1091">
            <v>42142</v>
          </cell>
          <cell r="B1091">
            <v>32</v>
          </cell>
          <cell r="C1091">
            <v>8</v>
          </cell>
          <cell r="D1091">
            <v>8</v>
          </cell>
        </row>
        <row r="1092">
          <cell r="A1092">
            <v>42143</v>
          </cell>
          <cell r="B1092">
            <v>4</v>
          </cell>
          <cell r="C1092">
            <v>1</v>
          </cell>
          <cell r="D1092">
            <v>1</v>
          </cell>
        </row>
        <row r="1093">
          <cell r="A1093">
            <v>42145</v>
          </cell>
          <cell r="B1093">
            <v>16</v>
          </cell>
          <cell r="C1093">
            <v>4</v>
          </cell>
          <cell r="D1093">
            <v>4</v>
          </cell>
        </row>
        <row r="1094">
          <cell r="A1094">
            <v>42146</v>
          </cell>
          <cell r="B1094">
            <v>25</v>
          </cell>
          <cell r="C1094">
            <v>7</v>
          </cell>
          <cell r="D1094">
            <v>6</v>
          </cell>
        </row>
        <row r="1095">
          <cell r="A1095">
            <v>42147</v>
          </cell>
          <cell r="B1095">
            <v>45</v>
          </cell>
          <cell r="C1095">
            <v>12</v>
          </cell>
          <cell r="D1095">
            <v>11</v>
          </cell>
        </row>
        <row r="1096">
          <cell r="A1096">
            <v>42148</v>
          </cell>
          <cell r="B1096">
            <v>8</v>
          </cell>
          <cell r="C1096">
            <v>2</v>
          </cell>
          <cell r="D1096">
            <v>2</v>
          </cell>
        </row>
        <row r="1097">
          <cell r="A1097">
            <v>42149</v>
          </cell>
          <cell r="B1097">
            <v>36</v>
          </cell>
          <cell r="C1097">
            <v>11</v>
          </cell>
          <cell r="D1097">
            <v>9</v>
          </cell>
        </row>
        <row r="1098">
          <cell r="A1098">
            <v>42150</v>
          </cell>
          <cell r="B1098">
            <v>16</v>
          </cell>
          <cell r="C1098">
            <v>4</v>
          </cell>
          <cell r="D1098">
            <v>4</v>
          </cell>
        </row>
        <row r="1099">
          <cell r="A1099">
            <v>42151</v>
          </cell>
          <cell r="B1099">
            <v>32</v>
          </cell>
          <cell r="C1099">
            <v>8</v>
          </cell>
          <cell r="D1099">
            <v>8</v>
          </cell>
        </row>
        <row r="1100">
          <cell r="A1100">
            <v>42152</v>
          </cell>
          <cell r="B1100">
            <v>4</v>
          </cell>
          <cell r="C1100">
            <v>1</v>
          </cell>
          <cell r="D1100">
            <v>1</v>
          </cell>
        </row>
        <row r="1101">
          <cell r="A1101">
            <v>42153</v>
          </cell>
          <cell r="B1101">
            <v>20</v>
          </cell>
          <cell r="C1101">
            <v>5</v>
          </cell>
          <cell r="D1101">
            <v>5</v>
          </cell>
        </row>
        <row r="1102">
          <cell r="A1102">
            <v>42154</v>
          </cell>
          <cell r="B1102">
            <v>16</v>
          </cell>
          <cell r="C1102">
            <v>4</v>
          </cell>
          <cell r="D1102">
            <v>4</v>
          </cell>
        </row>
        <row r="1103">
          <cell r="A1103">
            <v>42155</v>
          </cell>
          <cell r="B1103">
            <v>48</v>
          </cell>
          <cell r="C1103">
            <v>12</v>
          </cell>
          <cell r="D1103">
            <v>12</v>
          </cell>
        </row>
        <row r="1104">
          <cell r="A1104">
            <v>42156</v>
          </cell>
          <cell r="B1104">
            <v>44</v>
          </cell>
          <cell r="C1104">
            <v>12</v>
          </cell>
          <cell r="D1104">
            <v>11</v>
          </cell>
        </row>
        <row r="1105">
          <cell r="A1105">
            <v>42157</v>
          </cell>
          <cell r="B1105">
            <v>24</v>
          </cell>
          <cell r="C1105">
            <v>6</v>
          </cell>
          <cell r="D1105">
            <v>6</v>
          </cell>
        </row>
        <row r="1106">
          <cell r="A1106">
            <v>42158</v>
          </cell>
          <cell r="B1106">
            <v>4</v>
          </cell>
          <cell r="C1106">
            <v>1</v>
          </cell>
          <cell r="D1106">
            <v>1</v>
          </cell>
        </row>
        <row r="1107">
          <cell r="A1107">
            <v>42159</v>
          </cell>
          <cell r="B1107">
            <v>28</v>
          </cell>
          <cell r="C1107">
            <v>7</v>
          </cell>
          <cell r="D1107">
            <v>7</v>
          </cell>
        </row>
        <row r="1108">
          <cell r="A1108">
            <v>42160</v>
          </cell>
          <cell r="B1108">
            <v>40</v>
          </cell>
          <cell r="C1108">
            <v>11</v>
          </cell>
          <cell r="D1108">
            <v>10</v>
          </cell>
        </row>
        <row r="1109">
          <cell r="A1109">
            <v>42161</v>
          </cell>
          <cell r="B1109">
            <v>20</v>
          </cell>
          <cell r="C1109">
            <v>5</v>
          </cell>
          <cell r="D1109">
            <v>5</v>
          </cell>
        </row>
        <row r="1110">
          <cell r="A1110">
            <v>42162</v>
          </cell>
          <cell r="B1110">
            <v>12</v>
          </cell>
          <cell r="C1110">
            <v>3</v>
          </cell>
          <cell r="D1110">
            <v>3</v>
          </cell>
        </row>
        <row r="1111">
          <cell r="A1111">
            <v>42163</v>
          </cell>
          <cell r="B1111">
            <v>4</v>
          </cell>
          <cell r="C1111">
            <v>1</v>
          </cell>
          <cell r="D1111">
            <v>1</v>
          </cell>
        </row>
        <row r="1112">
          <cell r="A1112">
            <v>42164</v>
          </cell>
          <cell r="B1112">
            <v>8</v>
          </cell>
          <cell r="C1112">
            <v>2</v>
          </cell>
          <cell r="D1112">
            <v>2</v>
          </cell>
        </row>
        <row r="1113">
          <cell r="A1113">
            <v>42165</v>
          </cell>
          <cell r="B1113">
            <v>37</v>
          </cell>
          <cell r="C1113">
            <v>10</v>
          </cell>
          <cell r="D1113">
            <v>9</v>
          </cell>
        </row>
        <row r="1114">
          <cell r="A1114">
            <v>42166</v>
          </cell>
          <cell r="B1114">
            <v>12</v>
          </cell>
          <cell r="C1114">
            <v>3</v>
          </cell>
          <cell r="D1114">
            <v>3</v>
          </cell>
        </row>
        <row r="1115">
          <cell r="A1115">
            <v>42167</v>
          </cell>
          <cell r="B1115">
            <v>20</v>
          </cell>
          <cell r="C1115">
            <v>6</v>
          </cell>
          <cell r="D1115">
            <v>5</v>
          </cell>
        </row>
        <row r="1116">
          <cell r="A1116">
            <v>42168</v>
          </cell>
          <cell r="B1116">
            <v>48</v>
          </cell>
          <cell r="C1116">
            <v>13</v>
          </cell>
          <cell r="D1116">
            <v>12</v>
          </cell>
        </row>
        <row r="1117">
          <cell r="A1117">
            <v>42169</v>
          </cell>
          <cell r="B1117">
            <v>40</v>
          </cell>
          <cell r="C1117">
            <v>10</v>
          </cell>
          <cell r="D1117">
            <v>10</v>
          </cell>
        </row>
        <row r="1118">
          <cell r="A1118">
            <v>42170</v>
          </cell>
          <cell r="B1118">
            <v>24</v>
          </cell>
          <cell r="C1118">
            <v>6</v>
          </cell>
          <cell r="D1118">
            <v>6</v>
          </cell>
        </row>
        <row r="1119">
          <cell r="A1119">
            <v>42171</v>
          </cell>
          <cell r="B1119">
            <v>16</v>
          </cell>
          <cell r="C1119">
            <v>4</v>
          </cell>
          <cell r="D1119">
            <v>4</v>
          </cell>
        </row>
        <row r="1120">
          <cell r="A1120">
            <v>42172</v>
          </cell>
          <cell r="B1120">
            <v>16</v>
          </cell>
          <cell r="C1120">
            <v>4</v>
          </cell>
          <cell r="D1120">
            <v>4</v>
          </cell>
        </row>
        <row r="1121">
          <cell r="A1121">
            <v>42173</v>
          </cell>
          <cell r="B1121">
            <v>20</v>
          </cell>
          <cell r="C1121">
            <v>5</v>
          </cell>
          <cell r="D1121">
            <v>5</v>
          </cell>
        </row>
        <row r="1122">
          <cell r="A1122">
            <v>42174</v>
          </cell>
          <cell r="B1122">
            <v>44</v>
          </cell>
          <cell r="C1122">
            <v>12</v>
          </cell>
          <cell r="D1122">
            <v>11</v>
          </cell>
        </row>
        <row r="1123">
          <cell r="A1123">
            <v>42175</v>
          </cell>
          <cell r="B1123">
            <v>16</v>
          </cell>
          <cell r="C1123">
            <v>4</v>
          </cell>
          <cell r="D1123">
            <v>4</v>
          </cell>
        </row>
        <row r="1124">
          <cell r="A1124">
            <v>42176</v>
          </cell>
          <cell r="B1124">
            <v>8</v>
          </cell>
          <cell r="C1124">
            <v>2</v>
          </cell>
          <cell r="D1124">
            <v>2</v>
          </cell>
        </row>
        <row r="1125">
          <cell r="A1125">
            <v>42177</v>
          </cell>
          <cell r="B1125">
            <v>30</v>
          </cell>
          <cell r="C1125">
            <v>8</v>
          </cell>
          <cell r="D1125">
            <v>6</v>
          </cell>
        </row>
        <row r="1126">
          <cell r="A1126">
            <v>42178</v>
          </cell>
          <cell r="B1126">
            <v>12</v>
          </cell>
          <cell r="C1126">
            <v>3</v>
          </cell>
          <cell r="D1126">
            <v>3</v>
          </cell>
        </row>
        <row r="1127">
          <cell r="A1127">
            <v>42179</v>
          </cell>
          <cell r="B1127">
            <v>12</v>
          </cell>
          <cell r="C1127">
            <v>3</v>
          </cell>
          <cell r="D1127">
            <v>3</v>
          </cell>
        </row>
        <row r="1128">
          <cell r="A1128">
            <v>42180</v>
          </cell>
          <cell r="B1128">
            <v>63</v>
          </cell>
          <cell r="C1128">
            <v>21</v>
          </cell>
          <cell r="D1128">
            <v>15</v>
          </cell>
        </row>
        <row r="1129">
          <cell r="A1129">
            <v>42181</v>
          </cell>
          <cell r="B1129">
            <v>16</v>
          </cell>
          <cell r="C1129">
            <v>4</v>
          </cell>
          <cell r="D1129">
            <v>4</v>
          </cell>
        </row>
        <row r="1130">
          <cell r="A1130">
            <v>42182</v>
          </cell>
          <cell r="B1130">
            <v>24</v>
          </cell>
          <cell r="C1130">
            <v>6</v>
          </cell>
          <cell r="D1130">
            <v>6</v>
          </cell>
        </row>
        <row r="1131">
          <cell r="A1131">
            <v>42183</v>
          </cell>
          <cell r="B1131">
            <v>8</v>
          </cell>
          <cell r="C1131">
            <v>2</v>
          </cell>
          <cell r="D1131">
            <v>2</v>
          </cell>
        </row>
        <row r="1132">
          <cell r="A1132">
            <v>42184</v>
          </cell>
          <cell r="B1132">
            <v>12</v>
          </cell>
          <cell r="C1132">
            <v>3</v>
          </cell>
          <cell r="D1132">
            <v>3</v>
          </cell>
        </row>
        <row r="1133">
          <cell r="A1133">
            <v>42186</v>
          </cell>
          <cell r="B1133">
            <v>4</v>
          </cell>
          <cell r="C1133">
            <v>1</v>
          </cell>
          <cell r="D1133">
            <v>1</v>
          </cell>
        </row>
        <row r="1134">
          <cell r="A1134">
            <v>42187</v>
          </cell>
          <cell r="B1134">
            <v>4</v>
          </cell>
          <cell r="C1134">
            <v>1</v>
          </cell>
          <cell r="D1134">
            <v>1</v>
          </cell>
        </row>
        <row r="1135">
          <cell r="A1135">
            <v>42188</v>
          </cell>
          <cell r="B1135">
            <v>12</v>
          </cell>
          <cell r="C1135">
            <v>3</v>
          </cell>
          <cell r="D1135">
            <v>3</v>
          </cell>
        </row>
        <row r="1136">
          <cell r="A1136">
            <v>42189</v>
          </cell>
          <cell r="B1136">
            <v>32</v>
          </cell>
          <cell r="C1136">
            <v>9</v>
          </cell>
          <cell r="D1136">
            <v>8</v>
          </cell>
        </row>
        <row r="1137">
          <cell r="A1137">
            <v>42191</v>
          </cell>
          <cell r="B1137">
            <v>55</v>
          </cell>
          <cell r="C1137">
            <v>16</v>
          </cell>
          <cell r="D1137">
            <v>12</v>
          </cell>
        </row>
        <row r="1138">
          <cell r="A1138">
            <v>42192</v>
          </cell>
          <cell r="B1138">
            <v>20</v>
          </cell>
          <cell r="C1138">
            <v>5</v>
          </cell>
          <cell r="D1138">
            <v>5</v>
          </cell>
        </row>
        <row r="1139">
          <cell r="A1139">
            <v>42193</v>
          </cell>
          <cell r="B1139">
            <v>12</v>
          </cell>
          <cell r="C1139">
            <v>3</v>
          </cell>
          <cell r="D1139">
            <v>3</v>
          </cell>
        </row>
        <row r="1140">
          <cell r="A1140">
            <v>42194</v>
          </cell>
          <cell r="B1140">
            <v>24</v>
          </cell>
          <cell r="C1140">
            <v>6</v>
          </cell>
          <cell r="D1140">
            <v>6</v>
          </cell>
        </row>
        <row r="1141">
          <cell r="A1141">
            <v>42195</v>
          </cell>
          <cell r="B1141">
            <v>20</v>
          </cell>
          <cell r="C1141">
            <v>5</v>
          </cell>
          <cell r="D1141">
            <v>5</v>
          </cell>
        </row>
        <row r="1142">
          <cell r="A1142">
            <v>42196</v>
          </cell>
          <cell r="B1142">
            <v>36</v>
          </cell>
          <cell r="C1142">
            <v>9</v>
          </cell>
          <cell r="D1142">
            <v>9</v>
          </cell>
        </row>
        <row r="1143">
          <cell r="A1143">
            <v>42197</v>
          </cell>
          <cell r="B1143">
            <v>20</v>
          </cell>
          <cell r="C1143">
            <v>5</v>
          </cell>
          <cell r="D1143">
            <v>5</v>
          </cell>
        </row>
        <row r="1144">
          <cell r="A1144">
            <v>42198</v>
          </cell>
          <cell r="B1144">
            <v>20</v>
          </cell>
          <cell r="C1144">
            <v>6</v>
          </cell>
          <cell r="D1144">
            <v>5</v>
          </cell>
        </row>
        <row r="1145">
          <cell r="A1145">
            <v>42199</v>
          </cell>
          <cell r="B1145">
            <v>24</v>
          </cell>
          <cell r="C1145">
            <v>6</v>
          </cell>
          <cell r="D1145">
            <v>6</v>
          </cell>
        </row>
        <row r="1146">
          <cell r="A1146">
            <v>42200</v>
          </cell>
          <cell r="B1146">
            <v>16</v>
          </cell>
          <cell r="C1146">
            <v>4</v>
          </cell>
          <cell r="D1146">
            <v>4</v>
          </cell>
        </row>
        <row r="1147">
          <cell r="A1147">
            <v>42201</v>
          </cell>
          <cell r="B1147">
            <v>36</v>
          </cell>
          <cell r="C1147">
            <v>11</v>
          </cell>
          <cell r="D1147">
            <v>9</v>
          </cell>
        </row>
        <row r="1148">
          <cell r="A1148">
            <v>42202</v>
          </cell>
          <cell r="B1148">
            <v>12</v>
          </cell>
          <cell r="C1148">
            <v>3</v>
          </cell>
          <cell r="D1148">
            <v>3</v>
          </cell>
        </row>
        <row r="1149">
          <cell r="A1149">
            <v>42203</v>
          </cell>
          <cell r="B1149">
            <v>24</v>
          </cell>
          <cell r="C1149">
            <v>6</v>
          </cell>
          <cell r="D1149">
            <v>6</v>
          </cell>
        </row>
        <row r="1150">
          <cell r="A1150">
            <v>42204</v>
          </cell>
          <cell r="B1150">
            <v>20</v>
          </cell>
          <cell r="C1150">
            <v>5</v>
          </cell>
          <cell r="D1150">
            <v>5</v>
          </cell>
        </row>
        <row r="1151">
          <cell r="A1151">
            <v>42205</v>
          </cell>
          <cell r="B1151">
            <v>20</v>
          </cell>
          <cell r="C1151">
            <v>5</v>
          </cell>
          <cell r="D1151">
            <v>5</v>
          </cell>
        </row>
        <row r="1152">
          <cell r="A1152">
            <v>42206</v>
          </cell>
          <cell r="B1152">
            <v>28</v>
          </cell>
          <cell r="C1152">
            <v>7</v>
          </cell>
          <cell r="D1152">
            <v>7</v>
          </cell>
        </row>
        <row r="1153">
          <cell r="A1153">
            <v>42207</v>
          </cell>
          <cell r="B1153">
            <v>42</v>
          </cell>
          <cell r="C1153">
            <v>12</v>
          </cell>
          <cell r="D1153">
            <v>10</v>
          </cell>
        </row>
        <row r="1154">
          <cell r="A1154">
            <v>42208</v>
          </cell>
          <cell r="B1154">
            <v>28</v>
          </cell>
          <cell r="C1154">
            <v>8</v>
          </cell>
          <cell r="D1154">
            <v>7</v>
          </cell>
        </row>
        <row r="1155">
          <cell r="A1155">
            <v>42209</v>
          </cell>
          <cell r="B1155">
            <v>28</v>
          </cell>
          <cell r="C1155">
            <v>7</v>
          </cell>
          <cell r="D1155">
            <v>7</v>
          </cell>
        </row>
        <row r="1156">
          <cell r="A1156">
            <v>42210</v>
          </cell>
          <cell r="B1156">
            <v>24</v>
          </cell>
          <cell r="C1156">
            <v>7</v>
          </cell>
          <cell r="D1156">
            <v>6</v>
          </cell>
        </row>
        <row r="1157">
          <cell r="A1157">
            <v>42211</v>
          </cell>
          <cell r="B1157">
            <v>32</v>
          </cell>
          <cell r="C1157">
            <v>9</v>
          </cell>
          <cell r="D1157">
            <v>8</v>
          </cell>
        </row>
        <row r="1158">
          <cell r="A1158">
            <v>42212</v>
          </cell>
          <cell r="B1158">
            <v>8</v>
          </cell>
          <cell r="C1158">
            <v>2</v>
          </cell>
          <cell r="D1158">
            <v>2</v>
          </cell>
        </row>
        <row r="1159">
          <cell r="A1159">
            <v>42213</v>
          </cell>
          <cell r="B1159">
            <v>4</v>
          </cell>
          <cell r="C1159">
            <v>1</v>
          </cell>
          <cell r="D1159">
            <v>1</v>
          </cell>
        </row>
        <row r="1160">
          <cell r="A1160">
            <v>42214</v>
          </cell>
          <cell r="B1160">
            <v>34</v>
          </cell>
          <cell r="C1160">
            <v>9</v>
          </cell>
          <cell r="D1160">
            <v>8</v>
          </cell>
        </row>
        <row r="1161">
          <cell r="A1161">
            <v>42215</v>
          </cell>
          <cell r="B1161">
            <v>12</v>
          </cell>
          <cell r="C1161">
            <v>3</v>
          </cell>
          <cell r="D1161">
            <v>3</v>
          </cell>
        </row>
        <row r="1162">
          <cell r="A1162">
            <v>42216</v>
          </cell>
          <cell r="B1162">
            <v>4</v>
          </cell>
          <cell r="C1162">
            <v>1</v>
          </cell>
          <cell r="D1162">
            <v>1</v>
          </cell>
        </row>
        <row r="1163">
          <cell r="A1163">
            <v>42217</v>
          </cell>
          <cell r="B1163">
            <v>8</v>
          </cell>
          <cell r="C1163">
            <v>2</v>
          </cell>
          <cell r="D1163">
            <v>2</v>
          </cell>
        </row>
        <row r="1164">
          <cell r="A1164">
            <v>42218</v>
          </cell>
          <cell r="B1164">
            <v>49</v>
          </cell>
          <cell r="C1164">
            <v>14</v>
          </cell>
          <cell r="D1164">
            <v>12</v>
          </cell>
        </row>
        <row r="1165">
          <cell r="A1165">
            <v>42219</v>
          </cell>
          <cell r="B1165">
            <v>54</v>
          </cell>
          <cell r="C1165">
            <v>15</v>
          </cell>
          <cell r="D1165">
            <v>13</v>
          </cell>
        </row>
        <row r="1166">
          <cell r="A1166">
            <v>42220</v>
          </cell>
          <cell r="B1166">
            <v>20</v>
          </cell>
          <cell r="C1166">
            <v>5</v>
          </cell>
          <cell r="D1166">
            <v>5</v>
          </cell>
        </row>
        <row r="1167">
          <cell r="A1167">
            <v>42221</v>
          </cell>
          <cell r="B1167">
            <v>28</v>
          </cell>
          <cell r="C1167">
            <v>7</v>
          </cell>
          <cell r="D1167">
            <v>7</v>
          </cell>
        </row>
        <row r="1168">
          <cell r="A1168">
            <v>42222</v>
          </cell>
          <cell r="B1168">
            <v>22</v>
          </cell>
          <cell r="C1168">
            <v>6</v>
          </cell>
          <cell r="D1168">
            <v>5</v>
          </cell>
        </row>
        <row r="1169">
          <cell r="A1169">
            <v>42223</v>
          </cell>
          <cell r="B1169">
            <v>20</v>
          </cell>
          <cell r="C1169">
            <v>6</v>
          </cell>
          <cell r="D1169">
            <v>5</v>
          </cell>
        </row>
        <row r="1170">
          <cell r="A1170">
            <v>42224</v>
          </cell>
          <cell r="B1170">
            <v>30</v>
          </cell>
          <cell r="C1170">
            <v>9</v>
          </cell>
          <cell r="D1170">
            <v>7</v>
          </cell>
        </row>
        <row r="1171">
          <cell r="A1171">
            <v>42225</v>
          </cell>
          <cell r="B1171">
            <v>16</v>
          </cell>
          <cell r="C1171">
            <v>5</v>
          </cell>
          <cell r="D1171">
            <v>4</v>
          </cell>
        </row>
        <row r="1172">
          <cell r="A1172">
            <v>42226</v>
          </cell>
          <cell r="B1172">
            <v>8</v>
          </cell>
          <cell r="C1172">
            <v>2</v>
          </cell>
          <cell r="D1172">
            <v>2</v>
          </cell>
        </row>
        <row r="1173">
          <cell r="A1173">
            <v>42227</v>
          </cell>
          <cell r="B1173">
            <v>28</v>
          </cell>
          <cell r="C1173">
            <v>8</v>
          </cell>
          <cell r="D1173">
            <v>7</v>
          </cell>
        </row>
        <row r="1174">
          <cell r="A1174">
            <v>42228</v>
          </cell>
          <cell r="B1174">
            <v>54</v>
          </cell>
          <cell r="C1174">
            <v>14</v>
          </cell>
          <cell r="D1174">
            <v>13</v>
          </cell>
        </row>
        <row r="1175">
          <cell r="A1175">
            <v>42229</v>
          </cell>
          <cell r="B1175">
            <v>24</v>
          </cell>
          <cell r="C1175">
            <v>6</v>
          </cell>
          <cell r="D1175">
            <v>6</v>
          </cell>
        </row>
        <row r="1176">
          <cell r="A1176">
            <v>42230</v>
          </cell>
          <cell r="B1176">
            <v>12</v>
          </cell>
          <cell r="C1176">
            <v>3</v>
          </cell>
          <cell r="D1176">
            <v>3</v>
          </cell>
        </row>
        <row r="1177">
          <cell r="A1177">
            <v>42231</v>
          </cell>
          <cell r="B1177">
            <v>4</v>
          </cell>
          <cell r="C1177">
            <v>1</v>
          </cell>
          <cell r="D1177">
            <v>1</v>
          </cell>
        </row>
        <row r="1178">
          <cell r="A1178">
            <v>42232</v>
          </cell>
          <cell r="B1178">
            <v>32</v>
          </cell>
          <cell r="C1178">
            <v>8</v>
          </cell>
          <cell r="D1178">
            <v>8</v>
          </cell>
        </row>
        <row r="1179">
          <cell r="A1179">
            <v>42234</v>
          </cell>
          <cell r="B1179">
            <v>32</v>
          </cell>
          <cell r="C1179">
            <v>11</v>
          </cell>
          <cell r="D1179">
            <v>8</v>
          </cell>
        </row>
        <row r="1180">
          <cell r="A1180">
            <v>42235</v>
          </cell>
          <cell r="B1180">
            <v>40</v>
          </cell>
          <cell r="C1180">
            <v>12</v>
          </cell>
          <cell r="D1180">
            <v>10</v>
          </cell>
        </row>
        <row r="1181">
          <cell r="A1181">
            <v>42236</v>
          </cell>
          <cell r="B1181">
            <v>12</v>
          </cell>
          <cell r="C1181">
            <v>3</v>
          </cell>
          <cell r="D1181">
            <v>3</v>
          </cell>
        </row>
        <row r="1182">
          <cell r="A1182">
            <v>42237</v>
          </cell>
          <cell r="B1182">
            <v>8</v>
          </cell>
          <cell r="C1182">
            <v>2</v>
          </cell>
          <cell r="D1182">
            <v>2</v>
          </cell>
        </row>
        <row r="1183">
          <cell r="A1183">
            <v>42238</v>
          </cell>
          <cell r="B1183">
            <v>8</v>
          </cell>
          <cell r="C1183">
            <v>2</v>
          </cell>
          <cell r="D1183">
            <v>2</v>
          </cell>
        </row>
        <row r="1184">
          <cell r="A1184">
            <v>42239</v>
          </cell>
          <cell r="B1184">
            <v>32</v>
          </cell>
          <cell r="C1184">
            <v>8</v>
          </cell>
          <cell r="D1184">
            <v>8</v>
          </cell>
        </row>
        <row r="1185">
          <cell r="A1185">
            <v>42240</v>
          </cell>
          <cell r="B1185">
            <v>32</v>
          </cell>
          <cell r="C1185">
            <v>8</v>
          </cell>
          <cell r="D1185">
            <v>8</v>
          </cell>
        </row>
        <row r="1186">
          <cell r="A1186">
            <v>42241</v>
          </cell>
          <cell r="B1186">
            <v>8</v>
          </cell>
          <cell r="C1186">
            <v>2</v>
          </cell>
          <cell r="D1186">
            <v>2</v>
          </cell>
        </row>
        <row r="1187">
          <cell r="A1187">
            <v>42242</v>
          </cell>
          <cell r="B1187">
            <v>32</v>
          </cell>
          <cell r="C1187">
            <v>9</v>
          </cell>
          <cell r="D1187">
            <v>8</v>
          </cell>
        </row>
        <row r="1188">
          <cell r="A1188">
            <v>42243</v>
          </cell>
          <cell r="B1188">
            <v>4</v>
          </cell>
          <cell r="C1188">
            <v>1</v>
          </cell>
          <cell r="D1188">
            <v>1</v>
          </cell>
        </row>
        <row r="1189">
          <cell r="A1189">
            <v>42245</v>
          </cell>
          <cell r="B1189">
            <v>24</v>
          </cell>
          <cell r="C1189">
            <v>6</v>
          </cell>
          <cell r="D1189">
            <v>6</v>
          </cell>
        </row>
        <row r="1190">
          <cell r="A1190">
            <v>42246</v>
          </cell>
          <cell r="B1190">
            <v>42</v>
          </cell>
          <cell r="C1190">
            <v>12</v>
          </cell>
          <cell r="D1190">
            <v>10</v>
          </cell>
        </row>
        <row r="1191">
          <cell r="A1191">
            <v>42247</v>
          </cell>
          <cell r="B1191">
            <v>36</v>
          </cell>
          <cell r="C1191">
            <v>9</v>
          </cell>
          <cell r="D1191">
            <v>9</v>
          </cell>
        </row>
        <row r="1192">
          <cell r="A1192">
            <v>42248</v>
          </cell>
          <cell r="B1192">
            <v>8</v>
          </cell>
          <cell r="C1192">
            <v>2</v>
          </cell>
          <cell r="D1192">
            <v>2</v>
          </cell>
        </row>
        <row r="1193">
          <cell r="A1193">
            <v>42249</v>
          </cell>
          <cell r="B1193">
            <v>45</v>
          </cell>
          <cell r="C1193">
            <v>13</v>
          </cell>
          <cell r="D1193">
            <v>11</v>
          </cell>
        </row>
        <row r="1194">
          <cell r="A1194">
            <v>42251</v>
          </cell>
          <cell r="B1194">
            <v>20</v>
          </cell>
          <cell r="C1194">
            <v>5</v>
          </cell>
          <cell r="D1194">
            <v>5</v>
          </cell>
        </row>
        <row r="1195">
          <cell r="A1195">
            <v>42252</v>
          </cell>
          <cell r="B1195">
            <v>28</v>
          </cell>
          <cell r="C1195">
            <v>7</v>
          </cell>
          <cell r="D1195">
            <v>7</v>
          </cell>
        </row>
        <row r="1196">
          <cell r="A1196">
            <v>42253</v>
          </cell>
          <cell r="B1196">
            <v>12</v>
          </cell>
          <cell r="C1196">
            <v>3</v>
          </cell>
          <cell r="D1196">
            <v>3</v>
          </cell>
        </row>
        <row r="1197">
          <cell r="A1197">
            <v>42254</v>
          </cell>
          <cell r="B1197">
            <v>8</v>
          </cell>
          <cell r="C1197">
            <v>2</v>
          </cell>
          <cell r="D1197">
            <v>2</v>
          </cell>
        </row>
        <row r="1198">
          <cell r="A1198">
            <v>42255</v>
          </cell>
          <cell r="B1198">
            <v>8</v>
          </cell>
          <cell r="C1198">
            <v>2</v>
          </cell>
          <cell r="D1198">
            <v>2</v>
          </cell>
        </row>
        <row r="1199">
          <cell r="A1199">
            <v>42256</v>
          </cell>
          <cell r="B1199">
            <v>44</v>
          </cell>
          <cell r="C1199">
            <v>12</v>
          </cell>
          <cell r="D1199">
            <v>11</v>
          </cell>
        </row>
        <row r="1200">
          <cell r="A1200">
            <v>42257</v>
          </cell>
          <cell r="B1200">
            <v>28</v>
          </cell>
          <cell r="C1200">
            <v>7</v>
          </cell>
          <cell r="D1200">
            <v>7</v>
          </cell>
        </row>
        <row r="1201">
          <cell r="A1201">
            <v>42259</v>
          </cell>
          <cell r="B1201">
            <v>38</v>
          </cell>
          <cell r="C1201">
            <v>11</v>
          </cell>
          <cell r="D1201">
            <v>9</v>
          </cell>
        </row>
        <row r="1202">
          <cell r="A1202">
            <v>42260</v>
          </cell>
          <cell r="B1202">
            <v>28</v>
          </cell>
          <cell r="C1202">
            <v>7</v>
          </cell>
          <cell r="D1202">
            <v>7</v>
          </cell>
        </row>
        <row r="1203">
          <cell r="A1203">
            <v>42261</v>
          </cell>
          <cell r="B1203">
            <v>16</v>
          </cell>
          <cell r="C1203">
            <v>5</v>
          </cell>
          <cell r="D1203">
            <v>4</v>
          </cell>
        </row>
        <row r="1204">
          <cell r="A1204">
            <v>42262</v>
          </cell>
          <cell r="B1204">
            <v>68</v>
          </cell>
          <cell r="C1204">
            <v>21</v>
          </cell>
          <cell r="D1204">
            <v>15</v>
          </cell>
        </row>
        <row r="1205">
          <cell r="A1205">
            <v>42264</v>
          </cell>
          <cell r="B1205">
            <v>22</v>
          </cell>
          <cell r="C1205">
            <v>6</v>
          </cell>
          <cell r="D1205">
            <v>5</v>
          </cell>
        </row>
        <row r="1206">
          <cell r="A1206">
            <v>42265</v>
          </cell>
          <cell r="B1206">
            <v>46</v>
          </cell>
          <cell r="C1206">
            <v>14</v>
          </cell>
          <cell r="D1206">
            <v>11</v>
          </cell>
        </row>
        <row r="1207">
          <cell r="A1207">
            <v>42266</v>
          </cell>
          <cell r="B1207">
            <v>20</v>
          </cell>
          <cell r="C1207">
            <v>5</v>
          </cell>
          <cell r="D1207">
            <v>5</v>
          </cell>
        </row>
        <row r="1208">
          <cell r="A1208">
            <v>42267</v>
          </cell>
          <cell r="B1208">
            <v>4</v>
          </cell>
          <cell r="C1208">
            <v>1</v>
          </cell>
          <cell r="D1208">
            <v>1</v>
          </cell>
        </row>
        <row r="1209">
          <cell r="A1209">
            <v>42268</v>
          </cell>
          <cell r="B1209">
            <v>12</v>
          </cell>
          <cell r="C1209">
            <v>3</v>
          </cell>
          <cell r="D1209">
            <v>3</v>
          </cell>
        </row>
        <row r="1210">
          <cell r="A1210">
            <v>42270</v>
          </cell>
          <cell r="B1210">
            <v>8</v>
          </cell>
          <cell r="C1210">
            <v>2</v>
          </cell>
          <cell r="D1210">
            <v>2</v>
          </cell>
        </row>
        <row r="1211">
          <cell r="A1211">
            <v>42271</v>
          </cell>
          <cell r="B1211">
            <v>36</v>
          </cell>
          <cell r="C1211">
            <v>10</v>
          </cell>
          <cell r="D1211">
            <v>9</v>
          </cell>
        </row>
        <row r="1212">
          <cell r="A1212">
            <v>42272</v>
          </cell>
          <cell r="B1212">
            <v>24</v>
          </cell>
          <cell r="C1212">
            <v>7</v>
          </cell>
          <cell r="D1212">
            <v>6</v>
          </cell>
        </row>
        <row r="1213">
          <cell r="A1213">
            <v>42273</v>
          </cell>
          <cell r="B1213">
            <v>20</v>
          </cell>
          <cell r="C1213">
            <v>5</v>
          </cell>
          <cell r="D1213">
            <v>5</v>
          </cell>
        </row>
        <row r="1214">
          <cell r="A1214">
            <v>42274</v>
          </cell>
          <cell r="B1214">
            <v>20</v>
          </cell>
          <cell r="C1214">
            <v>5</v>
          </cell>
          <cell r="D1214">
            <v>5</v>
          </cell>
        </row>
        <row r="1215">
          <cell r="A1215">
            <v>42275</v>
          </cell>
          <cell r="B1215">
            <v>4</v>
          </cell>
          <cell r="C1215">
            <v>1</v>
          </cell>
          <cell r="D1215">
            <v>1</v>
          </cell>
        </row>
        <row r="1216">
          <cell r="A1216">
            <v>42276</v>
          </cell>
          <cell r="B1216">
            <v>20</v>
          </cell>
          <cell r="C1216">
            <v>5</v>
          </cell>
          <cell r="D1216">
            <v>5</v>
          </cell>
        </row>
        <row r="1217">
          <cell r="A1217">
            <v>42277</v>
          </cell>
          <cell r="B1217">
            <v>24</v>
          </cell>
          <cell r="C1217">
            <v>6</v>
          </cell>
          <cell r="D1217">
            <v>6</v>
          </cell>
        </row>
        <row r="1218">
          <cell r="A1218">
            <v>42278</v>
          </cell>
          <cell r="B1218">
            <v>4</v>
          </cell>
          <cell r="C1218">
            <v>1</v>
          </cell>
          <cell r="D1218">
            <v>1</v>
          </cell>
        </row>
        <row r="1219">
          <cell r="A1219">
            <v>42279</v>
          </cell>
          <cell r="B1219">
            <v>36</v>
          </cell>
          <cell r="C1219">
            <v>9</v>
          </cell>
          <cell r="D1219">
            <v>9</v>
          </cell>
        </row>
        <row r="1220">
          <cell r="A1220">
            <v>42280</v>
          </cell>
          <cell r="B1220">
            <v>24</v>
          </cell>
          <cell r="C1220">
            <v>8</v>
          </cell>
          <cell r="D1220">
            <v>6</v>
          </cell>
        </row>
        <row r="1221">
          <cell r="A1221">
            <v>42281</v>
          </cell>
          <cell r="B1221">
            <v>12</v>
          </cell>
          <cell r="C1221">
            <v>3</v>
          </cell>
          <cell r="D1221">
            <v>3</v>
          </cell>
        </row>
        <row r="1222">
          <cell r="A1222">
            <v>42282</v>
          </cell>
          <cell r="B1222">
            <v>33</v>
          </cell>
          <cell r="C1222">
            <v>10</v>
          </cell>
          <cell r="D1222">
            <v>8</v>
          </cell>
        </row>
        <row r="1223">
          <cell r="A1223">
            <v>42283</v>
          </cell>
          <cell r="B1223">
            <v>24</v>
          </cell>
          <cell r="C1223">
            <v>7</v>
          </cell>
          <cell r="D1223">
            <v>6</v>
          </cell>
        </row>
        <row r="1224">
          <cell r="A1224">
            <v>42284</v>
          </cell>
          <cell r="B1224">
            <v>38</v>
          </cell>
          <cell r="C1224">
            <v>11</v>
          </cell>
          <cell r="D1224">
            <v>9</v>
          </cell>
        </row>
        <row r="1225">
          <cell r="A1225">
            <v>42285</v>
          </cell>
          <cell r="B1225">
            <v>29</v>
          </cell>
          <cell r="C1225">
            <v>8</v>
          </cell>
          <cell r="D1225">
            <v>7</v>
          </cell>
        </row>
        <row r="1226">
          <cell r="A1226">
            <v>42286</v>
          </cell>
          <cell r="B1226">
            <v>20</v>
          </cell>
          <cell r="C1226">
            <v>6</v>
          </cell>
          <cell r="D1226">
            <v>5</v>
          </cell>
        </row>
        <row r="1227">
          <cell r="A1227">
            <v>42287</v>
          </cell>
          <cell r="B1227">
            <v>28</v>
          </cell>
          <cell r="C1227">
            <v>8</v>
          </cell>
          <cell r="D1227">
            <v>7</v>
          </cell>
        </row>
        <row r="1228">
          <cell r="A1228">
            <v>42288</v>
          </cell>
          <cell r="B1228">
            <v>24</v>
          </cell>
          <cell r="C1228">
            <v>6</v>
          </cell>
          <cell r="D1228">
            <v>6</v>
          </cell>
        </row>
        <row r="1229">
          <cell r="A1229">
            <v>42289</v>
          </cell>
          <cell r="B1229">
            <v>24</v>
          </cell>
          <cell r="C1229">
            <v>6</v>
          </cell>
          <cell r="D1229">
            <v>6</v>
          </cell>
        </row>
        <row r="1230">
          <cell r="A1230">
            <v>42290</v>
          </cell>
          <cell r="B1230">
            <v>16</v>
          </cell>
          <cell r="C1230">
            <v>4</v>
          </cell>
          <cell r="D1230">
            <v>4</v>
          </cell>
        </row>
        <row r="1231">
          <cell r="A1231">
            <v>42293</v>
          </cell>
          <cell r="B1231">
            <v>12</v>
          </cell>
          <cell r="C1231">
            <v>3</v>
          </cell>
          <cell r="D1231">
            <v>3</v>
          </cell>
        </row>
        <row r="1232">
          <cell r="A1232">
            <v>42294</v>
          </cell>
          <cell r="B1232">
            <v>12</v>
          </cell>
          <cell r="C1232">
            <v>3</v>
          </cell>
          <cell r="D1232">
            <v>3</v>
          </cell>
        </row>
        <row r="1233">
          <cell r="A1233">
            <v>42295</v>
          </cell>
          <cell r="B1233">
            <v>12</v>
          </cell>
          <cell r="C1233">
            <v>3</v>
          </cell>
          <cell r="D1233">
            <v>3</v>
          </cell>
        </row>
        <row r="1234">
          <cell r="A1234">
            <v>42296</v>
          </cell>
          <cell r="B1234">
            <v>12</v>
          </cell>
          <cell r="C1234">
            <v>3</v>
          </cell>
          <cell r="D1234">
            <v>3</v>
          </cell>
        </row>
        <row r="1235">
          <cell r="A1235">
            <v>42297</v>
          </cell>
          <cell r="B1235">
            <v>16</v>
          </cell>
          <cell r="C1235">
            <v>4</v>
          </cell>
          <cell r="D1235">
            <v>4</v>
          </cell>
        </row>
        <row r="1236">
          <cell r="A1236">
            <v>42298</v>
          </cell>
          <cell r="B1236">
            <v>24</v>
          </cell>
          <cell r="C1236">
            <v>6</v>
          </cell>
          <cell r="D1236">
            <v>6</v>
          </cell>
        </row>
        <row r="1237">
          <cell r="A1237">
            <v>42299</v>
          </cell>
          <cell r="B1237">
            <v>106</v>
          </cell>
          <cell r="C1237">
            <v>36</v>
          </cell>
          <cell r="D1237">
            <v>22</v>
          </cell>
        </row>
        <row r="1238">
          <cell r="A1238">
            <v>42300</v>
          </cell>
          <cell r="B1238">
            <v>8</v>
          </cell>
          <cell r="C1238">
            <v>2</v>
          </cell>
          <cell r="D1238">
            <v>2</v>
          </cell>
        </row>
        <row r="1239">
          <cell r="A1239">
            <v>42301</v>
          </cell>
          <cell r="B1239">
            <v>8</v>
          </cell>
          <cell r="C1239">
            <v>2</v>
          </cell>
          <cell r="D1239">
            <v>2</v>
          </cell>
        </row>
        <row r="1240">
          <cell r="A1240">
            <v>42302</v>
          </cell>
          <cell r="B1240">
            <v>12</v>
          </cell>
          <cell r="C1240">
            <v>3</v>
          </cell>
          <cell r="D1240">
            <v>3</v>
          </cell>
        </row>
        <row r="1241">
          <cell r="A1241">
            <v>42303</v>
          </cell>
          <cell r="B1241">
            <v>12</v>
          </cell>
          <cell r="C1241">
            <v>3</v>
          </cell>
          <cell r="D1241">
            <v>3</v>
          </cell>
        </row>
        <row r="1242">
          <cell r="A1242">
            <v>42304</v>
          </cell>
          <cell r="B1242">
            <v>52</v>
          </cell>
          <cell r="C1242">
            <v>14</v>
          </cell>
          <cell r="D1242">
            <v>13</v>
          </cell>
        </row>
        <row r="1243">
          <cell r="A1243">
            <v>42306</v>
          </cell>
          <cell r="B1243">
            <v>20</v>
          </cell>
          <cell r="C1243">
            <v>6</v>
          </cell>
          <cell r="D1243">
            <v>5</v>
          </cell>
        </row>
        <row r="1244">
          <cell r="A1244">
            <v>42307</v>
          </cell>
          <cell r="B1244">
            <v>32</v>
          </cell>
          <cell r="C1244">
            <v>8</v>
          </cell>
          <cell r="D1244">
            <v>8</v>
          </cell>
        </row>
        <row r="1245">
          <cell r="A1245">
            <v>42308</v>
          </cell>
          <cell r="B1245">
            <v>20</v>
          </cell>
          <cell r="C1245">
            <v>6</v>
          </cell>
          <cell r="D1245">
            <v>5</v>
          </cell>
        </row>
        <row r="1246">
          <cell r="A1246">
            <v>42310</v>
          </cell>
          <cell r="B1246">
            <v>16</v>
          </cell>
          <cell r="C1246">
            <v>4</v>
          </cell>
          <cell r="D1246">
            <v>4</v>
          </cell>
        </row>
        <row r="1247">
          <cell r="A1247">
            <v>42312</v>
          </cell>
          <cell r="B1247">
            <v>20</v>
          </cell>
          <cell r="C1247">
            <v>5</v>
          </cell>
          <cell r="D1247">
            <v>4</v>
          </cell>
        </row>
        <row r="1248">
          <cell r="A1248">
            <v>42313</v>
          </cell>
          <cell r="B1248">
            <v>8</v>
          </cell>
          <cell r="C1248">
            <v>2</v>
          </cell>
          <cell r="D1248">
            <v>2</v>
          </cell>
        </row>
        <row r="1249">
          <cell r="A1249">
            <v>42314</v>
          </cell>
          <cell r="B1249">
            <v>16</v>
          </cell>
          <cell r="C1249">
            <v>4</v>
          </cell>
          <cell r="D1249">
            <v>4</v>
          </cell>
        </row>
        <row r="1250">
          <cell r="A1250">
            <v>42315</v>
          </cell>
          <cell r="B1250">
            <v>36</v>
          </cell>
          <cell r="C1250">
            <v>10</v>
          </cell>
          <cell r="D1250">
            <v>9</v>
          </cell>
        </row>
        <row r="1251">
          <cell r="A1251">
            <v>42316</v>
          </cell>
          <cell r="B1251">
            <v>24</v>
          </cell>
          <cell r="C1251">
            <v>6</v>
          </cell>
          <cell r="D1251">
            <v>6</v>
          </cell>
        </row>
        <row r="1252">
          <cell r="A1252">
            <v>42317</v>
          </cell>
          <cell r="B1252">
            <v>8</v>
          </cell>
          <cell r="C1252">
            <v>2</v>
          </cell>
          <cell r="D1252">
            <v>2</v>
          </cell>
        </row>
        <row r="1253">
          <cell r="A1253">
            <v>42318</v>
          </cell>
          <cell r="B1253">
            <v>28</v>
          </cell>
          <cell r="C1253">
            <v>7</v>
          </cell>
          <cell r="D1253">
            <v>7</v>
          </cell>
        </row>
        <row r="1254">
          <cell r="A1254">
            <v>42319</v>
          </cell>
          <cell r="B1254">
            <v>4</v>
          </cell>
          <cell r="C1254">
            <v>1</v>
          </cell>
          <cell r="D1254">
            <v>1</v>
          </cell>
        </row>
        <row r="1255">
          <cell r="A1255">
            <v>42320</v>
          </cell>
          <cell r="B1255">
            <v>24</v>
          </cell>
          <cell r="C1255">
            <v>7</v>
          </cell>
          <cell r="D1255">
            <v>6</v>
          </cell>
        </row>
        <row r="1256">
          <cell r="A1256">
            <v>42321</v>
          </cell>
          <cell r="B1256">
            <v>28</v>
          </cell>
          <cell r="C1256">
            <v>8</v>
          </cell>
          <cell r="D1256">
            <v>7</v>
          </cell>
        </row>
        <row r="1257">
          <cell r="A1257">
            <v>42322</v>
          </cell>
          <cell r="B1257">
            <v>32</v>
          </cell>
          <cell r="C1257">
            <v>9</v>
          </cell>
          <cell r="D1257">
            <v>8</v>
          </cell>
        </row>
        <row r="1258">
          <cell r="A1258">
            <v>42323</v>
          </cell>
          <cell r="B1258">
            <v>16</v>
          </cell>
          <cell r="C1258">
            <v>4</v>
          </cell>
          <cell r="D1258">
            <v>4</v>
          </cell>
        </row>
        <row r="1259">
          <cell r="A1259">
            <v>42324</v>
          </cell>
          <cell r="B1259">
            <v>44</v>
          </cell>
          <cell r="C1259">
            <v>11</v>
          </cell>
          <cell r="D1259">
            <v>11</v>
          </cell>
        </row>
        <row r="1260">
          <cell r="A1260">
            <v>42325</v>
          </cell>
          <cell r="B1260">
            <v>9</v>
          </cell>
          <cell r="C1260">
            <v>3</v>
          </cell>
          <cell r="D1260">
            <v>2</v>
          </cell>
        </row>
        <row r="1261">
          <cell r="A1261">
            <v>42326</v>
          </cell>
          <cell r="B1261">
            <v>32</v>
          </cell>
          <cell r="C1261">
            <v>9</v>
          </cell>
          <cell r="D1261">
            <v>8</v>
          </cell>
        </row>
        <row r="1262">
          <cell r="A1262">
            <v>42327</v>
          </cell>
          <cell r="B1262">
            <v>20</v>
          </cell>
          <cell r="C1262">
            <v>5</v>
          </cell>
          <cell r="D1262">
            <v>5</v>
          </cell>
        </row>
        <row r="1263">
          <cell r="A1263">
            <v>42328</v>
          </cell>
          <cell r="B1263">
            <v>36</v>
          </cell>
          <cell r="C1263">
            <v>10</v>
          </cell>
          <cell r="D1263">
            <v>9</v>
          </cell>
        </row>
        <row r="1264">
          <cell r="A1264">
            <v>42329</v>
          </cell>
          <cell r="B1264">
            <v>33</v>
          </cell>
          <cell r="C1264">
            <v>10</v>
          </cell>
          <cell r="D1264">
            <v>8</v>
          </cell>
        </row>
        <row r="1265">
          <cell r="A1265">
            <v>42330</v>
          </cell>
          <cell r="B1265">
            <v>24</v>
          </cell>
          <cell r="C1265">
            <v>6</v>
          </cell>
          <cell r="D1265">
            <v>6</v>
          </cell>
        </row>
        <row r="1266">
          <cell r="A1266">
            <v>42331</v>
          </cell>
          <cell r="B1266">
            <v>28</v>
          </cell>
          <cell r="C1266">
            <v>8</v>
          </cell>
          <cell r="D1266">
            <v>7</v>
          </cell>
        </row>
        <row r="1267">
          <cell r="A1267">
            <v>42332</v>
          </cell>
          <cell r="B1267">
            <v>40</v>
          </cell>
          <cell r="C1267">
            <v>11</v>
          </cell>
          <cell r="D1267">
            <v>10</v>
          </cell>
        </row>
        <row r="1268">
          <cell r="A1268">
            <v>42333</v>
          </cell>
          <cell r="B1268">
            <v>8</v>
          </cell>
          <cell r="C1268">
            <v>2</v>
          </cell>
          <cell r="D1268">
            <v>2</v>
          </cell>
        </row>
        <row r="1269">
          <cell r="A1269">
            <v>42334</v>
          </cell>
          <cell r="B1269">
            <v>24</v>
          </cell>
          <cell r="C1269">
            <v>7</v>
          </cell>
          <cell r="D1269">
            <v>6</v>
          </cell>
        </row>
        <row r="1270">
          <cell r="A1270">
            <v>42335</v>
          </cell>
          <cell r="B1270">
            <v>4</v>
          </cell>
          <cell r="C1270">
            <v>1</v>
          </cell>
          <cell r="D1270">
            <v>1</v>
          </cell>
        </row>
        <row r="1271">
          <cell r="A1271">
            <v>42336</v>
          </cell>
          <cell r="B1271">
            <v>20</v>
          </cell>
          <cell r="C1271">
            <v>5</v>
          </cell>
          <cell r="D1271">
            <v>5</v>
          </cell>
        </row>
        <row r="1272">
          <cell r="A1272">
            <v>42337</v>
          </cell>
          <cell r="B1272">
            <v>16</v>
          </cell>
          <cell r="C1272">
            <v>4</v>
          </cell>
          <cell r="D1272">
            <v>4</v>
          </cell>
        </row>
        <row r="1273">
          <cell r="A1273">
            <v>42338</v>
          </cell>
          <cell r="B1273">
            <v>20</v>
          </cell>
          <cell r="C1273">
            <v>5</v>
          </cell>
          <cell r="D1273">
            <v>5</v>
          </cell>
        </row>
        <row r="1274">
          <cell r="A1274">
            <v>42339</v>
          </cell>
          <cell r="B1274">
            <v>16</v>
          </cell>
          <cell r="C1274">
            <v>4</v>
          </cell>
          <cell r="D1274">
            <v>4</v>
          </cell>
        </row>
        <row r="1275">
          <cell r="A1275">
            <v>43001</v>
          </cell>
          <cell r="B1275">
            <v>4</v>
          </cell>
          <cell r="C1275">
            <v>1</v>
          </cell>
          <cell r="D1275">
            <v>1</v>
          </cell>
        </row>
        <row r="1276">
          <cell r="A1276">
            <v>43002</v>
          </cell>
          <cell r="B1276">
            <v>4</v>
          </cell>
          <cell r="C1276">
            <v>1</v>
          </cell>
          <cell r="D1276">
            <v>1</v>
          </cell>
        </row>
        <row r="1277">
          <cell r="A1277">
            <v>43003</v>
          </cell>
          <cell r="B1277">
            <v>26</v>
          </cell>
          <cell r="C1277">
            <v>7</v>
          </cell>
          <cell r="D1277">
            <v>6</v>
          </cell>
        </row>
        <row r="1278">
          <cell r="A1278">
            <v>43004</v>
          </cell>
          <cell r="B1278">
            <v>8</v>
          </cell>
          <cell r="C1278">
            <v>2</v>
          </cell>
          <cell r="D1278">
            <v>2</v>
          </cell>
        </row>
        <row r="1279">
          <cell r="A1279">
            <v>43005</v>
          </cell>
          <cell r="B1279">
            <v>46</v>
          </cell>
          <cell r="C1279">
            <v>13</v>
          </cell>
          <cell r="D1279">
            <v>11</v>
          </cell>
        </row>
        <row r="1280">
          <cell r="A1280">
            <v>43006</v>
          </cell>
          <cell r="B1280">
            <v>20</v>
          </cell>
          <cell r="C1280">
            <v>5</v>
          </cell>
          <cell r="D1280">
            <v>5</v>
          </cell>
        </row>
        <row r="1281">
          <cell r="A1281">
            <v>43007</v>
          </cell>
          <cell r="B1281">
            <v>24</v>
          </cell>
          <cell r="C1281">
            <v>7</v>
          </cell>
          <cell r="D1281">
            <v>6</v>
          </cell>
        </row>
        <row r="1282">
          <cell r="A1282">
            <v>43008</v>
          </cell>
          <cell r="B1282">
            <v>16</v>
          </cell>
          <cell r="C1282">
            <v>4</v>
          </cell>
          <cell r="D1282">
            <v>4</v>
          </cell>
        </row>
        <row r="1283">
          <cell r="A1283">
            <v>43010</v>
          </cell>
          <cell r="B1283">
            <v>114</v>
          </cell>
          <cell r="C1283">
            <v>38</v>
          </cell>
          <cell r="D1283">
            <v>23</v>
          </cell>
        </row>
        <row r="1284">
          <cell r="A1284">
            <v>43011</v>
          </cell>
          <cell r="B1284">
            <v>40</v>
          </cell>
          <cell r="C1284">
            <v>12</v>
          </cell>
          <cell r="D1284">
            <v>10</v>
          </cell>
        </row>
        <row r="1285">
          <cell r="A1285">
            <v>43012</v>
          </cell>
          <cell r="B1285">
            <v>36</v>
          </cell>
          <cell r="C1285">
            <v>9</v>
          </cell>
          <cell r="D1285">
            <v>9</v>
          </cell>
        </row>
        <row r="1286">
          <cell r="A1286">
            <v>43013</v>
          </cell>
          <cell r="B1286">
            <v>24</v>
          </cell>
          <cell r="C1286">
            <v>7</v>
          </cell>
          <cell r="D1286">
            <v>6</v>
          </cell>
        </row>
        <row r="1287">
          <cell r="A1287">
            <v>43014</v>
          </cell>
          <cell r="B1287">
            <v>121</v>
          </cell>
          <cell r="C1287">
            <v>40</v>
          </cell>
          <cell r="D1287">
            <v>24</v>
          </cell>
        </row>
        <row r="1288">
          <cell r="A1288">
            <v>43015</v>
          </cell>
          <cell r="B1288">
            <v>8</v>
          </cell>
          <cell r="C1288">
            <v>2</v>
          </cell>
          <cell r="D1288">
            <v>2</v>
          </cell>
        </row>
        <row r="1289">
          <cell r="A1289">
            <v>43016</v>
          </cell>
          <cell r="B1289">
            <v>12</v>
          </cell>
          <cell r="C1289">
            <v>3</v>
          </cell>
          <cell r="D1289">
            <v>3</v>
          </cell>
        </row>
        <row r="1290">
          <cell r="A1290">
            <v>43017</v>
          </cell>
          <cell r="B1290">
            <v>32</v>
          </cell>
          <cell r="C1290">
            <v>8</v>
          </cell>
          <cell r="D1290">
            <v>8</v>
          </cell>
        </row>
        <row r="1291">
          <cell r="A1291">
            <v>43018</v>
          </cell>
          <cell r="B1291">
            <v>75</v>
          </cell>
          <cell r="C1291">
            <v>24</v>
          </cell>
          <cell r="D1291">
            <v>17</v>
          </cell>
        </row>
        <row r="1292">
          <cell r="A1292">
            <v>43019</v>
          </cell>
          <cell r="B1292">
            <v>16</v>
          </cell>
          <cell r="C1292">
            <v>4</v>
          </cell>
          <cell r="D1292">
            <v>4</v>
          </cell>
        </row>
        <row r="1293">
          <cell r="A1293">
            <v>43020</v>
          </cell>
          <cell r="B1293">
            <v>44</v>
          </cell>
          <cell r="C1293">
            <v>11</v>
          </cell>
          <cell r="D1293">
            <v>11</v>
          </cell>
        </row>
        <row r="1294">
          <cell r="A1294">
            <v>43021</v>
          </cell>
          <cell r="B1294">
            <v>131</v>
          </cell>
          <cell r="C1294">
            <v>42</v>
          </cell>
          <cell r="D1294">
            <v>26</v>
          </cell>
        </row>
        <row r="1295">
          <cell r="A1295">
            <v>43022</v>
          </cell>
          <cell r="B1295">
            <v>77</v>
          </cell>
          <cell r="C1295">
            <v>25</v>
          </cell>
          <cell r="D1295">
            <v>17</v>
          </cell>
        </row>
        <row r="1296">
          <cell r="A1296">
            <v>43023</v>
          </cell>
          <cell r="B1296">
            <v>20</v>
          </cell>
          <cell r="C1296">
            <v>5</v>
          </cell>
          <cell r="D1296">
            <v>5</v>
          </cell>
        </row>
        <row r="1297">
          <cell r="A1297">
            <v>43024</v>
          </cell>
          <cell r="B1297">
            <v>20</v>
          </cell>
          <cell r="C1297">
            <v>5</v>
          </cell>
          <cell r="D1297">
            <v>5</v>
          </cell>
        </row>
        <row r="1298">
          <cell r="A1298">
            <v>43025</v>
          </cell>
          <cell r="B1298">
            <v>20</v>
          </cell>
          <cell r="C1298">
            <v>5</v>
          </cell>
          <cell r="D1298">
            <v>5</v>
          </cell>
        </row>
        <row r="1299">
          <cell r="A1299">
            <v>43026</v>
          </cell>
          <cell r="B1299">
            <v>44</v>
          </cell>
          <cell r="C1299">
            <v>11</v>
          </cell>
          <cell r="D1299">
            <v>11</v>
          </cell>
        </row>
        <row r="1300">
          <cell r="A1300">
            <v>43027</v>
          </cell>
          <cell r="B1300">
            <v>28</v>
          </cell>
          <cell r="C1300">
            <v>8</v>
          </cell>
          <cell r="D1300">
            <v>7</v>
          </cell>
        </row>
        <row r="1301">
          <cell r="A1301">
            <v>43028</v>
          </cell>
          <cell r="B1301">
            <v>4</v>
          </cell>
          <cell r="C1301">
            <v>1</v>
          </cell>
          <cell r="D1301">
            <v>1</v>
          </cell>
        </row>
        <row r="1302">
          <cell r="A1302">
            <v>43029</v>
          </cell>
          <cell r="B1302">
            <v>16</v>
          </cell>
          <cell r="C1302">
            <v>4</v>
          </cell>
          <cell r="D1302">
            <v>4</v>
          </cell>
        </row>
        <row r="1303">
          <cell r="A1303">
            <v>43030</v>
          </cell>
          <cell r="B1303">
            <v>117</v>
          </cell>
          <cell r="C1303">
            <v>37</v>
          </cell>
          <cell r="D1303">
            <v>23</v>
          </cell>
        </row>
        <row r="1304">
          <cell r="A1304">
            <v>43031</v>
          </cell>
          <cell r="B1304">
            <v>16</v>
          </cell>
          <cell r="C1304">
            <v>4</v>
          </cell>
          <cell r="D1304">
            <v>4</v>
          </cell>
        </row>
        <row r="1305">
          <cell r="A1305">
            <v>43032</v>
          </cell>
          <cell r="B1305">
            <v>12</v>
          </cell>
          <cell r="C1305">
            <v>3</v>
          </cell>
          <cell r="D1305">
            <v>3</v>
          </cell>
        </row>
        <row r="1306">
          <cell r="A1306">
            <v>43033</v>
          </cell>
          <cell r="B1306">
            <v>16</v>
          </cell>
          <cell r="C1306">
            <v>4</v>
          </cell>
          <cell r="D1306">
            <v>4</v>
          </cell>
        </row>
        <row r="1307">
          <cell r="A1307">
            <v>43034</v>
          </cell>
          <cell r="B1307">
            <v>4</v>
          </cell>
          <cell r="C1307">
            <v>1</v>
          </cell>
          <cell r="D1307">
            <v>1</v>
          </cell>
        </row>
        <row r="1308">
          <cell r="A1308">
            <v>43035</v>
          </cell>
          <cell r="B1308">
            <v>8</v>
          </cell>
          <cell r="C1308">
            <v>2</v>
          </cell>
          <cell r="D1308">
            <v>2</v>
          </cell>
        </row>
        <row r="1309">
          <cell r="A1309">
            <v>43036</v>
          </cell>
          <cell r="B1309">
            <v>12</v>
          </cell>
          <cell r="C1309">
            <v>3</v>
          </cell>
          <cell r="D1309">
            <v>3</v>
          </cell>
        </row>
        <row r="1310">
          <cell r="A1310">
            <v>43037</v>
          </cell>
          <cell r="B1310">
            <v>16</v>
          </cell>
          <cell r="C1310">
            <v>4</v>
          </cell>
          <cell r="D1310">
            <v>4</v>
          </cell>
        </row>
        <row r="1311">
          <cell r="A1311">
            <v>43038</v>
          </cell>
          <cell r="B1311">
            <v>160</v>
          </cell>
          <cell r="C1311">
            <v>58</v>
          </cell>
          <cell r="D1311">
            <v>31</v>
          </cell>
        </row>
        <row r="1312">
          <cell r="A1312">
            <v>43039</v>
          </cell>
          <cell r="B1312">
            <v>50</v>
          </cell>
          <cell r="C1312">
            <v>14</v>
          </cell>
          <cell r="D1312">
            <v>12</v>
          </cell>
        </row>
        <row r="1313">
          <cell r="A1313">
            <v>43040</v>
          </cell>
          <cell r="B1313">
            <v>27</v>
          </cell>
          <cell r="C1313">
            <v>8</v>
          </cell>
          <cell r="D1313">
            <v>6</v>
          </cell>
        </row>
        <row r="1314">
          <cell r="A1314">
            <v>43041</v>
          </cell>
          <cell r="B1314">
            <v>8</v>
          </cell>
          <cell r="C1314">
            <v>2</v>
          </cell>
          <cell r="D1314">
            <v>2</v>
          </cell>
        </row>
        <row r="1315">
          <cell r="A1315">
            <v>43042</v>
          </cell>
          <cell r="B1315">
            <v>28</v>
          </cell>
          <cell r="C1315">
            <v>7</v>
          </cell>
          <cell r="D1315">
            <v>7</v>
          </cell>
        </row>
        <row r="1316">
          <cell r="A1316">
            <v>43043</v>
          </cell>
          <cell r="B1316">
            <v>40</v>
          </cell>
          <cell r="C1316">
            <v>11</v>
          </cell>
          <cell r="D1316">
            <v>10</v>
          </cell>
        </row>
        <row r="1317">
          <cell r="A1317">
            <v>43044</v>
          </cell>
          <cell r="B1317">
            <v>72</v>
          </cell>
          <cell r="C1317">
            <v>21</v>
          </cell>
          <cell r="D1317">
            <v>17</v>
          </cell>
        </row>
        <row r="1318">
          <cell r="A1318">
            <v>43045</v>
          </cell>
          <cell r="B1318">
            <v>48</v>
          </cell>
          <cell r="C1318">
            <v>15</v>
          </cell>
          <cell r="D1318">
            <v>12</v>
          </cell>
        </row>
        <row r="1319">
          <cell r="A1319">
            <v>43046</v>
          </cell>
          <cell r="B1319">
            <v>4</v>
          </cell>
          <cell r="C1319">
            <v>1</v>
          </cell>
          <cell r="D1319">
            <v>1</v>
          </cell>
        </row>
        <row r="1320">
          <cell r="A1320">
            <v>43047</v>
          </cell>
          <cell r="B1320">
            <v>28</v>
          </cell>
          <cell r="C1320">
            <v>7</v>
          </cell>
          <cell r="D1320">
            <v>7</v>
          </cell>
        </row>
        <row r="1321">
          <cell r="A1321">
            <v>43048</v>
          </cell>
          <cell r="B1321">
            <v>17</v>
          </cell>
          <cell r="C1321">
            <v>5</v>
          </cell>
          <cell r="D1321">
            <v>4</v>
          </cell>
        </row>
        <row r="1322">
          <cell r="A1322">
            <v>43049</v>
          </cell>
          <cell r="B1322">
            <v>60</v>
          </cell>
          <cell r="C1322">
            <v>16</v>
          </cell>
          <cell r="D1322">
            <v>12</v>
          </cell>
        </row>
        <row r="1323">
          <cell r="A1323">
            <v>43050</v>
          </cell>
          <cell r="B1323">
            <v>24</v>
          </cell>
          <cell r="C1323">
            <v>7</v>
          </cell>
          <cell r="D1323">
            <v>6</v>
          </cell>
        </row>
        <row r="1324">
          <cell r="A1324">
            <v>43051</v>
          </cell>
          <cell r="B1324">
            <v>36</v>
          </cell>
          <cell r="C1324">
            <v>10</v>
          </cell>
          <cell r="D1324">
            <v>9</v>
          </cell>
        </row>
        <row r="1325">
          <cell r="A1325">
            <v>43052</v>
          </cell>
          <cell r="B1325">
            <v>8</v>
          </cell>
          <cell r="C1325">
            <v>2</v>
          </cell>
          <cell r="D1325">
            <v>2</v>
          </cell>
        </row>
        <row r="1326">
          <cell r="A1326">
            <v>43053</v>
          </cell>
          <cell r="B1326">
            <v>8</v>
          </cell>
          <cell r="C1326">
            <v>2</v>
          </cell>
          <cell r="D1326">
            <v>2</v>
          </cell>
        </row>
        <row r="1327">
          <cell r="A1327">
            <v>43054</v>
          </cell>
          <cell r="B1327">
            <v>16</v>
          </cell>
          <cell r="C1327">
            <v>4</v>
          </cell>
          <cell r="D1327">
            <v>4</v>
          </cell>
        </row>
        <row r="1328">
          <cell r="A1328">
            <v>43055</v>
          </cell>
          <cell r="B1328">
            <v>66</v>
          </cell>
          <cell r="C1328">
            <v>20</v>
          </cell>
          <cell r="D1328">
            <v>16</v>
          </cell>
        </row>
        <row r="1329">
          <cell r="A1329">
            <v>43056</v>
          </cell>
          <cell r="B1329">
            <v>32</v>
          </cell>
          <cell r="C1329">
            <v>11</v>
          </cell>
          <cell r="D1329">
            <v>8</v>
          </cell>
        </row>
        <row r="1330">
          <cell r="A1330">
            <v>43057</v>
          </cell>
          <cell r="B1330">
            <v>20</v>
          </cell>
          <cell r="C1330">
            <v>5</v>
          </cell>
          <cell r="D1330">
            <v>5</v>
          </cell>
        </row>
        <row r="1331">
          <cell r="A1331">
            <v>43058</v>
          </cell>
          <cell r="B1331">
            <v>12</v>
          </cell>
          <cell r="C1331">
            <v>3</v>
          </cell>
          <cell r="D1331">
            <v>3</v>
          </cell>
        </row>
        <row r="1332">
          <cell r="A1332">
            <v>43059</v>
          </cell>
          <cell r="B1332">
            <v>12</v>
          </cell>
          <cell r="C1332">
            <v>3</v>
          </cell>
          <cell r="D1332">
            <v>3</v>
          </cell>
        </row>
        <row r="1333">
          <cell r="A1333">
            <v>43060</v>
          </cell>
          <cell r="B1333">
            <v>20</v>
          </cell>
          <cell r="C1333">
            <v>5</v>
          </cell>
          <cell r="D1333">
            <v>5</v>
          </cell>
        </row>
        <row r="1334">
          <cell r="A1334">
            <v>43061</v>
          </cell>
          <cell r="B1334">
            <v>86</v>
          </cell>
          <cell r="C1334">
            <v>24</v>
          </cell>
          <cell r="D1334">
            <v>17</v>
          </cell>
        </row>
        <row r="1335">
          <cell r="A1335">
            <v>43062</v>
          </cell>
          <cell r="B1335">
            <v>36</v>
          </cell>
          <cell r="C1335">
            <v>10</v>
          </cell>
          <cell r="D1335">
            <v>9</v>
          </cell>
        </row>
        <row r="1336">
          <cell r="A1336">
            <v>43063</v>
          </cell>
          <cell r="B1336">
            <v>8</v>
          </cell>
          <cell r="C1336">
            <v>2</v>
          </cell>
          <cell r="D1336">
            <v>2</v>
          </cell>
        </row>
        <row r="1337">
          <cell r="A1337">
            <v>43064</v>
          </cell>
          <cell r="B1337">
            <v>24</v>
          </cell>
          <cell r="C1337">
            <v>6</v>
          </cell>
          <cell r="D1337">
            <v>6</v>
          </cell>
        </row>
        <row r="1338">
          <cell r="A1338">
            <v>43065</v>
          </cell>
          <cell r="B1338">
            <v>16</v>
          </cell>
          <cell r="C1338">
            <v>5</v>
          </cell>
          <cell r="D1338">
            <v>4</v>
          </cell>
        </row>
        <row r="1339">
          <cell r="A1339">
            <v>43066</v>
          </cell>
          <cell r="B1339">
            <v>16</v>
          </cell>
          <cell r="C1339">
            <v>5</v>
          </cell>
          <cell r="D1339">
            <v>4</v>
          </cell>
        </row>
        <row r="1340">
          <cell r="A1340">
            <v>43067</v>
          </cell>
          <cell r="B1340">
            <v>44</v>
          </cell>
          <cell r="C1340">
            <v>12</v>
          </cell>
          <cell r="D1340">
            <v>11</v>
          </cell>
        </row>
        <row r="1341">
          <cell r="A1341">
            <v>43068</v>
          </cell>
          <cell r="B1341">
            <v>12</v>
          </cell>
          <cell r="C1341">
            <v>3</v>
          </cell>
          <cell r="D1341">
            <v>3</v>
          </cell>
        </row>
        <row r="1342">
          <cell r="A1342">
            <v>43070</v>
          </cell>
          <cell r="B1342">
            <v>62</v>
          </cell>
          <cell r="C1342">
            <v>18</v>
          </cell>
          <cell r="D1342">
            <v>15</v>
          </cell>
        </row>
        <row r="1343">
          <cell r="A1343">
            <v>43071</v>
          </cell>
          <cell r="B1343">
            <v>32</v>
          </cell>
          <cell r="C1343">
            <v>9</v>
          </cell>
          <cell r="D1343">
            <v>8</v>
          </cell>
        </row>
        <row r="1344">
          <cell r="A1344">
            <v>43072</v>
          </cell>
          <cell r="B1344">
            <v>44</v>
          </cell>
          <cell r="C1344">
            <v>12</v>
          </cell>
          <cell r="D1344">
            <v>11</v>
          </cell>
        </row>
        <row r="1345">
          <cell r="A1345">
            <v>43073</v>
          </cell>
          <cell r="B1345">
            <v>25</v>
          </cell>
          <cell r="C1345">
            <v>7</v>
          </cell>
          <cell r="D1345">
            <v>6</v>
          </cell>
        </row>
        <row r="1346">
          <cell r="A1346">
            <v>43074</v>
          </cell>
          <cell r="B1346">
            <v>65</v>
          </cell>
          <cell r="C1346">
            <v>20</v>
          </cell>
          <cell r="D1346">
            <v>15</v>
          </cell>
        </row>
        <row r="1347">
          <cell r="A1347">
            <v>43075</v>
          </cell>
          <cell r="B1347">
            <v>20</v>
          </cell>
          <cell r="C1347">
            <v>5</v>
          </cell>
          <cell r="D1347">
            <v>5</v>
          </cell>
        </row>
        <row r="1348">
          <cell r="A1348">
            <v>43076</v>
          </cell>
          <cell r="B1348">
            <v>4</v>
          </cell>
          <cell r="C1348">
            <v>1</v>
          </cell>
          <cell r="D1348">
            <v>1</v>
          </cell>
        </row>
        <row r="1349">
          <cell r="A1349">
            <v>43077</v>
          </cell>
          <cell r="B1349">
            <v>16</v>
          </cell>
          <cell r="C1349">
            <v>4</v>
          </cell>
          <cell r="D1349">
            <v>4</v>
          </cell>
        </row>
        <row r="1350">
          <cell r="A1350">
            <v>43078</v>
          </cell>
          <cell r="B1350">
            <v>117</v>
          </cell>
          <cell r="C1350">
            <v>37</v>
          </cell>
          <cell r="D1350">
            <v>23</v>
          </cell>
        </row>
        <row r="1351">
          <cell r="A1351">
            <v>43079</v>
          </cell>
          <cell r="B1351">
            <v>26</v>
          </cell>
          <cell r="C1351">
            <v>8</v>
          </cell>
          <cell r="D1351">
            <v>6</v>
          </cell>
        </row>
        <row r="1352">
          <cell r="A1352">
            <v>43080</v>
          </cell>
          <cell r="B1352">
            <v>37</v>
          </cell>
          <cell r="C1352">
            <v>10</v>
          </cell>
          <cell r="D1352">
            <v>9</v>
          </cell>
        </row>
        <row r="1353">
          <cell r="A1353">
            <v>43082</v>
          </cell>
          <cell r="B1353">
            <v>16</v>
          </cell>
          <cell r="C1353">
            <v>4</v>
          </cell>
          <cell r="D1353">
            <v>4</v>
          </cell>
        </row>
        <row r="1354">
          <cell r="A1354">
            <v>43083</v>
          </cell>
          <cell r="B1354">
            <v>8</v>
          </cell>
          <cell r="C1354">
            <v>2</v>
          </cell>
          <cell r="D1354">
            <v>2</v>
          </cell>
        </row>
        <row r="1355">
          <cell r="A1355">
            <v>43084</v>
          </cell>
          <cell r="B1355">
            <v>21</v>
          </cell>
          <cell r="C1355">
            <v>7</v>
          </cell>
          <cell r="D1355">
            <v>5</v>
          </cell>
        </row>
        <row r="1356">
          <cell r="A1356">
            <v>43085</v>
          </cell>
          <cell r="B1356">
            <v>12</v>
          </cell>
          <cell r="C1356">
            <v>3</v>
          </cell>
          <cell r="D1356">
            <v>3</v>
          </cell>
        </row>
        <row r="1357">
          <cell r="A1357">
            <v>43086</v>
          </cell>
          <cell r="B1357">
            <v>33</v>
          </cell>
          <cell r="C1357">
            <v>10</v>
          </cell>
          <cell r="D1357">
            <v>8</v>
          </cell>
        </row>
        <row r="1358">
          <cell r="A1358">
            <v>43087</v>
          </cell>
          <cell r="B1358">
            <v>24</v>
          </cell>
          <cell r="C1358">
            <v>6</v>
          </cell>
          <cell r="D1358">
            <v>6</v>
          </cell>
        </row>
        <row r="1359">
          <cell r="A1359">
            <v>43088</v>
          </cell>
          <cell r="B1359">
            <v>20</v>
          </cell>
          <cell r="C1359">
            <v>5</v>
          </cell>
          <cell r="D1359">
            <v>5</v>
          </cell>
        </row>
        <row r="1360">
          <cell r="A1360">
            <v>43089</v>
          </cell>
          <cell r="B1360">
            <v>42</v>
          </cell>
          <cell r="C1360">
            <v>12</v>
          </cell>
          <cell r="D1360">
            <v>9</v>
          </cell>
        </row>
        <row r="1361">
          <cell r="A1361">
            <v>43090</v>
          </cell>
          <cell r="B1361">
            <v>20</v>
          </cell>
          <cell r="C1361">
            <v>5</v>
          </cell>
          <cell r="D1361">
            <v>5</v>
          </cell>
        </row>
        <row r="1362">
          <cell r="A1362">
            <v>43091</v>
          </cell>
          <cell r="B1362">
            <v>20</v>
          </cell>
          <cell r="C1362">
            <v>5</v>
          </cell>
          <cell r="D1362">
            <v>5</v>
          </cell>
        </row>
        <row r="1363">
          <cell r="A1363">
            <v>43092</v>
          </cell>
          <cell r="B1363">
            <v>12</v>
          </cell>
          <cell r="C1363">
            <v>3</v>
          </cell>
          <cell r="D1363">
            <v>3</v>
          </cell>
        </row>
        <row r="1364">
          <cell r="A1364">
            <v>43093</v>
          </cell>
          <cell r="B1364">
            <v>4</v>
          </cell>
          <cell r="C1364">
            <v>1</v>
          </cell>
          <cell r="D1364">
            <v>1</v>
          </cell>
        </row>
        <row r="1365">
          <cell r="A1365">
            <v>43094</v>
          </cell>
          <cell r="B1365">
            <v>12</v>
          </cell>
          <cell r="C1365">
            <v>5</v>
          </cell>
          <cell r="D1365">
            <v>3</v>
          </cell>
        </row>
        <row r="1366">
          <cell r="A1366">
            <v>43095</v>
          </cell>
          <cell r="B1366">
            <v>16</v>
          </cell>
          <cell r="C1366">
            <v>4</v>
          </cell>
          <cell r="D1366">
            <v>4</v>
          </cell>
        </row>
        <row r="1367">
          <cell r="A1367">
            <v>43096</v>
          </cell>
          <cell r="B1367">
            <v>26</v>
          </cell>
          <cell r="C1367">
            <v>7</v>
          </cell>
          <cell r="D1367">
            <v>6</v>
          </cell>
        </row>
        <row r="1368">
          <cell r="A1368">
            <v>43097</v>
          </cell>
          <cell r="B1368">
            <v>20</v>
          </cell>
          <cell r="C1368">
            <v>5</v>
          </cell>
          <cell r="D1368">
            <v>5</v>
          </cell>
        </row>
        <row r="1369">
          <cell r="A1369">
            <v>43098</v>
          </cell>
          <cell r="B1369">
            <v>16</v>
          </cell>
          <cell r="C1369">
            <v>4</v>
          </cell>
          <cell r="D1369">
            <v>4</v>
          </cell>
        </row>
        <row r="1370">
          <cell r="A1370">
            <v>43099</v>
          </cell>
          <cell r="B1370">
            <v>4</v>
          </cell>
          <cell r="C1370">
            <v>1</v>
          </cell>
          <cell r="D1370">
            <v>1</v>
          </cell>
        </row>
        <row r="1371">
          <cell r="A1371">
            <v>43100</v>
          </cell>
          <cell r="B1371">
            <v>4</v>
          </cell>
          <cell r="C1371">
            <v>1</v>
          </cell>
          <cell r="D1371">
            <v>1</v>
          </cell>
        </row>
        <row r="1372">
          <cell r="A1372">
            <v>43101</v>
          </cell>
          <cell r="B1372">
            <v>12</v>
          </cell>
          <cell r="C1372">
            <v>3</v>
          </cell>
          <cell r="D1372">
            <v>3</v>
          </cell>
        </row>
        <row r="1373">
          <cell r="A1373">
            <v>43102</v>
          </cell>
          <cell r="B1373">
            <v>24</v>
          </cell>
          <cell r="C1373">
            <v>7</v>
          </cell>
          <cell r="D1373">
            <v>6</v>
          </cell>
        </row>
        <row r="1374">
          <cell r="A1374">
            <v>43103</v>
          </cell>
          <cell r="B1374">
            <v>4</v>
          </cell>
          <cell r="C1374">
            <v>1</v>
          </cell>
          <cell r="D1374">
            <v>1</v>
          </cell>
        </row>
        <row r="1375">
          <cell r="A1375">
            <v>43104</v>
          </cell>
          <cell r="B1375">
            <v>20</v>
          </cell>
          <cell r="C1375">
            <v>5</v>
          </cell>
          <cell r="D1375">
            <v>5</v>
          </cell>
        </row>
        <row r="1376">
          <cell r="A1376">
            <v>43105</v>
          </cell>
          <cell r="B1376">
            <v>8</v>
          </cell>
          <cell r="C1376">
            <v>2</v>
          </cell>
          <cell r="D1376">
            <v>2</v>
          </cell>
        </row>
        <row r="1377">
          <cell r="A1377">
            <v>43106</v>
          </cell>
          <cell r="B1377">
            <v>28</v>
          </cell>
          <cell r="C1377">
            <v>8</v>
          </cell>
          <cell r="D1377">
            <v>7</v>
          </cell>
        </row>
        <row r="1378">
          <cell r="A1378">
            <v>43107</v>
          </cell>
          <cell r="B1378">
            <v>32</v>
          </cell>
          <cell r="C1378">
            <v>8</v>
          </cell>
          <cell r="D1378">
            <v>8</v>
          </cell>
        </row>
        <row r="1379">
          <cell r="A1379">
            <v>43108</v>
          </cell>
          <cell r="B1379">
            <v>16</v>
          </cell>
          <cell r="C1379">
            <v>4</v>
          </cell>
          <cell r="D1379">
            <v>4</v>
          </cell>
        </row>
        <row r="1380">
          <cell r="A1380">
            <v>43109</v>
          </cell>
          <cell r="B1380">
            <v>28</v>
          </cell>
          <cell r="C1380">
            <v>8</v>
          </cell>
          <cell r="D1380">
            <v>7</v>
          </cell>
        </row>
        <row r="1381">
          <cell r="A1381">
            <v>43110</v>
          </cell>
          <cell r="B1381">
            <v>16</v>
          </cell>
          <cell r="C1381">
            <v>4</v>
          </cell>
          <cell r="D1381">
            <v>4</v>
          </cell>
        </row>
        <row r="1382">
          <cell r="A1382">
            <v>43111</v>
          </cell>
          <cell r="B1382">
            <v>41</v>
          </cell>
          <cell r="C1382">
            <v>12</v>
          </cell>
          <cell r="D1382">
            <v>10</v>
          </cell>
        </row>
        <row r="1383">
          <cell r="A1383">
            <v>43112</v>
          </cell>
          <cell r="B1383">
            <v>58</v>
          </cell>
          <cell r="C1383">
            <v>17</v>
          </cell>
          <cell r="D1383">
            <v>14</v>
          </cell>
        </row>
        <row r="1384">
          <cell r="A1384">
            <v>43113</v>
          </cell>
          <cell r="B1384">
            <v>44</v>
          </cell>
          <cell r="C1384">
            <v>13</v>
          </cell>
          <cell r="D1384">
            <v>9</v>
          </cell>
        </row>
        <row r="1385">
          <cell r="A1385">
            <v>43114</v>
          </cell>
          <cell r="B1385">
            <v>16</v>
          </cell>
          <cell r="C1385">
            <v>4</v>
          </cell>
          <cell r="D1385">
            <v>4</v>
          </cell>
        </row>
        <row r="1386">
          <cell r="A1386">
            <v>43115</v>
          </cell>
          <cell r="B1386">
            <v>24</v>
          </cell>
          <cell r="C1386">
            <v>7</v>
          </cell>
          <cell r="D1386">
            <v>6</v>
          </cell>
        </row>
        <row r="1387">
          <cell r="A1387">
            <v>43116</v>
          </cell>
          <cell r="B1387">
            <v>4</v>
          </cell>
          <cell r="C1387">
            <v>1</v>
          </cell>
          <cell r="D1387">
            <v>1</v>
          </cell>
        </row>
        <row r="1388">
          <cell r="A1388">
            <v>43117</v>
          </cell>
          <cell r="B1388">
            <v>44</v>
          </cell>
          <cell r="C1388">
            <v>13</v>
          </cell>
          <cell r="D1388">
            <v>11</v>
          </cell>
        </row>
        <row r="1389">
          <cell r="A1389">
            <v>43118</v>
          </cell>
          <cell r="B1389">
            <v>8</v>
          </cell>
          <cell r="C1389">
            <v>2</v>
          </cell>
          <cell r="D1389">
            <v>2</v>
          </cell>
        </row>
        <row r="1390">
          <cell r="A1390">
            <v>43119</v>
          </cell>
          <cell r="B1390">
            <v>14</v>
          </cell>
          <cell r="C1390">
            <v>4</v>
          </cell>
          <cell r="D1390">
            <v>3</v>
          </cell>
        </row>
        <row r="1391">
          <cell r="A1391">
            <v>43120</v>
          </cell>
          <cell r="B1391">
            <v>12</v>
          </cell>
          <cell r="C1391">
            <v>3</v>
          </cell>
          <cell r="D1391">
            <v>3</v>
          </cell>
        </row>
        <row r="1392">
          <cell r="A1392">
            <v>43121</v>
          </cell>
          <cell r="B1392">
            <v>42</v>
          </cell>
          <cell r="C1392">
            <v>14</v>
          </cell>
          <cell r="D1392">
            <v>10</v>
          </cell>
        </row>
        <row r="1393">
          <cell r="A1393">
            <v>43122</v>
          </cell>
          <cell r="B1393">
            <v>28</v>
          </cell>
          <cell r="C1393">
            <v>7</v>
          </cell>
          <cell r="D1393">
            <v>7</v>
          </cell>
        </row>
        <row r="1394">
          <cell r="A1394">
            <v>43123</v>
          </cell>
          <cell r="B1394">
            <v>32</v>
          </cell>
          <cell r="C1394">
            <v>9</v>
          </cell>
          <cell r="D1394">
            <v>8</v>
          </cell>
        </row>
        <row r="1395">
          <cell r="A1395">
            <v>43124</v>
          </cell>
          <cell r="B1395">
            <v>82</v>
          </cell>
          <cell r="C1395">
            <v>26</v>
          </cell>
          <cell r="D1395">
            <v>16</v>
          </cell>
        </row>
        <row r="1396">
          <cell r="A1396">
            <v>43125</v>
          </cell>
          <cell r="B1396">
            <v>24</v>
          </cell>
          <cell r="C1396">
            <v>6</v>
          </cell>
          <cell r="D1396">
            <v>6</v>
          </cell>
        </row>
        <row r="1397">
          <cell r="A1397">
            <v>43126</v>
          </cell>
          <cell r="B1397">
            <v>42</v>
          </cell>
          <cell r="C1397">
            <v>12</v>
          </cell>
          <cell r="D1397">
            <v>8</v>
          </cell>
        </row>
        <row r="1398">
          <cell r="A1398">
            <v>43127</v>
          </cell>
          <cell r="B1398">
            <v>16</v>
          </cell>
          <cell r="C1398">
            <v>4</v>
          </cell>
          <cell r="D1398">
            <v>4</v>
          </cell>
        </row>
        <row r="1399">
          <cell r="A1399">
            <v>43128</v>
          </cell>
          <cell r="B1399">
            <v>21</v>
          </cell>
          <cell r="C1399">
            <v>6</v>
          </cell>
          <cell r="D1399">
            <v>5</v>
          </cell>
        </row>
        <row r="1400">
          <cell r="A1400">
            <v>43129</v>
          </cell>
          <cell r="B1400">
            <v>20</v>
          </cell>
          <cell r="C1400">
            <v>5</v>
          </cell>
          <cell r="D1400">
            <v>5</v>
          </cell>
        </row>
        <row r="1401">
          <cell r="A1401">
            <v>43130</v>
          </cell>
          <cell r="B1401">
            <v>28</v>
          </cell>
          <cell r="C1401">
            <v>8</v>
          </cell>
          <cell r="D1401">
            <v>7</v>
          </cell>
        </row>
        <row r="1402">
          <cell r="A1402">
            <v>43131</v>
          </cell>
          <cell r="B1402">
            <v>20</v>
          </cell>
          <cell r="C1402">
            <v>5</v>
          </cell>
          <cell r="D1402">
            <v>5</v>
          </cell>
        </row>
        <row r="1403">
          <cell r="A1403">
            <v>43132</v>
          </cell>
          <cell r="B1403">
            <v>70</v>
          </cell>
          <cell r="C1403">
            <v>22</v>
          </cell>
          <cell r="D1403">
            <v>16</v>
          </cell>
        </row>
        <row r="1404">
          <cell r="A1404">
            <v>43133</v>
          </cell>
          <cell r="B1404">
            <v>24</v>
          </cell>
          <cell r="C1404">
            <v>7</v>
          </cell>
          <cell r="D1404">
            <v>6</v>
          </cell>
        </row>
        <row r="1405">
          <cell r="A1405">
            <v>43134</v>
          </cell>
          <cell r="B1405">
            <v>24</v>
          </cell>
          <cell r="C1405">
            <v>6</v>
          </cell>
          <cell r="D1405">
            <v>6</v>
          </cell>
        </row>
        <row r="1406">
          <cell r="A1406">
            <v>43135</v>
          </cell>
          <cell r="B1406">
            <v>20</v>
          </cell>
          <cell r="C1406">
            <v>6</v>
          </cell>
          <cell r="D1406">
            <v>5</v>
          </cell>
        </row>
        <row r="1407">
          <cell r="A1407">
            <v>43136</v>
          </cell>
          <cell r="B1407">
            <v>24</v>
          </cell>
          <cell r="C1407">
            <v>6</v>
          </cell>
          <cell r="D1407">
            <v>6</v>
          </cell>
        </row>
        <row r="1408">
          <cell r="A1408">
            <v>43137</v>
          </cell>
          <cell r="B1408">
            <v>28</v>
          </cell>
          <cell r="C1408">
            <v>7</v>
          </cell>
          <cell r="D1408">
            <v>7</v>
          </cell>
        </row>
        <row r="1409">
          <cell r="A1409">
            <v>43138</v>
          </cell>
          <cell r="B1409">
            <v>16</v>
          </cell>
          <cell r="C1409">
            <v>4</v>
          </cell>
          <cell r="D1409">
            <v>4</v>
          </cell>
        </row>
        <row r="1410">
          <cell r="A1410">
            <v>43140</v>
          </cell>
          <cell r="B1410">
            <v>8</v>
          </cell>
          <cell r="C1410">
            <v>3</v>
          </cell>
          <cell r="D1410">
            <v>2</v>
          </cell>
        </row>
        <row r="1411">
          <cell r="A1411">
            <v>43142</v>
          </cell>
          <cell r="B1411">
            <v>28</v>
          </cell>
          <cell r="C1411">
            <v>7</v>
          </cell>
          <cell r="D1411">
            <v>7</v>
          </cell>
        </row>
        <row r="1412">
          <cell r="A1412">
            <v>43143</v>
          </cell>
          <cell r="B1412">
            <v>4</v>
          </cell>
          <cell r="C1412">
            <v>1</v>
          </cell>
          <cell r="D1412">
            <v>1</v>
          </cell>
        </row>
        <row r="1413">
          <cell r="A1413">
            <v>43144</v>
          </cell>
          <cell r="B1413">
            <v>8</v>
          </cell>
          <cell r="C1413">
            <v>2</v>
          </cell>
          <cell r="D1413">
            <v>2</v>
          </cell>
        </row>
        <row r="1414">
          <cell r="A1414">
            <v>43145</v>
          </cell>
          <cell r="B1414">
            <v>16</v>
          </cell>
          <cell r="C1414">
            <v>4</v>
          </cell>
          <cell r="D1414">
            <v>4</v>
          </cell>
        </row>
        <row r="1415">
          <cell r="A1415">
            <v>43147</v>
          </cell>
          <cell r="B1415">
            <v>55</v>
          </cell>
          <cell r="C1415">
            <v>18</v>
          </cell>
          <cell r="D1415">
            <v>12</v>
          </cell>
        </row>
        <row r="1416">
          <cell r="A1416">
            <v>43148</v>
          </cell>
          <cell r="B1416">
            <v>4</v>
          </cell>
          <cell r="C1416">
            <v>1</v>
          </cell>
          <cell r="D1416">
            <v>1</v>
          </cell>
        </row>
        <row r="1417">
          <cell r="A1417">
            <v>43149</v>
          </cell>
          <cell r="B1417">
            <v>26</v>
          </cell>
          <cell r="C1417">
            <v>9</v>
          </cell>
          <cell r="D1417">
            <v>6</v>
          </cell>
        </row>
        <row r="1418">
          <cell r="A1418">
            <v>43151</v>
          </cell>
          <cell r="B1418">
            <v>8</v>
          </cell>
          <cell r="C1418">
            <v>2</v>
          </cell>
          <cell r="D1418">
            <v>2</v>
          </cell>
        </row>
        <row r="1419">
          <cell r="A1419">
            <v>43152</v>
          </cell>
          <cell r="B1419">
            <v>170</v>
          </cell>
          <cell r="C1419">
            <v>59</v>
          </cell>
          <cell r="D1419">
            <v>31</v>
          </cell>
        </row>
        <row r="1420">
          <cell r="A1420">
            <v>43154</v>
          </cell>
          <cell r="B1420">
            <v>16</v>
          </cell>
          <cell r="C1420">
            <v>4</v>
          </cell>
          <cell r="D1420">
            <v>4</v>
          </cell>
        </row>
        <row r="1421">
          <cell r="A1421">
            <v>43155</v>
          </cell>
          <cell r="B1421">
            <v>24</v>
          </cell>
          <cell r="C1421">
            <v>8</v>
          </cell>
          <cell r="D1421">
            <v>6</v>
          </cell>
        </row>
        <row r="1422">
          <cell r="A1422">
            <v>43156</v>
          </cell>
          <cell r="B1422">
            <v>32</v>
          </cell>
          <cell r="C1422">
            <v>9</v>
          </cell>
          <cell r="D1422">
            <v>8</v>
          </cell>
        </row>
        <row r="1423">
          <cell r="A1423">
            <v>43157</v>
          </cell>
          <cell r="B1423">
            <v>51</v>
          </cell>
          <cell r="C1423">
            <v>15</v>
          </cell>
          <cell r="D1423">
            <v>12</v>
          </cell>
        </row>
        <row r="1424">
          <cell r="A1424">
            <v>43158</v>
          </cell>
          <cell r="B1424">
            <v>21</v>
          </cell>
          <cell r="C1424">
            <v>6</v>
          </cell>
          <cell r="D1424">
            <v>5</v>
          </cell>
        </row>
        <row r="1425">
          <cell r="A1425">
            <v>43159</v>
          </cell>
          <cell r="B1425">
            <v>17</v>
          </cell>
          <cell r="C1425">
            <v>5</v>
          </cell>
          <cell r="D1425">
            <v>4</v>
          </cell>
        </row>
        <row r="1426">
          <cell r="A1426">
            <v>43160</v>
          </cell>
          <cell r="B1426">
            <v>43</v>
          </cell>
          <cell r="C1426">
            <v>13</v>
          </cell>
          <cell r="D1426">
            <v>10</v>
          </cell>
        </row>
        <row r="1427">
          <cell r="A1427">
            <v>43162</v>
          </cell>
          <cell r="B1427">
            <v>59</v>
          </cell>
          <cell r="C1427">
            <v>18</v>
          </cell>
          <cell r="D1427">
            <v>14</v>
          </cell>
        </row>
        <row r="1428">
          <cell r="A1428">
            <v>43163</v>
          </cell>
          <cell r="B1428">
            <v>44</v>
          </cell>
          <cell r="C1428">
            <v>13</v>
          </cell>
          <cell r="D1428">
            <v>11</v>
          </cell>
        </row>
        <row r="1429">
          <cell r="A1429">
            <v>43164</v>
          </cell>
          <cell r="B1429">
            <v>20</v>
          </cell>
          <cell r="C1429">
            <v>5</v>
          </cell>
          <cell r="D1429">
            <v>5</v>
          </cell>
        </row>
        <row r="1430">
          <cell r="A1430">
            <v>43165</v>
          </cell>
          <cell r="B1430">
            <v>188</v>
          </cell>
          <cell r="C1430">
            <v>69</v>
          </cell>
          <cell r="D1430">
            <v>35</v>
          </cell>
        </row>
        <row r="1431">
          <cell r="A1431">
            <v>43166</v>
          </cell>
          <cell r="B1431">
            <v>12</v>
          </cell>
          <cell r="C1431">
            <v>4</v>
          </cell>
          <cell r="D1431">
            <v>3</v>
          </cell>
        </row>
        <row r="1432">
          <cell r="A1432">
            <v>43167</v>
          </cell>
          <cell r="B1432">
            <v>36</v>
          </cell>
          <cell r="C1432">
            <v>9</v>
          </cell>
          <cell r="D1432">
            <v>9</v>
          </cell>
        </row>
        <row r="1433">
          <cell r="A1433">
            <v>43168</v>
          </cell>
          <cell r="B1433">
            <v>12</v>
          </cell>
          <cell r="C1433">
            <v>3</v>
          </cell>
          <cell r="D1433">
            <v>3</v>
          </cell>
        </row>
        <row r="1434">
          <cell r="A1434">
            <v>43169</v>
          </cell>
          <cell r="B1434">
            <v>24</v>
          </cell>
          <cell r="C1434">
            <v>9</v>
          </cell>
          <cell r="D1434">
            <v>6</v>
          </cell>
        </row>
        <row r="1435">
          <cell r="A1435">
            <v>43170</v>
          </cell>
          <cell r="B1435">
            <v>24</v>
          </cell>
          <cell r="C1435">
            <v>6</v>
          </cell>
          <cell r="D1435">
            <v>6</v>
          </cell>
        </row>
        <row r="1436">
          <cell r="A1436">
            <v>43171</v>
          </cell>
          <cell r="B1436">
            <v>4</v>
          </cell>
          <cell r="C1436">
            <v>1</v>
          </cell>
          <cell r="D1436">
            <v>1</v>
          </cell>
        </row>
        <row r="1437">
          <cell r="A1437">
            <v>43172</v>
          </cell>
          <cell r="B1437">
            <v>8</v>
          </cell>
          <cell r="C1437">
            <v>2</v>
          </cell>
          <cell r="D1437">
            <v>2</v>
          </cell>
        </row>
        <row r="1438">
          <cell r="A1438">
            <v>43173</v>
          </cell>
          <cell r="B1438">
            <v>37</v>
          </cell>
          <cell r="C1438">
            <v>11</v>
          </cell>
          <cell r="D1438">
            <v>9</v>
          </cell>
        </row>
        <row r="1439">
          <cell r="A1439">
            <v>43174</v>
          </cell>
          <cell r="B1439">
            <v>82</v>
          </cell>
          <cell r="C1439">
            <v>25</v>
          </cell>
          <cell r="D1439">
            <v>19</v>
          </cell>
        </row>
        <row r="1440">
          <cell r="A1440">
            <v>43175</v>
          </cell>
          <cell r="B1440">
            <v>22</v>
          </cell>
          <cell r="C1440">
            <v>7</v>
          </cell>
          <cell r="D1440">
            <v>5</v>
          </cell>
        </row>
        <row r="1441">
          <cell r="A1441">
            <v>43177</v>
          </cell>
          <cell r="B1441">
            <v>24</v>
          </cell>
          <cell r="C1441">
            <v>6</v>
          </cell>
          <cell r="D1441">
            <v>6</v>
          </cell>
        </row>
        <row r="1442">
          <cell r="A1442">
            <v>43178</v>
          </cell>
          <cell r="B1442">
            <v>16</v>
          </cell>
          <cell r="C1442">
            <v>4</v>
          </cell>
          <cell r="D1442">
            <v>4</v>
          </cell>
        </row>
        <row r="1443">
          <cell r="A1443">
            <v>43180</v>
          </cell>
          <cell r="B1443">
            <v>8</v>
          </cell>
          <cell r="C1443">
            <v>2</v>
          </cell>
          <cell r="D1443">
            <v>2</v>
          </cell>
        </row>
        <row r="1444">
          <cell r="A1444">
            <v>43181</v>
          </cell>
          <cell r="B1444">
            <v>38</v>
          </cell>
          <cell r="C1444">
            <v>10</v>
          </cell>
          <cell r="D1444">
            <v>9</v>
          </cell>
        </row>
        <row r="1445">
          <cell r="A1445">
            <v>43182</v>
          </cell>
          <cell r="B1445">
            <v>58</v>
          </cell>
          <cell r="C1445">
            <v>17</v>
          </cell>
          <cell r="D1445">
            <v>14</v>
          </cell>
        </row>
        <row r="1446">
          <cell r="A1446">
            <v>43185</v>
          </cell>
          <cell r="B1446">
            <v>16</v>
          </cell>
          <cell r="C1446">
            <v>4</v>
          </cell>
          <cell r="D1446">
            <v>4</v>
          </cell>
        </row>
        <row r="1447">
          <cell r="A1447">
            <v>43186</v>
          </cell>
          <cell r="B1447">
            <v>16</v>
          </cell>
          <cell r="C1447">
            <v>4</v>
          </cell>
          <cell r="D1447">
            <v>4</v>
          </cell>
        </row>
        <row r="1448">
          <cell r="A1448">
            <v>43187</v>
          </cell>
          <cell r="B1448">
            <v>40</v>
          </cell>
          <cell r="C1448">
            <v>10</v>
          </cell>
          <cell r="D1448">
            <v>10</v>
          </cell>
        </row>
        <row r="1449">
          <cell r="A1449">
            <v>43188</v>
          </cell>
          <cell r="B1449">
            <v>46</v>
          </cell>
          <cell r="C1449">
            <v>13</v>
          </cell>
          <cell r="D1449">
            <v>11</v>
          </cell>
        </row>
        <row r="1450">
          <cell r="A1450">
            <v>43189</v>
          </cell>
          <cell r="B1450">
            <v>12</v>
          </cell>
          <cell r="C1450">
            <v>3</v>
          </cell>
          <cell r="D1450">
            <v>3</v>
          </cell>
        </row>
        <row r="1451">
          <cell r="A1451">
            <v>43190</v>
          </cell>
          <cell r="B1451">
            <v>146</v>
          </cell>
          <cell r="C1451">
            <v>46</v>
          </cell>
          <cell r="D1451">
            <v>29</v>
          </cell>
        </row>
        <row r="1452">
          <cell r="A1452">
            <v>43191</v>
          </cell>
          <cell r="B1452">
            <v>12</v>
          </cell>
          <cell r="C1452">
            <v>3</v>
          </cell>
          <cell r="D1452">
            <v>3</v>
          </cell>
        </row>
        <row r="1453">
          <cell r="A1453">
            <v>43192</v>
          </cell>
          <cell r="B1453">
            <v>44</v>
          </cell>
          <cell r="C1453">
            <v>11</v>
          </cell>
          <cell r="D1453">
            <v>11</v>
          </cell>
        </row>
        <row r="1454">
          <cell r="A1454">
            <v>43193</v>
          </cell>
          <cell r="B1454">
            <v>4</v>
          </cell>
          <cell r="C1454">
            <v>1</v>
          </cell>
          <cell r="D1454">
            <v>1</v>
          </cell>
        </row>
        <row r="1455">
          <cell r="A1455">
            <v>43194</v>
          </cell>
          <cell r="B1455">
            <v>36</v>
          </cell>
          <cell r="C1455">
            <v>9</v>
          </cell>
          <cell r="D1455">
            <v>9</v>
          </cell>
        </row>
        <row r="1456">
          <cell r="A1456">
            <v>43195</v>
          </cell>
          <cell r="B1456">
            <v>50</v>
          </cell>
          <cell r="C1456">
            <v>13</v>
          </cell>
          <cell r="D1456">
            <v>12</v>
          </cell>
        </row>
        <row r="1457">
          <cell r="A1457">
            <v>43196</v>
          </cell>
          <cell r="B1457">
            <v>28</v>
          </cell>
          <cell r="C1457">
            <v>7</v>
          </cell>
          <cell r="D1457">
            <v>7</v>
          </cell>
        </row>
        <row r="1458">
          <cell r="A1458">
            <v>43197</v>
          </cell>
          <cell r="B1458">
            <v>24</v>
          </cell>
          <cell r="C1458">
            <v>6</v>
          </cell>
          <cell r="D1458">
            <v>6</v>
          </cell>
        </row>
        <row r="1459">
          <cell r="A1459">
            <v>43198</v>
          </cell>
          <cell r="B1459">
            <v>36</v>
          </cell>
          <cell r="C1459">
            <v>10</v>
          </cell>
          <cell r="D1459">
            <v>9</v>
          </cell>
        </row>
        <row r="1460">
          <cell r="A1460">
            <v>43199</v>
          </cell>
          <cell r="B1460">
            <v>28</v>
          </cell>
          <cell r="C1460">
            <v>7</v>
          </cell>
          <cell r="D1460">
            <v>7</v>
          </cell>
        </row>
        <row r="1461">
          <cell r="A1461">
            <v>43200</v>
          </cell>
          <cell r="B1461">
            <v>4</v>
          </cell>
          <cell r="C1461">
            <v>1</v>
          </cell>
          <cell r="D1461">
            <v>1</v>
          </cell>
        </row>
        <row r="1462">
          <cell r="A1462">
            <v>43201</v>
          </cell>
          <cell r="B1462">
            <v>12</v>
          </cell>
          <cell r="C1462">
            <v>3</v>
          </cell>
          <cell r="D1462">
            <v>3</v>
          </cell>
        </row>
        <row r="1463">
          <cell r="A1463">
            <v>43202</v>
          </cell>
          <cell r="B1463">
            <v>46</v>
          </cell>
          <cell r="C1463">
            <v>13</v>
          </cell>
          <cell r="D1463">
            <v>11</v>
          </cell>
        </row>
        <row r="1464">
          <cell r="A1464">
            <v>43203</v>
          </cell>
          <cell r="B1464">
            <v>20</v>
          </cell>
          <cell r="C1464">
            <v>5</v>
          </cell>
          <cell r="D1464">
            <v>5</v>
          </cell>
        </row>
        <row r="1465">
          <cell r="A1465">
            <v>43204</v>
          </cell>
          <cell r="B1465">
            <v>16</v>
          </cell>
          <cell r="C1465">
            <v>4</v>
          </cell>
          <cell r="D1465">
            <v>4</v>
          </cell>
        </row>
        <row r="1466">
          <cell r="A1466">
            <v>43205</v>
          </cell>
          <cell r="B1466">
            <v>28</v>
          </cell>
          <cell r="C1466">
            <v>7</v>
          </cell>
          <cell r="D1466">
            <v>7</v>
          </cell>
        </row>
        <row r="1467">
          <cell r="A1467">
            <v>43206</v>
          </cell>
          <cell r="B1467">
            <v>42</v>
          </cell>
          <cell r="C1467">
            <v>11</v>
          </cell>
          <cell r="D1467">
            <v>10</v>
          </cell>
        </row>
        <row r="1468">
          <cell r="A1468">
            <v>43207</v>
          </cell>
          <cell r="B1468">
            <v>8</v>
          </cell>
          <cell r="C1468">
            <v>2</v>
          </cell>
          <cell r="D1468">
            <v>2</v>
          </cell>
        </row>
        <row r="1469">
          <cell r="A1469">
            <v>43210</v>
          </cell>
          <cell r="B1469">
            <v>60</v>
          </cell>
          <cell r="C1469">
            <v>18</v>
          </cell>
          <cell r="D1469">
            <v>15</v>
          </cell>
        </row>
        <row r="1470">
          <cell r="A1470">
            <v>43211</v>
          </cell>
          <cell r="B1470">
            <v>28</v>
          </cell>
          <cell r="C1470">
            <v>7</v>
          </cell>
          <cell r="D1470">
            <v>7</v>
          </cell>
        </row>
        <row r="1471">
          <cell r="A1471">
            <v>43212</v>
          </cell>
          <cell r="B1471">
            <v>32</v>
          </cell>
          <cell r="C1471">
            <v>9</v>
          </cell>
          <cell r="D1471">
            <v>8</v>
          </cell>
        </row>
        <row r="1472">
          <cell r="A1472">
            <v>43213</v>
          </cell>
          <cell r="B1472">
            <v>20</v>
          </cell>
          <cell r="C1472">
            <v>5</v>
          </cell>
          <cell r="D1472">
            <v>5</v>
          </cell>
        </row>
        <row r="1473">
          <cell r="A1473">
            <v>43214</v>
          </cell>
          <cell r="B1473">
            <v>8</v>
          </cell>
          <cell r="C1473">
            <v>2</v>
          </cell>
          <cell r="D1473">
            <v>2</v>
          </cell>
        </row>
        <row r="1474">
          <cell r="A1474">
            <v>43215</v>
          </cell>
          <cell r="B1474">
            <v>28</v>
          </cell>
          <cell r="C1474">
            <v>7</v>
          </cell>
          <cell r="D1474">
            <v>7</v>
          </cell>
        </row>
        <row r="1475">
          <cell r="A1475">
            <v>43216</v>
          </cell>
          <cell r="B1475">
            <v>115</v>
          </cell>
          <cell r="C1475">
            <v>36</v>
          </cell>
          <cell r="D1475">
            <v>23</v>
          </cell>
        </row>
        <row r="1476">
          <cell r="A1476">
            <v>43217</v>
          </cell>
          <cell r="B1476">
            <v>28</v>
          </cell>
          <cell r="C1476">
            <v>7</v>
          </cell>
          <cell r="D1476">
            <v>7</v>
          </cell>
        </row>
        <row r="1477">
          <cell r="A1477">
            <v>43218</v>
          </cell>
          <cell r="B1477">
            <v>40</v>
          </cell>
          <cell r="C1477">
            <v>10</v>
          </cell>
          <cell r="D1477">
            <v>9</v>
          </cell>
        </row>
        <row r="1478">
          <cell r="A1478">
            <v>43219</v>
          </cell>
          <cell r="B1478">
            <v>8</v>
          </cell>
          <cell r="C1478">
            <v>2</v>
          </cell>
          <cell r="D1478">
            <v>2</v>
          </cell>
        </row>
        <row r="1479">
          <cell r="A1479">
            <v>43220</v>
          </cell>
          <cell r="B1479">
            <v>37</v>
          </cell>
          <cell r="C1479">
            <v>13</v>
          </cell>
          <cell r="D1479">
            <v>9</v>
          </cell>
        </row>
        <row r="1480">
          <cell r="A1480">
            <v>43221</v>
          </cell>
          <cell r="B1480">
            <v>24</v>
          </cell>
          <cell r="C1480">
            <v>6</v>
          </cell>
          <cell r="D1480">
            <v>6</v>
          </cell>
        </row>
        <row r="1481">
          <cell r="A1481">
            <v>43222</v>
          </cell>
          <cell r="B1481">
            <v>32</v>
          </cell>
          <cell r="C1481">
            <v>11</v>
          </cell>
          <cell r="D1481">
            <v>8</v>
          </cell>
        </row>
        <row r="1482">
          <cell r="A1482">
            <v>43223</v>
          </cell>
          <cell r="B1482">
            <v>20</v>
          </cell>
          <cell r="C1482">
            <v>5</v>
          </cell>
          <cell r="D1482">
            <v>5</v>
          </cell>
        </row>
        <row r="1483">
          <cell r="A1483">
            <v>43224</v>
          </cell>
          <cell r="B1483">
            <v>40</v>
          </cell>
          <cell r="C1483">
            <v>11</v>
          </cell>
          <cell r="D1483">
            <v>10</v>
          </cell>
        </row>
        <row r="1484">
          <cell r="A1484">
            <v>43225</v>
          </cell>
          <cell r="B1484">
            <v>4</v>
          </cell>
          <cell r="C1484">
            <v>1</v>
          </cell>
          <cell r="D1484">
            <v>1</v>
          </cell>
        </row>
        <row r="1485">
          <cell r="A1485">
            <v>43226</v>
          </cell>
          <cell r="B1485">
            <v>4</v>
          </cell>
          <cell r="C1485">
            <v>1</v>
          </cell>
          <cell r="D1485">
            <v>1</v>
          </cell>
        </row>
        <row r="1486">
          <cell r="A1486">
            <v>43227</v>
          </cell>
          <cell r="B1486">
            <v>20</v>
          </cell>
          <cell r="C1486">
            <v>6</v>
          </cell>
          <cell r="D1486">
            <v>5</v>
          </cell>
        </row>
        <row r="1487">
          <cell r="A1487">
            <v>43228</v>
          </cell>
          <cell r="B1487">
            <v>25</v>
          </cell>
          <cell r="C1487">
            <v>7</v>
          </cell>
          <cell r="D1487">
            <v>6</v>
          </cell>
        </row>
        <row r="1488">
          <cell r="A1488">
            <v>43229</v>
          </cell>
          <cell r="B1488">
            <v>36</v>
          </cell>
          <cell r="C1488">
            <v>10</v>
          </cell>
          <cell r="D1488">
            <v>9</v>
          </cell>
        </row>
        <row r="1489">
          <cell r="A1489">
            <v>43230</v>
          </cell>
          <cell r="B1489">
            <v>65</v>
          </cell>
          <cell r="C1489">
            <v>18</v>
          </cell>
          <cell r="D1489">
            <v>14</v>
          </cell>
        </row>
        <row r="1490">
          <cell r="A1490">
            <v>43231</v>
          </cell>
          <cell r="B1490">
            <v>12</v>
          </cell>
          <cell r="C1490">
            <v>3</v>
          </cell>
          <cell r="D1490">
            <v>3</v>
          </cell>
        </row>
        <row r="1491">
          <cell r="A1491">
            <v>43232</v>
          </cell>
          <cell r="B1491">
            <v>16</v>
          </cell>
          <cell r="C1491">
            <v>4</v>
          </cell>
          <cell r="D1491">
            <v>4</v>
          </cell>
        </row>
        <row r="1492">
          <cell r="A1492">
            <v>43233</v>
          </cell>
          <cell r="B1492">
            <v>48</v>
          </cell>
          <cell r="C1492">
            <v>14</v>
          </cell>
          <cell r="D1492">
            <v>12</v>
          </cell>
        </row>
        <row r="1493">
          <cell r="A1493">
            <v>43234</v>
          </cell>
          <cell r="B1493">
            <v>32</v>
          </cell>
          <cell r="C1493">
            <v>8</v>
          </cell>
          <cell r="D1493">
            <v>8</v>
          </cell>
        </row>
        <row r="1494">
          <cell r="A1494">
            <v>43237</v>
          </cell>
          <cell r="B1494">
            <v>20</v>
          </cell>
          <cell r="C1494">
            <v>5</v>
          </cell>
          <cell r="D1494">
            <v>5</v>
          </cell>
        </row>
        <row r="1495">
          <cell r="A1495">
            <v>43238</v>
          </cell>
          <cell r="B1495">
            <v>8</v>
          </cell>
          <cell r="C1495">
            <v>2</v>
          </cell>
          <cell r="D1495">
            <v>2</v>
          </cell>
        </row>
        <row r="1496">
          <cell r="A1496">
            <v>43239</v>
          </cell>
          <cell r="B1496">
            <v>40</v>
          </cell>
          <cell r="C1496">
            <v>11</v>
          </cell>
          <cell r="D1496">
            <v>10</v>
          </cell>
        </row>
        <row r="1497">
          <cell r="A1497">
            <v>43240</v>
          </cell>
          <cell r="B1497">
            <v>8</v>
          </cell>
          <cell r="C1497">
            <v>2</v>
          </cell>
          <cell r="D1497">
            <v>2</v>
          </cell>
        </row>
        <row r="1498">
          <cell r="A1498">
            <v>43241</v>
          </cell>
          <cell r="B1498">
            <v>54</v>
          </cell>
          <cell r="C1498">
            <v>16</v>
          </cell>
          <cell r="D1498">
            <v>13</v>
          </cell>
        </row>
        <row r="1499">
          <cell r="A1499">
            <v>43242</v>
          </cell>
          <cell r="B1499">
            <v>8</v>
          </cell>
          <cell r="C1499">
            <v>4</v>
          </cell>
          <cell r="D1499">
            <v>2</v>
          </cell>
        </row>
        <row r="1500">
          <cell r="A1500">
            <v>43244</v>
          </cell>
          <cell r="B1500">
            <v>16</v>
          </cell>
          <cell r="C1500">
            <v>4</v>
          </cell>
          <cell r="D1500">
            <v>4</v>
          </cell>
        </row>
        <row r="1501">
          <cell r="A1501">
            <v>43245</v>
          </cell>
          <cell r="B1501">
            <v>24</v>
          </cell>
          <cell r="C1501">
            <v>7</v>
          </cell>
          <cell r="D1501">
            <v>6</v>
          </cell>
        </row>
        <row r="1502">
          <cell r="A1502">
            <v>43247</v>
          </cell>
          <cell r="B1502">
            <v>16</v>
          </cell>
          <cell r="C1502">
            <v>6</v>
          </cell>
          <cell r="D1502">
            <v>4</v>
          </cell>
        </row>
        <row r="1503">
          <cell r="A1503">
            <v>43249</v>
          </cell>
          <cell r="B1503">
            <v>28</v>
          </cell>
          <cell r="C1503">
            <v>7</v>
          </cell>
          <cell r="D1503">
            <v>7</v>
          </cell>
        </row>
        <row r="1504">
          <cell r="A1504">
            <v>43250</v>
          </cell>
          <cell r="B1504">
            <v>4</v>
          </cell>
          <cell r="C1504">
            <v>1</v>
          </cell>
          <cell r="D1504">
            <v>1</v>
          </cell>
        </row>
        <row r="1505">
          <cell r="A1505">
            <v>43251</v>
          </cell>
          <cell r="B1505">
            <v>40</v>
          </cell>
          <cell r="C1505">
            <v>12</v>
          </cell>
          <cell r="D1505">
            <v>9</v>
          </cell>
        </row>
        <row r="1506">
          <cell r="A1506">
            <v>43252</v>
          </cell>
          <cell r="B1506">
            <v>29</v>
          </cell>
          <cell r="C1506">
            <v>9</v>
          </cell>
          <cell r="D1506">
            <v>7</v>
          </cell>
        </row>
        <row r="1507">
          <cell r="A1507">
            <v>43253</v>
          </cell>
          <cell r="B1507">
            <v>45</v>
          </cell>
          <cell r="C1507">
            <v>14</v>
          </cell>
          <cell r="D1507">
            <v>11</v>
          </cell>
        </row>
        <row r="1508">
          <cell r="A1508">
            <v>43254</v>
          </cell>
          <cell r="B1508">
            <v>49</v>
          </cell>
          <cell r="C1508">
            <v>13</v>
          </cell>
          <cell r="D1508">
            <v>12</v>
          </cell>
        </row>
        <row r="1509">
          <cell r="A1509">
            <v>43256</v>
          </cell>
          <cell r="B1509">
            <v>12</v>
          </cell>
          <cell r="C1509">
            <v>3</v>
          </cell>
          <cell r="D1509">
            <v>3</v>
          </cell>
        </row>
        <row r="1510">
          <cell r="A1510">
            <v>43257</v>
          </cell>
          <cell r="B1510">
            <v>24</v>
          </cell>
          <cell r="C1510">
            <v>6</v>
          </cell>
          <cell r="D1510">
            <v>6</v>
          </cell>
        </row>
        <row r="1511">
          <cell r="A1511">
            <v>43258</v>
          </cell>
          <cell r="B1511">
            <v>30</v>
          </cell>
          <cell r="C1511">
            <v>8</v>
          </cell>
          <cell r="D1511">
            <v>7</v>
          </cell>
        </row>
        <row r="1512">
          <cell r="A1512">
            <v>43259</v>
          </cell>
          <cell r="B1512">
            <v>36</v>
          </cell>
          <cell r="C1512">
            <v>9</v>
          </cell>
          <cell r="D1512">
            <v>9</v>
          </cell>
        </row>
        <row r="1513">
          <cell r="A1513">
            <v>43260</v>
          </cell>
          <cell r="B1513">
            <v>8</v>
          </cell>
          <cell r="C1513">
            <v>2</v>
          </cell>
          <cell r="D1513">
            <v>2</v>
          </cell>
        </row>
        <row r="1514">
          <cell r="A1514">
            <v>43261</v>
          </cell>
          <cell r="B1514">
            <v>18</v>
          </cell>
          <cell r="C1514">
            <v>5</v>
          </cell>
          <cell r="D1514">
            <v>4</v>
          </cell>
        </row>
        <row r="1515">
          <cell r="A1515">
            <v>43262</v>
          </cell>
          <cell r="B1515">
            <v>63</v>
          </cell>
          <cell r="C1515">
            <v>19</v>
          </cell>
          <cell r="D1515">
            <v>16</v>
          </cell>
        </row>
        <row r="1516">
          <cell r="A1516">
            <v>43263</v>
          </cell>
          <cell r="B1516">
            <v>4</v>
          </cell>
          <cell r="C1516">
            <v>1</v>
          </cell>
          <cell r="D1516">
            <v>1</v>
          </cell>
        </row>
        <row r="1517">
          <cell r="A1517">
            <v>43264</v>
          </cell>
          <cell r="B1517">
            <v>4</v>
          </cell>
          <cell r="C1517">
            <v>1</v>
          </cell>
          <cell r="D1517">
            <v>1</v>
          </cell>
        </row>
        <row r="1518">
          <cell r="A1518">
            <v>43265</v>
          </cell>
          <cell r="B1518">
            <v>20</v>
          </cell>
          <cell r="C1518">
            <v>7</v>
          </cell>
          <cell r="D1518">
            <v>5</v>
          </cell>
        </row>
        <row r="1519">
          <cell r="A1519">
            <v>43267</v>
          </cell>
          <cell r="B1519">
            <v>45</v>
          </cell>
          <cell r="C1519">
            <v>15</v>
          </cell>
          <cell r="D1519">
            <v>11</v>
          </cell>
        </row>
        <row r="1520">
          <cell r="A1520">
            <v>43268</v>
          </cell>
          <cell r="B1520">
            <v>45</v>
          </cell>
          <cell r="C1520">
            <v>14</v>
          </cell>
          <cell r="D1520">
            <v>11</v>
          </cell>
        </row>
        <row r="1521">
          <cell r="A1521">
            <v>63001</v>
          </cell>
          <cell r="B1521">
            <v>22</v>
          </cell>
          <cell r="C1521">
            <v>9</v>
          </cell>
          <cell r="D1521">
            <v>4</v>
          </cell>
        </row>
        <row r="1522">
          <cell r="A1522">
            <v>63002</v>
          </cell>
          <cell r="B1522">
            <v>16</v>
          </cell>
          <cell r="C1522">
            <v>4</v>
          </cell>
          <cell r="D1522">
            <v>4</v>
          </cell>
        </row>
        <row r="1523">
          <cell r="A1523">
            <v>63003</v>
          </cell>
          <cell r="B1523">
            <v>4</v>
          </cell>
          <cell r="C1523">
            <v>1</v>
          </cell>
          <cell r="D1523">
            <v>1</v>
          </cell>
        </row>
        <row r="1524">
          <cell r="A1524">
            <v>63004</v>
          </cell>
          <cell r="B1524">
            <v>4</v>
          </cell>
          <cell r="C1524">
            <v>1</v>
          </cell>
          <cell r="D1524">
            <v>1</v>
          </cell>
        </row>
        <row r="1525">
          <cell r="A1525">
            <v>63005</v>
          </cell>
          <cell r="B1525">
            <v>72</v>
          </cell>
          <cell r="C1525">
            <v>26</v>
          </cell>
          <cell r="D1525">
            <v>14</v>
          </cell>
        </row>
        <row r="1526">
          <cell r="A1526">
            <v>63006</v>
          </cell>
          <cell r="B1526">
            <v>8</v>
          </cell>
          <cell r="C1526">
            <v>2</v>
          </cell>
          <cell r="D1526">
            <v>2</v>
          </cell>
        </row>
        <row r="1527">
          <cell r="A1527">
            <v>63007</v>
          </cell>
          <cell r="B1527">
            <v>64</v>
          </cell>
          <cell r="C1527">
            <v>20</v>
          </cell>
          <cell r="D1527">
            <v>12</v>
          </cell>
        </row>
        <row r="1528">
          <cell r="A1528">
            <v>63008</v>
          </cell>
          <cell r="B1528">
            <v>12</v>
          </cell>
          <cell r="C1528">
            <v>3</v>
          </cell>
          <cell r="D1528">
            <v>3</v>
          </cell>
        </row>
        <row r="1529">
          <cell r="A1529">
            <v>63009</v>
          </cell>
          <cell r="B1529">
            <v>22</v>
          </cell>
          <cell r="C1529">
            <v>6</v>
          </cell>
          <cell r="D1529">
            <v>5</v>
          </cell>
        </row>
        <row r="1530">
          <cell r="A1530">
            <v>63010</v>
          </cell>
          <cell r="B1530">
            <v>37</v>
          </cell>
          <cell r="C1530">
            <v>11</v>
          </cell>
          <cell r="D1530">
            <v>9</v>
          </cell>
        </row>
        <row r="1531">
          <cell r="A1531">
            <v>63012</v>
          </cell>
          <cell r="B1531">
            <v>84</v>
          </cell>
          <cell r="C1531">
            <v>30</v>
          </cell>
          <cell r="D1531">
            <v>18</v>
          </cell>
        </row>
        <row r="1532">
          <cell r="A1532">
            <v>63013</v>
          </cell>
          <cell r="B1532">
            <v>33</v>
          </cell>
          <cell r="C1532">
            <v>10</v>
          </cell>
          <cell r="D1532">
            <v>8</v>
          </cell>
        </row>
        <row r="1533">
          <cell r="A1533">
            <v>63014</v>
          </cell>
          <cell r="B1533">
            <v>40</v>
          </cell>
          <cell r="C1533">
            <v>13</v>
          </cell>
          <cell r="D1533">
            <v>9</v>
          </cell>
        </row>
        <row r="1534">
          <cell r="A1534">
            <v>63015</v>
          </cell>
          <cell r="B1534">
            <v>12</v>
          </cell>
          <cell r="C1534">
            <v>3</v>
          </cell>
          <cell r="D1534">
            <v>3</v>
          </cell>
        </row>
        <row r="1535">
          <cell r="A1535">
            <v>63016</v>
          </cell>
          <cell r="B1535">
            <v>12</v>
          </cell>
          <cell r="C1535">
            <v>3</v>
          </cell>
          <cell r="D1535">
            <v>3</v>
          </cell>
        </row>
        <row r="1536">
          <cell r="A1536">
            <v>63017</v>
          </cell>
          <cell r="B1536">
            <v>16</v>
          </cell>
          <cell r="C1536">
            <v>4</v>
          </cell>
          <cell r="D1536">
            <v>4</v>
          </cell>
        </row>
        <row r="1537">
          <cell r="A1537">
            <v>63020</v>
          </cell>
          <cell r="B1537">
            <v>4</v>
          </cell>
          <cell r="C1537">
            <v>1</v>
          </cell>
          <cell r="D1537">
            <v>1</v>
          </cell>
        </row>
        <row r="1538">
          <cell r="A1538">
            <v>63021</v>
          </cell>
          <cell r="B1538">
            <v>18</v>
          </cell>
          <cell r="C1538">
            <v>5</v>
          </cell>
          <cell r="D1538">
            <v>4</v>
          </cell>
        </row>
        <row r="1539">
          <cell r="A1539">
            <v>63022</v>
          </cell>
          <cell r="B1539">
            <v>24</v>
          </cell>
          <cell r="C1539">
            <v>6</v>
          </cell>
          <cell r="D1539">
            <v>6</v>
          </cell>
        </row>
        <row r="1540">
          <cell r="A1540">
            <v>63025</v>
          </cell>
          <cell r="B1540">
            <v>4</v>
          </cell>
          <cell r="C1540">
            <v>1</v>
          </cell>
          <cell r="D1540">
            <v>1</v>
          </cell>
        </row>
        <row r="1541">
          <cell r="A1541">
            <v>63026</v>
          </cell>
          <cell r="B1541">
            <v>32</v>
          </cell>
          <cell r="C1541">
            <v>8</v>
          </cell>
          <cell r="D1541">
            <v>8</v>
          </cell>
        </row>
        <row r="1542">
          <cell r="A1542">
            <v>63028</v>
          </cell>
          <cell r="B1542">
            <v>4</v>
          </cell>
          <cell r="C1542">
            <v>1</v>
          </cell>
          <cell r="D1542">
            <v>1</v>
          </cell>
        </row>
        <row r="1543">
          <cell r="A1543">
            <v>63029</v>
          </cell>
          <cell r="B1543">
            <v>41</v>
          </cell>
          <cell r="C1543">
            <v>13</v>
          </cell>
          <cell r="D1543">
            <v>8</v>
          </cell>
        </row>
        <row r="1544">
          <cell r="A1544">
            <v>63030</v>
          </cell>
          <cell r="B1544">
            <v>24</v>
          </cell>
          <cell r="C1544">
            <v>6</v>
          </cell>
          <cell r="D1544">
            <v>6</v>
          </cell>
        </row>
        <row r="1545">
          <cell r="A1545">
            <v>63031</v>
          </cell>
          <cell r="B1545">
            <v>39</v>
          </cell>
          <cell r="C1545">
            <v>10</v>
          </cell>
          <cell r="D1545">
            <v>9</v>
          </cell>
        </row>
        <row r="1546">
          <cell r="A1546">
            <v>63032</v>
          </cell>
          <cell r="B1546">
            <v>8</v>
          </cell>
          <cell r="C1546">
            <v>2</v>
          </cell>
          <cell r="D1546">
            <v>2</v>
          </cell>
        </row>
        <row r="1547">
          <cell r="A1547">
            <v>63034</v>
          </cell>
          <cell r="B1547">
            <v>8</v>
          </cell>
          <cell r="C1547">
            <v>2</v>
          </cell>
          <cell r="D1547">
            <v>2</v>
          </cell>
        </row>
        <row r="1548">
          <cell r="A1548">
            <v>63035</v>
          </cell>
          <cell r="B1548">
            <v>65</v>
          </cell>
          <cell r="C1548">
            <v>21</v>
          </cell>
          <cell r="D1548">
            <v>14</v>
          </cell>
        </row>
        <row r="1549">
          <cell r="A1549">
            <v>63036</v>
          </cell>
          <cell r="B1549">
            <v>80</v>
          </cell>
          <cell r="C1549">
            <v>29</v>
          </cell>
          <cell r="D1549">
            <v>16</v>
          </cell>
        </row>
        <row r="1550">
          <cell r="A1550">
            <v>63037</v>
          </cell>
          <cell r="B1550">
            <v>8</v>
          </cell>
          <cell r="C1550">
            <v>2</v>
          </cell>
          <cell r="D1550">
            <v>2</v>
          </cell>
        </row>
        <row r="1551">
          <cell r="A1551">
            <v>63038</v>
          </cell>
          <cell r="B1551">
            <v>20</v>
          </cell>
          <cell r="C1551">
            <v>5</v>
          </cell>
          <cell r="D1551">
            <v>5</v>
          </cell>
        </row>
        <row r="1552">
          <cell r="A1552">
            <v>63039</v>
          </cell>
          <cell r="B1552">
            <v>126</v>
          </cell>
          <cell r="C1552">
            <v>39</v>
          </cell>
          <cell r="D1552">
            <v>24</v>
          </cell>
        </row>
        <row r="1553">
          <cell r="A1553">
            <v>63040</v>
          </cell>
          <cell r="B1553">
            <v>35</v>
          </cell>
          <cell r="C1553">
            <v>12</v>
          </cell>
          <cell r="D1553">
            <v>8</v>
          </cell>
        </row>
        <row r="1554">
          <cell r="A1554">
            <v>63041</v>
          </cell>
          <cell r="B1554">
            <v>16</v>
          </cell>
          <cell r="C1554">
            <v>4</v>
          </cell>
          <cell r="D1554">
            <v>4</v>
          </cell>
        </row>
        <row r="1555">
          <cell r="A1555">
            <v>63042</v>
          </cell>
          <cell r="B1555">
            <v>33</v>
          </cell>
          <cell r="C1555">
            <v>11</v>
          </cell>
          <cell r="D1555">
            <v>8</v>
          </cell>
        </row>
        <row r="1556">
          <cell r="A1556">
            <v>63043</v>
          </cell>
          <cell r="B1556">
            <v>12</v>
          </cell>
          <cell r="C1556">
            <v>3</v>
          </cell>
          <cell r="D1556">
            <v>3</v>
          </cell>
        </row>
        <row r="1557">
          <cell r="A1557">
            <v>63044</v>
          </cell>
          <cell r="B1557">
            <v>8</v>
          </cell>
          <cell r="C1557">
            <v>2</v>
          </cell>
          <cell r="D1557">
            <v>2</v>
          </cell>
        </row>
        <row r="1558">
          <cell r="A1558">
            <v>63045</v>
          </cell>
          <cell r="B1558">
            <v>4</v>
          </cell>
          <cell r="C1558">
            <v>1</v>
          </cell>
          <cell r="D1558">
            <v>1</v>
          </cell>
        </row>
        <row r="1559">
          <cell r="A1559">
            <v>63046</v>
          </cell>
          <cell r="B1559">
            <v>40</v>
          </cell>
          <cell r="C1559">
            <v>15</v>
          </cell>
          <cell r="D1559">
            <v>9</v>
          </cell>
        </row>
        <row r="1560">
          <cell r="A1560">
            <v>63048</v>
          </cell>
          <cell r="B1560">
            <v>24</v>
          </cell>
          <cell r="C1560">
            <v>6</v>
          </cell>
          <cell r="D1560">
            <v>6</v>
          </cell>
        </row>
        <row r="1561">
          <cell r="A1561">
            <v>63049</v>
          </cell>
          <cell r="B1561">
            <v>30</v>
          </cell>
          <cell r="C1561">
            <v>8</v>
          </cell>
          <cell r="D1561">
            <v>7</v>
          </cell>
        </row>
        <row r="1562">
          <cell r="A1562">
            <v>63050</v>
          </cell>
          <cell r="B1562">
            <v>16</v>
          </cell>
          <cell r="C1562">
            <v>4</v>
          </cell>
          <cell r="D1562">
            <v>4</v>
          </cell>
        </row>
        <row r="1563">
          <cell r="A1563">
            <v>63051</v>
          </cell>
          <cell r="B1563">
            <v>52</v>
          </cell>
          <cell r="C1563">
            <v>16</v>
          </cell>
          <cell r="D1563">
            <v>12</v>
          </cell>
        </row>
        <row r="1564">
          <cell r="A1564">
            <v>63052</v>
          </cell>
          <cell r="B1564">
            <v>23</v>
          </cell>
          <cell r="C1564">
            <v>9</v>
          </cell>
          <cell r="D1564">
            <v>5</v>
          </cell>
        </row>
        <row r="1565">
          <cell r="A1565">
            <v>63054</v>
          </cell>
          <cell r="B1565">
            <v>85</v>
          </cell>
          <cell r="C1565">
            <v>29</v>
          </cell>
          <cell r="D1565">
            <v>16</v>
          </cell>
        </row>
        <row r="1566">
          <cell r="A1566">
            <v>63055</v>
          </cell>
          <cell r="B1566">
            <v>12</v>
          </cell>
          <cell r="C1566">
            <v>3</v>
          </cell>
          <cell r="D1566">
            <v>3</v>
          </cell>
        </row>
        <row r="1567">
          <cell r="A1567">
            <v>63056</v>
          </cell>
          <cell r="B1567">
            <v>16</v>
          </cell>
          <cell r="C1567">
            <v>4</v>
          </cell>
          <cell r="D1567">
            <v>4</v>
          </cell>
        </row>
        <row r="1568">
          <cell r="A1568">
            <v>63057</v>
          </cell>
          <cell r="B1568">
            <v>20</v>
          </cell>
          <cell r="C1568">
            <v>6</v>
          </cell>
          <cell r="D1568">
            <v>5</v>
          </cell>
        </row>
        <row r="1569">
          <cell r="A1569">
            <v>63058</v>
          </cell>
          <cell r="B1569">
            <v>12</v>
          </cell>
          <cell r="C1569">
            <v>3</v>
          </cell>
          <cell r="D1569">
            <v>3</v>
          </cell>
        </row>
        <row r="1570">
          <cell r="A1570">
            <v>63059</v>
          </cell>
          <cell r="B1570">
            <v>8</v>
          </cell>
          <cell r="C1570">
            <v>2</v>
          </cell>
          <cell r="D1570">
            <v>2</v>
          </cell>
        </row>
        <row r="1571">
          <cell r="A1571">
            <v>63060</v>
          </cell>
          <cell r="B1571">
            <v>16</v>
          </cell>
          <cell r="C1571">
            <v>4</v>
          </cell>
          <cell r="D1571">
            <v>4</v>
          </cell>
        </row>
        <row r="1572">
          <cell r="A1572">
            <v>63061</v>
          </cell>
          <cell r="B1572">
            <v>43</v>
          </cell>
          <cell r="C1572">
            <v>13</v>
          </cell>
          <cell r="D1572">
            <v>10</v>
          </cell>
        </row>
        <row r="1573">
          <cell r="A1573">
            <v>63062</v>
          </cell>
          <cell r="B1573">
            <v>4</v>
          </cell>
          <cell r="C1573">
            <v>1</v>
          </cell>
          <cell r="D1573">
            <v>1</v>
          </cell>
        </row>
        <row r="1574">
          <cell r="A1574">
            <v>63063</v>
          </cell>
          <cell r="B1574">
            <v>20</v>
          </cell>
          <cell r="C1574">
            <v>7</v>
          </cell>
          <cell r="D1574">
            <v>5</v>
          </cell>
        </row>
        <row r="1575">
          <cell r="A1575">
            <v>63064</v>
          </cell>
          <cell r="B1575">
            <v>21</v>
          </cell>
          <cell r="C1575">
            <v>6</v>
          </cell>
          <cell r="D1575">
            <v>5</v>
          </cell>
        </row>
        <row r="1576">
          <cell r="A1576">
            <v>63066</v>
          </cell>
          <cell r="B1576">
            <v>16</v>
          </cell>
          <cell r="C1576">
            <v>4</v>
          </cell>
          <cell r="D1576">
            <v>4</v>
          </cell>
        </row>
        <row r="1577">
          <cell r="A1577">
            <v>63067</v>
          </cell>
          <cell r="B1577">
            <v>16</v>
          </cell>
          <cell r="C1577">
            <v>4</v>
          </cell>
          <cell r="D1577">
            <v>4</v>
          </cell>
        </row>
        <row r="1578">
          <cell r="A1578">
            <v>63069</v>
          </cell>
          <cell r="B1578">
            <v>25</v>
          </cell>
          <cell r="C1578">
            <v>9</v>
          </cell>
          <cell r="D1578">
            <v>5</v>
          </cell>
        </row>
        <row r="1579">
          <cell r="A1579">
            <v>63070</v>
          </cell>
          <cell r="B1579">
            <v>27</v>
          </cell>
          <cell r="C1579">
            <v>9</v>
          </cell>
          <cell r="D1579">
            <v>6</v>
          </cell>
        </row>
        <row r="1580">
          <cell r="A1580">
            <v>63072</v>
          </cell>
          <cell r="B1580">
            <v>4</v>
          </cell>
          <cell r="C1580">
            <v>1</v>
          </cell>
          <cell r="D1580">
            <v>1</v>
          </cell>
        </row>
        <row r="1581">
          <cell r="A1581">
            <v>63073</v>
          </cell>
          <cell r="B1581">
            <v>15</v>
          </cell>
          <cell r="C1581">
            <v>5</v>
          </cell>
          <cell r="D1581">
            <v>4</v>
          </cell>
        </row>
        <row r="1582">
          <cell r="A1582">
            <v>63074</v>
          </cell>
          <cell r="B1582">
            <v>26</v>
          </cell>
          <cell r="C1582">
            <v>8</v>
          </cell>
          <cell r="D1582">
            <v>4</v>
          </cell>
        </row>
        <row r="1583">
          <cell r="A1583">
            <v>63075</v>
          </cell>
          <cell r="B1583">
            <v>4</v>
          </cell>
          <cell r="C1583">
            <v>1</v>
          </cell>
          <cell r="D1583">
            <v>1</v>
          </cell>
        </row>
        <row r="1584">
          <cell r="A1584">
            <v>63076</v>
          </cell>
          <cell r="B1584">
            <v>25</v>
          </cell>
          <cell r="C1584">
            <v>7</v>
          </cell>
          <cell r="D1584">
            <v>6</v>
          </cell>
        </row>
        <row r="1585">
          <cell r="A1585">
            <v>63077</v>
          </cell>
          <cell r="B1585">
            <v>20</v>
          </cell>
          <cell r="C1585">
            <v>5</v>
          </cell>
          <cell r="D1585">
            <v>5</v>
          </cell>
        </row>
        <row r="1586">
          <cell r="A1586">
            <v>63079</v>
          </cell>
          <cell r="B1586">
            <v>16</v>
          </cell>
          <cell r="C1586">
            <v>4</v>
          </cell>
          <cell r="D1586">
            <v>4</v>
          </cell>
        </row>
        <row r="1587">
          <cell r="A1587">
            <v>63080</v>
          </cell>
          <cell r="B1587">
            <v>55</v>
          </cell>
          <cell r="C1587">
            <v>21</v>
          </cell>
          <cell r="D1587">
            <v>12</v>
          </cell>
        </row>
        <row r="1588">
          <cell r="A1588">
            <v>63081</v>
          </cell>
          <cell r="B1588">
            <v>21</v>
          </cell>
          <cell r="C1588">
            <v>6</v>
          </cell>
          <cell r="D1588">
            <v>5</v>
          </cell>
        </row>
        <row r="1589">
          <cell r="A1589">
            <v>63083</v>
          </cell>
          <cell r="B1589">
            <v>20</v>
          </cell>
          <cell r="C1589">
            <v>6</v>
          </cell>
          <cell r="D1589">
            <v>5</v>
          </cell>
        </row>
        <row r="1590">
          <cell r="A1590">
            <v>63084</v>
          </cell>
          <cell r="B1590">
            <v>52</v>
          </cell>
          <cell r="C1590">
            <v>17</v>
          </cell>
          <cell r="D1590">
            <v>11</v>
          </cell>
        </row>
        <row r="1591">
          <cell r="A1591">
            <v>63085</v>
          </cell>
          <cell r="B1591">
            <v>25</v>
          </cell>
          <cell r="C1591">
            <v>7</v>
          </cell>
          <cell r="D1591">
            <v>6</v>
          </cell>
        </row>
        <row r="1592">
          <cell r="A1592">
            <v>63086</v>
          </cell>
          <cell r="B1592">
            <v>13</v>
          </cell>
          <cell r="C1592">
            <v>4</v>
          </cell>
          <cell r="D1592">
            <v>3</v>
          </cell>
        </row>
        <row r="1593">
          <cell r="A1593">
            <v>63087</v>
          </cell>
          <cell r="B1593">
            <v>32</v>
          </cell>
          <cell r="C1593">
            <v>10</v>
          </cell>
          <cell r="D1593">
            <v>7</v>
          </cell>
        </row>
        <row r="1594">
          <cell r="A1594">
            <v>63088</v>
          </cell>
          <cell r="B1594">
            <v>4</v>
          </cell>
          <cell r="C1594">
            <v>1</v>
          </cell>
          <cell r="D1594">
            <v>1</v>
          </cell>
        </row>
        <row r="1595">
          <cell r="A1595">
            <v>63089</v>
          </cell>
          <cell r="B1595">
            <v>12</v>
          </cell>
          <cell r="C1595">
            <v>3</v>
          </cell>
          <cell r="D1595">
            <v>3</v>
          </cell>
        </row>
        <row r="1596">
          <cell r="A1596">
            <v>63090</v>
          </cell>
          <cell r="B1596">
            <v>24</v>
          </cell>
          <cell r="C1596">
            <v>6</v>
          </cell>
          <cell r="D1596">
            <v>6</v>
          </cell>
        </row>
        <row r="1597">
          <cell r="A1597">
            <v>63091</v>
          </cell>
          <cell r="B1597">
            <v>4</v>
          </cell>
          <cell r="C1597">
            <v>1</v>
          </cell>
          <cell r="D1597">
            <v>1</v>
          </cell>
        </row>
        <row r="1598">
          <cell r="A1598">
            <v>63092</v>
          </cell>
          <cell r="B1598">
            <v>36</v>
          </cell>
          <cell r="C1598">
            <v>11</v>
          </cell>
          <cell r="D1598">
            <v>9</v>
          </cell>
        </row>
        <row r="1599">
          <cell r="A1599">
            <v>63093</v>
          </cell>
          <cell r="B1599">
            <v>38</v>
          </cell>
          <cell r="C1599">
            <v>11</v>
          </cell>
          <cell r="D1599">
            <v>9</v>
          </cell>
        </row>
        <row r="1600">
          <cell r="A1600">
            <v>63094</v>
          </cell>
          <cell r="B1600">
            <v>33</v>
          </cell>
          <cell r="C1600">
            <v>9</v>
          </cell>
          <cell r="D1600">
            <v>8</v>
          </cell>
        </row>
        <row r="1601">
          <cell r="A1601">
            <v>63095</v>
          </cell>
          <cell r="B1601">
            <v>24</v>
          </cell>
          <cell r="C1601">
            <v>6</v>
          </cell>
          <cell r="D1601">
            <v>6</v>
          </cell>
        </row>
        <row r="1602">
          <cell r="A1602">
            <v>63097</v>
          </cell>
          <cell r="B1602">
            <v>8</v>
          </cell>
          <cell r="C1602">
            <v>2</v>
          </cell>
          <cell r="D1602">
            <v>2</v>
          </cell>
        </row>
        <row r="1603">
          <cell r="A1603">
            <v>63099</v>
          </cell>
          <cell r="B1603">
            <v>86</v>
          </cell>
          <cell r="C1603">
            <v>30</v>
          </cell>
          <cell r="D1603">
            <v>21</v>
          </cell>
        </row>
        <row r="1604">
          <cell r="A1604">
            <v>63100</v>
          </cell>
          <cell r="B1604">
            <v>12</v>
          </cell>
          <cell r="C1604">
            <v>3</v>
          </cell>
          <cell r="D1604">
            <v>3</v>
          </cell>
        </row>
        <row r="1605">
          <cell r="A1605">
            <v>63101</v>
          </cell>
          <cell r="B1605">
            <v>28</v>
          </cell>
          <cell r="C1605">
            <v>7</v>
          </cell>
          <cell r="D1605">
            <v>7</v>
          </cell>
        </row>
        <row r="1606">
          <cell r="A1606">
            <v>63102</v>
          </cell>
          <cell r="B1606">
            <v>4</v>
          </cell>
          <cell r="C1606">
            <v>1</v>
          </cell>
          <cell r="D1606">
            <v>1</v>
          </cell>
        </row>
        <row r="1607">
          <cell r="A1607">
            <v>63103</v>
          </cell>
          <cell r="B1607">
            <v>20</v>
          </cell>
          <cell r="C1607">
            <v>5</v>
          </cell>
          <cell r="D1607">
            <v>5</v>
          </cell>
        </row>
        <row r="1608">
          <cell r="A1608">
            <v>63104</v>
          </cell>
          <cell r="B1608">
            <v>20</v>
          </cell>
          <cell r="C1608">
            <v>5</v>
          </cell>
          <cell r="D1608">
            <v>5</v>
          </cell>
        </row>
        <row r="1609">
          <cell r="A1609">
            <v>63105</v>
          </cell>
          <cell r="B1609">
            <v>5</v>
          </cell>
          <cell r="C1609">
            <v>2</v>
          </cell>
          <cell r="D1609">
            <v>1</v>
          </cell>
        </row>
        <row r="1610">
          <cell r="A1610">
            <v>63106</v>
          </cell>
          <cell r="B1610">
            <v>27</v>
          </cell>
          <cell r="C1610">
            <v>10</v>
          </cell>
          <cell r="D1610">
            <v>7</v>
          </cell>
        </row>
        <row r="1611">
          <cell r="A1611">
            <v>63108</v>
          </cell>
          <cell r="B1611">
            <v>4</v>
          </cell>
          <cell r="C1611">
            <v>1</v>
          </cell>
          <cell r="D1611">
            <v>1</v>
          </cell>
        </row>
        <row r="1612">
          <cell r="A1612">
            <v>63109</v>
          </cell>
          <cell r="B1612">
            <v>30</v>
          </cell>
          <cell r="C1612">
            <v>11</v>
          </cell>
          <cell r="D1612">
            <v>5</v>
          </cell>
        </row>
        <row r="1613">
          <cell r="A1613">
            <v>63110</v>
          </cell>
          <cell r="B1613">
            <v>12</v>
          </cell>
          <cell r="C1613">
            <v>3</v>
          </cell>
          <cell r="D1613">
            <v>3</v>
          </cell>
        </row>
        <row r="1614">
          <cell r="A1614">
            <v>63111</v>
          </cell>
          <cell r="B1614">
            <v>47</v>
          </cell>
          <cell r="C1614">
            <v>19</v>
          </cell>
          <cell r="D1614">
            <v>8</v>
          </cell>
        </row>
        <row r="1615">
          <cell r="A1615">
            <v>63113</v>
          </cell>
          <cell r="B1615">
            <v>92</v>
          </cell>
          <cell r="C1615">
            <v>35</v>
          </cell>
          <cell r="D1615">
            <v>18</v>
          </cell>
        </row>
        <row r="1616">
          <cell r="A1616">
            <v>63114</v>
          </cell>
          <cell r="B1616">
            <v>6</v>
          </cell>
          <cell r="C1616">
            <v>2</v>
          </cell>
          <cell r="D1616">
            <v>1</v>
          </cell>
        </row>
        <row r="1617">
          <cell r="A1617">
            <v>63115</v>
          </cell>
          <cell r="B1617">
            <v>4</v>
          </cell>
          <cell r="C1617">
            <v>1</v>
          </cell>
          <cell r="D1617">
            <v>1</v>
          </cell>
        </row>
        <row r="1618">
          <cell r="A1618">
            <v>63116</v>
          </cell>
          <cell r="B1618">
            <v>66</v>
          </cell>
          <cell r="C1618">
            <v>22</v>
          </cell>
          <cell r="D1618">
            <v>14</v>
          </cell>
        </row>
        <row r="1619">
          <cell r="A1619">
            <v>63117</v>
          </cell>
          <cell r="B1619">
            <v>12</v>
          </cell>
          <cell r="C1619">
            <v>4</v>
          </cell>
          <cell r="D1619">
            <v>3</v>
          </cell>
        </row>
        <row r="1620">
          <cell r="A1620">
            <v>63118</v>
          </cell>
          <cell r="B1620">
            <v>8</v>
          </cell>
          <cell r="C1620">
            <v>2</v>
          </cell>
          <cell r="D1620">
            <v>2</v>
          </cell>
        </row>
        <row r="1621">
          <cell r="A1621">
            <v>63119</v>
          </cell>
          <cell r="B1621">
            <v>17</v>
          </cell>
          <cell r="C1621">
            <v>5</v>
          </cell>
          <cell r="D1621">
            <v>4</v>
          </cell>
        </row>
        <row r="1622">
          <cell r="A1622">
            <v>63120</v>
          </cell>
          <cell r="B1622">
            <v>35</v>
          </cell>
          <cell r="C1622">
            <v>13</v>
          </cell>
          <cell r="D1622">
            <v>8</v>
          </cell>
        </row>
        <row r="1623">
          <cell r="A1623">
            <v>63121</v>
          </cell>
          <cell r="B1623">
            <v>37</v>
          </cell>
          <cell r="C1623">
            <v>12</v>
          </cell>
          <cell r="D1623">
            <v>8</v>
          </cell>
        </row>
        <row r="1624">
          <cell r="A1624">
            <v>63122</v>
          </cell>
          <cell r="B1624">
            <v>10</v>
          </cell>
          <cell r="C1624">
            <v>3</v>
          </cell>
          <cell r="D1624">
            <v>2</v>
          </cell>
        </row>
        <row r="1625">
          <cell r="A1625">
            <v>63123</v>
          </cell>
          <cell r="B1625">
            <v>26</v>
          </cell>
          <cell r="C1625">
            <v>7</v>
          </cell>
          <cell r="D1625">
            <v>6</v>
          </cell>
        </row>
        <row r="1626">
          <cell r="A1626">
            <v>63124</v>
          </cell>
          <cell r="B1626">
            <v>118</v>
          </cell>
          <cell r="C1626">
            <v>43</v>
          </cell>
          <cell r="D1626">
            <v>24</v>
          </cell>
        </row>
        <row r="1627">
          <cell r="A1627">
            <v>63125</v>
          </cell>
          <cell r="B1627">
            <v>13</v>
          </cell>
          <cell r="C1627">
            <v>4</v>
          </cell>
          <cell r="D1627">
            <v>3</v>
          </cell>
        </row>
        <row r="1628">
          <cell r="A1628">
            <v>63126</v>
          </cell>
          <cell r="B1628">
            <v>34</v>
          </cell>
          <cell r="C1628">
            <v>13</v>
          </cell>
          <cell r="D1628">
            <v>8</v>
          </cell>
        </row>
        <row r="1629">
          <cell r="A1629">
            <v>63128</v>
          </cell>
          <cell r="B1629">
            <v>36</v>
          </cell>
          <cell r="C1629">
            <v>10</v>
          </cell>
          <cell r="D1629">
            <v>9</v>
          </cell>
        </row>
        <row r="1630">
          <cell r="A1630">
            <v>63130</v>
          </cell>
          <cell r="B1630">
            <v>4</v>
          </cell>
          <cell r="C1630">
            <v>1</v>
          </cell>
          <cell r="D1630">
            <v>1</v>
          </cell>
        </row>
        <row r="1631">
          <cell r="A1631">
            <v>63131</v>
          </cell>
          <cell r="B1631">
            <v>26</v>
          </cell>
          <cell r="C1631">
            <v>7</v>
          </cell>
          <cell r="D1631">
            <v>6</v>
          </cell>
        </row>
        <row r="1632">
          <cell r="A1632">
            <v>63132</v>
          </cell>
          <cell r="B1632">
            <v>25</v>
          </cell>
          <cell r="C1632">
            <v>7</v>
          </cell>
          <cell r="D1632">
            <v>6</v>
          </cell>
        </row>
        <row r="1633">
          <cell r="A1633">
            <v>63134</v>
          </cell>
          <cell r="B1633">
            <v>12</v>
          </cell>
          <cell r="C1633">
            <v>3</v>
          </cell>
          <cell r="D1633">
            <v>3</v>
          </cell>
        </row>
        <row r="1634">
          <cell r="A1634">
            <v>63135</v>
          </cell>
          <cell r="B1634">
            <v>28</v>
          </cell>
          <cell r="C1634">
            <v>9</v>
          </cell>
          <cell r="D1634">
            <v>7</v>
          </cell>
        </row>
        <row r="1635">
          <cell r="A1635">
            <v>63136</v>
          </cell>
          <cell r="B1635">
            <v>12</v>
          </cell>
          <cell r="C1635">
            <v>3</v>
          </cell>
          <cell r="D1635">
            <v>3</v>
          </cell>
        </row>
        <row r="1636">
          <cell r="A1636">
            <v>63137</v>
          </cell>
          <cell r="B1636">
            <v>17</v>
          </cell>
          <cell r="C1636">
            <v>5</v>
          </cell>
          <cell r="D1636">
            <v>4</v>
          </cell>
        </row>
        <row r="1637">
          <cell r="A1637">
            <v>63138</v>
          </cell>
          <cell r="B1637">
            <v>16</v>
          </cell>
          <cell r="C1637">
            <v>4</v>
          </cell>
          <cell r="D1637">
            <v>4</v>
          </cell>
        </row>
        <row r="1638">
          <cell r="A1638">
            <v>63139</v>
          </cell>
          <cell r="B1638">
            <v>41</v>
          </cell>
          <cell r="C1638">
            <v>12</v>
          </cell>
          <cell r="D1638">
            <v>10</v>
          </cell>
        </row>
        <row r="1639">
          <cell r="A1639">
            <v>63141</v>
          </cell>
          <cell r="B1639">
            <v>8</v>
          </cell>
          <cell r="C1639">
            <v>2</v>
          </cell>
          <cell r="D1639">
            <v>2</v>
          </cell>
        </row>
        <row r="1640">
          <cell r="A1640">
            <v>63142</v>
          </cell>
          <cell r="B1640">
            <v>12</v>
          </cell>
          <cell r="C1640">
            <v>3</v>
          </cell>
          <cell r="D1640">
            <v>3</v>
          </cell>
        </row>
        <row r="1641">
          <cell r="A1641">
            <v>63143</v>
          </cell>
          <cell r="B1641">
            <v>20</v>
          </cell>
          <cell r="C1641">
            <v>5</v>
          </cell>
          <cell r="D1641">
            <v>5</v>
          </cell>
        </row>
        <row r="1642">
          <cell r="A1642">
            <v>63145</v>
          </cell>
          <cell r="B1642">
            <v>12</v>
          </cell>
          <cell r="C1642">
            <v>4</v>
          </cell>
          <cell r="D1642">
            <v>3</v>
          </cell>
        </row>
        <row r="1643">
          <cell r="A1643">
            <v>63146</v>
          </cell>
          <cell r="B1643">
            <v>28</v>
          </cell>
          <cell r="C1643">
            <v>8</v>
          </cell>
          <cell r="D1643">
            <v>7</v>
          </cell>
        </row>
        <row r="1644">
          <cell r="A1644">
            <v>63147</v>
          </cell>
          <cell r="B1644">
            <v>21</v>
          </cell>
          <cell r="C1644">
            <v>6</v>
          </cell>
          <cell r="D1644">
            <v>5</v>
          </cell>
        </row>
        <row r="1645">
          <cell r="A1645">
            <v>63148</v>
          </cell>
          <cell r="B1645">
            <v>40</v>
          </cell>
          <cell r="C1645">
            <v>10</v>
          </cell>
          <cell r="D1645">
            <v>10</v>
          </cell>
        </row>
        <row r="1646">
          <cell r="A1646">
            <v>63150</v>
          </cell>
          <cell r="B1646">
            <v>12</v>
          </cell>
          <cell r="C1646">
            <v>3</v>
          </cell>
          <cell r="D1646">
            <v>3</v>
          </cell>
        </row>
        <row r="1647">
          <cell r="A1647">
            <v>63151</v>
          </cell>
          <cell r="B1647">
            <v>24</v>
          </cell>
          <cell r="C1647">
            <v>7</v>
          </cell>
          <cell r="D1647">
            <v>6</v>
          </cell>
        </row>
        <row r="1648">
          <cell r="A1648">
            <v>63152</v>
          </cell>
          <cell r="B1648">
            <v>8</v>
          </cell>
          <cell r="C1648">
            <v>2</v>
          </cell>
          <cell r="D1648">
            <v>2</v>
          </cell>
        </row>
        <row r="1649">
          <cell r="A1649">
            <v>63154</v>
          </cell>
          <cell r="B1649">
            <v>20</v>
          </cell>
          <cell r="C1649">
            <v>5</v>
          </cell>
          <cell r="D1649">
            <v>5</v>
          </cell>
        </row>
        <row r="1650">
          <cell r="A1650">
            <v>63155</v>
          </cell>
          <cell r="B1650">
            <v>8</v>
          </cell>
          <cell r="C1650">
            <v>2</v>
          </cell>
          <cell r="D1650">
            <v>2</v>
          </cell>
        </row>
        <row r="1651">
          <cell r="A1651">
            <v>63156</v>
          </cell>
          <cell r="B1651">
            <v>4</v>
          </cell>
          <cell r="C1651">
            <v>1</v>
          </cell>
          <cell r="D1651">
            <v>1</v>
          </cell>
        </row>
        <row r="1652">
          <cell r="A1652">
            <v>63158</v>
          </cell>
          <cell r="B1652">
            <v>25</v>
          </cell>
          <cell r="C1652">
            <v>7</v>
          </cell>
          <cell r="D1652">
            <v>6</v>
          </cell>
        </row>
        <row r="1653">
          <cell r="A1653">
            <v>63159</v>
          </cell>
          <cell r="B1653">
            <v>33</v>
          </cell>
          <cell r="C1653">
            <v>10</v>
          </cell>
          <cell r="D1653">
            <v>8</v>
          </cell>
        </row>
        <row r="1654">
          <cell r="A1654">
            <v>63160</v>
          </cell>
          <cell r="B1654">
            <v>27</v>
          </cell>
          <cell r="C1654">
            <v>9</v>
          </cell>
          <cell r="D1654">
            <v>6</v>
          </cell>
        </row>
        <row r="1655">
          <cell r="A1655">
            <v>63162</v>
          </cell>
          <cell r="B1655">
            <v>8</v>
          </cell>
          <cell r="C1655">
            <v>2</v>
          </cell>
          <cell r="D1655">
            <v>2</v>
          </cell>
        </row>
        <row r="1656">
          <cell r="A1656">
            <v>63163</v>
          </cell>
          <cell r="B1656">
            <v>4</v>
          </cell>
          <cell r="C1656">
            <v>1</v>
          </cell>
          <cell r="D1656">
            <v>1</v>
          </cell>
        </row>
        <row r="1657">
          <cell r="A1657">
            <v>63164</v>
          </cell>
          <cell r="B1657">
            <v>37</v>
          </cell>
          <cell r="C1657">
            <v>13</v>
          </cell>
          <cell r="D1657">
            <v>8</v>
          </cell>
        </row>
        <row r="1658">
          <cell r="A1658">
            <v>63165</v>
          </cell>
          <cell r="B1658">
            <v>4</v>
          </cell>
          <cell r="C1658">
            <v>1</v>
          </cell>
          <cell r="D1658">
            <v>1</v>
          </cell>
        </row>
        <row r="1659">
          <cell r="A1659">
            <v>63166</v>
          </cell>
          <cell r="B1659">
            <v>26</v>
          </cell>
          <cell r="C1659">
            <v>8</v>
          </cell>
          <cell r="D1659">
            <v>4</v>
          </cell>
        </row>
        <row r="1660">
          <cell r="A1660">
            <v>63167</v>
          </cell>
          <cell r="B1660">
            <v>40</v>
          </cell>
          <cell r="C1660">
            <v>13</v>
          </cell>
          <cell r="D1660">
            <v>9</v>
          </cell>
        </row>
        <row r="1661">
          <cell r="A1661">
            <v>63168</v>
          </cell>
          <cell r="B1661">
            <v>16</v>
          </cell>
          <cell r="C1661">
            <v>4</v>
          </cell>
          <cell r="D1661">
            <v>4</v>
          </cell>
        </row>
        <row r="1662">
          <cell r="A1662">
            <v>63170</v>
          </cell>
          <cell r="B1662">
            <v>12</v>
          </cell>
          <cell r="C1662">
            <v>3</v>
          </cell>
          <cell r="D1662">
            <v>3</v>
          </cell>
        </row>
        <row r="1663">
          <cell r="A1663">
            <v>63171</v>
          </cell>
          <cell r="B1663">
            <v>20</v>
          </cell>
          <cell r="C1663">
            <v>5</v>
          </cell>
          <cell r="D1663">
            <v>5</v>
          </cell>
        </row>
        <row r="1664">
          <cell r="A1664">
            <v>63173</v>
          </cell>
          <cell r="B1664">
            <v>12</v>
          </cell>
          <cell r="C1664">
            <v>3</v>
          </cell>
          <cell r="D1664">
            <v>3</v>
          </cell>
        </row>
        <row r="1665">
          <cell r="A1665">
            <v>63177</v>
          </cell>
          <cell r="B1665">
            <v>34</v>
          </cell>
          <cell r="C1665">
            <v>9</v>
          </cell>
          <cell r="D1665">
            <v>8</v>
          </cell>
        </row>
        <row r="1666">
          <cell r="A1666">
            <v>63178</v>
          </cell>
          <cell r="B1666">
            <v>4</v>
          </cell>
          <cell r="C1666">
            <v>2</v>
          </cell>
          <cell r="D1666">
            <v>1</v>
          </cell>
        </row>
        <row r="1667">
          <cell r="A1667">
            <v>63179</v>
          </cell>
          <cell r="B1667">
            <v>20</v>
          </cell>
          <cell r="C1667">
            <v>6</v>
          </cell>
          <cell r="D1667">
            <v>5</v>
          </cell>
        </row>
        <row r="1668">
          <cell r="A1668">
            <v>63180</v>
          </cell>
          <cell r="B1668">
            <v>33</v>
          </cell>
          <cell r="C1668">
            <v>11</v>
          </cell>
          <cell r="D1668">
            <v>8</v>
          </cell>
        </row>
        <row r="1669">
          <cell r="A1669">
            <v>63181</v>
          </cell>
          <cell r="B1669">
            <v>12</v>
          </cell>
          <cell r="C1669">
            <v>3</v>
          </cell>
          <cell r="D1669">
            <v>3</v>
          </cell>
        </row>
        <row r="1670">
          <cell r="A1670">
            <v>63182</v>
          </cell>
          <cell r="B1670">
            <v>16</v>
          </cell>
          <cell r="C1670">
            <v>4</v>
          </cell>
          <cell r="D1670">
            <v>4</v>
          </cell>
        </row>
        <row r="1671">
          <cell r="A1671">
            <v>63183</v>
          </cell>
          <cell r="B1671">
            <v>4</v>
          </cell>
          <cell r="C1671">
            <v>1</v>
          </cell>
          <cell r="D1671">
            <v>1</v>
          </cell>
        </row>
        <row r="1672">
          <cell r="A1672">
            <v>63184</v>
          </cell>
          <cell r="B1672">
            <v>16</v>
          </cell>
          <cell r="C1672">
            <v>4</v>
          </cell>
          <cell r="D1672">
            <v>4</v>
          </cell>
        </row>
        <row r="1673">
          <cell r="A1673">
            <v>63185</v>
          </cell>
          <cell r="B1673">
            <v>76</v>
          </cell>
          <cell r="C1673">
            <v>22</v>
          </cell>
          <cell r="D1673">
            <v>17</v>
          </cell>
        </row>
        <row r="1674">
          <cell r="A1674">
            <v>63186</v>
          </cell>
          <cell r="B1674">
            <v>8</v>
          </cell>
          <cell r="C1674">
            <v>2</v>
          </cell>
          <cell r="D1674">
            <v>2</v>
          </cell>
        </row>
        <row r="1675">
          <cell r="A1675">
            <v>63187</v>
          </cell>
          <cell r="B1675">
            <v>24</v>
          </cell>
          <cell r="C1675">
            <v>6</v>
          </cell>
          <cell r="D1675">
            <v>6</v>
          </cell>
        </row>
        <row r="1676">
          <cell r="A1676">
            <v>63188</v>
          </cell>
          <cell r="B1676">
            <v>4</v>
          </cell>
          <cell r="C1676">
            <v>1</v>
          </cell>
          <cell r="D1676">
            <v>1</v>
          </cell>
        </row>
        <row r="1677">
          <cell r="A1677">
            <v>63189</v>
          </cell>
          <cell r="B1677">
            <v>13</v>
          </cell>
          <cell r="C1677">
            <v>4</v>
          </cell>
          <cell r="D1677">
            <v>3</v>
          </cell>
        </row>
        <row r="1678">
          <cell r="A1678">
            <v>63190</v>
          </cell>
          <cell r="B1678">
            <v>4</v>
          </cell>
          <cell r="C1678">
            <v>1</v>
          </cell>
          <cell r="D1678">
            <v>1</v>
          </cell>
        </row>
        <row r="1679">
          <cell r="A1679">
            <v>63191</v>
          </cell>
          <cell r="B1679">
            <v>8</v>
          </cell>
          <cell r="C1679">
            <v>2</v>
          </cell>
          <cell r="D1679">
            <v>2</v>
          </cell>
        </row>
        <row r="1680">
          <cell r="A1680">
            <v>63192</v>
          </cell>
          <cell r="B1680">
            <v>12</v>
          </cell>
          <cell r="C1680">
            <v>3</v>
          </cell>
          <cell r="D1680">
            <v>3</v>
          </cell>
        </row>
        <row r="1681">
          <cell r="A1681">
            <v>63193</v>
          </cell>
          <cell r="B1681">
            <v>65</v>
          </cell>
          <cell r="C1681">
            <v>23</v>
          </cell>
          <cell r="D1681">
            <v>14</v>
          </cell>
        </row>
        <row r="1682">
          <cell r="A1682">
            <v>63194</v>
          </cell>
          <cell r="B1682">
            <v>20</v>
          </cell>
          <cell r="C1682">
            <v>6</v>
          </cell>
          <cell r="D1682">
            <v>5</v>
          </cell>
        </row>
        <row r="1683">
          <cell r="A1683">
            <v>63195</v>
          </cell>
          <cell r="B1683">
            <v>40</v>
          </cell>
          <cell r="C1683">
            <v>11</v>
          </cell>
          <cell r="D1683">
            <v>10</v>
          </cell>
        </row>
        <row r="1684">
          <cell r="A1684">
            <v>63196</v>
          </cell>
          <cell r="B1684">
            <v>4</v>
          </cell>
          <cell r="C1684">
            <v>1</v>
          </cell>
          <cell r="D1684">
            <v>1</v>
          </cell>
        </row>
        <row r="1685">
          <cell r="A1685">
            <v>63198</v>
          </cell>
          <cell r="B1685">
            <v>22</v>
          </cell>
          <cell r="C1685">
            <v>6</v>
          </cell>
          <cell r="D1685">
            <v>5</v>
          </cell>
        </row>
        <row r="1686">
          <cell r="A1686">
            <v>63199</v>
          </cell>
          <cell r="B1686">
            <v>14</v>
          </cell>
          <cell r="C1686">
            <v>5</v>
          </cell>
          <cell r="D1686">
            <v>3</v>
          </cell>
        </row>
        <row r="1687">
          <cell r="A1687">
            <v>63200</v>
          </cell>
          <cell r="B1687">
            <v>20</v>
          </cell>
          <cell r="C1687">
            <v>6</v>
          </cell>
          <cell r="D1687">
            <v>5</v>
          </cell>
        </row>
        <row r="1688">
          <cell r="A1688">
            <v>63201</v>
          </cell>
          <cell r="B1688">
            <v>36</v>
          </cell>
          <cell r="C1688">
            <v>11</v>
          </cell>
          <cell r="D1688">
            <v>9</v>
          </cell>
        </row>
        <row r="1689">
          <cell r="A1689">
            <v>63203</v>
          </cell>
          <cell r="B1689">
            <v>54</v>
          </cell>
          <cell r="C1689">
            <v>17</v>
          </cell>
          <cell r="D1689">
            <v>13</v>
          </cell>
        </row>
        <row r="1690">
          <cell r="A1690">
            <v>63204</v>
          </cell>
          <cell r="B1690">
            <v>16</v>
          </cell>
          <cell r="C1690">
            <v>4</v>
          </cell>
          <cell r="D1690">
            <v>4</v>
          </cell>
        </row>
        <row r="1691">
          <cell r="A1691">
            <v>63205</v>
          </cell>
          <cell r="B1691">
            <v>24</v>
          </cell>
          <cell r="C1691">
            <v>6</v>
          </cell>
          <cell r="D1691">
            <v>6</v>
          </cell>
        </row>
        <row r="1692">
          <cell r="A1692">
            <v>63206</v>
          </cell>
          <cell r="B1692">
            <v>16</v>
          </cell>
          <cell r="C1692">
            <v>5</v>
          </cell>
          <cell r="D1692">
            <v>4</v>
          </cell>
        </row>
        <row r="1693">
          <cell r="A1693">
            <v>63207</v>
          </cell>
          <cell r="B1693">
            <v>4</v>
          </cell>
          <cell r="C1693">
            <v>1</v>
          </cell>
          <cell r="D1693">
            <v>1</v>
          </cell>
        </row>
        <row r="1694">
          <cell r="A1694">
            <v>63208</v>
          </cell>
          <cell r="B1694">
            <v>16</v>
          </cell>
          <cell r="C1694">
            <v>4</v>
          </cell>
          <cell r="D1694">
            <v>4</v>
          </cell>
        </row>
        <row r="1695">
          <cell r="A1695">
            <v>63209</v>
          </cell>
          <cell r="B1695">
            <v>64</v>
          </cell>
          <cell r="C1695">
            <v>24</v>
          </cell>
          <cell r="D1695">
            <v>13</v>
          </cell>
        </row>
        <row r="1696">
          <cell r="A1696">
            <v>63210</v>
          </cell>
          <cell r="B1696">
            <v>30</v>
          </cell>
          <cell r="C1696">
            <v>10</v>
          </cell>
          <cell r="D1696">
            <v>6</v>
          </cell>
        </row>
        <row r="1697">
          <cell r="A1697">
            <v>63211</v>
          </cell>
          <cell r="B1697">
            <v>29</v>
          </cell>
          <cell r="C1697">
            <v>9</v>
          </cell>
          <cell r="D1697">
            <v>7</v>
          </cell>
        </row>
        <row r="1698">
          <cell r="A1698">
            <v>63212</v>
          </cell>
          <cell r="B1698">
            <v>59</v>
          </cell>
          <cell r="C1698">
            <v>19</v>
          </cell>
          <cell r="D1698">
            <v>13</v>
          </cell>
        </row>
        <row r="1699">
          <cell r="A1699">
            <v>63213</v>
          </cell>
          <cell r="B1699">
            <v>24</v>
          </cell>
          <cell r="C1699">
            <v>7</v>
          </cell>
          <cell r="D1699">
            <v>6</v>
          </cell>
        </row>
        <row r="1700">
          <cell r="A1700">
            <v>63214</v>
          </cell>
          <cell r="B1700">
            <v>12</v>
          </cell>
          <cell r="C1700">
            <v>5</v>
          </cell>
          <cell r="D1700">
            <v>3</v>
          </cell>
        </row>
        <row r="1701">
          <cell r="A1701">
            <v>63215</v>
          </cell>
          <cell r="B1701">
            <v>41</v>
          </cell>
          <cell r="C1701">
            <v>12</v>
          </cell>
          <cell r="D1701">
            <v>9</v>
          </cell>
        </row>
        <row r="1702">
          <cell r="A1702">
            <v>63218</v>
          </cell>
          <cell r="B1702">
            <v>12</v>
          </cell>
          <cell r="C1702">
            <v>3</v>
          </cell>
          <cell r="D1702">
            <v>3</v>
          </cell>
        </row>
        <row r="1703">
          <cell r="A1703">
            <v>63219</v>
          </cell>
          <cell r="B1703">
            <v>8</v>
          </cell>
          <cell r="C1703">
            <v>2</v>
          </cell>
          <cell r="D1703">
            <v>2</v>
          </cell>
        </row>
        <row r="1704">
          <cell r="A1704">
            <v>63220</v>
          </cell>
          <cell r="B1704">
            <v>12</v>
          </cell>
          <cell r="C1704">
            <v>3</v>
          </cell>
          <cell r="D1704">
            <v>3</v>
          </cell>
        </row>
        <row r="1705">
          <cell r="A1705">
            <v>63222</v>
          </cell>
          <cell r="B1705">
            <v>32</v>
          </cell>
          <cell r="C1705">
            <v>9</v>
          </cell>
          <cell r="D1705">
            <v>7</v>
          </cell>
        </row>
        <row r="1706">
          <cell r="A1706">
            <v>63223</v>
          </cell>
          <cell r="B1706">
            <v>12</v>
          </cell>
          <cell r="C1706">
            <v>3</v>
          </cell>
          <cell r="D1706">
            <v>3</v>
          </cell>
        </row>
        <row r="1707">
          <cell r="A1707">
            <v>63224</v>
          </cell>
          <cell r="B1707">
            <v>53</v>
          </cell>
          <cell r="C1707">
            <v>21</v>
          </cell>
          <cell r="D1707">
            <v>10</v>
          </cell>
        </row>
        <row r="1708">
          <cell r="A1708">
            <v>63225</v>
          </cell>
          <cell r="B1708">
            <v>29</v>
          </cell>
          <cell r="C1708">
            <v>9</v>
          </cell>
          <cell r="D1708">
            <v>7</v>
          </cell>
        </row>
        <row r="1709">
          <cell r="A1709">
            <v>63226</v>
          </cell>
          <cell r="B1709">
            <v>34</v>
          </cell>
          <cell r="C1709">
            <v>14</v>
          </cell>
          <cell r="D1709">
            <v>8</v>
          </cell>
        </row>
        <row r="1710">
          <cell r="A1710">
            <v>63227</v>
          </cell>
          <cell r="B1710">
            <v>35</v>
          </cell>
          <cell r="C1710">
            <v>13</v>
          </cell>
          <cell r="D1710">
            <v>8</v>
          </cell>
        </row>
        <row r="1711">
          <cell r="A1711">
            <v>63228</v>
          </cell>
          <cell r="B1711">
            <v>12</v>
          </cell>
          <cell r="C1711">
            <v>3</v>
          </cell>
          <cell r="D1711">
            <v>3</v>
          </cell>
        </row>
        <row r="1712">
          <cell r="A1712">
            <v>63229</v>
          </cell>
          <cell r="B1712">
            <v>35</v>
          </cell>
          <cell r="C1712">
            <v>12</v>
          </cell>
          <cell r="D1712">
            <v>9</v>
          </cell>
        </row>
        <row r="1713">
          <cell r="A1713">
            <v>63230</v>
          </cell>
          <cell r="B1713">
            <v>24</v>
          </cell>
          <cell r="C1713">
            <v>6</v>
          </cell>
          <cell r="D1713">
            <v>6</v>
          </cell>
        </row>
        <row r="1714">
          <cell r="A1714">
            <v>63232</v>
          </cell>
          <cell r="B1714">
            <v>16</v>
          </cell>
          <cell r="C1714">
            <v>4</v>
          </cell>
          <cell r="D1714">
            <v>4</v>
          </cell>
        </row>
        <row r="1715">
          <cell r="A1715">
            <v>63233</v>
          </cell>
          <cell r="B1715">
            <v>8</v>
          </cell>
          <cell r="C1715">
            <v>2</v>
          </cell>
          <cell r="D1715">
            <v>2</v>
          </cell>
        </row>
        <row r="1716">
          <cell r="A1716">
            <v>63234</v>
          </cell>
          <cell r="B1716">
            <v>69</v>
          </cell>
          <cell r="C1716">
            <v>22</v>
          </cell>
          <cell r="D1716">
            <v>15</v>
          </cell>
        </row>
        <row r="1717">
          <cell r="A1717">
            <v>63235</v>
          </cell>
          <cell r="B1717">
            <v>26</v>
          </cell>
          <cell r="C1717">
            <v>7</v>
          </cell>
          <cell r="D1717">
            <v>6</v>
          </cell>
        </row>
        <row r="1718">
          <cell r="A1718">
            <v>63236</v>
          </cell>
          <cell r="B1718">
            <v>8</v>
          </cell>
          <cell r="C1718">
            <v>2</v>
          </cell>
          <cell r="D1718">
            <v>2</v>
          </cell>
        </row>
        <row r="1719">
          <cell r="A1719">
            <v>63238</v>
          </cell>
          <cell r="B1719">
            <v>4</v>
          </cell>
          <cell r="C1719">
            <v>1</v>
          </cell>
          <cell r="D1719">
            <v>1</v>
          </cell>
        </row>
        <row r="1720">
          <cell r="A1720">
            <v>63239</v>
          </cell>
          <cell r="B1720">
            <v>24</v>
          </cell>
          <cell r="C1720">
            <v>7</v>
          </cell>
          <cell r="D1720">
            <v>6</v>
          </cell>
        </row>
        <row r="1721">
          <cell r="A1721">
            <v>63240</v>
          </cell>
          <cell r="B1721">
            <v>19</v>
          </cell>
          <cell r="C1721">
            <v>7</v>
          </cell>
          <cell r="D1721">
            <v>4</v>
          </cell>
        </row>
        <row r="1722">
          <cell r="A1722">
            <v>63241</v>
          </cell>
          <cell r="B1722">
            <v>27</v>
          </cell>
          <cell r="C1722">
            <v>9</v>
          </cell>
          <cell r="D1722">
            <v>7</v>
          </cell>
        </row>
        <row r="1723">
          <cell r="A1723">
            <v>63242</v>
          </cell>
          <cell r="B1723">
            <v>26</v>
          </cell>
          <cell r="C1723">
            <v>8</v>
          </cell>
          <cell r="D1723">
            <v>5</v>
          </cell>
        </row>
        <row r="1724">
          <cell r="A1724">
            <v>63243</v>
          </cell>
          <cell r="B1724">
            <v>20</v>
          </cell>
          <cell r="C1724">
            <v>5</v>
          </cell>
          <cell r="D1724">
            <v>5</v>
          </cell>
        </row>
        <row r="1725">
          <cell r="A1725">
            <v>63244</v>
          </cell>
          <cell r="B1725">
            <v>46</v>
          </cell>
          <cell r="C1725">
            <v>16</v>
          </cell>
          <cell r="D1725">
            <v>9</v>
          </cell>
        </row>
        <row r="1726">
          <cell r="A1726">
            <v>63246</v>
          </cell>
          <cell r="B1726">
            <v>4</v>
          </cell>
          <cell r="C1726">
            <v>1</v>
          </cell>
          <cell r="D1726">
            <v>1</v>
          </cell>
        </row>
        <row r="1727">
          <cell r="A1727">
            <v>63247</v>
          </cell>
          <cell r="B1727">
            <v>28</v>
          </cell>
          <cell r="C1727">
            <v>10</v>
          </cell>
          <cell r="D1727">
            <v>6</v>
          </cell>
        </row>
        <row r="1728">
          <cell r="A1728">
            <v>63248</v>
          </cell>
          <cell r="B1728">
            <v>16</v>
          </cell>
          <cell r="C1728">
            <v>4</v>
          </cell>
          <cell r="D1728">
            <v>4</v>
          </cell>
        </row>
        <row r="1729">
          <cell r="A1729">
            <v>63249</v>
          </cell>
          <cell r="B1729">
            <v>4</v>
          </cell>
          <cell r="C1729">
            <v>1</v>
          </cell>
          <cell r="D1729">
            <v>1</v>
          </cell>
        </row>
        <row r="1730">
          <cell r="A1730">
            <v>63250</v>
          </cell>
          <cell r="B1730">
            <v>67</v>
          </cell>
          <cell r="C1730">
            <v>24</v>
          </cell>
          <cell r="D1730">
            <v>13</v>
          </cell>
        </row>
        <row r="1731">
          <cell r="A1731">
            <v>63251</v>
          </cell>
          <cell r="B1731">
            <v>33</v>
          </cell>
          <cell r="C1731">
            <v>9</v>
          </cell>
          <cell r="D1731">
            <v>8</v>
          </cell>
        </row>
        <row r="1732">
          <cell r="A1732">
            <v>63252</v>
          </cell>
          <cell r="B1732">
            <v>8</v>
          </cell>
          <cell r="C1732">
            <v>2</v>
          </cell>
          <cell r="D1732">
            <v>2</v>
          </cell>
        </row>
        <row r="1733">
          <cell r="A1733">
            <v>63253</v>
          </cell>
          <cell r="B1733">
            <v>8</v>
          </cell>
          <cell r="C1733">
            <v>2</v>
          </cell>
          <cell r="D1733">
            <v>2</v>
          </cell>
        </row>
        <row r="1734">
          <cell r="A1734">
            <v>63255</v>
          </cell>
          <cell r="B1734">
            <v>17</v>
          </cell>
          <cell r="C1734">
            <v>5</v>
          </cell>
          <cell r="D1734">
            <v>4</v>
          </cell>
        </row>
        <row r="1735">
          <cell r="A1735">
            <v>63256</v>
          </cell>
          <cell r="B1735">
            <v>4</v>
          </cell>
          <cell r="C1735">
            <v>1</v>
          </cell>
          <cell r="D1735">
            <v>1</v>
          </cell>
        </row>
        <row r="1736">
          <cell r="A1736">
            <v>63257</v>
          </cell>
          <cell r="B1736">
            <v>8</v>
          </cell>
          <cell r="C1736">
            <v>2</v>
          </cell>
          <cell r="D1736">
            <v>2</v>
          </cell>
        </row>
        <row r="1737">
          <cell r="A1737">
            <v>63258</v>
          </cell>
          <cell r="B1737">
            <v>8</v>
          </cell>
          <cell r="C1737">
            <v>2</v>
          </cell>
          <cell r="D1737">
            <v>2</v>
          </cell>
        </row>
        <row r="1738">
          <cell r="A1738">
            <v>63259</v>
          </cell>
          <cell r="B1738">
            <v>27</v>
          </cell>
          <cell r="C1738">
            <v>8</v>
          </cell>
          <cell r="D1738">
            <v>6</v>
          </cell>
        </row>
        <row r="1739">
          <cell r="A1739">
            <v>63260</v>
          </cell>
          <cell r="B1739">
            <v>8</v>
          </cell>
          <cell r="C1739">
            <v>2</v>
          </cell>
          <cell r="D1739">
            <v>2</v>
          </cell>
        </row>
        <row r="1740">
          <cell r="A1740">
            <v>63261</v>
          </cell>
          <cell r="B1740">
            <v>48</v>
          </cell>
          <cell r="C1740">
            <v>16</v>
          </cell>
          <cell r="D1740">
            <v>10</v>
          </cell>
        </row>
        <row r="1741">
          <cell r="A1741">
            <v>63262</v>
          </cell>
          <cell r="B1741">
            <v>17</v>
          </cell>
          <cell r="C1741">
            <v>6</v>
          </cell>
          <cell r="D1741">
            <v>4</v>
          </cell>
        </row>
        <row r="1742">
          <cell r="A1742">
            <v>63263</v>
          </cell>
          <cell r="B1742">
            <v>8</v>
          </cell>
          <cell r="C1742">
            <v>2</v>
          </cell>
          <cell r="D1742">
            <v>2</v>
          </cell>
        </row>
        <row r="1743">
          <cell r="A1743">
            <v>63264</v>
          </cell>
          <cell r="B1743">
            <v>4</v>
          </cell>
          <cell r="C1743">
            <v>1</v>
          </cell>
          <cell r="D1743">
            <v>1</v>
          </cell>
        </row>
        <row r="1744">
          <cell r="A1744">
            <v>63265</v>
          </cell>
          <cell r="B1744">
            <v>36</v>
          </cell>
          <cell r="C1744">
            <v>10</v>
          </cell>
          <cell r="D1744">
            <v>9</v>
          </cell>
        </row>
        <row r="1745">
          <cell r="A1745">
            <v>63267</v>
          </cell>
          <cell r="B1745">
            <v>4</v>
          </cell>
          <cell r="C1745">
            <v>1</v>
          </cell>
          <cell r="D1745">
            <v>1</v>
          </cell>
        </row>
        <row r="1746">
          <cell r="A1746">
            <v>63268</v>
          </cell>
          <cell r="B1746">
            <v>37</v>
          </cell>
          <cell r="C1746">
            <v>13</v>
          </cell>
          <cell r="D1746">
            <v>9</v>
          </cell>
        </row>
        <row r="1747">
          <cell r="A1747">
            <v>63269</v>
          </cell>
          <cell r="B1747">
            <v>15</v>
          </cell>
          <cell r="C1747">
            <v>5</v>
          </cell>
          <cell r="D1747">
            <v>3</v>
          </cell>
        </row>
        <row r="1748">
          <cell r="A1748">
            <v>63270</v>
          </cell>
          <cell r="B1748">
            <v>8</v>
          </cell>
          <cell r="C1748">
            <v>2</v>
          </cell>
          <cell r="D1748">
            <v>2</v>
          </cell>
        </row>
        <row r="1749">
          <cell r="A1749">
            <v>63271</v>
          </cell>
          <cell r="B1749">
            <v>8</v>
          </cell>
          <cell r="C1749">
            <v>2</v>
          </cell>
          <cell r="D1749">
            <v>2</v>
          </cell>
        </row>
        <row r="1750">
          <cell r="A1750">
            <v>63272</v>
          </cell>
          <cell r="B1750">
            <v>8</v>
          </cell>
          <cell r="C1750">
            <v>2</v>
          </cell>
          <cell r="D1750">
            <v>2</v>
          </cell>
        </row>
        <row r="1751">
          <cell r="A1751">
            <v>63273</v>
          </cell>
          <cell r="B1751">
            <v>55</v>
          </cell>
          <cell r="C1751">
            <v>18</v>
          </cell>
          <cell r="D1751">
            <v>12</v>
          </cell>
        </row>
        <row r="1752">
          <cell r="A1752">
            <v>63274</v>
          </cell>
          <cell r="B1752">
            <v>8</v>
          </cell>
          <cell r="C1752">
            <v>2</v>
          </cell>
          <cell r="D1752">
            <v>2</v>
          </cell>
        </row>
        <row r="1753">
          <cell r="A1753">
            <v>63275</v>
          </cell>
          <cell r="B1753">
            <v>41</v>
          </cell>
          <cell r="C1753">
            <v>11</v>
          </cell>
          <cell r="D1753">
            <v>10</v>
          </cell>
        </row>
        <row r="1754">
          <cell r="A1754">
            <v>63276</v>
          </cell>
          <cell r="B1754">
            <v>26</v>
          </cell>
          <cell r="C1754">
            <v>8</v>
          </cell>
          <cell r="D1754">
            <v>6</v>
          </cell>
        </row>
        <row r="1755">
          <cell r="A1755">
            <v>63277</v>
          </cell>
          <cell r="B1755">
            <v>4</v>
          </cell>
          <cell r="C1755">
            <v>1</v>
          </cell>
          <cell r="D1755">
            <v>1</v>
          </cell>
        </row>
        <row r="1756">
          <cell r="A1756">
            <v>63279</v>
          </cell>
          <cell r="B1756">
            <v>8</v>
          </cell>
          <cell r="C1756">
            <v>2</v>
          </cell>
          <cell r="D1756">
            <v>2</v>
          </cell>
        </row>
        <row r="1757">
          <cell r="A1757">
            <v>63280</v>
          </cell>
          <cell r="B1757">
            <v>24</v>
          </cell>
          <cell r="C1757">
            <v>7</v>
          </cell>
          <cell r="D1757">
            <v>6</v>
          </cell>
        </row>
        <row r="1758">
          <cell r="A1758">
            <v>63282</v>
          </cell>
          <cell r="B1758">
            <v>30</v>
          </cell>
          <cell r="C1758">
            <v>10</v>
          </cell>
          <cell r="D1758">
            <v>6</v>
          </cell>
        </row>
        <row r="1759">
          <cell r="A1759">
            <v>63284</v>
          </cell>
          <cell r="B1759">
            <v>12</v>
          </cell>
          <cell r="C1759">
            <v>4</v>
          </cell>
          <cell r="D1759">
            <v>3</v>
          </cell>
        </row>
        <row r="1760">
          <cell r="A1760">
            <v>63285</v>
          </cell>
          <cell r="B1760">
            <v>12</v>
          </cell>
          <cell r="C1760">
            <v>3</v>
          </cell>
          <cell r="D1760">
            <v>3</v>
          </cell>
        </row>
        <row r="1761">
          <cell r="A1761">
            <v>63286</v>
          </cell>
          <cell r="B1761">
            <v>16</v>
          </cell>
          <cell r="C1761">
            <v>4</v>
          </cell>
          <cell r="D1761">
            <v>4</v>
          </cell>
        </row>
        <row r="1762">
          <cell r="A1762">
            <v>63287</v>
          </cell>
          <cell r="B1762">
            <v>12</v>
          </cell>
          <cell r="C1762">
            <v>3</v>
          </cell>
          <cell r="D1762">
            <v>3</v>
          </cell>
        </row>
        <row r="1763">
          <cell r="A1763">
            <v>63288</v>
          </cell>
          <cell r="B1763">
            <v>16</v>
          </cell>
          <cell r="C1763">
            <v>5</v>
          </cell>
          <cell r="D1763">
            <v>4</v>
          </cell>
        </row>
        <row r="1764">
          <cell r="A1764">
            <v>63289</v>
          </cell>
          <cell r="B1764">
            <v>16</v>
          </cell>
          <cell r="C1764">
            <v>4</v>
          </cell>
          <cell r="D1764">
            <v>4</v>
          </cell>
        </row>
        <row r="1765">
          <cell r="A1765">
            <v>63290</v>
          </cell>
          <cell r="B1765">
            <v>12</v>
          </cell>
          <cell r="C1765">
            <v>3</v>
          </cell>
          <cell r="D1765">
            <v>3</v>
          </cell>
        </row>
        <row r="1766">
          <cell r="A1766">
            <v>63291</v>
          </cell>
          <cell r="B1766">
            <v>21</v>
          </cell>
          <cell r="C1766">
            <v>6</v>
          </cell>
          <cell r="D1766">
            <v>5</v>
          </cell>
        </row>
        <row r="1767">
          <cell r="A1767">
            <v>63292</v>
          </cell>
          <cell r="B1767">
            <v>12</v>
          </cell>
          <cell r="C1767">
            <v>3</v>
          </cell>
          <cell r="D1767">
            <v>3</v>
          </cell>
        </row>
        <row r="1768">
          <cell r="A1768">
            <v>63293</v>
          </cell>
          <cell r="B1768">
            <v>36</v>
          </cell>
          <cell r="C1768">
            <v>9</v>
          </cell>
          <cell r="D1768">
            <v>9</v>
          </cell>
        </row>
        <row r="1769">
          <cell r="A1769">
            <v>63295</v>
          </cell>
          <cell r="B1769">
            <v>26</v>
          </cell>
          <cell r="C1769">
            <v>8</v>
          </cell>
          <cell r="D1769">
            <v>6</v>
          </cell>
        </row>
        <row r="1770">
          <cell r="A1770">
            <v>63297</v>
          </cell>
          <cell r="B1770">
            <v>12</v>
          </cell>
          <cell r="C1770">
            <v>3</v>
          </cell>
          <cell r="D1770">
            <v>3</v>
          </cell>
        </row>
        <row r="1771">
          <cell r="A1771">
            <v>63298</v>
          </cell>
          <cell r="B1771">
            <v>25</v>
          </cell>
          <cell r="C1771">
            <v>7</v>
          </cell>
          <cell r="D1771">
            <v>6</v>
          </cell>
        </row>
        <row r="1772">
          <cell r="A1772">
            <v>63299</v>
          </cell>
          <cell r="B1772">
            <v>16</v>
          </cell>
          <cell r="C1772">
            <v>5</v>
          </cell>
          <cell r="D1772">
            <v>4</v>
          </cell>
        </row>
        <row r="1773">
          <cell r="A1773">
            <v>63300</v>
          </cell>
          <cell r="B1773">
            <v>78</v>
          </cell>
          <cell r="C1773">
            <v>26</v>
          </cell>
          <cell r="D1773">
            <v>16</v>
          </cell>
        </row>
        <row r="1774">
          <cell r="A1774">
            <v>63301</v>
          </cell>
          <cell r="B1774">
            <v>16</v>
          </cell>
          <cell r="C1774">
            <v>4</v>
          </cell>
          <cell r="D1774">
            <v>4</v>
          </cell>
        </row>
        <row r="1775">
          <cell r="A1775">
            <v>63302</v>
          </cell>
          <cell r="B1775">
            <v>59</v>
          </cell>
          <cell r="C1775">
            <v>22</v>
          </cell>
          <cell r="D1775">
            <v>12</v>
          </cell>
        </row>
        <row r="1776">
          <cell r="A1776">
            <v>63303</v>
          </cell>
          <cell r="B1776">
            <v>4</v>
          </cell>
          <cell r="C1776">
            <v>1</v>
          </cell>
          <cell r="D1776">
            <v>1</v>
          </cell>
        </row>
        <row r="1777">
          <cell r="A1777">
            <v>63304</v>
          </cell>
          <cell r="B1777">
            <v>12</v>
          </cell>
          <cell r="C1777">
            <v>3</v>
          </cell>
          <cell r="D1777">
            <v>3</v>
          </cell>
        </row>
        <row r="1778">
          <cell r="A1778">
            <v>63305</v>
          </cell>
          <cell r="B1778">
            <v>4</v>
          </cell>
          <cell r="C1778">
            <v>1</v>
          </cell>
          <cell r="D1778">
            <v>1</v>
          </cell>
        </row>
        <row r="1779">
          <cell r="A1779">
            <v>63306</v>
          </cell>
          <cell r="B1779">
            <v>16</v>
          </cell>
          <cell r="C1779">
            <v>4</v>
          </cell>
          <cell r="D1779">
            <v>4</v>
          </cell>
        </row>
        <row r="1780">
          <cell r="A1780">
            <v>63307</v>
          </cell>
          <cell r="B1780">
            <v>24</v>
          </cell>
          <cell r="C1780">
            <v>8</v>
          </cell>
          <cell r="D1780">
            <v>5</v>
          </cell>
        </row>
        <row r="1781">
          <cell r="A1781">
            <v>63308</v>
          </cell>
          <cell r="B1781">
            <v>20</v>
          </cell>
          <cell r="C1781">
            <v>6</v>
          </cell>
          <cell r="D1781">
            <v>5</v>
          </cell>
        </row>
        <row r="1782">
          <cell r="A1782">
            <v>63309</v>
          </cell>
          <cell r="B1782">
            <v>4</v>
          </cell>
          <cell r="C1782">
            <v>1</v>
          </cell>
          <cell r="D1782">
            <v>1</v>
          </cell>
        </row>
        <row r="1783">
          <cell r="A1783">
            <v>63310</v>
          </cell>
          <cell r="B1783">
            <v>4</v>
          </cell>
          <cell r="C1783">
            <v>1</v>
          </cell>
          <cell r="D1783">
            <v>1</v>
          </cell>
        </row>
        <row r="1784">
          <cell r="A1784">
            <v>63311</v>
          </cell>
          <cell r="B1784">
            <v>49</v>
          </cell>
          <cell r="C1784">
            <v>16</v>
          </cell>
          <cell r="D1784">
            <v>11</v>
          </cell>
        </row>
        <row r="1785">
          <cell r="A1785">
            <v>63312</v>
          </cell>
          <cell r="B1785">
            <v>8</v>
          </cell>
          <cell r="C1785">
            <v>2</v>
          </cell>
          <cell r="D1785">
            <v>2</v>
          </cell>
        </row>
        <row r="1786">
          <cell r="A1786">
            <v>63313</v>
          </cell>
          <cell r="B1786">
            <v>12</v>
          </cell>
          <cell r="C1786">
            <v>3</v>
          </cell>
          <cell r="D1786">
            <v>3</v>
          </cell>
        </row>
        <row r="1787">
          <cell r="A1787">
            <v>63314</v>
          </cell>
          <cell r="B1787">
            <v>28</v>
          </cell>
          <cell r="C1787">
            <v>7</v>
          </cell>
          <cell r="D1787">
            <v>7</v>
          </cell>
        </row>
        <row r="1788">
          <cell r="A1788">
            <v>63315</v>
          </cell>
          <cell r="B1788">
            <v>35</v>
          </cell>
          <cell r="C1788">
            <v>12</v>
          </cell>
          <cell r="D1788">
            <v>8</v>
          </cell>
        </row>
        <row r="1789">
          <cell r="A1789">
            <v>63317</v>
          </cell>
          <cell r="B1789">
            <v>24</v>
          </cell>
          <cell r="C1789">
            <v>7</v>
          </cell>
          <cell r="D1789">
            <v>6</v>
          </cell>
        </row>
        <row r="1790">
          <cell r="A1790">
            <v>63319</v>
          </cell>
          <cell r="B1790">
            <v>24</v>
          </cell>
          <cell r="C1790">
            <v>6</v>
          </cell>
          <cell r="D1790">
            <v>6</v>
          </cell>
        </row>
        <row r="1791">
          <cell r="A1791">
            <v>63320</v>
          </cell>
          <cell r="B1791">
            <v>29</v>
          </cell>
          <cell r="C1791">
            <v>8</v>
          </cell>
          <cell r="D1791">
            <v>7</v>
          </cell>
        </row>
        <row r="1792">
          <cell r="A1792">
            <v>63321</v>
          </cell>
          <cell r="B1792">
            <v>4</v>
          </cell>
          <cell r="C1792">
            <v>1</v>
          </cell>
          <cell r="D1792">
            <v>1</v>
          </cell>
        </row>
        <row r="1793">
          <cell r="A1793">
            <v>63322</v>
          </cell>
          <cell r="B1793">
            <v>34</v>
          </cell>
          <cell r="C1793">
            <v>13</v>
          </cell>
          <cell r="D1793">
            <v>7</v>
          </cell>
        </row>
        <row r="1794">
          <cell r="A1794">
            <v>63323</v>
          </cell>
          <cell r="B1794">
            <v>21</v>
          </cell>
          <cell r="C1794">
            <v>6</v>
          </cell>
          <cell r="D1794">
            <v>5</v>
          </cell>
        </row>
        <row r="1795">
          <cell r="A1795">
            <v>63324</v>
          </cell>
          <cell r="B1795">
            <v>4</v>
          </cell>
          <cell r="C1795">
            <v>1</v>
          </cell>
          <cell r="D1795">
            <v>1</v>
          </cell>
        </row>
        <row r="1796">
          <cell r="A1796">
            <v>63325</v>
          </cell>
          <cell r="B1796">
            <v>11</v>
          </cell>
          <cell r="C1796">
            <v>3</v>
          </cell>
          <cell r="D1796">
            <v>2</v>
          </cell>
        </row>
        <row r="1797">
          <cell r="A1797">
            <v>63326</v>
          </cell>
          <cell r="B1797">
            <v>4</v>
          </cell>
          <cell r="C1797">
            <v>1</v>
          </cell>
          <cell r="D1797">
            <v>1</v>
          </cell>
        </row>
        <row r="1798">
          <cell r="A1798">
            <v>63327</v>
          </cell>
          <cell r="B1798">
            <v>20</v>
          </cell>
          <cell r="C1798">
            <v>5</v>
          </cell>
          <cell r="D1798">
            <v>5</v>
          </cell>
        </row>
        <row r="1799">
          <cell r="A1799">
            <v>63328</v>
          </cell>
          <cell r="B1799">
            <v>20</v>
          </cell>
          <cell r="C1799">
            <v>5</v>
          </cell>
          <cell r="D1799">
            <v>5</v>
          </cell>
        </row>
        <row r="1800">
          <cell r="A1800">
            <v>63329</v>
          </cell>
          <cell r="B1800">
            <v>8</v>
          </cell>
          <cell r="C1800">
            <v>2</v>
          </cell>
          <cell r="D1800">
            <v>2</v>
          </cell>
        </row>
        <row r="1801">
          <cell r="A1801">
            <v>63330</v>
          </cell>
          <cell r="B1801">
            <v>8</v>
          </cell>
          <cell r="C1801">
            <v>3</v>
          </cell>
          <cell r="D1801">
            <v>2</v>
          </cell>
        </row>
        <row r="1802">
          <cell r="A1802">
            <v>63331</v>
          </cell>
          <cell r="B1802">
            <v>8</v>
          </cell>
          <cell r="C1802">
            <v>2</v>
          </cell>
          <cell r="D1802">
            <v>2</v>
          </cell>
        </row>
        <row r="1803">
          <cell r="A1803">
            <v>63332</v>
          </cell>
          <cell r="B1803">
            <v>33</v>
          </cell>
          <cell r="C1803">
            <v>10</v>
          </cell>
          <cell r="D1803">
            <v>8</v>
          </cell>
        </row>
        <row r="1804">
          <cell r="A1804">
            <v>63333</v>
          </cell>
          <cell r="B1804">
            <v>21</v>
          </cell>
          <cell r="C1804">
            <v>7</v>
          </cell>
          <cell r="D1804">
            <v>5</v>
          </cell>
        </row>
        <row r="1805">
          <cell r="A1805">
            <v>63334</v>
          </cell>
          <cell r="B1805">
            <v>8</v>
          </cell>
          <cell r="C1805">
            <v>2</v>
          </cell>
          <cell r="D1805">
            <v>2</v>
          </cell>
        </row>
        <row r="1806">
          <cell r="A1806">
            <v>63335</v>
          </cell>
          <cell r="B1806">
            <v>20</v>
          </cell>
          <cell r="C1806">
            <v>6</v>
          </cell>
          <cell r="D1806">
            <v>5</v>
          </cell>
        </row>
        <row r="1807">
          <cell r="A1807">
            <v>63336</v>
          </cell>
          <cell r="B1807">
            <v>4</v>
          </cell>
          <cell r="C1807">
            <v>1</v>
          </cell>
          <cell r="D1807">
            <v>1</v>
          </cell>
        </row>
        <row r="1808">
          <cell r="A1808">
            <v>63337</v>
          </cell>
          <cell r="B1808">
            <v>4</v>
          </cell>
          <cell r="C1808">
            <v>1</v>
          </cell>
          <cell r="D1808">
            <v>1</v>
          </cell>
        </row>
        <row r="1809">
          <cell r="A1809">
            <v>63338</v>
          </cell>
          <cell r="B1809">
            <v>8</v>
          </cell>
          <cell r="C1809">
            <v>2</v>
          </cell>
          <cell r="D1809">
            <v>2</v>
          </cell>
        </row>
        <row r="1810">
          <cell r="A1810">
            <v>63339</v>
          </cell>
          <cell r="B1810">
            <v>12</v>
          </cell>
          <cell r="C1810">
            <v>3</v>
          </cell>
          <cell r="D1810">
            <v>3</v>
          </cell>
        </row>
        <row r="1811">
          <cell r="A1811">
            <v>63340</v>
          </cell>
          <cell r="B1811">
            <v>12</v>
          </cell>
          <cell r="C1811">
            <v>4</v>
          </cell>
          <cell r="D1811">
            <v>3</v>
          </cell>
        </row>
        <row r="1812">
          <cell r="A1812">
            <v>63341</v>
          </cell>
          <cell r="B1812">
            <v>33</v>
          </cell>
          <cell r="C1812">
            <v>9</v>
          </cell>
          <cell r="D1812">
            <v>8</v>
          </cell>
        </row>
        <row r="1813">
          <cell r="A1813">
            <v>63342</v>
          </cell>
          <cell r="B1813">
            <v>12</v>
          </cell>
          <cell r="C1813">
            <v>4</v>
          </cell>
          <cell r="D1813">
            <v>3</v>
          </cell>
        </row>
        <row r="1814">
          <cell r="A1814">
            <v>63343</v>
          </cell>
          <cell r="B1814">
            <v>8</v>
          </cell>
          <cell r="C1814">
            <v>2</v>
          </cell>
          <cell r="D1814">
            <v>2</v>
          </cell>
        </row>
        <row r="1815">
          <cell r="A1815">
            <v>63345</v>
          </cell>
          <cell r="B1815">
            <v>36</v>
          </cell>
          <cell r="C1815">
            <v>10</v>
          </cell>
          <cell r="D1815">
            <v>9</v>
          </cell>
        </row>
        <row r="1816">
          <cell r="A1816">
            <v>63347</v>
          </cell>
          <cell r="B1816">
            <v>19</v>
          </cell>
          <cell r="C1816">
            <v>6</v>
          </cell>
          <cell r="D1816">
            <v>4</v>
          </cell>
        </row>
        <row r="1817">
          <cell r="A1817">
            <v>63349</v>
          </cell>
          <cell r="B1817">
            <v>24</v>
          </cell>
          <cell r="C1817">
            <v>7</v>
          </cell>
          <cell r="D1817">
            <v>6</v>
          </cell>
        </row>
        <row r="1818">
          <cell r="A1818">
            <v>63350</v>
          </cell>
          <cell r="B1818">
            <v>36</v>
          </cell>
          <cell r="C1818">
            <v>13</v>
          </cell>
          <cell r="D1818">
            <v>7</v>
          </cell>
        </row>
        <row r="1819">
          <cell r="A1819">
            <v>63351</v>
          </cell>
          <cell r="B1819">
            <v>8</v>
          </cell>
          <cell r="C1819">
            <v>2</v>
          </cell>
          <cell r="D1819">
            <v>2</v>
          </cell>
        </row>
        <row r="1820">
          <cell r="A1820">
            <v>63352</v>
          </cell>
          <cell r="B1820">
            <v>43</v>
          </cell>
          <cell r="C1820">
            <v>13</v>
          </cell>
          <cell r="D1820">
            <v>9</v>
          </cell>
        </row>
        <row r="1821">
          <cell r="A1821">
            <v>63353</v>
          </cell>
          <cell r="B1821">
            <v>16</v>
          </cell>
          <cell r="C1821">
            <v>4</v>
          </cell>
          <cell r="D1821">
            <v>4</v>
          </cell>
        </row>
        <row r="1822">
          <cell r="A1822">
            <v>63354</v>
          </cell>
          <cell r="B1822">
            <v>28</v>
          </cell>
          <cell r="C1822">
            <v>7</v>
          </cell>
          <cell r="D1822">
            <v>7</v>
          </cell>
        </row>
        <row r="1823">
          <cell r="A1823">
            <v>63356</v>
          </cell>
          <cell r="B1823">
            <v>18</v>
          </cell>
          <cell r="C1823">
            <v>5</v>
          </cell>
          <cell r="D1823">
            <v>3</v>
          </cell>
        </row>
        <row r="1824">
          <cell r="A1824">
            <v>63357</v>
          </cell>
          <cell r="B1824">
            <v>35</v>
          </cell>
          <cell r="C1824">
            <v>10</v>
          </cell>
          <cell r="D1824">
            <v>7</v>
          </cell>
        </row>
        <row r="1825">
          <cell r="A1825">
            <v>63358</v>
          </cell>
          <cell r="B1825">
            <v>8</v>
          </cell>
          <cell r="C1825">
            <v>2</v>
          </cell>
          <cell r="D1825">
            <v>2</v>
          </cell>
        </row>
        <row r="1826">
          <cell r="A1826">
            <v>63360</v>
          </cell>
          <cell r="B1826">
            <v>20</v>
          </cell>
          <cell r="C1826">
            <v>5</v>
          </cell>
          <cell r="D1826">
            <v>5</v>
          </cell>
        </row>
        <row r="1827">
          <cell r="A1827">
            <v>63362</v>
          </cell>
          <cell r="B1827">
            <v>24</v>
          </cell>
          <cell r="C1827">
            <v>7</v>
          </cell>
          <cell r="D1827">
            <v>6</v>
          </cell>
        </row>
        <row r="1828">
          <cell r="A1828">
            <v>63363</v>
          </cell>
          <cell r="B1828">
            <v>8</v>
          </cell>
          <cell r="C1828">
            <v>2</v>
          </cell>
          <cell r="D1828">
            <v>2</v>
          </cell>
        </row>
        <row r="1829">
          <cell r="A1829">
            <v>63365</v>
          </cell>
          <cell r="B1829">
            <v>16</v>
          </cell>
          <cell r="C1829">
            <v>4</v>
          </cell>
          <cell r="D1829">
            <v>4</v>
          </cell>
        </row>
        <row r="1830">
          <cell r="A1830">
            <v>63366</v>
          </cell>
          <cell r="B1830">
            <v>4</v>
          </cell>
          <cell r="C1830">
            <v>1</v>
          </cell>
          <cell r="D1830">
            <v>1</v>
          </cell>
        </row>
        <row r="1831">
          <cell r="A1831">
            <v>63367</v>
          </cell>
          <cell r="B1831">
            <v>12</v>
          </cell>
          <cell r="C1831">
            <v>4</v>
          </cell>
          <cell r="D1831">
            <v>3</v>
          </cell>
        </row>
        <row r="1832">
          <cell r="A1832">
            <v>63368</v>
          </cell>
          <cell r="B1832">
            <v>16</v>
          </cell>
          <cell r="C1832">
            <v>4</v>
          </cell>
          <cell r="D1832">
            <v>4</v>
          </cell>
        </row>
        <row r="1833">
          <cell r="A1833">
            <v>63369</v>
          </cell>
          <cell r="B1833">
            <v>12</v>
          </cell>
          <cell r="C1833">
            <v>3</v>
          </cell>
          <cell r="D1833">
            <v>3</v>
          </cell>
        </row>
        <row r="1834">
          <cell r="A1834">
            <v>63370</v>
          </cell>
          <cell r="B1834">
            <v>20</v>
          </cell>
          <cell r="C1834">
            <v>5</v>
          </cell>
          <cell r="D1834">
            <v>5</v>
          </cell>
        </row>
        <row r="1835">
          <cell r="A1835">
            <v>63371</v>
          </cell>
          <cell r="B1835">
            <v>22</v>
          </cell>
          <cell r="C1835">
            <v>6</v>
          </cell>
          <cell r="D1835">
            <v>5</v>
          </cell>
        </row>
        <row r="1836">
          <cell r="A1836">
            <v>63373</v>
          </cell>
          <cell r="B1836">
            <v>16</v>
          </cell>
          <cell r="C1836">
            <v>4</v>
          </cell>
          <cell r="D1836">
            <v>4</v>
          </cell>
        </row>
        <row r="1837">
          <cell r="A1837">
            <v>63374</v>
          </cell>
          <cell r="B1837">
            <v>29</v>
          </cell>
          <cell r="C1837">
            <v>8</v>
          </cell>
          <cell r="D1837">
            <v>7</v>
          </cell>
        </row>
        <row r="1838">
          <cell r="A1838">
            <v>63375</v>
          </cell>
          <cell r="B1838">
            <v>25</v>
          </cell>
          <cell r="C1838">
            <v>8</v>
          </cell>
          <cell r="D1838">
            <v>6</v>
          </cell>
        </row>
        <row r="1839">
          <cell r="A1839">
            <v>63376</v>
          </cell>
          <cell r="B1839">
            <v>4</v>
          </cell>
          <cell r="C1839">
            <v>1</v>
          </cell>
          <cell r="D1839">
            <v>1</v>
          </cell>
        </row>
        <row r="1840">
          <cell r="A1840">
            <v>63377</v>
          </cell>
          <cell r="B1840">
            <v>16</v>
          </cell>
          <cell r="C1840">
            <v>4</v>
          </cell>
          <cell r="D1840">
            <v>4</v>
          </cell>
        </row>
        <row r="1841">
          <cell r="A1841">
            <v>63378</v>
          </cell>
          <cell r="B1841">
            <v>18</v>
          </cell>
          <cell r="C1841">
            <v>5</v>
          </cell>
          <cell r="D1841">
            <v>4</v>
          </cell>
        </row>
        <row r="1842">
          <cell r="A1842">
            <v>63379</v>
          </cell>
          <cell r="B1842">
            <v>72</v>
          </cell>
          <cell r="C1842">
            <v>23</v>
          </cell>
          <cell r="D1842">
            <v>16</v>
          </cell>
        </row>
        <row r="1843">
          <cell r="A1843">
            <v>63381</v>
          </cell>
          <cell r="B1843">
            <v>29</v>
          </cell>
          <cell r="C1843">
            <v>8</v>
          </cell>
          <cell r="D1843">
            <v>7</v>
          </cell>
        </row>
        <row r="1844">
          <cell r="A1844">
            <v>63382</v>
          </cell>
          <cell r="B1844">
            <v>30</v>
          </cell>
          <cell r="C1844">
            <v>8</v>
          </cell>
          <cell r="D1844">
            <v>7</v>
          </cell>
        </row>
        <row r="1845">
          <cell r="A1845">
            <v>63383</v>
          </cell>
          <cell r="B1845">
            <v>4</v>
          </cell>
          <cell r="C1845">
            <v>1</v>
          </cell>
          <cell r="D1845">
            <v>1</v>
          </cell>
        </row>
        <row r="1846">
          <cell r="A1846">
            <v>63384</v>
          </cell>
          <cell r="B1846">
            <v>16</v>
          </cell>
          <cell r="C1846">
            <v>5</v>
          </cell>
          <cell r="D1846">
            <v>4</v>
          </cell>
        </row>
        <row r="1847">
          <cell r="A1847">
            <v>63385</v>
          </cell>
          <cell r="B1847">
            <v>16</v>
          </cell>
          <cell r="C1847">
            <v>4</v>
          </cell>
          <cell r="D1847">
            <v>4</v>
          </cell>
        </row>
        <row r="1848">
          <cell r="A1848">
            <v>63387</v>
          </cell>
          <cell r="B1848">
            <v>8</v>
          </cell>
          <cell r="C1848">
            <v>2</v>
          </cell>
          <cell r="D1848">
            <v>2</v>
          </cell>
        </row>
        <row r="1849">
          <cell r="A1849">
            <v>63388</v>
          </cell>
          <cell r="B1849">
            <v>16</v>
          </cell>
          <cell r="C1849">
            <v>4</v>
          </cell>
          <cell r="D1849">
            <v>4</v>
          </cell>
        </row>
        <row r="1850">
          <cell r="A1850">
            <v>63389</v>
          </cell>
          <cell r="B1850">
            <v>4</v>
          </cell>
          <cell r="C1850">
            <v>1</v>
          </cell>
          <cell r="D1850">
            <v>1</v>
          </cell>
        </row>
        <row r="1851">
          <cell r="A1851">
            <v>63390</v>
          </cell>
          <cell r="B1851">
            <v>12</v>
          </cell>
          <cell r="C1851">
            <v>3</v>
          </cell>
          <cell r="D1851">
            <v>3</v>
          </cell>
        </row>
        <row r="1852">
          <cell r="A1852">
            <v>63391</v>
          </cell>
          <cell r="B1852">
            <v>12</v>
          </cell>
          <cell r="C1852">
            <v>3</v>
          </cell>
          <cell r="D1852">
            <v>3</v>
          </cell>
        </row>
        <row r="1853">
          <cell r="A1853">
            <v>63393</v>
          </cell>
          <cell r="B1853">
            <v>16</v>
          </cell>
          <cell r="C1853">
            <v>4</v>
          </cell>
          <cell r="D1853">
            <v>4</v>
          </cell>
        </row>
        <row r="1854">
          <cell r="A1854">
            <v>63394</v>
          </cell>
          <cell r="B1854">
            <v>16</v>
          </cell>
          <cell r="C1854">
            <v>4</v>
          </cell>
          <cell r="D1854">
            <v>4</v>
          </cell>
        </row>
        <row r="1855">
          <cell r="A1855">
            <v>63395</v>
          </cell>
          <cell r="B1855">
            <v>8</v>
          </cell>
          <cell r="C1855">
            <v>2</v>
          </cell>
          <cell r="D1855">
            <v>2</v>
          </cell>
        </row>
        <row r="1856">
          <cell r="A1856">
            <v>63396</v>
          </cell>
          <cell r="B1856">
            <v>124</v>
          </cell>
          <cell r="C1856">
            <v>45</v>
          </cell>
          <cell r="D1856">
            <v>26</v>
          </cell>
        </row>
        <row r="1857">
          <cell r="A1857">
            <v>63397</v>
          </cell>
          <cell r="B1857">
            <v>12</v>
          </cell>
          <cell r="C1857">
            <v>3</v>
          </cell>
          <cell r="D1857">
            <v>3</v>
          </cell>
        </row>
        <row r="1858">
          <cell r="A1858">
            <v>63398</v>
          </cell>
          <cell r="B1858">
            <v>28</v>
          </cell>
          <cell r="C1858">
            <v>8</v>
          </cell>
          <cell r="D1858">
            <v>7</v>
          </cell>
        </row>
        <row r="1859">
          <cell r="A1859">
            <v>63399</v>
          </cell>
          <cell r="B1859">
            <v>12</v>
          </cell>
          <cell r="C1859">
            <v>3</v>
          </cell>
          <cell r="D1859">
            <v>3</v>
          </cell>
        </row>
        <row r="1860">
          <cell r="A1860">
            <v>63400</v>
          </cell>
          <cell r="B1860">
            <v>12</v>
          </cell>
          <cell r="C1860">
            <v>3</v>
          </cell>
          <cell r="D1860">
            <v>3</v>
          </cell>
        </row>
        <row r="1861">
          <cell r="A1861">
            <v>63401</v>
          </cell>
          <cell r="B1861">
            <v>4</v>
          </cell>
          <cell r="C1861">
            <v>1</v>
          </cell>
          <cell r="D1861">
            <v>1</v>
          </cell>
        </row>
        <row r="1862">
          <cell r="A1862">
            <v>63402</v>
          </cell>
          <cell r="B1862">
            <v>20</v>
          </cell>
          <cell r="C1862">
            <v>5</v>
          </cell>
          <cell r="D1862">
            <v>5</v>
          </cell>
        </row>
        <row r="1863">
          <cell r="A1863">
            <v>63404</v>
          </cell>
          <cell r="B1863">
            <v>20</v>
          </cell>
          <cell r="C1863">
            <v>6</v>
          </cell>
          <cell r="D1863">
            <v>5</v>
          </cell>
        </row>
        <row r="1864">
          <cell r="A1864">
            <v>63405</v>
          </cell>
          <cell r="B1864">
            <v>20</v>
          </cell>
          <cell r="C1864">
            <v>6</v>
          </cell>
          <cell r="D1864">
            <v>5</v>
          </cell>
        </row>
        <row r="1865">
          <cell r="A1865">
            <v>63406</v>
          </cell>
          <cell r="B1865">
            <v>30</v>
          </cell>
          <cell r="C1865">
            <v>8</v>
          </cell>
          <cell r="D1865">
            <v>7</v>
          </cell>
        </row>
        <row r="1866">
          <cell r="A1866">
            <v>63407</v>
          </cell>
          <cell r="B1866">
            <v>8</v>
          </cell>
          <cell r="C1866">
            <v>2</v>
          </cell>
          <cell r="D1866">
            <v>2</v>
          </cell>
        </row>
        <row r="1867">
          <cell r="A1867">
            <v>63408</v>
          </cell>
          <cell r="B1867">
            <v>4</v>
          </cell>
          <cell r="C1867">
            <v>1</v>
          </cell>
          <cell r="D1867">
            <v>1</v>
          </cell>
        </row>
        <row r="1868">
          <cell r="A1868">
            <v>63409</v>
          </cell>
          <cell r="B1868">
            <v>4</v>
          </cell>
          <cell r="C1868">
            <v>1</v>
          </cell>
          <cell r="D1868">
            <v>1</v>
          </cell>
        </row>
        <row r="1869">
          <cell r="A1869">
            <v>63410</v>
          </cell>
          <cell r="B1869">
            <v>16</v>
          </cell>
          <cell r="C1869">
            <v>5</v>
          </cell>
          <cell r="D1869">
            <v>4</v>
          </cell>
        </row>
        <row r="1870">
          <cell r="A1870">
            <v>63411</v>
          </cell>
          <cell r="B1870">
            <v>57</v>
          </cell>
          <cell r="C1870">
            <v>20</v>
          </cell>
          <cell r="D1870">
            <v>12</v>
          </cell>
        </row>
        <row r="1871">
          <cell r="A1871">
            <v>63412</v>
          </cell>
          <cell r="B1871">
            <v>28</v>
          </cell>
          <cell r="C1871">
            <v>7</v>
          </cell>
          <cell r="D1871">
            <v>7</v>
          </cell>
        </row>
        <row r="1872">
          <cell r="A1872">
            <v>63413</v>
          </cell>
          <cell r="B1872">
            <v>87</v>
          </cell>
          <cell r="C1872">
            <v>30</v>
          </cell>
          <cell r="D1872">
            <v>18</v>
          </cell>
        </row>
        <row r="1873">
          <cell r="A1873">
            <v>63414</v>
          </cell>
          <cell r="B1873">
            <v>24</v>
          </cell>
          <cell r="C1873">
            <v>7</v>
          </cell>
          <cell r="D1873">
            <v>6</v>
          </cell>
        </row>
        <row r="1874">
          <cell r="A1874">
            <v>63415</v>
          </cell>
          <cell r="B1874">
            <v>12</v>
          </cell>
          <cell r="C1874">
            <v>3</v>
          </cell>
          <cell r="D1874">
            <v>3</v>
          </cell>
        </row>
        <row r="1875">
          <cell r="A1875">
            <v>63418</v>
          </cell>
          <cell r="B1875">
            <v>8</v>
          </cell>
          <cell r="C1875">
            <v>2</v>
          </cell>
          <cell r="D1875">
            <v>2</v>
          </cell>
        </row>
        <row r="1876">
          <cell r="A1876">
            <v>63419</v>
          </cell>
          <cell r="B1876">
            <v>29</v>
          </cell>
          <cell r="C1876">
            <v>8</v>
          </cell>
          <cell r="D1876">
            <v>7</v>
          </cell>
        </row>
        <row r="1877">
          <cell r="A1877">
            <v>63420</v>
          </cell>
          <cell r="B1877">
            <v>47</v>
          </cell>
          <cell r="C1877">
            <v>15</v>
          </cell>
          <cell r="D1877">
            <v>10</v>
          </cell>
        </row>
        <row r="1878">
          <cell r="A1878">
            <v>63421</v>
          </cell>
          <cell r="B1878">
            <v>4</v>
          </cell>
          <cell r="C1878">
            <v>1</v>
          </cell>
          <cell r="D1878">
            <v>1</v>
          </cell>
        </row>
        <row r="1879">
          <cell r="A1879">
            <v>63422</v>
          </cell>
          <cell r="B1879">
            <v>35</v>
          </cell>
          <cell r="C1879">
            <v>12</v>
          </cell>
          <cell r="D1879">
            <v>7</v>
          </cell>
        </row>
        <row r="1880">
          <cell r="A1880">
            <v>63423</v>
          </cell>
          <cell r="B1880">
            <v>16</v>
          </cell>
          <cell r="C1880">
            <v>4</v>
          </cell>
          <cell r="D1880">
            <v>4</v>
          </cell>
        </row>
        <row r="1881">
          <cell r="A1881">
            <v>63424</v>
          </cell>
          <cell r="B1881">
            <v>12</v>
          </cell>
          <cell r="C1881">
            <v>5</v>
          </cell>
          <cell r="D1881">
            <v>3</v>
          </cell>
        </row>
        <row r="1882">
          <cell r="A1882">
            <v>63425</v>
          </cell>
          <cell r="B1882">
            <v>12</v>
          </cell>
          <cell r="C1882">
            <v>4</v>
          </cell>
          <cell r="D1882">
            <v>3</v>
          </cell>
        </row>
        <row r="1883">
          <cell r="A1883">
            <v>63427</v>
          </cell>
          <cell r="B1883">
            <v>66</v>
          </cell>
          <cell r="C1883">
            <v>21</v>
          </cell>
          <cell r="D1883">
            <v>16</v>
          </cell>
        </row>
        <row r="1884">
          <cell r="A1884">
            <v>63428</v>
          </cell>
          <cell r="B1884">
            <v>8</v>
          </cell>
          <cell r="C1884">
            <v>2</v>
          </cell>
          <cell r="D1884">
            <v>2</v>
          </cell>
        </row>
        <row r="1885">
          <cell r="A1885">
            <v>63429</v>
          </cell>
          <cell r="B1885">
            <v>12</v>
          </cell>
          <cell r="C1885">
            <v>4</v>
          </cell>
          <cell r="D1885">
            <v>3</v>
          </cell>
        </row>
        <row r="1886">
          <cell r="A1886">
            <v>63430</v>
          </cell>
          <cell r="B1886">
            <v>20</v>
          </cell>
          <cell r="C1886">
            <v>5</v>
          </cell>
          <cell r="D1886">
            <v>5</v>
          </cell>
        </row>
        <row r="1887">
          <cell r="A1887">
            <v>63431</v>
          </cell>
          <cell r="B1887">
            <v>8</v>
          </cell>
          <cell r="C1887">
            <v>2</v>
          </cell>
          <cell r="D1887">
            <v>2</v>
          </cell>
        </row>
        <row r="1888">
          <cell r="A1888">
            <v>63432</v>
          </cell>
          <cell r="B1888">
            <v>20</v>
          </cell>
          <cell r="C1888">
            <v>6</v>
          </cell>
          <cell r="D1888">
            <v>5</v>
          </cell>
        </row>
        <row r="1889">
          <cell r="A1889">
            <v>63433</v>
          </cell>
          <cell r="B1889">
            <v>5</v>
          </cell>
          <cell r="C1889">
            <v>2</v>
          </cell>
          <cell r="D1889">
            <v>1</v>
          </cell>
        </row>
        <row r="1890">
          <cell r="A1890">
            <v>63435</v>
          </cell>
          <cell r="B1890">
            <v>12</v>
          </cell>
          <cell r="C1890">
            <v>4</v>
          </cell>
          <cell r="D1890">
            <v>3</v>
          </cell>
        </row>
        <row r="1891">
          <cell r="A1891">
            <v>63436</v>
          </cell>
          <cell r="B1891">
            <v>24</v>
          </cell>
          <cell r="C1891">
            <v>6</v>
          </cell>
          <cell r="D1891">
            <v>6</v>
          </cell>
        </row>
        <row r="1892">
          <cell r="A1892">
            <v>63437</v>
          </cell>
          <cell r="B1892">
            <v>4</v>
          </cell>
          <cell r="C1892">
            <v>3</v>
          </cell>
          <cell r="D1892">
            <v>1</v>
          </cell>
        </row>
        <row r="1893">
          <cell r="A1893">
            <v>63438</v>
          </cell>
          <cell r="B1893">
            <v>12</v>
          </cell>
          <cell r="C1893">
            <v>3</v>
          </cell>
          <cell r="D1893">
            <v>3</v>
          </cell>
        </row>
        <row r="1894">
          <cell r="A1894">
            <v>63439</v>
          </cell>
          <cell r="B1894">
            <v>12</v>
          </cell>
          <cell r="C1894">
            <v>3</v>
          </cell>
          <cell r="D1894">
            <v>3</v>
          </cell>
        </row>
        <row r="1895">
          <cell r="A1895">
            <v>63440</v>
          </cell>
          <cell r="B1895">
            <v>8</v>
          </cell>
          <cell r="C1895">
            <v>2</v>
          </cell>
          <cell r="D1895">
            <v>2</v>
          </cell>
        </row>
        <row r="1896">
          <cell r="A1896">
            <v>63441</v>
          </cell>
          <cell r="B1896">
            <v>16</v>
          </cell>
          <cell r="C1896">
            <v>4</v>
          </cell>
          <cell r="D1896">
            <v>4</v>
          </cell>
        </row>
        <row r="1897">
          <cell r="A1897">
            <v>63443</v>
          </cell>
          <cell r="B1897">
            <v>12</v>
          </cell>
          <cell r="C1897">
            <v>3</v>
          </cell>
          <cell r="D1897">
            <v>3</v>
          </cell>
        </row>
        <row r="1898">
          <cell r="A1898">
            <v>63446</v>
          </cell>
          <cell r="B1898">
            <v>28</v>
          </cell>
          <cell r="C1898">
            <v>8</v>
          </cell>
          <cell r="D1898">
            <v>7</v>
          </cell>
        </row>
        <row r="1899">
          <cell r="A1899">
            <v>63447</v>
          </cell>
          <cell r="B1899">
            <v>8</v>
          </cell>
          <cell r="C1899">
            <v>2</v>
          </cell>
          <cell r="D1899">
            <v>2</v>
          </cell>
        </row>
        <row r="1900">
          <cell r="A1900">
            <v>63448</v>
          </cell>
          <cell r="B1900">
            <v>25</v>
          </cell>
          <cell r="C1900">
            <v>8</v>
          </cell>
          <cell r="D1900">
            <v>6</v>
          </cell>
        </row>
        <row r="1901">
          <cell r="A1901">
            <v>63449</v>
          </cell>
          <cell r="B1901">
            <v>8</v>
          </cell>
          <cell r="C1901">
            <v>2</v>
          </cell>
          <cell r="D1901">
            <v>2</v>
          </cell>
        </row>
        <row r="1902">
          <cell r="A1902">
            <v>63450</v>
          </cell>
          <cell r="B1902">
            <v>16</v>
          </cell>
          <cell r="C1902">
            <v>4</v>
          </cell>
          <cell r="D1902">
            <v>4</v>
          </cell>
        </row>
        <row r="1903">
          <cell r="A1903">
            <v>63451</v>
          </cell>
          <cell r="B1903">
            <v>4</v>
          </cell>
          <cell r="C1903">
            <v>1</v>
          </cell>
          <cell r="D1903">
            <v>1</v>
          </cell>
        </row>
        <row r="1904">
          <cell r="A1904">
            <v>63452</v>
          </cell>
          <cell r="B1904">
            <v>12</v>
          </cell>
          <cell r="C1904">
            <v>3</v>
          </cell>
          <cell r="D1904">
            <v>3</v>
          </cell>
        </row>
        <row r="1905">
          <cell r="A1905">
            <v>63453</v>
          </cell>
          <cell r="B1905">
            <v>32</v>
          </cell>
          <cell r="C1905">
            <v>10</v>
          </cell>
          <cell r="D1905">
            <v>8</v>
          </cell>
        </row>
        <row r="1906">
          <cell r="A1906">
            <v>63454</v>
          </cell>
          <cell r="B1906">
            <v>12</v>
          </cell>
          <cell r="C1906">
            <v>3</v>
          </cell>
          <cell r="D1906">
            <v>3</v>
          </cell>
        </row>
        <row r="1907">
          <cell r="A1907">
            <v>63455</v>
          </cell>
          <cell r="B1907">
            <v>54</v>
          </cell>
          <cell r="C1907">
            <v>19</v>
          </cell>
          <cell r="D1907">
            <v>12</v>
          </cell>
        </row>
        <row r="1908">
          <cell r="A1908">
            <v>63456</v>
          </cell>
          <cell r="B1908">
            <v>31</v>
          </cell>
          <cell r="C1908">
            <v>15</v>
          </cell>
          <cell r="D1908">
            <v>6</v>
          </cell>
        </row>
        <row r="1909">
          <cell r="A1909">
            <v>63457</v>
          </cell>
          <cell r="B1909">
            <v>29</v>
          </cell>
          <cell r="C1909">
            <v>10</v>
          </cell>
          <cell r="D1909">
            <v>7</v>
          </cell>
        </row>
        <row r="1910">
          <cell r="A1910">
            <v>63458</v>
          </cell>
          <cell r="B1910">
            <v>64</v>
          </cell>
          <cell r="C1910">
            <v>21</v>
          </cell>
          <cell r="D1910">
            <v>12</v>
          </cell>
        </row>
        <row r="1911">
          <cell r="A1911">
            <v>63460</v>
          </cell>
          <cell r="B1911">
            <v>17</v>
          </cell>
          <cell r="C1911">
            <v>5</v>
          </cell>
          <cell r="D1911">
            <v>4</v>
          </cell>
        </row>
        <row r="1912">
          <cell r="A1912">
            <v>63461</v>
          </cell>
          <cell r="B1912">
            <v>20</v>
          </cell>
          <cell r="C1912">
            <v>5</v>
          </cell>
          <cell r="D1912">
            <v>5</v>
          </cell>
        </row>
        <row r="1913">
          <cell r="A1913">
            <v>63462</v>
          </cell>
          <cell r="B1913">
            <v>12</v>
          </cell>
          <cell r="C1913">
            <v>3</v>
          </cell>
          <cell r="D1913">
            <v>3</v>
          </cell>
        </row>
        <row r="1914">
          <cell r="A1914">
            <v>63463</v>
          </cell>
          <cell r="B1914">
            <v>25</v>
          </cell>
          <cell r="C1914">
            <v>7</v>
          </cell>
          <cell r="D1914">
            <v>6</v>
          </cell>
        </row>
        <row r="1915">
          <cell r="A1915">
            <v>63464</v>
          </cell>
          <cell r="B1915">
            <v>4</v>
          </cell>
          <cell r="C1915">
            <v>1</v>
          </cell>
          <cell r="D1915">
            <v>1</v>
          </cell>
        </row>
        <row r="1916">
          <cell r="A1916">
            <v>63466</v>
          </cell>
          <cell r="B1916">
            <v>53</v>
          </cell>
          <cell r="C1916">
            <v>18</v>
          </cell>
          <cell r="D1916">
            <v>11</v>
          </cell>
        </row>
        <row r="1917">
          <cell r="A1917">
            <v>63467</v>
          </cell>
          <cell r="B1917">
            <v>8</v>
          </cell>
          <cell r="C1917">
            <v>2</v>
          </cell>
          <cell r="D1917">
            <v>2</v>
          </cell>
        </row>
        <row r="1918">
          <cell r="A1918">
            <v>63468</v>
          </cell>
          <cell r="B1918">
            <v>8</v>
          </cell>
          <cell r="C1918">
            <v>2</v>
          </cell>
          <cell r="D1918">
            <v>2</v>
          </cell>
        </row>
        <row r="1919">
          <cell r="A1919">
            <v>63469</v>
          </cell>
          <cell r="B1919">
            <v>4</v>
          </cell>
          <cell r="C1919">
            <v>2</v>
          </cell>
          <cell r="D1919">
            <v>1</v>
          </cell>
        </row>
        <row r="1920">
          <cell r="A1920">
            <v>63470</v>
          </cell>
          <cell r="B1920">
            <v>8</v>
          </cell>
          <cell r="C1920">
            <v>2</v>
          </cell>
          <cell r="D1920">
            <v>2</v>
          </cell>
        </row>
        <row r="1921">
          <cell r="A1921">
            <v>63471</v>
          </cell>
          <cell r="B1921">
            <v>20</v>
          </cell>
          <cell r="C1921">
            <v>5</v>
          </cell>
          <cell r="D1921">
            <v>5</v>
          </cell>
        </row>
        <row r="1922">
          <cell r="A1922">
            <v>63472</v>
          </cell>
          <cell r="B1922">
            <v>49</v>
          </cell>
          <cell r="C1922">
            <v>19</v>
          </cell>
          <cell r="D1922">
            <v>8</v>
          </cell>
        </row>
        <row r="1923">
          <cell r="A1923">
            <v>63473</v>
          </cell>
          <cell r="B1923">
            <v>12</v>
          </cell>
          <cell r="C1923">
            <v>3</v>
          </cell>
          <cell r="D1923">
            <v>3</v>
          </cell>
        </row>
        <row r="1924">
          <cell r="A1924">
            <v>69001</v>
          </cell>
          <cell r="B1924">
            <v>8</v>
          </cell>
          <cell r="C1924">
            <v>2</v>
          </cell>
          <cell r="D1924">
            <v>2</v>
          </cell>
        </row>
        <row r="1925">
          <cell r="A1925">
            <v>69002</v>
          </cell>
          <cell r="B1925">
            <v>16</v>
          </cell>
          <cell r="C1925">
            <v>4</v>
          </cell>
          <cell r="D1925">
            <v>4</v>
          </cell>
        </row>
        <row r="1926">
          <cell r="A1926">
            <v>69003</v>
          </cell>
          <cell r="B1926">
            <v>4</v>
          </cell>
          <cell r="C1926">
            <v>1</v>
          </cell>
          <cell r="D1926">
            <v>1</v>
          </cell>
        </row>
        <row r="1927">
          <cell r="A1927">
            <v>69005</v>
          </cell>
          <cell r="B1927">
            <v>12</v>
          </cell>
          <cell r="C1927">
            <v>3</v>
          </cell>
          <cell r="D1927">
            <v>3</v>
          </cell>
        </row>
        <row r="1928">
          <cell r="A1928">
            <v>69006</v>
          </cell>
          <cell r="B1928">
            <v>48</v>
          </cell>
          <cell r="C1928">
            <v>13</v>
          </cell>
          <cell r="D1928">
            <v>12</v>
          </cell>
        </row>
        <row r="1929">
          <cell r="A1929">
            <v>69007</v>
          </cell>
          <cell r="B1929">
            <v>8</v>
          </cell>
          <cell r="C1929">
            <v>2</v>
          </cell>
          <cell r="D1929">
            <v>2</v>
          </cell>
        </row>
        <row r="1930">
          <cell r="A1930">
            <v>69008</v>
          </cell>
          <cell r="B1930">
            <v>16</v>
          </cell>
          <cell r="C1930">
            <v>4</v>
          </cell>
          <cell r="D1930">
            <v>4</v>
          </cell>
        </row>
        <row r="1931">
          <cell r="A1931">
            <v>69009</v>
          </cell>
          <cell r="B1931">
            <v>32</v>
          </cell>
          <cell r="C1931">
            <v>8</v>
          </cell>
          <cell r="D1931">
            <v>8</v>
          </cell>
        </row>
        <row r="1932">
          <cell r="A1932">
            <v>69010</v>
          </cell>
          <cell r="B1932">
            <v>4</v>
          </cell>
          <cell r="C1932">
            <v>1</v>
          </cell>
          <cell r="D1932">
            <v>1</v>
          </cell>
        </row>
        <row r="1933">
          <cell r="A1933">
            <v>69012</v>
          </cell>
          <cell r="B1933">
            <v>24</v>
          </cell>
          <cell r="C1933">
            <v>6</v>
          </cell>
          <cell r="D1933">
            <v>6</v>
          </cell>
        </row>
        <row r="1934">
          <cell r="A1934">
            <v>69013</v>
          </cell>
          <cell r="B1934">
            <v>4</v>
          </cell>
          <cell r="C1934">
            <v>1</v>
          </cell>
          <cell r="D1934">
            <v>1</v>
          </cell>
        </row>
        <row r="1935">
          <cell r="A1935">
            <v>69014</v>
          </cell>
          <cell r="B1935">
            <v>12</v>
          </cell>
          <cell r="C1935">
            <v>3</v>
          </cell>
          <cell r="D1935">
            <v>3</v>
          </cell>
        </row>
        <row r="1936">
          <cell r="A1936">
            <v>69016</v>
          </cell>
          <cell r="B1936">
            <v>12</v>
          </cell>
          <cell r="C1936">
            <v>3</v>
          </cell>
          <cell r="D1936">
            <v>3</v>
          </cell>
        </row>
        <row r="1937">
          <cell r="A1937">
            <v>69017</v>
          </cell>
          <cell r="B1937">
            <v>24</v>
          </cell>
          <cell r="C1937">
            <v>6</v>
          </cell>
          <cell r="D1937">
            <v>6</v>
          </cell>
        </row>
        <row r="1938">
          <cell r="A1938">
            <v>69018</v>
          </cell>
          <cell r="B1938">
            <v>20</v>
          </cell>
          <cell r="C1938">
            <v>5</v>
          </cell>
          <cell r="D1938">
            <v>5</v>
          </cell>
        </row>
        <row r="1939">
          <cell r="A1939">
            <v>69019</v>
          </cell>
          <cell r="B1939">
            <v>24</v>
          </cell>
          <cell r="C1939">
            <v>6</v>
          </cell>
          <cell r="D1939">
            <v>6</v>
          </cell>
        </row>
        <row r="1940">
          <cell r="A1940">
            <v>69021</v>
          </cell>
          <cell r="B1940">
            <v>20</v>
          </cell>
          <cell r="C1940">
            <v>6</v>
          </cell>
          <cell r="D1940">
            <v>5</v>
          </cell>
        </row>
        <row r="1941">
          <cell r="A1941">
            <v>69022</v>
          </cell>
          <cell r="B1941">
            <v>38</v>
          </cell>
          <cell r="C1941">
            <v>10</v>
          </cell>
          <cell r="D1941">
            <v>9</v>
          </cell>
        </row>
        <row r="1942">
          <cell r="A1942">
            <v>69023</v>
          </cell>
          <cell r="B1942">
            <v>20</v>
          </cell>
          <cell r="C1942">
            <v>6</v>
          </cell>
          <cell r="D1942">
            <v>5</v>
          </cell>
        </row>
        <row r="1943">
          <cell r="A1943">
            <v>69024</v>
          </cell>
          <cell r="B1943">
            <v>28</v>
          </cell>
          <cell r="C1943">
            <v>8</v>
          </cell>
          <cell r="D1943">
            <v>7</v>
          </cell>
        </row>
        <row r="1944">
          <cell r="A1944">
            <v>69026</v>
          </cell>
          <cell r="B1944">
            <v>8</v>
          </cell>
          <cell r="C1944">
            <v>2</v>
          </cell>
          <cell r="D1944">
            <v>2</v>
          </cell>
        </row>
        <row r="1945">
          <cell r="A1945">
            <v>69027</v>
          </cell>
          <cell r="B1945">
            <v>14</v>
          </cell>
          <cell r="C1945">
            <v>5</v>
          </cell>
          <cell r="D1945">
            <v>3</v>
          </cell>
        </row>
        <row r="1946">
          <cell r="A1946">
            <v>69028</v>
          </cell>
          <cell r="B1946">
            <v>32</v>
          </cell>
          <cell r="C1946">
            <v>9</v>
          </cell>
          <cell r="D1946">
            <v>8</v>
          </cell>
        </row>
        <row r="1947">
          <cell r="A1947">
            <v>69029</v>
          </cell>
          <cell r="B1947">
            <v>16</v>
          </cell>
          <cell r="C1947">
            <v>4</v>
          </cell>
          <cell r="D1947">
            <v>4</v>
          </cell>
        </row>
        <row r="1948">
          <cell r="A1948">
            <v>69030</v>
          </cell>
          <cell r="B1948">
            <v>28</v>
          </cell>
          <cell r="C1948">
            <v>7</v>
          </cell>
          <cell r="D1948">
            <v>7</v>
          </cell>
        </row>
        <row r="1949">
          <cell r="A1949">
            <v>69031</v>
          </cell>
          <cell r="B1949">
            <v>16</v>
          </cell>
          <cell r="C1949">
            <v>4</v>
          </cell>
          <cell r="D1949">
            <v>4</v>
          </cell>
        </row>
        <row r="1950">
          <cell r="A1950">
            <v>69032</v>
          </cell>
          <cell r="B1950">
            <v>12</v>
          </cell>
          <cell r="C1950">
            <v>3</v>
          </cell>
          <cell r="D1950">
            <v>3</v>
          </cell>
        </row>
        <row r="1951">
          <cell r="A1951">
            <v>69033</v>
          </cell>
          <cell r="B1951">
            <v>24</v>
          </cell>
          <cell r="C1951">
            <v>6</v>
          </cell>
          <cell r="D1951">
            <v>6</v>
          </cell>
        </row>
        <row r="1952">
          <cell r="A1952">
            <v>69034</v>
          </cell>
          <cell r="B1952">
            <v>44</v>
          </cell>
          <cell r="C1952">
            <v>18</v>
          </cell>
          <cell r="D1952">
            <v>10</v>
          </cell>
        </row>
        <row r="1953">
          <cell r="A1953">
            <v>69035</v>
          </cell>
          <cell r="B1953">
            <v>24</v>
          </cell>
          <cell r="C1953">
            <v>6</v>
          </cell>
          <cell r="D1953">
            <v>6</v>
          </cell>
        </row>
        <row r="1954">
          <cell r="A1954">
            <v>69037</v>
          </cell>
          <cell r="B1954">
            <v>20</v>
          </cell>
          <cell r="C1954">
            <v>5</v>
          </cell>
          <cell r="D1954">
            <v>5</v>
          </cell>
        </row>
        <row r="1955">
          <cell r="A1955">
            <v>69038</v>
          </cell>
          <cell r="B1955">
            <v>28</v>
          </cell>
          <cell r="C1955">
            <v>7</v>
          </cell>
          <cell r="D1955">
            <v>7</v>
          </cell>
        </row>
        <row r="1956">
          <cell r="A1956">
            <v>69039</v>
          </cell>
          <cell r="B1956">
            <v>20</v>
          </cell>
          <cell r="C1956">
            <v>7</v>
          </cell>
          <cell r="D1956">
            <v>5</v>
          </cell>
        </row>
        <row r="1957">
          <cell r="A1957">
            <v>69040</v>
          </cell>
          <cell r="B1957">
            <v>12</v>
          </cell>
          <cell r="C1957">
            <v>3</v>
          </cell>
          <cell r="D1957">
            <v>3</v>
          </cell>
        </row>
        <row r="1958">
          <cell r="A1958">
            <v>69042</v>
          </cell>
          <cell r="B1958">
            <v>8</v>
          </cell>
          <cell r="C1958">
            <v>2</v>
          </cell>
          <cell r="D1958">
            <v>2</v>
          </cell>
        </row>
        <row r="1959">
          <cell r="A1959">
            <v>69043</v>
          </cell>
          <cell r="B1959">
            <v>41</v>
          </cell>
          <cell r="C1959">
            <v>12</v>
          </cell>
          <cell r="D1959">
            <v>10</v>
          </cell>
        </row>
        <row r="1960">
          <cell r="A1960">
            <v>69044</v>
          </cell>
          <cell r="B1960">
            <v>8</v>
          </cell>
          <cell r="C1960">
            <v>2</v>
          </cell>
          <cell r="D1960">
            <v>2</v>
          </cell>
        </row>
        <row r="1961">
          <cell r="A1961">
            <v>69045</v>
          </cell>
          <cell r="B1961">
            <v>4</v>
          </cell>
          <cell r="C1961">
            <v>1</v>
          </cell>
          <cell r="D1961">
            <v>1</v>
          </cell>
        </row>
        <row r="1962">
          <cell r="A1962">
            <v>69046</v>
          </cell>
          <cell r="B1962">
            <v>16</v>
          </cell>
          <cell r="C1962">
            <v>4</v>
          </cell>
          <cell r="D1962">
            <v>4</v>
          </cell>
        </row>
        <row r="1963">
          <cell r="A1963">
            <v>69047</v>
          </cell>
          <cell r="B1963">
            <v>19</v>
          </cell>
          <cell r="C1963">
            <v>6</v>
          </cell>
          <cell r="D1963">
            <v>4</v>
          </cell>
        </row>
        <row r="1964">
          <cell r="A1964">
            <v>69049</v>
          </cell>
          <cell r="B1964">
            <v>16</v>
          </cell>
          <cell r="C1964">
            <v>5</v>
          </cell>
          <cell r="D1964">
            <v>4</v>
          </cell>
        </row>
        <row r="1965">
          <cell r="A1965">
            <v>69050</v>
          </cell>
          <cell r="B1965">
            <v>51</v>
          </cell>
          <cell r="C1965">
            <v>15</v>
          </cell>
          <cell r="D1965">
            <v>12</v>
          </cell>
        </row>
        <row r="1966">
          <cell r="A1966">
            <v>69051</v>
          </cell>
          <cell r="B1966">
            <v>8</v>
          </cell>
          <cell r="C1966">
            <v>2</v>
          </cell>
          <cell r="D1966">
            <v>2</v>
          </cell>
        </row>
        <row r="1967">
          <cell r="A1967">
            <v>69052</v>
          </cell>
          <cell r="B1967">
            <v>4</v>
          </cell>
          <cell r="C1967">
            <v>1</v>
          </cell>
          <cell r="D1967">
            <v>1</v>
          </cell>
        </row>
        <row r="1968">
          <cell r="A1968">
            <v>69053</v>
          </cell>
          <cell r="B1968">
            <v>4</v>
          </cell>
          <cell r="C1968">
            <v>1</v>
          </cell>
          <cell r="D1968">
            <v>1</v>
          </cell>
        </row>
        <row r="1969">
          <cell r="A1969">
            <v>69054</v>
          </cell>
          <cell r="B1969">
            <v>12</v>
          </cell>
          <cell r="C1969">
            <v>3</v>
          </cell>
          <cell r="D1969">
            <v>3</v>
          </cell>
        </row>
        <row r="1970">
          <cell r="A1970">
            <v>69055</v>
          </cell>
          <cell r="B1970">
            <v>8</v>
          </cell>
          <cell r="C1970">
            <v>2</v>
          </cell>
          <cell r="D1970">
            <v>2</v>
          </cell>
        </row>
        <row r="1971">
          <cell r="A1971">
            <v>69057</v>
          </cell>
          <cell r="B1971">
            <v>4</v>
          </cell>
          <cell r="C1971">
            <v>1</v>
          </cell>
          <cell r="D1971">
            <v>1</v>
          </cell>
        </row>
        <row r="1972">
          <cell r="A1972">
            <v>69058</v>
          </cell>
          <cell r="B1972">
            <v>20</v>
          </cell>
          <cell r="C1972">
            <v>6</v>
          </cell>
          <cell r="D1972">
            <v>5</v>
          </cell>
        </row>
        <row r="1973">
          <cell r="A1973">
            <v>69060</v>
          </cell>
          <cell r="B1973">
            <v>20</v>
          </cell>
          <cell r="C1973">
            <v>5</v>
          </cell>
          <cell r="D1973">
            <v>5</v>
          </cell>
        </row>
        <row r="1974">
          <cell r="A1974">
            <v>69061</v>
          </cell>
          <cell r="B1974">
            <v>28</v>
          </cell>
          <cell r="C1974">
            <v>8</v>
          </cell>
          <cell r="D1974">
            <v>7</v>
          </cell>
        </row>
        <row r="1975">
          <cell r="A1975">
            <v>69062</v>
          </cell>
          <cell r="B1975">
            <v>12</v>
          </cell>
          <cell r="C1975">
            <v>3</v>
          </cell>
          <cell r="D1975">
            <v>3</v>
          </cell>
        </row>
        <row r="1976">
          <cell r="A1976">
            <v>69063</v>
          </cell>
          <cell r="B1976">
            <v>4</v>
          </cell>
          <cell r="C1976">
            <v>1</v>
          </cell>
          <cell r="D1976">
            <v>1</v>
          </cell>
        </row>
        <row r="1977">
          <cell r="A1977">
            <v>69064</v>
          </cell>
          <cell r="B1977">
            <v>24</v>
          </cell>
          <cell r="C1977">
            <v>6</v>
          </cell>
          <cell r="D1977">
            <v>6</v>
          </cell>
        </row>
        <row r="1978">
          <cell r="A1978">
            <v>69065</v>
          </cell>
          <cell r="B1978">
            <v>19</v>
          </cell>
          <cell r="C1978">
            <v>6</v>
          </cell>
          <cell r="D1978">
            <v>4</v>
          </cell>
        </row>
        <row r="1979">
          <cell r="A1979">
            <v>69066</v>
          </cell>
          <cell r="B1979">
            <v>8</v>
          </cell>
          <cell r="C1979">
            <v>2</v>
          </cell>
          <cell r="D1979">
            <v>2</v>
          </cell>
        </row>
        <row r="1980">
          <cell r="A1980">
            <v>69067</v>
          </cell>
          <cell r="B1980">
            <v>20</v>
          </cell>
          <cell r="C1980">
            <v>6</v>
          </cell>
          <cell r="D1980">
            <v>5</v>
          </cell>
        </row>
        <row r="1981">
          <cell r="A1981">
            <v>69068</v>
          </cell>
          <cell r="B1981">
            <v>24</v>
          </cell>
          <cell r="C1981">
            <v>8</v>
          </cell>
          <cell r="D1981">
            <v>6</v>
          </cell>
        </row>
        <row r="1982">
          <cell r="A1982">
            <v>69069</v>
          </cell>
          <cell r="B1982">
            <v>28</v>
          </cell>
          <cell r="C1982">
            <v>7</v>
          </cell>
          <cell r="D1982">
            <v>7</v>
          </cell>
        </row>
        <row r="1983">
          <cell r="A1983">
            <v>69070</v>
          </cell>
          <cell r="B1983">
            <v>20</v>
          </cell>
          <cell r="C1983">
            <v>5</v>
          </cell>
          <cell r="D1983">
            <v>5</v>
          </cell>
        </row>
        <row r="1984">
          <cell r="A1984">
            <v>69071</v>
          </cell>
          <cell r="B1984">
            <v>20</v>
          </cell>
          <cell r="C1984">
            <v>6</v>
          </cell>
          <cell r="D1984">
            <v>5</v>
          </cell>
        </row>
        <row r="1985">
          <cell r="A1985">
            <v>69072</v>
          </cell>
          <cell r="B1985">
            <v>32</v>
          </cell>
          <cell r="C1985">
            <v>8</v>
          </cell>
          <cell r="D1985">
            <v>8</v>
          </cell>
        </row>
        <row r="1986">
          <cell r="A1986">
            <v>69074</v>
          </cell>
          <cell r="B1986">
            <v>8</v>
          </cell>
          <cell r="C1986">
            <v>2</v>
          </cell>
          <cell r="D1986">
            <v>2</v>
          </cell>
        </row>
        <row r="1987">
          <cell r="A1987">
            <v>69076</v>
          </cell>
          <cell r="B1987">
            <v>36</v>
          </cell>
          <cell r="C1987">
            <v>9</v>
          </cell>
          <cell r="D1987">
            <v>9</v>
          </cell>
        </row>
        <row r="1988">
          <cell r="A1988">
            <v>69077</v>
          </cell>
          <cell r="B1988">
            <v>8</v>
          </cell>
          <cell r="C1988">
            <v>2</v>
          </cell>
          <cell r="D1988">
            <v>2</v>
          </cell>
        </row>
        <row r="1989">
          <cell r="A1989">
            <v>69078</v>
          </cell>
          <cell r="B1989">
            <v>8</v>
          </cell>
          <cell r="C1989">
            <v>2</v>
          </cell>
          <cell r="D1989">
            <v>2</v>
          </cell>
        </row>
        <row r="1990">
          <cell r="A1990">
            <v>69080</v>
          </cell>
          <cell r="B1990">
            <v>45</v>
          </cell>
          <cell r="C1990">
            <v>13</v>
          </cell>
          <cell r="D1990">
            <v>11</v>
          </cell>
        </row>
        <row r="1991">
          <cell r="A1991">
            <v>69081</v>
          </cell>
          <cell r="B1991">
            <v>8</v>
          </cell>
          <cell r="C1991">
            <v>2</v>
          </cell>
          <cell r="D1991">
            <v>2</v>
          </cell>
        </row>
        <row r="1992">
          <cell r="A1992">
            <v>69083</v>
          </cell>
          <cell r="B1992">
            <v>28</v>
          </cell>
          <cell r="C1992">
            <v>7</v>
          </cell>
          <cell r="D1992">
            <v>7</v>
          </cell>
        </row>
        <row r="1993">
          <cell r="A1993">
            <v>69084</v>
          </cell>
          <cell r="B1993">
            <v>20</v>
          </cell>
          <cell r="C1993">
            <v>5</v>
          </cell>
          <cell r="D1993">
            <v>5</v>
          </cell>
        </row>
        <row r="1994">
          <cell r="A1994">
            <v>69085</v>
          </cell>
          <cell r="B1994">
            <v>20</v>
          </cell>
          <cell r="C1994">
            <v>5</v>
          </cell>
          <cell r="D1994">
            <v>5</v>
          </cell>
        </row>
        <row r="1995">
          <cell r="A1995">
            <v>69086</v>
          </cell>
          <cell r="B1995">
            <v>32</v>
          </cell>
          <cell r="C1995">
            <v>8</v>
          </cell>
          <cell r="D1995">
            <v>8</v>
          </cell>
        </row>
        <row r="1996">
          <cell r="A1996">
            <v>69087</v>
          </cell>
          <cell r="B1996">
            <v>12</v>
          </cell>
          <cell r="C1996">
            <v>3</v>
          </cell>
          <cell r="D1996">
            <v>3</v>
          </cell>
        </row>
        <row r="1997">
          <cell r="A1997">
            <v>69088</v>
          </cell>
          <cell r="B1997">
            <v>19</v>
          </cell>
          <cell r="C1997">
            <v>6</v>
          </cell>
          <cell r="D1997">
            <v>4</v>
          </cell>
        </row>
        <row r="1998">
          <cell r="A1998">
            <v>69089</v>
          </cell>
          <cell r="B1998">
            <v>32</v>
          </cell>
          <cell r="C1998">
            <v>9</v>
          </cell>
          <cell r="D1998">
            <v>8</v>
          </cell>
        </row>
        <row r="1999">
          <cell r="A1999">
            <v>69090</v>
          </cell>
          <cell r="B1999">
            <v>4</v>
          </cell>
          <cell r="C1999">
            <v>1</v>
          </cell>
          <cell r="D1999">
            <v>1</v>
          </cell>
        </row>
        <row r="2000">
          <cell r="A2000">
            <v>69091</v>
          </cell>
          <cell r="B2000">
            <v>69</v>
          </cell>
          <cell r="C2000">
            <v>20</v>
          </cell>
          <cell r="D2000">
            <v>17</v>
          </cell>
        </row>
        <row r="2001">
          <cell r="A2001">
            <v>69093</v>
          </cell>
          <cell r="B2001">
            <v>20</v>
          </cell>
          <cell r="C2001">
            <v>5</v>
          </cell>
          <cell r="D2001">
            <v>5</v>
          </cell>
        </row>
        <row r="2002">
          <cell r="A2002">
            <v>69094</v>
          </cell>
          <cell r="B2002">
            <v>8</v>
          </cell>
          <cell r="C2002">
            <v>2</v>
          </cell>
          <cell r="D2002">
            <v>2</v>
          </cell>
        </row>
        <row r="2003">
          <cell r="A2003">
            <v>69095</v>
          </cell>
          <cell r="B2003">
            <v>12</v>
          </cell>
          <cell r="C2003">
            <v>3</v>
          </cell>
          <cell r="D2003">
            <v>3</v>
          </cell>
        </row>
        <row r="2004">
          <cell r="A2004">
            <v>69096</v>
          </cell>
          <cell r="B2004">
            <v>30</v>
          </cell>
          <cell r="C2004">
            <v>9</v>
          </cell>
          <cell r="D2004">
            <v>7</v>
          </cell>
        </row>
        <row r="2005">
          <cell r="A2005">
            <v>69097</v>
          </cell>
          <cell r="B2005">
            <v>28</v>
          </cell>
          <cell r="C2005">
            <v>7</v>
          </cell>
          <cell r="D2005">
            <v>7</v>
          </cell>
        </row>
        <row r="2006">
          <cell r="A2006">
            <v>69098</v>
          </cell>
          <cell r="B2006">
            <v>4</v>
          </cell>
          <cell r="C2006">
            <v>1</v>
          </cell>
          <cell r="D2006">
            <v>1</v>
          </cell>
        </row>
        <row r="2007">
          <cell r="A2007">
            <v>69099</v>
          </cell>
          <cell r="B2007">
            <v>18</v>
          </cell>
          <cell r="C2007">
            <v>5</v>
          </cell>
          <cell r="D2007">
            <v>4</v>
          </cell>
        </row>
        <row r="2008">
          <cell r="A2008">
            <v>69100</v>
          </cell>
          <cell r="B2008">
            <v>24</v>
          </cell>
          <cell r="C2008">
            <v>6</v>
          </cell>
          <cell r="D2008">
            <v>6</v>
          </cell>
        </row>
        <row r="2009">
          <cell r="A2009">
            <v>69102</v>
          </cell>
          <cell r="B2009">
            <v>32</v>
          </cell>
          <cell r="C2009">
            <v>8</v>
          </cell>
          <cell r="D2009">
            <v>8</v>
          </cell>
        </row>
        <row r="2010">
          <cell r="A2010">
            <v>69103</v>
          </cell>
          <cell r="B2010">
            <v>8</v>
          </cell>
          <cell r="C2010">
            <v>2</v>
          </cell>
          <cell r="D2010">
            <v>2</v>
          </cell>
        </row>
        <row r="2011">
          <cell r="A2011">
            <v>69104</v>
          </cell>
          <cell r="B2011">
            <v>8</v>
          </cell>
          <cell r="C2011">
            <v>2</v>
          </cell>
          <cell r="D2011">
            <v>2</v>
          </cell>
        </row>
        <row r="2012">
          <cell r="A2012">
            <v>69106</v>
          </cell>
          <cell r="B2012">
            <v>12</v>
          </cell>
          <cell r="C2012">
            <v>3</v>
          </cell>
          <cell r="D2012">
            <v>3</v>
          </cell>
        </row>
        <row r="2013">
          <cell r="A2013">
            <v>69107</v>
          </cell>
          <cell r="B2013">
            <v>32</v>
          </cell>
          <cell r="C2013">
            <v>8</v>
          </cell>
          <cell r="D2013">
            <v>8</v>
          </cell>
        </row>
        <row r="2014">
          <cell r="A2014">
            <v>69108</v>
          </cell>
          <cell r="B2014">
            <v>23</v>
          </cell>
          <cell r="C2014">
            <v>7</v>
          </cell>
          <cell r="D2014">
            <v>5</v>
          </cell>
        </row>
        <row r="2015">
          <cell r="A2015">
            <v>69109</v>
          </cell>
          <cell r="B2015">
            <v>4</v>
          </cell>
          <cell r="C2015">
            <v>1</v>
          </cell>
          <cell r="D2015">
            <v>1</v>
          </cell>
        </row>
        <row r="2016">
          <cell r="A2016">
            <v>69110</v>
          </cell>
          <cell r="B2016">
            <v>36</v>
          </cell>
          <cell r="C2016">
            <v>9</v>
          </cell>
          <cell r="D2016">
            <v>9</v>
          </cell>
        </row>
        <row r="2017">
          <cell r="A2017">
            <v>69111</v>
          </cell>
          <cell r="B2017">
            <v>12</v>
          </cell>
          <cell r="C2017">
            <v>3</v>
          </cell>
          <cell r="D2017">
            <v>3</v>
          </cell>
        </row>
        <row r="2018">
          <cell r="A2018">
            <v>69112</v>
          </cell>
          <cell r="B2018">
            <v>28</v>
          </cell>
          <cell r="C2018">
            <v>7</v>
          </cell>
          <cell r="D2018">
            <v>7</v>
          </cell>
        </row>
        <row r="2019">
          <cell r="A2019">
            <v>69113</v>
          </cell>
          <cell r="B2019">
            <v>20</v>
          </cell>
          <cell r="C2019">
            <v>5</v>
          </cell>
          <cell r="D2019">
            <v>5</v>
          </cell>
        </row>
        <row r="2020">
          <cell r="A2020">
            <v>69115</v>
          </cell>
          <cell r="B2020">
            <v>37</v>
          </cell>
          <cell r="C2020">
            <v>11</v>
          </cell>
          <cell r="D2020">
            <v>7</v>
          </cell>
        </row>
        <row r="2021">
          <cell r="A2021">
            <v>69116</v>
          </cell>
          <cell r="B2021">
            <v>40</v>
          </cell>
          <cell r="C2021">
            <v>11</v>
          </cell>
          <cell r="D2021">
            <v>10</v>
          </cell>
        </row>
        <row r="2022">
          <cell r="A2022">
            <v>69117</v>
          </cell>
          <cell r="B2022">
            <v>24</v>
          </cell>
          <cell r="C2022">
            <v>6</v>
          </cell>
          <cell r="D2022">
            <v>6</v>
          </cell>
        </row>
        <row r="2023">
          <cell r="A2023">
            <v>69118</v>
          </cell>
          <cell r="B2023">
            <v>53</v>
          </cell>
          <cell r="C2023">
            <v>17</v>
          </cell>
          <cell r="D2023">
            <v>11</v>
          </cell>
        </row>
        <row r="2024">
          <cell r="A2024">
            <v>69119</v>
          </cell>
          <cell r="B2024">
            <v>56</v>
          </cell>
          <cell r="C2024">
            <v>16</v>
          </cell>
          <cell r="D2024">
            <v>14</v>
          </cell>
        </row>
        <row r="2025">
          <cell r="A2025">
            <v>69120</v>
          </cell>
          <cell r="B2025">
            <v>20</v>
          </cell>
          <cell r="C2025">
            <v>5</v>
          </cell>
          <cell r="D2025">
            <v>5</v>
          </cell>
        </row>
        <row r="2026">
          <cell r="A2026">
            <v>69121</v>
          </cell>
          <cell r="B2026">
            <v>8</v>
          </cell>
          <cell r="C2026">
            <v>2</v>
          </cell>
          <cell r="D2026">
            <v>2</v>
          </cell>
        </row>
        <row r="2027">
          <cell r="A2027">
            <v>69123</v>
          </cell>
          <cell r="B2027">
            <v>12</v>
          </cell>
          <cell r="C2027">
            <v>3</v>
          </cell>
          <cell r="D2027">
            <v>3</v>
          </cell>
        </row>
        <row r="2028">
          <cell r="A2028">
            <v>69124</v>
          </cell>
          <cell r="B2028">
            <v>20</v>
          </cell>
          <cell r="C2028">
            <v>5</v>
          </cell>
          <cell r="D2028">
            <v>5</v>
          </cell>
        </row>
        <row r="2029">
          <cell r="A2029">
            <v>69125</v>
          </cell>
          <cell r="B2029">
            <v>4</v>
          </cell>
          <cell r="C2029">
            <v>1</v>
          </cell>
          <cell r="D2029">
            <v>1</v>
          </cell>
        </row>
        <row r="2030">
          <cell r="A2030">
            <v>69126</v>
          </cell>
          <cell r="B2030">
            <v>4</v>
          </cell>
          <cell r="C2030">
            <v>1</v>
          </cell>
          <cell r="D2030">
            <v>1</v>
          </cell>
        </row>
        <row r="2031">
          <cell r="A2031">
            <v>69127</v>
          </cell>
          <cell r="B2031">
            <v>36</v>
          </cell>
          <cell r="C2031">
            <v>10</v>
          </cell>
          <cell r="D2031">
            <v>9</v>
          </cell>
        </row>
        <row r="2032">
          <cell r="A2032">
            <v>69130</v>
          </cell>
          <cell r="B2032">
            <v>16</v>
          </cell>
          <cell r="C2032">
            <v>4</v>
          </cell>
          <cell r="D2032">
            <v>4</v>
          </cell>
        </row>
        <row r="2033">
          <cell r="A2033">
            <v>69131</v>
          </cell>
          <cell r="B2033">
            <v>40</v>
          </cell>
          <cell r="C2033">
            <v>10</v>
          </cell>
          <cell r="D2033">
            <v>10</v>
          </cell>
        </row>
        <row r="2034">
          <cell r="A2034">
            <v>69132</v>
          </cell>
          <cell r="B2034">
            <v>18</v>
          </cell>
          <cell r="C2034">
            <v>5</v>
          </cell>
          <cell r="D2034">
            <v>4</v>
          </cell>
        </row>
        <row r="2035">
          <cell r="A2035">
            <v>69133</v>
          </cell>
          <cell r="B2035">
            <v>36</v>
          </cell>
          <cell r="C2035">
            <v>11</v>
          </cell>
          <cell r="D2035">
            <v>8</v>
          </cell>
        </row>
        <row r="2036">
          <cell r="A2036">
            <v>69134</v>
          </cell>
          <cell r="B2036">
            <v>20</v>
          </cell>
          <cell r="C2036">
            <v>6</v>
          </cell>
          <cell r="D2036">
            <v>5</v>
          </cell>
        </row>
        <row r="2037">
          <cell r="A2037">
            <v>69135</v>
          </cell>
          <cell r="B2037">
            <v>44</v>
          </cell>
          <cell r="C2037">
            <v>12</v>
          </cell>
          <cell r="D2037">
            <v>11</v>
          </cell>
        </row>
        <row r="2038">
          <cell r="A2038">
            <v>69136</v>
          </cell>
          <cell r="B2038">
            <v>60</v>
          </cell>
          <cell r="C2038">
            <v>16</v>
          </cell>
          <cell r="D2038">
            <v>15</v>
          </cell>
        </row>
        <row r="2039">
          <cell r="A2039">
            <v>69137</v>
          </cell>
          <cell r="B2039">
            <v>8</v>
          </cell>
          <cell r="C2039">
            <v>2</v>
          </cell>
          <cell r="D2039">
            <v>2</v>
          </cell>
        </row>
        <row r="2040">
          <cell r="A2040">
            <v>69138</v>
          </cell>
          <cell r="B2040">
            <v>34</v>
          </cell>
          <cell r="C2040">
            <v>9</v>
          </cell>
          <cell r="D2040">
            <v>8</v>
          </cell>
        </row>
        <row r="2041">
          <cell r="A2041">
            <v>69139</v>
          </cell>
          <cell r="B2041">
            <v>30</v>
          </cell>
          <cell r="C2041">
            <v>8</v>
          </cell>
          <cell r="D2041">
            <v>7</v>
          </cell>
        </row>
        <row r="2042">
          <cell r="A2042">
            <v>69141</v>
          </cell>
          <cell r="B2042">
            <v>55</v>
          </cell>
          <cell r="C2042">
            <v>17</v>
          </cell>
          <cell r="D2042">
            <v>13</v>
          </cell>
        </row>
        <row r="2043">
          <cell r="A2043">
            <v>69142</v>
          </cell>
          <cell r="B2043">
            <v>8</v>
          </cell>
          <cell r="C2043">
            <v>2</v>
          </cell>
          <cell r="D2043">
            <v>2</v>
          </cell>
        </row>
        <row r="2044">
          <cell r="A2044">
            <v>69143</v>
          </cell>
          <cell r="B2044">
            <v>12</v>
          </cell>
          <cell r="C2044">
            <v>3</v>
          </cell>
          <cell r="D2044">
            <v>3</v>
          </cell>
        </row>
        <row r="2045">
          <cell r="A2045">
            <v>69145</v>
          </cell>
          <cell r="B2045">
            <v>16</v>
          </cell>
          <cell r="C2045">
            <v>4</v>
          </cell>
          <cell r="D2045">
            <v>4</v>
          </cell>
        </row>
        <row r="2046">
          <cell r="A2046">
            <v>69148</v>
          </cell>
          <cell r="B2046">
            <v>20</v>
          </cell>
          <cell r="C2046">
            <v>5</v>
          </cell>
          <cell r="D2046">
            <v>5</v>
          </cell>
        </row>
        <row r="2047">
          <cell r="A2047">
            <v>69149</v>
          </cell>
          <cell r="B2047">
            <v>4</v>
          </cell>
          <cell r="C2047">
            <v>1</v>
          </cell>
          <cell r="D2047">
            <v>1</v>
          </cell>
        </row>
        <row r="2048">
          <cell r="A2048">
            <v>69151</v>
          </cell>
          <cell r="B2048">
            <v>36</v>
          </cell>
          <cell r="C2048">
            <v>11</v>
          </cell>
          <cell r="D2048">
            <v>9</v>
          </cell>
        </row>
        <row r="2049">
          <cell r="A2049">
            <v>69152</v>
          </cell>
          <cell r="B2049">
            <v>4</v>
          </cell>
          <cell r="C2049">
            <v>1</v>
          </cell>
          <cell r="D2049">
            <v>1</v>
          </cell>
        </row>
        <row r="2050">
          <cell r="A2050">
            <v>69153</v>
          </cell>
          <cell r="B2050">
            <v>16</v>
          </cell>
          <cell r="C2050">
            <v>4</v>
          </cell>
          <cell r="D2050">
            <v>4</v>
          </cell>
        </row>
        <row r="2051">
          <cell r="A2051">
            <v>69154</v>
          </cell>
          <cell r="B2051">
            <v>46</v>
          </cell>
          <cell r="C2051">
            <v>12</v>
          </cell>
          <cell r="D2051">
            <v>11</v>
          </cell>
        </row>
        <row r="2052">
          <cell r="A2052">
            <v>69155</v>
          </cell>
          <cell r="B2052">
            <v>16</v>
          </cell>
          <cell r="C2052">
            <v>4</v>
          </cell>
          <cell r="D2052">
            <v>4</v>
          </cell>
        </row>
        <row r="2053">
          <cell r="A2053">
            <v>69156</v>
          </cell>
          <cell r="B2053">
            <v>12</v>
          </cell>
          <cell r="C2053">
            <v>3</v>
          </cell>
          <cell r="D2053">
            <v>3</v>
          </cell>
        </row>
        <row r="2054">
          <cell r="A2054">
            <v>69157</v>
          </cell>
          <cell r="B2054">
            <v>24</v>
          </cell>
          <cell r="C2054">
            <v>6</v>
          </cell>
          <cell r="D2054">
            <v>6</v>
          </cell>
        </row>
        <row r="2055">
          <cell r="A2055">
            <v>69159</v>
          </cell>
          <cell r="B2055">
            <v>8</v>
          </cell>
          <cell r="C2055">
            <v>2</v>
          </cell>
          <cell r="D2055">
            <v>2</v>
          </cell>
        </row>
        <row r="2056">
          <cell r="A2056">
            <v>69160</v>
          </cell>
          <cell r="B2056">
            <v>20</v>
          </cell>
          <cell r="C2056">
            <v>6</v>
          </cell>
          <cell r="D2056">
            <v>5</v>
          </cell>
        </row>
        <row r="2057">
          <cell r="A2057">
            <v>69161</v>
          </cell>
          <cell r="B2057">
            <v>8</v>
          </cell>
          <cell r="C2057">
            <v>3</v>
          </cell>
          <cell r="D2057">
            <v>2</v>
          </cell>
        </row>
        <row r="2058">
          <cell r="A2058">
            <v>69162</v>
          </cell>
          <cell r="B2058">
            <v>8</v>
          </cell>
          <cell r="C2058">
            <v>2</v>
          </cell>
          <cell r="D2058">
            <v>2</v>
          </cell>
        </row>
        <row r="2059">
          <cell r="A2059">
            <v>69163</v>
          </cell>
          <cell r="B2059">
            <v>16</v>
          </cell>
          <cell r="C2059">
            <v>4</v>
          </cell>
          <cell r="D2059">
            <v>4</v>
          </cell>
        </row>
        <row r="2060">
          <cell r="A2060">
            <v>69164</v>
          </cell>
          <cell r="B2060">
            <v>16</v>
          </cell>
          <cell r="C2060">
            <v>4</v>
          </cell>
          <cell r="D2060">
            <v>4</v>
          </cell>
        </row>
        <row r="2061">
          <cell r="A2061">
            <v>69165</v>
          </cell>
          <cell r="B2061">
            <v>12</v>
          </cell>
          <cell r="C2061">
            <v>3</v>
          </cell>
          <cell r="D2061">
            <v>3</v>
          </cell>
        </row>
        <row r="2062">
          <cell r="A2062">
            <v>69166</v>
          </cell>
          <cell r="B2062">
            <v>12</v>
          </cell>
          <cell r="C2062">
            <v>3</v>
          </cell>
          <cell r="D2062">
            <v>3</v>
          </cell>
        </row>
        <row r="2063">
          <cell r="A2063">
            <v>69167</v>
          </cell>
          <cell r="B2063">
            <v>28</v>
          </cell>
          <cell r="C2063">
            <v>8</v>
          </cell>
          <cell r="D2063">
            <v>7</v>
          </cell>
        </row>
        <row r="2064">
          <cell r="A2064">
            <v>69168</v>
          </cell>
          <cell r="B2064">
            <v>4</v>
          </cell>
          <cell r="C2064">
            <v>1</v>
          </cell>
          <cell r="D2064">
            <v>1</v>
          </cell>
        </row>
        <row r="2065">
          <cell r="A2065">
            <v>69169</v>
          </cell>
          <cell r="B2065">
            <v>24</v>
          </cell>
          <cell r="C2065">
            <v>6</v>
          </cell>
          <cell r="D2065">
            <v>6</v>
          </cell>
        </row>
        <row r="2066">
          <cell r="A2066">
            <v>69170</v>
          </cell>
          <cell r="B2066">
            <v>32</v>
          </cell>
          <cell r="C2066">
            <v>8</v>
          </cell>
          <cell r="D2066">
            <v>8</v>
          </cell>
        </row>
        <row r="2067">
          <cell r="A2067">
            <v>69171</v>
          </cell>
          <cell r="B2067">
            <v>12</v>
          </cell>
          <cell r="C2067">
            <v>3</v>
          </cell>
          <cell r="D2067">
            <v>3</v>
          </cell>
        </row>
        <row r="2068">
          <cell r="A2068">
            <v>69172</v>
          </cell>
          <cell r="B2068">
            <v>4</v>
          </cell>
          <cell r="C2068">
            <v>2</v>
          </cell>
          <cell r="D2068">
            <v>1</v>
          </cell>
        </row>
        <row r="2069">
          <cell r="A2069">
            <v>69173</v>
          </cell>
          <cell r="B2069">
            <v>16</v>
          </cell>
          <cell r="C2069">
            <v>4</v>
          </cell>
          <cell r="D2069">
            <v>4</v>
          </cell>
        </row>
        <row r="2070">
          <cell r="A2070">
            <v>69174</v>
          </cell>
          <cell r="B2070">
            <v>12</v>
          </cell>
          <cell r="C2070">
            <v>3</v>
          </cell>
          <cell r="D2070">
            <v>3</v>
          </cell>
        </row>
        <row r="2071">
          <cell r="A2071">
            <v>69175</v>
          </cell>
          <cell r="B2071">
            <v>12</v>
          </cell>
          <cell r="C2071">
            <v>3</v>
          </cell>
          <cell r="D2071">
            <v>3</v>
          </cell>
        </row>
        <row r="2072">
          <cell r="A2072">
            <v>69176</v>
          </cell>
          <cell r="B2072">
            <v>8</v>
          </cell>
          <cell r="C2072">
            <v>3</v>
          </cell>
          <cell r="D2072">
            <v>2</v>
          </cell>
        </row>
        <row r="2073">
          <cell r="A2073">
            <v>69177</v>
          </cell>
          <cell r="B2073">
            <v>40</v>
          </cell>
          <cell r="C2073">
            <v>10</v>
          </cell>
          <cell r="D2073">
            <v>10</v>
          </cell>
        </row>
        <row r="2074">
          <cell r="A2074">
            <v>69178</v>
          </cell>
          <cell r="B2074">
            <v>16</v>
          </cell>
          <cell r="C2074">
            <v>4</v>
          </cell>
          <cell r="D2074">
            <v>4</v>
          </cell>
        </row>
        <row r="2075">
          <cell r="A2075">
            <v>69179</v>
          </cell>
          <cell r="B2075">
            <v>77</v>
          </cell>
          <cell r="C2075">
            <v>24</v>
          </cell>
          <cell r="D2075">
            <v>18</v>
          </cell>
        </row>
        <row r="2076">
          <cell r="A2076">
            <v>69180</v>
          </cell>
          <cell r="B2076">
            <v>4</v>
          </cell>
          <cell r="C2076">
            <v>1</v>
          </cell>
          <cell r="D2076">
            <v>1</v>
          </cell>
        </row>
        <row r="2077">
          <cell r="A2077">
            <v>69181</v>
          </cell>
          <cell r="B2077">
            <v>4</v>
          </cell>
          <cell r="C2077">
            <v>1</v>
          </cell>
          <cell r="D2077">
            <v>1</v>
          </cell>
        </row>
        <row r="2078">
          <cell r="A2078">
            <v>69182</v>
          </cell>
          <cell r="B2078">
            <v>4</v>
          </cell>
          <cell r="C2078">
            <v>1</v>
          </cell>
          <cell r="D2078">
            <v>1</v>
          </cell>
        </row>
        <row r="2079">
          <cell r="A2079">
            <v>69183</v>
          </cell>
          <cell r="B2079">
            <v>8</v>
          </cell>
          <cell r="C2079">
            <v>2</v>
          </cell>
          <cell r="D2079">
            <v>2</v>
          </cell>
        </row>
        <row r="2080">
          <cell r="A2080">
            <v>69184</v>
          </cell>
          <cell r="B2080">
            <v>24</v>
          </cell>
          <cell r="C2080">
            <v>6</v>
          </cell>
          <cell r="D2080">
            <v>6</v>
          </cell>
        </row>
        <row r="2081">
          <cell r="A2081">
            <v>69186</v>
          </cell>
          <cell r="B2081">
            <v>8</v>
          </cell>
          <cell r="C2081">
            <v>2</v>
          </cell>
          <cell r="D2081">
            <v>2</v>
          </cell>
        </row>
        <row r="2082">
          <cell r="A2082">
            <v>69187</v>
          </cell>
          <cell r="B2082">
            <v>12</v>
          </cell>
          <cell r="C2082">
            <v>3</v>
          </cell>
          <cell r="D2082">
            <v>3</v>
          </cell>
        </row>
        <row r="2083">
          <cell r="A2083">
            <v>69188</v>
          </cell>
          <cell r="B2083">
            <v>16</v>
          </cell>
          <cell r="C2083">
            <v>5</v>
          </cell>
          <cell r="D2083">
            <v>4</v>
          </cell>
        </row>
        <row r="2084">
          <cell r="A2084">
            <v>69189</v>
          </cell>
          <cell r="B2084">
            <v>20</v>
          </cell>
          <cell r="C2084">
            <v>5</v>
          </cell>
          <cell r="D2084">
            <v>5</v>
          </cell>
        </row>
        <row r="2085">
          <cell r="A2085">
            <v>69190</v>
          </cell>
          <cell r="B2085">
            <v>20</v>
          </cell>
          <cell r="C2085">
            <v>5</v>
          </cell>
          <cell r="D2085">
            <v>5</v>
          </cell>
        </row>
        <row r="2086">
          <cell r="A2086">
            <v>69191</v>
          </cell>
          <cell r="B2086">
            <v>16</v>
          </cell>
          <cell r="C2086">
            <v>5</v>
          </cell>
          <cell r="D2086">
            <v>4</v>
          </cell>
        </row>
        <row r="2087">
          <cell r="A2087">
            <v>69192</v>
          </cell>
          <cell r="B2087">
            <v>4</v>
          </cell>
          <cell r="C2087">
            <v>1</v>
          </cell>
          <cell r="D2087">
            <v>1</v>
          </cell>
        </row>
        <row r="2088">
          <cell r="A2088">
            <v>69193</v>
          </cell>
          <cell r="B2088">
            <v>48</v>
          </cell>
          <cell r="C2088">
            <v>14</v>
          </cell>
          <cell r="D2088">
            <v>11</v>
          </cell>
        </row>
        <row r="2089">
          <cell r="A2089">
            <v>69194</v>
          </cell>
          <cell r="B2089">
            <v>20</v>
          </cell>
          <cell r="C2089">
            <v>5</v>
          </cell>
          <cell r="D2089">
            <v>5</v>
          </cell>
        </row>
        <row r="2090">
          <cell r="A2090">
            <v>69196</v>
          </cell>
          <cell r="B2090">
            <v>24</v>
          </cell>
          <cell r="C2090">
            <v>6</v>
          </cell>
          <cell r="D2090">
            <v>6</v>
          </cell>
        </row>
        <row r="2091">
          <cell r="A2091">
            <v>69197</v>
          </cell>
          <cell r="B2091">
            <v>12</v>
          </cell>
          <cell r="C2091">
            <v>3</v>
          </cell>
          <cell r="D2091">
            <v>3</v>
          </cell>
        </row>
        <row r="2092">
          <cell r="A2092">
            <v>69198</v>
          </cell>
          <cell r="B2092">
            <v>4</v>
          </cell>
          <cell r="C2092">
            <v>1</v>
          </cell>
          <cell r="D2092">
            <v>1</v>
          </cell>
        </row>
        <row r="2093">
          <cell r="A2093">
            <v>69199</v>
          </cell>
          <cell r="B2093">
            <v>16</v>
          </cell>
          <cell r="C2093">
            <v>4</v>
          </cell>
          <cell r="D2093">
            <v>4</v>
          </cell>
        </row>
        <row r="2094">
          <cell r="A2094">
            <v>69201</v>
          </cell>
          <cell r="B2094">
            <v>8</v>
          </cell>
          <cell r="C2094">
            <v>2</v>
          </cell>
          <cell r="D2094">
            <v>2</v>
          </cell>
        </row>
        <row r="2095">
          <cell r="A2095">
            <v>69202</v>
          </cell>
          <cell r="B2095">
            <v>26</v>
          </cell>
          <cell r="C2095">
            <v>8</v>
          </cell>
          <cell r="D2095">
            <v>6</v>
          </cell>
        </row>
        <row r="2096">
          <cell r="A2096">
            <v>69203</v>
          </cell>
          <cell r="B2096">
            <v>32</v>
          </cell>
          <cell r="C2096">
            <v>9</v>
          </cell>
          <cell r="D2096">
            <v>8</v>
          </cell>
        </row>
        <row r="2097">
          <cell r="A2097">
            <v>69204</v>
          </cell>
          <cell r="B2097">
            <v>30</v>
          </cell>
          <cell r="C2097">
            <v>9</v>
          </cell>
          <cell r="D2097">
            <v>7</v>
          </cell>
        </row>
        <row r="2098">
          <cell r="A2098">
            <v>69205</v>
          </cell>
          <cell r="B2098">
            <v>32</v>
          </cell>
          <cell r="C2098">
            <v>9</v>
          </cell>
          <cell r="D2098">
            <v>8</v>
          </cell>
        </row>
        <row r="2099">
          <cell r="A2099">
            <v>69206</v>
          </cell>
          <cell r="B2099">
            <v>32</v>
          </cell>
          <cell r="C2099">
            <v>8</v>
          </cell>
          <cell r="D2099">
            <v>8</v>
          </cell>
        </row>
        <row r="2100">
          <cell r="A2100">
            <v>69207</v>
          </cell>
          <cell r="B2100">
            <v>12</v>
          </cell>
          <cell r="C2100">
            <v>3</v>
          </cell>
          <cell r="D2100">
            <v>3</v>
          </cell>
        </row>
        <row r="2101">
          <cell r="A2101">
            <v>69208</v>
          </cell>
          <cell r="B2101">
            <v>16</v>
          </cell>
          <cell r="C2101">
            <v>7</v>
          </cell>
          <cell r="D2101">
            <v>4</v>
          </cell>
        </row>
        <row r="2102">
          <cell r="A2102">
            <v>69212</v>
          </cell>
          <cell r="B2102">
            <v>11</v>
          </cell>
          <cell r="C2102">
            <v>4</v>
          </cell>
          <cell r="D2102">
            <v>2</v>
          </cell>
        </row>
        <row r="2103">
          <cell r="A2103">
            <v>69214</v>
          </cell>
          <cell r="B2103">
            <v>36</v>
          </cell>
          <cell r="C2103">
            <v>9</v>
          </cell>
          <cell r="D2103">
            <v>9</v>
          </cell>
        </row>
        <row r="2104">
          <cell r="A2104">
            <v>69215</v>
          </cell>
          <cell r="B2104">
            <v>8</v>
          </cell>
          <cell r="C2104">
            <v>2</v>
          </cell>
          <cell r="D2104">
            <v>2</v>
          </cell>
        </row>
        <row r="2105">
          <cell r="A2105">
            <v>69216</v>
          </cell>
          <cell r="B2105">
            <v>40</v>
          </cell>
          <cell r="C2105">
            <v>10</v>
          </cell>
          <cell r="D2105">
            <v>10</v>
          </cell>
        </row>
        <row r="2106">
          <cell r="A2106">
            <v>69218</v>
          </cell>
          <cell r="B2106">
            <v>8</v>
          </cell>
          <cell r="C2106">
            <v>2</v>
          </cell>
          <cell r="D2106">
            <v>2</v>
          </cell>
        </row>
        <row r="2107">
          <cell r="A2107">
            <v>69219</v>
          </cell>
          <cell r="B2107">
            <v>28</v>
          </cell>
          <cell r="C2107">
            <v>7</v>
          </cell>
          <cell r="D2107">
            <v>7</v>
          </cell>
        </row>
        <row r="2108">
          <cell r="A2108">
            <v>69220</v>
          </cell>
          <cell r="B2108">
            <v>20</v>
          </cell>
          <cell r="C2108">
            <v>5</v>
          </cell>
          <cell r="D2108">
            <v>5</v>
          </cell>
        </row>
        <row r="2109">
          <cell r="A2109">
            <v>69225</v>
          </cell>
          <cell r="B2109">
            <v>24</v>
          </cell>
          <cell r="C2109">
            <v>7</v>
          </cell>
          <cell r="D2109">
            <v>6</v>
          </cell>
        </row>
        <row r="2110">
          <cell r="A2110">
            <v>69227</v>
          </cell>
          <cell r="B2110">
            <v>40</v>
          </cell>
          <cell r="C2110">
            <v>11</v>
          </cell>
          <cell r="D2110">
            <v>10</v>
          </cell>
        </row>
        <row r="2111">
          <cell r="A2111">
            <v>69228</v>
          </cell>
          <cell r="B2111">
            <v>57</v>
          </cell>
          <cell r="C2111">
            <v>17</v>
          </cell>
          <cell r="D2111">
            <v>14</v>
          </cell>
        </row>
        <row r="2112">
          <cell r="A2112">
            <v>69229</v>
          </cell>
          <cell r="B2112">
            <v>12</v>
          </cell>
          <cell r="C2112">
            <v>3</v>
          </cell>
          <cell r="D2112">
            <v>3</v>
          </cell>
        </row>
        <row r="2113">
          <cell r="A2113">
            <v>69230</v>
          </cell>
          <cell r="B2113">
            <v>52</v>
          </cell>
          <cell r="C2113">
            <v>14</v>
          </cell>
          <cell r="D2113">
            <v>13</v>
          </cell>
        </row>
        <row r="2114">
          <cell r="A2114">
            <v>69231</v>
          </cell>
          <cell r="B2114">
            <v>16</v>
          </cell>
          <cell r="C2114">
            <v>5</v>
          </cell>
          <cell r="D2114">
            <v>4</v>
          </cell>
        </row>
        <row r="2115">
          <cell r="A2115">
            <v>69233</v>
          </cell>
          <cell r="B2115">
            <v>20</v>
          </cell>
          <cell r="C2115">
            <v>6</v>
          </cell>
          <cell r="D2115">
            <v>5</v>
          </cell>
        </row>
        <row r="2116">
          <cell r="A2116">
            <v>69234</v>
          </cell>
          <cell r="B2116">
            <v>16</v>
          </cell>
          <cell r="C2116">
            <v>4</v>
          </cell>
          <cell r="D2116">
            <v>4</v>
          </cell>
        </row>
        <row r="2117">
          <cell r="A2117">
            <v>69235</v>
          </cell>
          <cell r="B2117">
            <v>22</v>
          </cell>
          <cell r="C2117">
            <v>7</v>
          </cell>
          <cell r="D2117">
            <v>5</v>
          </cell>
        </row>
        <row r="2118">
          <cell r="A2118">
            <v>69236</v>
          </cell>
          <cell r="B2118">
            <v>28</v>
          </cell>
          <cell r="C2118">
            <v>7</v>
          </cell>
          <cell r="D2118">
            <v>7</v>
          </cell>
        </row>
        <row r="2119">
          <cell r="A2119">
            <v>69238</v>
          </cell>
          <cell r="B2119">
            <v>8</v>
          </cell>
          <cell r="C2119">
            <v>2</v>
          </cell>
          <cell r="D2119">
            <v>2</v>
          </cell>
        </row>
        <row r="2120">
          <cell r="A2120">
            <v>69239</v>
          </cell>
          <cell r="B2120">
            <v>24</v>
          </cell>
          <cell r="C2120">
            <v>8</v>
          </cell>
          <cell r="D2120">
            <v>6</v>
          </cell>
        </row>
        <row r="2121">
          <cell r="A2121">
            <v>69241</v>
          </cell>
          <cell r="B2121">
            <v>18</v>
          </cell>
          <cell r="C2121">
            <v>6</v>
          </cell>
          <cell r="D2121">
            <v>4</v>
          </cell>
        </row>
        <row r="2122">
          <cell r="A2122">
            <v>69242</v>
          </cell>
          <cell r="B2122">
            <v>4</v>
          </cell>
          <cell r="C2122">
            <v>1</v>
          </cell>
          <cell r="D2122">
            <v>1</v>
          </cell>
        </row>
        <row r="2123">
          <cell r="A2123">
            <v>69243</v>
          </cell>
          <cell r="B2123">
            <v>8</v>
          </cell>
          <cell r="C2123">
            <v>2</v>
          </cell>
          <cell r="D2123">
            <v>2</v>
          </cell>
        </row>
        <row r="2124">
          <cell r="A2124">
            <v>69244</v>
          </cell>
          <cell r="B2124">
            <v>20</v>
          </cell>
          <cell r="C2124">
            <v>5</v>
          </cell>
          <cell r="D2124">
            <v>5</v>
          </cell>
        </row>
        <row r="2125">
          <cell r="A2125">
            <v>69245</v>
          </cell>
          <cell r="B2125">
            <v>20</v>
          </cell>
          <cell r="C2125">
            <v>6</v>
          </cell>
          <cell r="D2125">
            <v>5</v>
          </cell>
        </row>
        <row r="2126">
          <cell r="A2126">
            <v>69246</v>
          </cell>
          <cell r="B2126">
            <v>37</v>
          </cell>
          <cell r="C2126">
            <v>12</v>
          </cell>
          <cell r="D2126">
            <v>9</v>
          </cell>
        </row>
        <row r="2127">
          <cell r="A2127">
            <v>69248</v>
          </cell>
          <cell r="B2127">
            <v>24</v>
          </cell>
          <cell r="C2127">
            <v>6</v>
          </cell>
          <cell r="D2127">
            <v>6</v>
          </cell>
        </row>
        <row r="2128">
          <cell r="A2128">
            <v>69249</v>
          </cell>
          <cell r="B2128">
            <v>20</v>
          </cell>
          <cell r="C2128">
            <v>6</v>
          </cell>
          <cell r="D2128">
            <v>5</v>
          </cell>
        </row>
        <row r="2129">
          <cell r="A2129">
            <v>69250</v>
          </cell>
          <cell r="B2129">
            <v>16</v>
          </cell>
          <cell r="C2129">
            <v>4</v>
          </cell>
          <cell r="D2129">
            <v>4</v>
          </cell>
        </row>
        <row r="2130">
          <cell r="A2130">
            <v>69252</v>
          </cell>
          <cell r="B2130">
            <v>32</v>
          </cell>
          <cell r="C2130">
            <v>9</v>
          </cell>
          <cell r="D2130">
            <v>8</v>
          </cell>
        </row>
        <row r="2131">
          <cell r="A2131">
            <v>69253</v>
          </cell>
          <cell r="B2131">
            <v>20</v>
          </cell>
          <cell r="C2131">
            <v>6</v>
          </cell>
          <cell r="D2131">
            <v>5</v>
          </cell>
        </row>
        <row r="2132">
          <cell r="A2132">
            <v>69254</v>
          </cell>
          <cell r="B2132">
            <v>12</v>
          </cell>
          <cell r="C2132">
            <v>3</v>
          </cell>
          <cell r="D2132">
            <v>3</v>
          </cell>
        </row>
        <row r="2133">
          <cell r="A2133">
            <v>69255</v>
          </cell>
          <cell r="B2133">
            <v>20</v>
          </cell>
          <cell r="C2133">
            <v>5</v>
          </cell>
          <cell r="D2133">
            <v>5</v>
          </cell>
        </row>
        <row r="2134">
          <cell r="A2134">
            <v>69256</v>
          </cell>
          <cell r="B2134">
            <v>42</v>
          </cell>
          <cell r="C2134">
            <v>13</v>
          </cell>
          <cell r="D2134">
            <v>10</v>
          </cell>
        </row>
        <row r="2135">
          <cell r="A2135">
            <v>69257</v>
          </cell>
          <cell r="B2135">
            <v>24</v>
          </cell>
          <cell r="C2135">
            <v>7</v>
          </cell>
          <cell r="D2135">
            <v>6</v>
          </cell>
        </row>
        <row r="2136">
          <cell r="A2136">
            <v>69258</v>
          </cell>
          <cell r="B2136">
            <v>20</v>
          </cell>
          <cell r="C2136">
            <v>5</v>
          </cell>
          <cell r="D2136">
            <v>5</v>
          </cell>
        </row>
        <row r="2137">
          <cell r="A2137">
            <v>69259</v>
          </cell>
          <cell r="B2137">
            <v>28</v>
          </cell>
          <cell r="C2137">
            <v>7</v>
          </cell>
          <cell r="D2137">
            <v>7</v>
          </cell>
        </row>
        <row r="2138">
          <cell r="A2138">
            <v>69260</v>
          </cell>
          <cell r="B2138">
            <v>16</v>
          </cell>
          <cell r="C2138">
            <v>4</v>
          </cell>
          <cell r="D2138">
            <v>4</v>
          </cell>
        </row>
        <row r="2139">
          <cell r="A2139">
            <v>69261</v>
          </cell>
          <cell r="B2139">
            <v>8</v>
          </cell>
          <cell r="C2139">
            <v>2</v>
          </cell>
          <cell r="D2139">
            <v>2</v>
          </cell>
        </row>
        <row r="2140">
          <cell r="A2140">
            <v>69263</v>
          </cell>
          <cell r="B2140">
            <v>20</v>
          </cell>
          <cell r="C2140">
            <v>5</v>
          </cell>
          <cell r="D2140">
            <v>5</v>
          </cell>
        </row>
        <row r="2141">
          <cell r="A2141">
            <v>69264</v>
          </cell>
          <cell r="B2141">
            <v>4</v>
          </cell>
          <cell r="C2141">
            <v>1</v>
          </cell>
          <cell r="D2141">
            <v>1</v>
          </cell>
        </row>
        <row r="2142">
          <cell r="A2142">
            <v>69265</v>
          </cell>
          <cell r="B2142">
            <v>28</v>
          </cell>
          <cell r="C2142">
            <v>8</v>
          </cell>
          <cell r="D2142">
            <v>7</v>
          </cell>
        </row>
        <row r="2143">
          <cell r="A2143">
            <v>69266</v>
          </cell>
          <cell r="B2143">
            <v>36</v>
          </cell>
          <cell r="C2143">
            <v>10</v>
          </cell>
          <cell r="D2143">
            <v>9</v>
          </cell>
        </row>
        <row r="2144">
          <cell r="A2144">
            <v>69267</v>
          </cell>
          <cell r="B2144">
            <v>8</v>
          </cell>
          <cell r="C2144">
            <v>2</v>
          </cell>
          <cell r="D2144">
            <v>2</v>
          </cell>
        </row>
        <row r="2145">
          <cell r="A2145">
            <v>69268</v>
          </cell>
          <cell r="B2145">
            <v>4</v>
          </cell>
          <cell r="C2145">
            <v>1</v>
          </cell>
          <cell r="D2145">
            <v>1</v>
          </cell>
        </row>
        <row r="2146">
          <cell r="A2146">
            <v>69269</v>
          </cell>
          <cell r="B2146">
            <v>12</v>
          </cell>
          <cell r="C2146">
            <v>3</v>
          </cell>
          <cell r="D2146">
            <v>3</v>
          </cell>
        </row>
        <row r="2147">
          <cell r="A2147">
            <v>69270</v>
          </cell>
          <cell r="B2147">
            <v>40</v>
          </cell>
          <cell r="C2147">
            <v>11</v>
          </cell>
          <cell r="D2147">
            <v>10</v>
          </cell>
        </row>
        <row r="2148">
          <cell r="A2148">
            <v>69271</v>
          </cell>
          <cell r="B2148">
            <v>28</v>
          </cell>
          <cell r="C2148">
            <v>7</v>
          </cell>
          <cell r="D2148">
            <v>7</v>
          </cell>
        </row>
        <row r="2149">
          <cell r="A2149">
            <v>69272</v>
          </cell>
          <cell r="B2149">
            <v>20</v>
          </cell>
          <cell r="C2149">
            <v>5</v>
          </cell>
          <cell r="D2149">
            <v>5</v>
          </cell>
        </row>
        <row r="2150">
          <cell r="A2150">
            <v>69273</v>
          </cell>
          <cell r="B2150">
            <v>52</v>
          </cell>
          <cell r="C2150">
            <v>14</v>
          </cell>
          <cell r="D2150">
            <v>13</v>
          </cell>
        </row>
        <row r="2151">
          <cell r="A2151">
            <v>69275</v>
          </cell>
          <cell r="B2151">
            <v>38</v>
          </cell>
          <cell r="C2151">
            <v>11</v>
          </cell>
          <cell r="D2151">
            <v>9</v>
          </cell>
        </row>
        <row r="2152">
          <cell r="A2152">
            <v>69276</v>
          </cell>
          <cell r="B2152">
            <v>28</v>
          </cell>
          <cell r="C2152">
            <v>7</v>
          </cell>
          <cell r="D2152">
            <v>7</v>
          </cell>
        </row>
        <row r="2153">
          <cell r="A2153">
            <v>69277</v>
          </cell>
          <cell r="B2153">
            <v>36</v>
          </cell>
          <cell r="C2153">
            <v>9</v>
          </cell>
          <cell r="D2153">
            <v>9</v>
          </cell>
        </row>
        <row r="2154">
          <cell r="A2154">
            <v>69278</v>
          </cell>
          <cell r="B2154">
            <v>24</v>
          </cell>
          <cell r="C2154">
            <v>6</v>
          </cell>
          <cell r="D2154">
            <v>6</v>
          </cell>
        </row>
        <row r="2155">
          <cell r="A2155">
            <v>69279</v>
          </cell>
          <cell r="B2155">
            <v>56</v>
          </cell>
          <cell r="C2155">
            <v>15</v>
          </cell>
          <cell r="D2155">
            <v>14</v>
          </cell>
        </row>
        <row r="2156">
          <cell r="A2156">
            <v>69280</v>
          </cell>
          <cell r="B2156">
            <v>20</v>
          </cell>
          <cell r="C2156">
            <v>5</v>
          </cell>
          <cell r="D2156">
            <v>5</v>
          </cell>
        </row>
        <row r="2157">
          <cell r="A2157">
            <v>69281</v>
          </cell>
          <cell r="B2157">
            <v>4</v>
          </cell>
          <cell r="C2157">
            <v>1</v>
          </cell>
          <cell r="D2157">
            <v>1</v>
          </cell>
        </row>
        <row r="2158">
          <cell r="A2158">
            <v>69282</v>
          </cell>
          <cell r="B2158">
            <v>58</v>
          </cell>
          <cell r="C2158">
            <v>17</v>
          </cell>
          <cell r="D2158">
            <v>14</v>
          </cell>
        </row>
        <row r="2159">
          <cell r="A2159">
            <v>69283</v>
          </cell>
          <cell r="B2159">
            <v>24</v>
          </cell>
          <cell r="C2159">
            <v>6</v>
          </cell>
          <cell r="D2159">
            <v>6</v>
          </cell>
        </row>
        <row r="2160">
          <cell r="A2160">
            <v>69284</v>
          </cell>
          <cell r="B2160">
            <v>16</v>
          </cell>
          <cell r="C2160">
            <v>4</v>
          </cell>
          <cell r="D2160">
            <v>4</v>
          </cell>
        </row>
        <row r="2161">
          <cell r="A2161">
            <v>69285</v>
          </cell>
          <cell r="B2161">
            <v>20</v>
          </cell>
          <cell r="C2161">
            <v>5</v>
          </cell>
          <cell r="D2161">
            <v>5</v>
          </cell>
        </row>
        <row r="2162">
          <cell r="A2162">
            <v>69286</v>
          </cell>
          <cell r="B2162">
            <v>38</v>
          </cell>
          <cell r="C2162">
            <v>11</v>
          </cell>
          <cell r="D2162">
            <v>9</v>
          </cell>
        </row>
        <row r="2163">
          <cell r="A2163">
            <v>69287</v>
          </cell>
          <cell r="B2163">
            <v>28</v>
          </cell>
          <cell r="C2163">
            <v>7</v>
          </cell>
          <cell r="D2163">
            <v>7</v>
          </cell>
        </row>
        <row r="2164">
          <cell r="A2164">
            <v>69288</v>
          </cell>
          <cell r="B2164">
            <v>36</v>
          </cell>
          <cell r="C2164">
            <v>10</v>
          </cell>
          <cell r="D2164">
            <v>9</v>
          </cell>
        </row>
        <row r="2165">
          <cell r="A2165">
            <v>69289</v>
          </cell>
          <cell r="B2165">
            <v>24</v>
          </cell>
          <cell r="C2165">
            <v>6</v>
          </cell>
          <cell r="D2165">
            <v>6</v>
          </cell>
        </row>
        <row r="2166">
          <cell r="A2166">
            <v>69290</v>
          </cell>
          <cell r="B2166">
            <v>47</v>
          </cell>
          <cell r="C2166">
            <v>14</v>
          </cell>
          <cell r="D2166">
            <v>11</v>
          </cell>
        </row>
        <row r="2167">
          <cell r="A2167">
            <v>69291</v>
          </cell>
          <cell r="B2167">
            <v>20</v>
          </cell>
          <cell r="C2167">
            <v>5</v>
          </cell>
          <cell r="D2167">
            <v>5</v>
          </cell>
        </row>
        <row r="2168">
          <cell r="A2168">
            <v>69292</v>
          </cell>
          <cell r="B2168">
            <v>12</v>
          </cell>
          <cell r="C2168">
            <v>3</v>
          </cell>
          <cell r="D2168">
            <v>3</v>
          </cell>
        </row>
        <row r="2169">
          <cell r="A2169">
            <v>69293</v>
          </cell>
          <cell r="B2169">
            <v>12</v>
          </cell>
          <cell r="C2169">
            <v>3</v>
          </cell>
          <cell r="D2169">
            <v>3</v>
          </cell>
        </row>
        <row r="2170">
          <cell r="A2170">
            <v>69294</v>
          </cell>
          <cell r="B2170">
            <v>4</v>
          </cell>
          <cell r="C2170">
            <v>1</v>
          </cell>
          <cell r="D2170">
            <v>1</v>
          </cell>
        </row>
        <row r="2171">
          <cell r="A2171">
            <v>69295</v>
          </cell>
          <cell r="B2171">
            <v>16</v>
          </cell>
          <cell r="C2171">
            <v>4</v>
          </cell>
          <cell r="D2171">
            <v>4</v>
          </cell>
        </row>
        <row r="2172">
          <cell r="A2172">
            <v>69296</v>
          </cell>
          <cell r="B2172">
            <v>32</v>
          </cell>
          <cell r="C2172">
            <v>8</v>
          </cell>
          <cell r="D2172">
            <v>8</v>
          </cell>
        </row>
        <row r="2173">
          <cell r="A2173">
            <v>69297</v>
          </cell>
          <cell r="B2173">
            <v>20</v>
          </cell>
          <cell r="C2173">
            <v>5</v>
          </cell>
          <cell r="D2173">
            <v>5</v>
          </cell>
        </row>
        <row r="2174">
          <cell r="A2174">
            <v>69298</v>
          </cell>
          <cell r="B2174">
            <v>4</v>
          </cell>
          <cell r="C2174">
            <v>1</v>
          </cell>
          <cell r="D2174">
            <v>1</v>
          </cell>
        </row>
        <row r="2175">
          <cell r="A2175">
            <v>69299</v>
          </cell>
          <cell r="B2175">
            <v>32</v>
          </cell>
          <cell r="C2175">
            <v>8</v>
          </cell>
          <cell r="D2175">
            <v>8</v>
          </cell>
        </row>
        <row r="2176">
          <cell r="A2176">
            <v>73003</v>
          </cell>
          <cell r="B2176">
            <v>24</v>
          </cell>
          <cell r="C2176">
            <v>9</v>
          </cell>
          <cell r="D2176">
            <v>4</v>
          </cell>
        </row>
        <row r="2177">
          <cell r="A2177">
            <v>73006</v>
          </cell>
          <cell r="B2177">
            <v>65</v>
          </cell>
          <cell r="C2177">
            <v>25</v>
          </cell>
          <cell r="D2177">
            <v>12</v>
          </cell>
        </row>
        <row r="2178">
          <cell r="A2178">
            <v>73010</v>
          </cell>
          <cell r="B2178">
            <v>44</v>
          </cell>
          <cell r="C2178">
            <v>11</v>
          </cell>
          <cell r="D2178">
            <v>11</v>
          </cell>
        </row>
        <row r="2179">
          <cell r="A2179">
            <v>73011</v>
          </cell>
          <cell r="B2179">
            <v>4</v>
          </cell>
          <cell r="C2179">
            <v>2</v>
          </cell>
          <cell r="D2179">
            <v>1</v>
          </cell>
        </row>
        <row r="2180">
          <cell r="A2180">
            <v>73013</v>
          </cell>
          <cell r="B2180">
            <v>16</v>
          </cell>
          <cell r="C2180">
            <v>5</v>
          </cell>
          <cell r="D2180">
            <v>4</v>
          </cell>
        </row>
        <row r="2181">
          <cell r="A2181">
            <v>73015</v>
          </cell>
          <cell r="B2181">
            <v>22</v>
          </cell>
          <cell r="C2181">
            <v>7</v>
          </cell>
          <cell r="D2181">
            <v>5</v>
          </cell>
        </row>
        <row r="2182">
          <cell r="A2182">
            <v>73017</v>
          </cell>
          <cell r="B2182">
            <v>22</v>
          </cell>
          <cell r="C2182">
            <v>10</v>
          </cell>
          <cell r="D2182">
            <v>5</v>
          </cell>
        </row>
        <row r="2183">
          <cell r="A2183">
            <v>73019</v>
          </cell>
          <cell r="B2183">
            <v>16</v>
          </cell>
          <cell r="C2183">
            <v>4</v>
          </cell>
          <cell r="D2183">
            <v>4</v>
          </cell>
        </row>
        <row r="2184">
          <cell r="A2184">
            <v>73020</v>
          </cell>
          <cell r="B2184">
            <v>8</v>
          </cell>
          <cell r="C2184">
            <v>2</v>
          </cell>
          <cell r="D2184">
            <v>2</v>
          </cell>
        </row>
        <row r="2185">
          <cell r="A2185">
            <v>73021</v>
          </cell>
          <cell r="B2185">
            <v>4</v>
          </cell>
          <cell r="C2185">
            <v>1</v>
          </cell>
          <cell r="D2185">
            <v>1</v>
          </cell>
        </row>
        <row r="2186">
          <cell r="A2186">
            <v>73023</v>
          </cell>
          <cell r="B2186">
            <v>60</v>
          </cell>
          <cell r="C2186">
            <v>21</v>
          </cell>
          <cell r="D2186">
            <v>11</v>
          </cell>
        </row>
        <row r="2187">
          <cell r="A2187">
            <v>73026</v>
          </cell>
          <cell r="B2187">
            <v>54</v>
          </cell>
          <cell r="C2187">
            <v>20</v>
          </cell>
          <cell r="D2187">
            <v>11</v>
          </cell>
        </row>
        <row r="2188">
          <cell r="A2188">
            <v>73029</v>
          </cell>
          <cell r="B2188">
            <v>8</v>
          </cell>
          <cell r="C2188">
            <v>2</v>
          </cell>
          <cell r="D2188">
            <v>2</v>
          </cell>
        </row>
        <row r="2189">
          <cell r="A2189">
            <v>73030</v>
          </cell>
          <cell r="B2189">
            <v>4</v>
          </cell>
          <cell r="C2189">
            <v>1</v>
          </cell>
          <cell r="D2189">
            <v>1</v>
          </cell>
        </row>
        <row r="2190">
          <cell r="A2190">
            <v>73040</v>
          </cell>
          <cell r="B2190">
            <v>19</v>
          </cell>
          <cell r="C2190">
            <v>6</v>
          </cell>
          <cell r="D2190">
            <v>3</v>
          </cell>
        </row>
        <row r="2191">
          <cell r="A2191">
            <v>73042</v>
          </cell>
          <cell r="B2191">
            <v>28</v>
          </cell>
          <cell r="C2191">
            <v>7</v>
          </cell>
          <cell r="D2191">
            <v>7</v>
          </cell>
        </row>
        <row r="2192">
          <cell r="A2192">
            <v>73043</v>
          </cell>
          <cell r="B2192">
            <v>20</v>
          </cell>
          <cell r="C2192">
            <v>5</v>
          </cell>
          <cell r="D2192">
            <v>5</v>
          </cell>
        </row>
        <row r="2193">
          <cell r="A2193">
            <v>73051</v>
          </cell>
          <cell r="B2193">
            <v>26</v>
          </cell>
          <cell r="C2193">
            <v>8</v>
          </cell>
          <cell r="D2193">
            <v>6</v>
          </cell>
        </row>
        <row r="2194">
          <cell r="A2194">
            <v>73054</v>
          </cell>
          <cell r="B2194">
            <v>24</v>
          </cell>
          <cell r="C2194">
            <v>8</v>
          </cell>
          <cell r="D2194">
            <v>6</v>
          </cell>
        </row>
        <row r="2195">
          <cell r="A2195">
            <v>73055</v>
          </cell>
          <cell r="B2195">
            <v>40</v>
          </cell>
          <cell r="C2195">
            <v>13</v>
          </cell>
          <cell r="D2195">
            <v>7</v>
          </cell>
        </row>
        <row r="2196">
          <cell r="A2196">
            <v>73057</v>
          </cell>
          <cell r="B2196">
            <v>16</v>
          </cell>
          <cell r="C2196">
            <v>5</v>
          </cell>
          <cell r="D2196">
            <v>4</v>
          </cell>
        </row>
        <row r="2197">
          <cell r="A2197">
            <v>73059</v>
          </cell>
          <cell r="B2197">
            <v>16</v>
          </cell>
          <cell r="C2197">
            <v>5</v>
          </cell>
          <cell r="D2197">
            <v>4</v>
          </cell>
        </row>
        <row r="2198">
          <cell r="A2198">
            <v>73064</v>
          </cell>
          <cell r="B2198">
            <v>52</v>
          </cell>
          <cell r="C2198">
            <v>16</v>
          </cell>
          <cell r="D2198">
            <v>11</v>
          </cell>
        </row>
        <row r="2199">
          <cell r="A2199">
            <v>73065</v>
          </cell>
          <cell r="B2199">
            <v>28</v>
          </cell>
          <cell r="C2199">
            <v>8</v>
          </cell>
          <cell r="D2199">
            <v>7</v>
          </cell>
        </row>
        <row r="2200">
          <cell r="A2200">
            <v>73070</v>
          </cell>
          <cell r="B2200">
            <v>8</v>
          </cell>
          <cell r="C2200">
            <v>2</v>
          </cell>
          <cell r="D2200">
            <v>2</v>
          </cell>
        </row>
        <row r="2201">
          <cell r="A2201">
            <v>73071</v>
          </cell>
          <cell r="B2201">
            <v>8</v>
          </cell>
          <cell r="C2201">
            <v>2</v>
          </cell>
          <cell r="D2201">
            <v>2</v>
          </cell>
        </row>
        <row r="2202">
          <cell r="A2202">
            <v>73074</v>
          </cell>
          <cell r="B2202">
            <v>4</v>
          </cell>
          <cell r="C2202">
            <v>1</v>
          </cell>
          <cell r="D2202">
            <v>1</v>
          </cell>
        </row>
        <row r="2203">
          <cell r="A2203">
            <v>73075</v>
          </cell>
          <cell r="B2203">
            <v>8</v>
          </cell>
          <cell r="C2203">
            <v>2</v>
          </cell>
          <cell r="D2203">
            <v>2</v>
          </cell>
        </row>
        <row r="2204">
          <cell r="A2204">
            <v>73077</v>
          </cell>
          <cell r="B2204">
            <v>12</v>
          </cell>
          <cell r="C2204">
            <v>3</v>
          </cell>
          <cell r="D2204">
            <v>3</v>
          </cell>
        </row>
        <row r="2205">
          <cell r="A2205">
            <v>73081</v>
          </cell>
          <cell r="B2205">
            <v>4</v>
          </cell>
          <cell r="C2205">
            <v>1</v>
          </cell>
          <cell r="D2205">
            <v>1</v>
          </cell>
        </row>
        <row r="2206">
          <cell r="A2206">
            <v>73082</v>
          </cell>
          <cell r="B2206">
            <v>12</v>
          </cell>
          <cell r="C2206">
            <v>3</v>
          </cell>
          <cell r="D2206">
            <v>3</v>
          </cell>
        </row>
        <row r="2207">
          <cell r="A2207">
            <v>73084</v>
          </cell>
          <cell r="B2207">
            <v>16</v>
          </cell>
          <cell r="C2207">
            <v>4</v>
          </cell>
          <cell r="D2207">
            <v>4</v>
          </cell>
        </row>
        <row r="2208">
          <cell r="A2208">
            <v>73085</v>
          </cell>
          <cell r="B2208">
            <v>8</v>
          </cell>
          <cell r="C2208">
            <v>2</v>
          </cell>
          <cell r="D2208">
            <v>2</v>
          </cell>
        </row>
        <row r="2209">
          <cell r="A2209">
            <v>73087</v>
          </cell>
          <cell r="B2209">
            <v>12</v>
          </cell>
          <cell r="C2209">
            <v>3</v>
          </cell>
          <cell r="D2209">
            <v>3</v>
          </cell>
        </row>
        <row r="2210">
          <cell r="A2210">
            <v>73089</v>
          </cell>
          <cell r="B2210">
            <v>4</v>
          </cell>
          <cell r="C2210">
            <v>1</v>
          </cell>
          <cell r="D2210">
            <v>1</v>
          </cell>
        </row>
        <row r="2211">
          <cell r="A2211">
            <v>73091</v>
          </cell>
          <cell r="B2211">
            <v>12</v>
          </cell>
          <cell r="C2211">
            <v>3</v>
          </cell>
          <cell r="D2211">
            <v>3</v>
          </cell>
        </row>
        <row r="2212">
          <cell r="A2212">
            <v>73095</v>
          </cell>
          <cell r="B2212">
            <v>4</v>
          </cell>
          <cell r="C2212">
            <v>1</v>
          </cell>
          <cell r="D2212">
            <v>1</v>
          </cell>
        </row>
        <row r="2213">
          <cell r="A2213">
            <v>73096</v>
          </cell>
          <cell r="B2213">
            <v>4</v>
          </cell>
          <cell r="C2213">
            <v>1</v>
          </cell>
          <cell r="D2213">
            <v>1</v>
          </cell>
        </row>
        <row r="2214">
          <cell r="A2214">
            <v>73098</v>
          </cell>
          <cell r="B2214">
            <v>4</v>
          </cell>
          <cell r="C2214">
            <v>1</v>
          </cell>
          <cell r="D2214">
            <v>1</v>
          </cell>
        </row>
        <row r="2215">
          <cell r="A2215">
            <v>73100</v>
          </cell>
          <cell r="B2215">
            <v>16</v>
          </cell>
          <cell r="C2215">
            <v>4</v>
          </cell>
          <cell r="D2215">
            <v>4</v>
          </cell>
        </row>
        <row r="2216">
          <cell r="A2216">
            <v>73103</v>
          </cell>
          <cell r="B2216">
            <v>20</v>
          </cell>
          <cell r="C2216">
            <v>5</v>
          </cell>
          <cell r="D2216">
            <v>5</v>
          </cell>
        </row>
        <row r="2217">
          <cell r="A2217">
            <v>73107</v>
          </cell>
          <cell r="B2217">
            <v>4</v>
          </cell>
          <cell r="C2217">
            <v>2</v>
          </cell>
          <cell r="D2217">
            <v>1</v>
          </cell>
        </row>
        <row r="2218">
          <cell r="A2218">
            <v>73116</v>
          </cell>
          <cell r="B2218">
            <v>23</v>
          </cell>
          <cell r="C2218">
            <v>8</v>
          </cell>
          <cell r="D2218">
            <v>4</v>
          </cell>
        </row>
        <row r="2219">
          <cell r="A2219">
            <v>73117</v>
          </cell>
          <cell r="B2219">
            <v>16</v>
          </cell>
          <cell r="C2219">
            <v>5</v>
          </cell>
          <cell r="D2219">
            <v>3</v>
          </cell>
        </row>
        <row r="2220">
          <cell r="A2220">
            <v>73120</v>
          </cell>
          <cell r="B2220">
            <v>4</v>
          </cell>
          <cell r="C2220">
            <v>1</v>
          </cell>
          <cell r="D2220">
            <v>1</v>
          </cell>
        </row>
        <row r="2221">
          <cell r="A2221">
            <v>73122</v>
          </cell>
          <cell r="B2221">
            <v>4</v>
          </cell>
          <cell r="C2221">
            <v>1</v>
          </cell>
          <cell r="D2221">
            <v>1</v>
          </cell>
        </row>
        <row r="2222">
          <cell r="A2222">
            <v>73124</v>
          </cell>
          <cell r="B2222">
            <v>4</v>
          </cell>
          <cell r="C2222">
            <v>1</v>
          </cell>
          <cell r="D2222">
            <v>1</v>
          </cell>
        </row>
        <row r="2223">
          <cell r="A2223">
            <v>73128</v>
          </cell>
          <cell r="B2223">
            <v>4</v>
          </cell>
          <cell r="C2223">
            <v>1</v>
          </cell>
          <cell r="D2223">
            <v>1</v>
          </cell>
        </row>
        <row r="2224">
          <cell r="A2224">
            <v>73133</v>
          </cell>
          <cell r="B2224">
            <v>4</v>
          </cell>
          <cell r="C2224">
            <v>1</v>
          </cell>
          <cell r="D2224">
            <v>1</v>
          </cell>
        </row>
        <row r="2225">
          <cell r="A2225">
            <v>73135</v>
          </cell>
          <cell r="B2225">
            <v>91</v>
          </cell>
          <cell r="C2225">
            <v>37</v>
          </cell>
          <cell r="D2225">
            <v>18</v>
          </cell>
        </row>
        <row r="2226">
          <cell r="A2226">
            <v>73138</v>
          </cell>
          <cell r="B2226">
            <v>8</v>
          </cell>
          <cell r="C2226">
            <v>3</v>
          </cell>
          <cell r="D2226">
            <v>2</v>
          </cell>
        </row>
        <row r="2227">
          <cell r="A2227">
            <v>73142</v>
          </cell>
          <cell r="B2227">
            <v>24</v>
          </cell>
          <cell r="C2227">
            <v>8</v>
          </cell>
          <cell r="D2227">
            <v>5</v>
          </cell>
        </row>
        <row r="2228">
          <cell r="A2228">
            <v>73147</v>
          </cell>
          <cell r="B2228">
            <v>8</v>
          </cell>
          <cell r="C2228">
            <v>2</v>
          </cell>
          <cell r="D2228">
            <v>2</v>
          </cell>
        </row>
        <row r="2229">
          <cell r="A2229">
            <v>73149</v>
          </cell>
          <cell r="B2229">
            <v>24</v>
          </cell>
          <cell r="C2229">
            <v>7</v>
          </cell>
          <cell r="D2229">
            <v>6</v>
          </cell>
        </row>
        <row r="2230">
          <cell r="A2230">
            <v>73150</v>
          </cell>
          <cell r="B2230">
            <v>28</v>
          </cell>
          <cell r="C2230">
            <v>9</v>
          </cell>
          <cell r="D2230">
            <v>6</v>
          </cell>
        </row>
        <row r="2231">
          <cell r="A2231">
            <v>73151</v>
          </cell>
          <cell r="B2231">
            <v>32</v>
          </cell>
          <cell r="C2231">
            <v>8</v>
          </cell>
          <cell r="D2231">
            <v>8</v>
          </cell>
        </row>
        <row r="2232">
          <cell r="A2232">
            <v>73153</v>
          </cell>
          <cell r="B2232">
            <v>4</v>
          </cell>
          <cell r="C2232">
            <v>1</v>
          </cell>
          <cell r="D2232">
            <v>1</v>
          </cell>
        </row>
        <row r="2233">
          <cell r="A2233">
            <v>73155</v>
          </cell>
          <cell r="B2233">
            <v>24</v>
          </cell>
          <cell r="C2233">
            <v>6</v>
          </cell>
          <cell r="D2233">
            <v>6</v>
          </cell>
        </row>
        <row r="2234">
          <cell r="A2234">
            <v>73156</v>
          </cell>
          <cell r="B2234">
            <v>24</v>
          </cell>
          <cell r="C2234">
            <v>8</v>
          </cell>
          <cell r="D2234">
            <v>6</v>
          </cell>
        </row>
        <row r="2235">
          <cell r="A2235">
            <v>73157</v>
          </cell>
          <cell r="B2235">
            <v>46</v>
          </cell>
          <cell r="C2235">
            <v>16</v>
          </cell>
          <cell r="D2235">
            <v>10</v>
          </cell>
        </row>
        <row r="2236">
          <cell r="A2236">
            <v>73159</v>
          </cell>
          <cell r="B2236">
            <v>12</v>
          </cell>
          <cell r="C2236">
            <v>3</v>
          </cell>
          <cell r="D2236">
            <v>3</v>
          </cell>
        </row>
        <row r="2237">
          <cell r="A2237">
            <v>73160</v>
          </cell>
          <cell r="B2237">
            <v>8</v>
          </cell>
          <cell r="C2237">
            <v>3</v>
          </cell>
          <cell r="D2237">
            <v>2</v>
          </cell>
        </row>
        <row r="2238">
          <cell r="A2238">
            <v>73161</v>
          </cell>
          <cell r="B2238">
            <v>28</v>
          </cell>
          <cell r="C2238">
            <v>9</v>
          </cell>
          <cell r="D2238">
            <v>5</v>
          </cell>
        </row>
        <row r="2239">
          <cell r="A2239">
            <v>73162</v>
          </cell>
          <cell r="B2239">
            <v>12</v>
          </cell>
          <cell r="C2239">
            <v>3</v>
          </cell>
          <cell r="D2239">
            <v>3</v>
          </cell>
        </row>
        <row r="2240">
          <cell r="A2240">
            <v>73171</v>
          </cell>
          <cell r="B2240">
            <v>4</v>
          </cell>
          <cell r="C2240">
            <v>1</v>
          </cell>
          <cell r="D2240">
            <v>1</v>
          </cell>
        </row>
        <row r="2241">
          <cell r="A2241">
            <v>73173</v>
          </cell>
          <cell r="B2241">
            <v>31</v>
          </cell>
          <cell r="C2241">
            <v>11</v>
          </cell>
          <cell r="D2241">
            <v>4</v>
          </cell>
        </row>
        <row r="2242">
          <cell r="A2242">
            <v>73176</v>
          </cell>
          <cell r="B2242">
            <v>20</v>
          </cell>
          <cell r="C2242">
            <v>7</v>
          </cell>
          <cell r="D2242">
            <v>5</v>
          </cell>
        </row>
        <row r="2243">
          <cell r="A2243">
            <v>73177</v>
          </cell>
          <cell r="B2243">
            <v>75</v>
          </cell>
          <cell r="C2243">
            <v>23</v>
          </cell>
          <cell r="D2243">
            <v>15</v>
          </cell>
        </row>
        <row r="2244">
          <cell r="A2244">
            <v>73178</v>
          </cell>
          <cell r="B2244">
            <v>4</v>
          </cell>
          <cell r="C2244">
            <v>1</v>
          </cell>
          <cell r="D2244">
            <v>1</v>
          </cell>
        </row>
        <row r="2245">
          <cell r="A2245">
            <v>73179</v>
          </cell>
          <cell r="B2245">
            <v>16</v>
          </cell>
          <cell r="C2245">
            <v>4</v>
          </cell>
          <cell r="D2245">
            <v>4</v>
          </cell>
        </row>
        <row r="2246">
          <cell r="A2246">
            <v>73180</v>
          </cell>
          <cell r="B2246">
            <v>8</v>
          </cell>
          <cell r="C2246">
            <v>2</v>
          </cell>
          <cell r="D2246">
            <v>2</v>
          </cell>
        </row>
        <row r="2247">
          <cell r="A2247">
            <v>73181</v>
          </cell>
          <cell r="B2247">
            <v>8</v>
          </cell>
          <cell r="C2247">
            <v>2</v>
          </cell>
          <cell r="D2247">
            <v>2</v>
          </cell>
        </row>
        <row r="2248">
          <cell r="A2248">
            <v>73183</v>
          </cell>
          <cell r="B2248">
            <v>12</v>
          </cell>
          <cell r="C2248">
            <v>3</v>
          </cell>
          <cell r="D2248">
            <v>3</v>
          </cell>
        </row>
        <row r="2249">
          <cell r="A2249">
            <v>73187</v>
          </cell>
          <cell r="B2249">
            <v>4</v>
          </cell>
          <cell r="C2249">
            <v>1</v>
          </cell>
          <cell r="D2249">
            <v>1</v>
          </cell>
        </row>
        <row r="2250">
          <cell r="A2250">
            <v>73189</v>
          </cell>
          <cell r="B2250">
            <v>12</v>
          </cell>
          <cell r="C2250">
            <v>4</v>
          </cell>
          <cell r="D2250">
            <v>3</v>
          </cell>
        </row>
        <row r="2251">
          <cell r="A2251">
            <v>73190</v>
          </cell>
          <cell r="B2251">
            <v>26</v>
          </cell>
          <cell r="C2251">
            <v>9</v>
          </cell>
          <cell r="D2251">
            <v>4</v>
          </cell>
        </row>
        <row r="2252">
          <cell r="A2252">
            <v>73191</v>
          </cell>
          <cell r="B2252">
            <v>16</v>
          </cell>
          <cell r="C2252">
            <v>4</v>
          </cell>
          <cell r="D2252">
            <v>4</v>
          </cell>
        </row>
        <row r="2253">
          <cell r="A2253">
            <v>73194</v>
          </cell>
          <cell r="B2253">
            <v>24</v>
          </cell>
          <cell r="C2253">
            <v>8</v>
          </cell>
          <cell r="D2253">
            <v>5</v>
          </cell>
        </row>
        <row r="2254">
          <cell r="A2254">
            <v>73197</v>
          </cell>
          <cell r="B2254">
            <v>8</v>
          </cell>
          <cell r="C2254">
            <v>2</v>
          </cell>
          <cell r="D2254">
            <v>2</v>
          </cell>
        </row>
        <row r="2255">
          <cell r="A2255">
            <v>73200</v>
          </cell>
          <cell r="B2255">
            <v>8</v>
          </cell>
          <cell r="C2255">
            <v>2</v>
          </cell>
          <cell r="D2255">
            <v>2</v>
          </cell>
        </row>
        <row r="2256">
          <cell r="A2256">
            <v>73201</v>
          </cell>
          <cell r="B2256">
            <v>19</v>
          </cell>
          <cell r="C2256">
            <v>6</v>
          </cell>
          <cell r="D2256">
            <v>4</v>
          </cell>
        </row>
        <row r="2257">
          <cell r="A2257">
            <v>73206</v>
          </cell>
          <cell r="B2257">
            <v>8</v>
          </cell>
          <cell r="C2257">
            <v>2</v>
          </cell>
          <cell r="D2257">
            <v>2</v>
          </cell>
        </row>
        <row r="2258">
          <cell r="A2258">
            <v>73207</v>
          </cell>
          <cell r="B2258">
            <v>4</v>
          </cell>
          <cell r="C2258">
            <v>1</v>
          </cell>
          <cell r="D2258">
            <v>1</v>
          </cell>
        </row>
        <row r="2259">
          <cell r="A2259">
            <v>73211</v>
          </cell>
          <cell r="B2259">
            <v>4</v>
          </cell>
          <cell r="C2259">
            <v>2</v>
          </cell>
          <cell r="D2259">
            <v>1</v>
          </cell>
        </row>
        <row r="2260">
          <cell r="A2260">
            <v>73212</v>
          </cell>
          <cell r="B2260">
            <v>4</v>
          </cell>
          <cell r="C2260">
            <v>1</v>
          </cell>
          <cell r="D2260">
            <v>1</v>
          </cell>
        </row>
        <row r="2261">
          <cell r="A2261">
            <v>73218</v>
          </cell>
          <cell r="B2261">
            <v>4</v>
          </cell>
          <cell r="C2261">
            <v>1</v>
          </cell>
          <cell r="D2261">
            <v>1</v>
          </cell>
        </row>
        <row r="2262">
          <cell r="A2262">
            <v>73221</v>
          </cell>
          <cell r="B2262">
            <v>12</v>
          </cell>
          <cell r="C2262">
            <v>4</v>
          </cell>
          <cell r="D2262">
            <v>3</v>
          </cell>
        </row>
        <row r="2263">
          <cell r="A2263">
            <v>73222</v>
          </cell>
          <cell r="B2263">
            <v>26</v>
          </cell>
          <cell r="C2263">
            <v>8</v>
          </cell>
          <cell r="D2263">
            <v>6</v>
          </cell>
        </row>
        <row r="2264">
          <cell r="A2264">
            <v>73223</v>
          </cell>
          <cell r="B2264">
            <v>58</v>
          </cell>
          <cell r="C2264">
            <v>20</v>
          </cell>
          <cell r="D2264">
            <v>11</v>
          </cell>
        </row>
        <row r="2265">
          <cell r="A2265">
            <v>73227</v>
          </cell>
          <cell r="B2265">
            <v>4</v>
          </cell>
          <cell r="C2265">
            <v>1</v>
          </cell>
          <cell r="D2265">
            <v>1</v>
          </cell>
        </row>
        <row r="2266">
          <cell r="A2266">
            <v>73228</v>
          </cell>
          <cell r="B2266">
            <v>4</v>
          </cell>
          <cell r="C2266">
            <v>1</v>
          </cell>
          <cell r="D2266">
            <v>1</v>
          </cell>
        </row>
        <row r="2267">
          <cell r="A2267">
            <v>73229</v>
          </cell>
          <cell r="B2267">
            <v>12</v>
          </cell>
          <cell r="C2267">
            <v>3</v>
          </cell>
          <cell r="D2267">
            <v>3</v>
          </cell>
        </row>
        <row r="2268">
          <cell r="A2268">
            <v>73231</v>
          </cell>
          <cell r="B2268">
            <v>8</v>
          </cell>
          <cell r="C2268">
            <v>2</v>
          </cell>
          <cell r="D2268">
            <v>2</v>
          </cell>
        </row>
        <row r="2269">
          <cell r="A2269">
            <v>73232</v>
          </cell>
          <cell r="B2269">
            <v>13</v>
          </cell>
          <cell r="C2269">
            <v>4</v>
          </cell>
          <cell r="D2269">
            <v>3</v>
          </cell>
        </row>
        <row r="2270">
          <cell r="A2270">
            <v>73235</v>
          </cell>
          <cell r="B2270">
            <v>4</v>
          </cell>
          <cell r="C2270">
            <v>1</v>
          </cell>
          <cell r="D2270">
            <v>1</v>
          </cell>
        </row>
        <row r="2271">
          <cell r="A2271">
            <v>73236</v>
          </cell>
          <cell r="B2271">
            <v>28</v>
          </cell>
          <cell r="C2271">
            <v>8</v>
          </cell>
          <cell r="D2271">
            <v>7</v>
          </cell>
        </row>
        <row r="2272">
          <cell r="A2272">
            <v>73240</v>
          </cell>
          <cell r="B2272">
            <v>8</v>
          </cell>
          <cell r="C2272">
            <v>2</v>
          </cell>
          <cell r="D2272">
            <v>2</v>
          </cell>
        </row>
        <row r="2273">
          <cell r="A2273">
            <v>73242</v>
          </cell>
          <cell r="B2273">
            <v>4</v>
          </cell>
          <cell r="C2273">
            <v>1</v>
          </cell>
          <cell r="D2273">
            <v>1</v>
          </cell>
        </row>
        <row r="2274">
          <cell r="A2274">
            <v>73243</v>
          </cell>
          <cell r="B2274">
            <v>6</v>
          </cell>
          <cell r="C2274">
            <v>3</v>
          </cell>
          <cell r="D2274">
            <v>1</v>
          </cell>
        </row>
        <row r="2275">
          <cell r="A2275">
            <v>73245</v>
          </cell>
          <cell r="B2275">
            <v>24</v>
          </cell>
          <cell r="C2275">
            <v>7</v>
          </cell>
          <cell r="D2275">
            <v>6</v>
          </cell>
        </row>
        <row r="2276">
          <cell r="A2276">
            <v>73246</v>
          </cell>
          <cell r="B2276">
            <v>4</v>
          </cell>
          <cell r="C2276">
            <v>1</v>
          </cell>
          <cell r="D2276">
            <v>1</v>
          </cell>
        </row>
        <row r="2277">
          <cell r="A2277">
            <v>73247</v>
          </cell>
          <cell r="B2277">
            <v>28</v>
          </cell>
          <cell r="C2277">
            <v>7</v>
          </cell>
          <cell r="D2277">
            <v>7</v>
          </cell>
        </row>
        <row r="2278">
          <cell r="A2278">
            <v>73248</v>
          </cell>
          <cell r="B2278">
            <v>30</v>
          </cell>
          <cell r="C2278">
            <v>13</v>
          </cell>
          <cell r="D2278">
            <v>6</v>
          </cell>
        </row>
        <row r="2279">
          <cell r="A2279">
            <v>73249</v>
          </cell>
          <cell r="B2279">
            <v>28</v>
          </cell>
          <cell r="C2279">
            <v>7</v>
          </cell>
          <cell r="D2279">
            <v>7</v>
          </cell>
        </row>
        <row r="2280">
          <cell r="A2280">
            <v>73250</v>
          </cell>
          <cell r="B2280">
            <v>126</v>
          </cell>
          <cell r="C2280">
            <v>61</v>
          </cell>
          <cell r="D2280">
            <v>26</v>
          </cell>
        </row>
        <row r="2281">
          <cell r="A2281">
            <v>73252</v>
          </cell>
          <cell r="B2281">
            <v>4</v>
          </cell>
          <cell r="C2281">
            <v>1</v>
          </cell>
          <cell r="D2281">
            <v>1</v>
          </cell>
        </row>
        <row r="2282">
          <cell r="A2282">
            <v>73253</v>
          </cell>
          <cell r="B2282">
            <v>4</v>
          </cell>
          <cell r="C2282">
            <v>1</v>
          </cell>
          <cell r="D2282">
            <v>1</v>
          </cell>
        </row>
        <row r="2283">
          <cell r="A2283">
            <v>73254</v>
          </cell>
          <cell r="B2283">
            <v>8</v>
          </cell>
          <cell r="C2283">
            <v>2</v>
          </cell>
          <cell r="D2283">
            <v>2</v>
          </cell>
        </row>
        <row r="2284">
          <cell r="A2284">
            <v>73255</v>
          </cell>
          <cell r="B2284">
            <v>4</v>
          </cell>
          <cell r="C2284">
            <v>1</v>
          </cell>
          <cell r="D2284">
            <v>1</v>
          </cell>
        </row>
        <row r="2285">
          <cell r="A2285">
            <v>73256</v>
          </cell>
          <cell r="B2285">
            <v>11</v>
          </cell>
          <cell r="C2285">
            <v>4</v>
          </cell>
          <cell r="D2285">
            <v>2</v>
          </cell>
        </row>
        <row r="2286">
          <cell r="A2286">
            <v>73257</v>
          </cell>
          <cell r="B2286">
            <v>20</v>
          </cell>
          <cell r="C2286">
            <v>5</v>
          </cell>
          <cell r="D2286">
            <v>5</v>
          </cell>
        </row>
        <row r="2287">
          <cell r="A2287">
            <v>73258</v>
          </cell>
          <cell r="B2287">
            <v>36</v>
          </cell>
          <cell r="C2287">
            <v>11</v>
          </cell>
          <cell r="D2287">
            <v>7</v>
          </cell>
        </row>
        <row r="2288">
          <cell r="A2288">
            <v>73261</v>
          </cell>
          <cell r="B2288">
            <v>54</v>
          </cell>
          <cell r="C2288">
            <v>16</v>
          </cell>
          <cell r="D2288">
            <v>11</v>
          </cell>
        </row>
        <row r="2289">
          <cell r="A2289">
            <v>73265</v>
          </cell>
          <cell r="B2289">
            <v>20</v>
          </cell>
          <cell r="C2289">
            <v>5</v>
          </cell>
          <cell r="D2289">
            <v>5</v>
          </cell>
        </row>
        <row r="2290">
          <cell r="A2290">
            <v>73269</v>
          </cell>
          <cell r="B2290">
            <v>20</v>
          </cell>
          <cell r="C2290">
            <v>5</v>
          </cell>
          <cell r="D2290">
            <v>5</v>
          </cell>
        </row>
        <row r="2291">
          <cell r="A2291">
            <v>73270</v>
          </cell>
          <cell r="B2291">
            <v>28</v>
          </cell>
          <cell r="C2291">
            <v>8</v>
          </cell>
          <cell r="D2291">
            <v>7</v>
          </cell>
        </row>
        <row r="2292">
          <cell r="A2292">
            <v>73271</v>
          </cell>
          <cell r="B2292">
            <v>20</v>
          </cell>
          <cell r="C2292">
            <v>5</v>
          </cell>
          <cell r="D2292">
            <v>4</v>
          </cell>
        </row>
        <row r="2293">
          <cell r="A2293">
            <v>73273</v>
          </cell>
          <cell r="B2293">
            <v>16</v>
          </cell>
          <cell r="C2293">
            <v>4</v>
          </cell>
          <cell r="D2293">
            <v>4</v>
          </cell>
        </row>
        <row r="2294">
          <cell r="A2294">
            <v>73275</v>
          </cell>
          <cell r="B2294">
            <v>4</v>
          </cell>
          <cell r="C2294">
            <v>1</v>
          </cell>
          <cell r="D2294">
            <v>1</v>
          </cell>
        </row>
        <row r="2295">
          <cell r="A2295">
            <v>73276</v>
          </cell>
          <cell r="B2295">
            <v>12</v>
          </cell>
          <cell r="C2295">
            <v>3</v>
          </cell>
          <cell r="D2295">
            <v>3</v>
          </cell>
        </row>
        <row r="2296">
          <cell r="A2296">
            <v>73277</v>
          </cell>
          <cell r="B2296">
            <v>4</v>
          </cell>
          <cell r="C2296">
            <v>1</v>
          </cell>
          <cell r="D2296">
            <v>1</v>
          </cell>
        </row>
        <row r="2297">
          <cell r="A2297">
            <v>73278</v>
          </cell>
          <cell r="B2297">
            <v>12</v>
          </cell>
          <cell r="C2297">
            <v>3</v>
          </cell>
          <cell r="D2297">
            <v>3</v>
          </cell>
        </row>
        <row r="2298">
          <cell r="A2298">
            <v>73280</v>
          </cell>
          <cell r="B2298">
            <v>9</v>
          </cell>
          <cell r="C2298">
            <v>3</v>
          </cell>
          <cell r="D2298">
            <v>2</v>
          </cell>
        </row>
        <row r="2299">
          <cell r="A2299">
            <v>73281</v>
          </cell>
          <cell r="B2299">
            <v>12</v>
          </cell>
          <cell r="C2299">
            <v>3</v>
          </cell>
          <cell r="D2299">
            <v>3</v>
          </cell>
        </row>
        <row r="2300">
          <cell r="A2300">
            <v>73284</v>
          </cell>
          <cell r="B2300">
            <v>4</v>
          </cell>
          <cell r="C2300">
            <v>1</v>
          </cell>
          <cell r="D2300">
            <v>1</v>
          </cell>
        </row>
        <row r="2301">
          <cell r="A2301">
            <v>73285</v>
          </cell>
          <cell r="B2301">
            <v>12</v>
          </cell>
          <cell r="C2301">
            <v>3</v>
          </cell>
          <cell r="D2301">
            <v>3</v>
          </cell>
        </row>
        <row r="2302">
          <cell r="A2302">
            <v>73286</v>
          </cell>
          <cell r="B2302">
            <v>24</v>
          </cell>
          <cell r="C2302">
            <v>6</v>
          </cell>
          <cell r="D2302">
            <v>6</v>
          </cell>
        </row>
        <row r="2303">
          <cell r="A2303">
            <v>73288</v>
          </cell>
          <cell r="B2303">
            <v>16</v>
          </cell>
          <cell r="C2303">
            <v>5</v>
          </cell>
          <cell r="D2303">
            <v>4</v>
          </cell>
        </row>
        <row r="2304">
          <cell r="A2304">
            <v>73289</v>
          </cell>
          <cell r="B2304">
            <v>8</v>
          </cell>
          <cell r="C2304">
            <v>2</v>
          </cell>
          <cell r="D2304">
            <v>2</v>
          </cell>
        </row>
        <row r="2305">
          <cell r="A2305">
            <v>73290</v>
          </cell>
          <cell r="B2305">
            <v>61</v>
          </cell>
          <cell r="C2305">
            <v>20</v>
          </cell>
          <cell r="D2305">
            <v>12</v>
          </cell>
        </row>
        <row r="2306">
          <cell r="A2306">
            <v>73299</v>
          </cell>
          <cell r="B2306">
            <v>12</v>
          </cell>
          <cell r="C2306">
            <v>3</v>
          </cell>
          <cell r="D2306">
            <v>3</v>
          </cell>
        </row>
        <row r="2307">
          <cell r="A2307">
            <v>73300</v>
          </cell>
          <cell r="B2307">
            <v>8</v>
          </cell>
          <cell r="C2307">
            <v>2</v>
          </cell>
          <cell r="D2307">
            <v>2</v>
          </cell>
        </row>
        <row r="2308">
          <cell r="A2308">
            <v>73302</v>
          </cell>
          <cell r="B2308">
            <v>4</v>
          </cell>
          <cell r="C2308">
            <v>1</v>
          </cell>
          <cell r="D2308">
            <v>1</v>
          </cell>
        </row>
        <row r="2309">
          <cell r="A2309">
            <v>73306</v>
          </cell>
          <cell r="B2309">
            <v>15</v>
          </cell>
          <cell r="C2309">
            <v>5</v>
          </cell>
          <cell r="D2309">
            <v>3</v>
          </cell>
        </row>
        <row r="2310">
          <cell r="A2310">
            <v>73307</v>
          </cell>
          <cell r="B2310">
            <v>4</v>
          </cell>
          <cell r="C2310">
            <v>1</v>
          </cell>
          <cell r="D2310">
            <v>1</v>
          </cell>
        </row>
        <row r="2311">
          <cell r="A2311">
            <v>73314</v>
          </cell>
          <cell r="B2311">
            <v>16</v>
          </cell>
          <cell r="C2311">
            <v>4</v>
          </cell>
          <cell r="D2311">
            <v>4</v>
          </cell>
        </row>
        <row r="2312">
          <cell r="A2312">
            <v>73317</v>
          </cell>
          <cell r="B2312">
            <v>4</v>
          </cell>
          <cell r="C2312">
            <v>1</v>
          </cell>
          <cell r="D2312">
            <v>1</v>
          </cell>
        </row>
        <row r="2313">
          <cell r="A2313">
            <v>73320</v>
          </cell>
          <cell r="B2313">
            <v>10</v>
          </cell>
          <cell r="C2313">
            <v>7</v>
          </cell>
          <cell r="D2313">
            <v>2</v>
          </cell>
        </row>
        <row r="2314">
          <cell r="A2314">
            <v>73322</v>
          </cell>
          <cell r="B2314">
            <v>56</v>
          </cell>
          <cell r="C2314">
            <v>20</v>
          </cell>
          <cell r="D2314">
            <v>11</v>
          </cell>
        </row>
        <row r="2315">
          <cell r="A2315">
            <v>73323</v>
          </cell>
          <cell r="B2315">
            <v>8</v>
          </cell>
          <cell r="C2315">
            <v>2</v>
          </cell>
          <cell r="D2315">
            <v>2</v>
          </cell>
        </row>
        <row r="2316">
          <cell r="A2316">
            <v>73326</v>
          </cell>
          <cell r="B2316">
            <v>12</v>
          </cell>
          <cell r="C2316">
            <v>3</v>
          </cell>
          <cell r="D2316">
            <v>3</v>
          </cell>
        </row>
        <row r="2317">
          <cell r="A2317">
            <v>73328</v>
          </cell>
          <cell r="B2317">
            <v>12</v>
          </cell>
          <cell r="C2317">
            <v>3</v>
          </cell>
          <cell r="D2317">
            <v>3</v>
          </cell>
        </row>
        <row r="2318">
          <cell r="A2318">
            <v>73329</v>
          </cell>
          <cell r="B2318">
            <v>4</v>
          </cell>
          <cell r="C2318">
            <v>2</v>
          </cell>
          <cell r="D2318">
            <v>1</v>
          </cell>
        </row>
        <row r="2319">
          <cell r="A2319">
            <v>73330</v>
          </cell>
          <cell r="B2319">
            <v>4</v>
          </cell>
          <cell r="C2319">
            <v>1</v>
          </cell>
          <cell r="D2319">
            <v>1</v>
          </cell>
        </row>
        <row r="2320">
          <cell r="A2320">
            <v>74001</v>
          </cell>
          <cell r="B2320">
            <v>4</v>
          </cell>
          <cell r="C2320">
            <v>1</v>
          </cell>
          <cell r="D2320">
            <v>1</v>
          </cell>
        </row>
        <row r="2321">
          <cell r="A2321">
            <v>74004</v>
          </cell>
          <cell r="B2321">
            <v>8</v>
          </cell>
          <cell r="C2321">
            <v>2</v>
          </cell>
          <cell r="D2321">
            <v>2</v>
          </cell>
        </row>
        <row r="2322">
          <cell r="A2322">
            <v>74005</v>
          </cell>
          <cell r="B2322">
            <v>16</v>
          </cell>
          <cell r="C2322">
            <v>4</v>
          </cell>
          <cell r="D2322">
            <v>4</v>
          </cell>
        </row>
        <row r="2323">
          <cell r="A2323">
            <v>74006</v>
          </cell>
          <cell r="B2323">
            <v>8</v>
          </cell>
          <cell r="C2323">
            <v>2</v>
          </cell>
          <cell r="D2323">
            <v>2</v>
          </cell>
        </row>
        <row r="2324">
          <cell r="A2324">
            <v>74007</v>
          </cell>
          <cell r="B2324">
            <v>4</v>
          </cell>
          <cell r="C2324">
            <v>1</v>
          </cell>
          <cell r="D2324">
            <v>1</v>
          </cell>
        </row>
        <row r="2325">
          <cell r="A2325">
            <v>74008</v>
          </cell>
          <cell r="B2325">
            <v>22</v>
          </cell>
          <cell r="C2325">
            <v>7</v>
          </cell>
          <cell r="D2325">
            <v>5</v>
          </cell>
        </row>
        <row r="2326">
          <cell r="A2326">
            <v>74009</v>
          </cell>
          <cell r="B2326">
            <v>8</v>
          </cell>
          <cell r="C2326">
            <v>2</v>
          </cell>
          <cell r="D2326">
            <v>2</v>
          </cell>
        </row>
        <row r="2327">
          <cell r="A2327">
            <v>74010</v>
          </cell>
          <cell r="B2327">
            <v>28</v>
          </cell>
          <cell r="C2327">
            <v>8</v>
          </cell>
          <cell r="D2327">
            <v>7</v>
          </cell>
        </row>
        <row r="2328">
          <cell r="A2328">
            <v>74013</v>
          </cell>
          <cell r="B2328">
            <v>24</v>
          </cell>
          <cell r="C2328">
            <v>6</v>
          </cell>
          <cell r="D2328">
            <v>6</v>
          </cell>
        </row>
        <row r="2329">
          <cell r="A2329">
            <v>74014</v>
          </cell>
          <cell r="B2329">
            <v>4</v>
          </cell>
          <cell r="C2329">
            <v>1</v>
          </cell>
          <cell r="D2329">
            <v>1</v>
          </cell>
        </row>
        <row r="2330">
          <cell r="A2330">
            <v>74015</v>
          </cell>
          <cell r="B2330">
            <v>4</v>
          </cell>
          <cell r="C2330">
            <v>1</v>
          </cell>
          <cell r="D2330">
            <v>1</v>
          </cell>
        </row>
        <row r="2331">
          <cell r="A2331">
            <v>74016</v>
          </cell>
          <cell r="B2331">
            <v>15</v>
          </cell>
          <cell r="C2331">
            <v>5</v>
          </cell>
          <cell r="D2331">
            <v>3</v>
          </cell>
        </row>
        <row r="2332">
          <cell r="A2332">
            <v>74018</v>
          </cell>
          <cell r="B2332">
            <v>16</v>
          </cell>
          <cell r="C2332">
            <v>4</v>
          </cell>
          <cell r="D2332">
            <v>4</v>
          </cell>
        </row>
        <row r="2333">
          <cell r="A2333">
            <v>74021</v>
          </cell>
          <cell r="B2333">
            <v>4</v>
          </cell>
          <cell r="C2333">
            <v>1</v>
          </cell>
          <cell r="D2333">
            <v>1</v>
          </cell>
        </row>
        <row r="2334">
          <cell r="A2334">
            <v>74024</v>
          </cell>
          <cell r="B2334">
            <v>8</v>
          </cell>
          <cell r="C2334">
            <v>2</v>
          </cell>
          <cell r="D2334">
            <v>2</v>
          </cell>
        </row>
        <row r="2335">
          <cell r="A2335">
            <v>74025</v>
          </cell>
          <cell r="B2335">
            <v>4</v>
          </cell>
          <cell r="C2335">
            <v>2</v>
          </cell>
          <cell r="D2335">
            <v>1</v>
          </cell>
        </row>
        <row r="2336">
          <cell r="A2336">
            <v>74026</v>
          </cell>
          <cell r="B2336">
            <v>13</v>
          </cell>
          <cell r="C2336">
            <v>4</v>
          </cell>
          <cell r="D2336">
            <v>3</v>
          </cell>
        </row>
        <row r="2337">
          <cell r="A2337">
            <v>74029</v>
          </cell>
          <cell r="B2337">
            <v>7</v>
          </cell>
          <cell r="C2337">
            <v>3</v>
          </cell>
          <cell r="D2337">
            <v>1</v>
          </cell>
        </row>
        <row r="2338">
          <cell r="A2338">
            <v>74030</v>
          </cell>
          <cell r="B2338">
            <v>4</v>
          </cell>
          <cell r="C2338">
            <v>1</v>
          </cell>
          <cell r="D2338">
            <v>1</v>
          </cell>
        </row>
        <row r="2339">
          <cell r="A2339">
            <v>74031</v>
          </cell>
          <cell r="B2339">
            <v>8</v>
          </cell>
          <cell r="C2339">
            <v>2</v>
          </cell>
          <cell r="D2339">
            <v>2</v>
          </cell>
        </row>
        <row r="2340">
          <cell r="A2340">
            <v>74032</v>
          </cell>
          <cell r="B2340">
            <v>4</v>
          </cell>
          <cell r="C2340">
            <v>1</v>
          </cell>
          <cell r="D2340">
            <v>1</v>
          </cell>
        </row>
        <row r="2341">
          <cell r="A2341">
            <v>74035</v>
          </cell>
          <cell r="B2341">
            <v>8</v>
          </cell>
          <cell r="C2341">
            <v>2</v>
          </cell>
          <cell r="D2341">
            <v>2</v>
          </cell>
        </row>
        <row r="2342">
          <cell r="A2342">
            <v>74038</v>
          </cell>
          <cell r="B2342">
            <v>4</v>
          </cell>
          <cell r="C2342">
            <v>1</v>
          </cell>
          <cell r="D2342">
            <v>1</v>
          </cell>
        </row>
        <row r="2343">
          <cell r="A2343">
            <v>74040</v>
          </cell>
          <cell r="B2343">
            <v>4</v>
          </cell>
          <cell r="C2343">
            <v>1</v>
          </cell>
          <cell r="D2343">
            <v>1</v>
          </cell>
        </row>
        <row r="2344">
          <cell r="A2344">
            <v>74043</v>
          </cell>
          <cell r="B2344">
            <v>16</v>
          </cell>
          <cell r="C2344">
            <v>4</v>
          </cell>
          <cell r="D2344">
            <v>4</v>
          </cell>
        </row>
        <row r="2345">
          <cell r="A2345">
            <v>74044</v>
          </cell>
          <cell r="B2345">
            <v>12</v>
          </cell>
          <cell r="C2345">
            <v>4</v>
          </cell>
          <cell r="D2345">
            <v>3</v>
          </cell>
        </row>
        <row r="2346">
          <cell r="A2346">
            <v>74046</v>
          </cell>
          <cell r="B2346">
            <v>20</v>
          </cell>
          <cell r="C2346">
            <v>5</v>
          </cell>
          <cell r="D2346">
            <v>5</v>
          </cell>
        </row>
        <row r="2347">
          <cell r="A2347">
            <v>74049</v>
          </cell>
          <cell r="B2347">
            <v>8</v>
          </cell>
          <cell r="C2347">
            <v>2</v>
          </cell>
          <cell r="D2347">
            <v>2</v>
          </cell>
        </row>
        <row r="2348">
          <cell r="A2348">
            <v>74052</v>
          </cell>
          <cell r="B2348">
            <v>32</v>
          </cell>
          <cell r="C2348">
            <v>9</v>
          </cell>
          <cell r="D2348">
            <v>8</v>
          </cell>
        </row>
        <row r="2349">
          <cell r="A2349">
            <v>74053</v>
          </cell>
          <cell r="B2349">
            <v>28</v>
          </cell>
          <cell r="C2349">
            <v>7</v>
          </cell>
          <cell r="D2349">
            <v>7</v>
          </cell>
        </row>
        <row r="2350">
          <cell r="A2350">
            <v>74054</v>
          </cell>
          <cell r="B2350">
            <v>12</v>
          </cell>
          <cell r="C2350">
            <v>3</v>
          </cell>
          <cell r="D2350">
            <v>3</v>
          </cell>
        </row>
        <row r="2351">
          <cell r="A2351">
            <v>74055</v>
          </cell>
          <cell r="B2351">
            <v>16</v>
          </cell>
          <cell r="C2351">
            <v>4</v>
          </cell>
          <cell r="D2351">
            <v>4</v>
          </cell>
        </row>
        <row r="2352">
          <cell r="A2352">
            <v>74056</v>
          </cell>
          <cell r="B2352">
            <v>4</v>
          </cell>
          <cell r="C2352">
            <v>2</v>
          </cell>
          <cell r="D2352">
            <v>1</v>
          </cell>
        </row>
        <row r="2353">
          <cell r="A2353">
            <v>74065</v>
          </cell>
          <cell r="B2353">
            <v>46</v>
          </cell>
          <cell r="C2353">
            <v>14</v>
          </cell>
          <cell r="D2353">
            <v>11</v>
          </cell>
        </row>
        <row r="2354">
          <cell r="A2354">
            <v>74066</v>
          </cell>
          <cell r="B2354">
            <v>4</v>
          </cell>
          <cell r="C2354">
            <v>1</v>
          </cell>
          <cell r="D2354">
            <v>1</v>
          </cell>
        </row>
        <row r="2355">
          <cell r="A2355">
            <v>74067</v>
          </cell>
          <cell r="B2355">
            <v>4</v>
          </cell>
          <cell r="C2355">
            <v>1</v>
          </cell>
          <cell r="D2355">
            <v>1</v>
          </cell>
        </row>
        <row r="2356">
          <cell r="A2356">
            <v>74069</v>
          </cell>
          <cell r="B2356">
            <v>4</v>
          </cell>
          <cell r="C2356">
            <v>1</v>
          </cell>
          <cell r="D2356">
            <v>1</v>
          </cell>
        </row>
        <row r="2357">
          <cell r="A2357">
            <v>74070</v>
          </cell>
          <cell r="B2357">
            <v>12</v>
          </cell>
          <cell r="C2357">
            <v>3</v>
          </cell>
          <cell r="D2357">
            <v>3</v>
          </cell>
        </row>
        <row r="2358">
          <cell r="A2358">
            <v>74071</v>
          </cell>
          <cell r="B2358">
            <v>12</v>
          </cell>
          <cell r="C2358">
            <v>3</v>
          </cell>
          <cell r="D2358">
            <v>3</v>
          </cell>
        </row>
        <row r="2359">
          <cell r="A2359">
            <v>74074</v>
          </cell>
          <cell r="B2359">
            <v>16</v>
          </cell>
          <cell r="C2359">
            <v>4</v>
          </cell>
          <cell r="D2359">
            <v>4</v>
          </cell>
        </row>
        <row r="2360">
          <cell r="A2360">
            <v>74075</v>
          </cell>
          <cell r="B2360">
            <v>12</v>
          </cell>
          <cell r="C2360">
            <v>3</v>
          </cell>
          <cell r="D2360">
            <v>3</v>
          </cell>
        </row>
        <row r="2361">
          <cell r="A2361">
            <v>74076</v>
          </cell>
          <cell r="B2361">
            <v>32</v>
          </cell>
          <cell r="C2361">
            <v>9</v>
          </cell>
          <cell r="D2361">
            <v>8</v>
          </cell>
        </row>
        <row r="2362">
          <cell r="A2362">
            <v>74077</v>
          </cell>
          <cell r="B2362">
            <v>4</v>
          </cell>
          <cell r="C2362">
            <v>2</v>
          </cell>
          <cell r="D2362">
            <v>1</v>
          </cell>
        </row>
        <row r="2363">
          <cell r="A2363">
            <v>74078</v>
          </cell>
          <cell r="B2363">
            <v>4</v>
          </cell>
          <cell r="C2363">
            <v>1</v>
          </cell>
          <cell r="D2363">
            <v>1</v>
          </cell>
        </row>
        <row r="2364">
          <cell r="A2364">
            <v>74080</v>
          </cell>
          <cell r="B2364">
            <v>8</v>
          </cell>
          <cell r="C2364">
            <v>2</v>
          </cell>
          <cell r="D2364">
            <v>2</v>
          </cell>
        </row>
        <row r="2365">
          <cell r="A2365">
            <v>74081</v>
          </cell>
          <cell r="B2365">
            <v>4</v>
          </cell>
          <cell r="C2365">
            <v>1</v>
          </cell>
          <cell r="D2365">
            <v>1</v>
          </cell>
        </row>
        <row r="2366">
          <cell r="A2366">
            <v>74082</v>
          </cell>
          <cell r="B2366">
            <v>4</v>
          </cell>
          <cell r="C2366">
            <v>1</v>
          </cell>
          <cell r="D2366">
            <v>1</v>
          </cell>
        </row>
        <row r="2367">
          <cell r="A2367">
            <v>74086</v>
          </cell>
          <cell r="B2367">
            <v>4</v>
          </cell>
          <cell r="C2367">
            <v>1</v>
          </cell>
          <cell r="D2367">
            <v>1</v>
          </cell>
        </row>
        <row r="2368">
          <cell r="A2368">
            <v>74088</v>
          </cell>
          <cell r="B2368">
            <v>9</v>
          </cell>
          <cell r="C2368">
            <v>3</v>
          </cell>
          <cell r="D2368">
            <v>2</v>
          </cell>
        </row>
        <row r="2369">
          <cell r="A2369">
            <v>74094</v>
          </cell>
          <cell r="B2369">
            <v>8</v>
          </cell>
          <cell r="C2369">
            <v>2</v>
          </cell>
          <cell r="D2369">
            <v>2</v>
          </cell>
        </row>
        <row r="2370">
          <cell r="A2370">
            <v>74095</v>
          </cell>
          <cell r="B2370">
            <v>4</v>
          </cell>
          <cell r="C2370">
            <v>1</v>
          </cell>
          <cell r="D2370">
            <v>1</v>
          </cell>
        </row>
        <row r="2371">
          <cell r="A2371">
            <v>74096</v>
          </cell>
          <cell r="B2371">
            <v>8</v>
          </cell>
          <cell r="C2371">
            <v>2</v>
          </cell>
          <cell r="D2371">
            <v>2</v>
          </cell>
        </row>
        <row r="2372">
          <cell r="A2372">
            <v>74097</v>
          </cell>
          <cell r="B2372">
            <v>24</v>
          </cell>
          <cell r="C2372">
            <v>6</v>
          </cell>
          <cell r="D2372">
            <v>6</v>
          </cell>
        </row>
        <row r="2373">
          <cell r="A2373">
            <v>74100</v>
          </cell>
          <cell r="B2373">
            <v>32</v>
          </cell>
          <cell r="C2373">
            <v>8</v>
          </cell>
          <cell r="D2373">
            <v>8</v>
          </cell>
        </row>
        <row r="2374">
          <cell r="A2374">
            <v>74101</v>
          </cell>
          <cell r="B2374">
            <v>12</v>
          </cell>
          <cell r="C2374">
            <v>5</v>
          </cell>
          <cell r="D2374">
            <v>3</v>
          </cell>
        </row>
        <row r="2375">
          <cell r="A2375">
            <v>74103</v>
          </cell>
          <cell r="B2375">
            <v>4</v>
          </cell>
          <cell r="C2375">
            <v>1</v>
          </cell>
          <cell r="D2375">
            <v>1</v>
          </cell>
        </row>
        <row r="2376">
          <cell r="A2376">
            <v>74104</v>
          </cell>
          <cell r="B2376">
            <v>12</v>
          </cell>
          <cell r="C2376">
            <v>3</v>
          </cell>
          <cell r="D2376">
            <v>3</v>
          </cell>
        </row>
        <row r="2377">
          <cell r="A2377">
            <v>74106</v>
          </cell>
          <cell r="B2377">
            <v>4</v>
          </cell>
          <cell r="C2377">
            <v>1</v>
          </cell>
          <cell r="D2377">
            <v>1</v>
          </cell>
        </row>
        <row r="2378">
          <cell r="A2378">
            <v>74107</v>
          </cell>
          <cell r="B2378">
            <v>17</v>
          </cell>
          <cell r="C2378">
            <v>5</v>
          </cell>
          <cell r="D2378">
            <v>4</v>
          </cell>
        </row>
        <row r="2379">
          <cell r="A2379">
            <v>74109</v>
          </cell>
          <cell r="B2379">
            <v>4</v>
          </cell>
          <cell r="C2379">
            <v>1</v>
          </cell>
          <cell r="D2379">
            <v>1</v>
          </cell>
        </row>
        <row r="2380">
          <cell r="A2380">
            <v>74114</v>
          </cell>
          <cell r="B2380">
            <v>4</v>
          </cell>
          <cell r="C2380">
            <v>1</v>
          </cell>
          <cell r="D2380">
            <v>1</v>
          </cell>
        </row>
        <row r="2381">
          <cell r="A2381">
            <v>74117</v>
          </cell>
          <cell r="B2381">
            <v>24</v>
          </cell>
          <cell r="C2381">
            <v>6</v>
          </cell>
          <cell r="D2381">
            <v>6</v>
          </cell>
        </row>
        <row r="2382">
          <cell r="A2382">
            <v>74118</v>
          </cell>
          <cell r="B2382">
            <v>4</v>
          </cell>
          <cell r="C2382">
            <v>1</v>
          </cell>
          <cell r="D2382">
            <v>1</v>
          </cell>
        </row>
        <row r="2383">
          <cell r="A2383">
            <v>74121</v>
          </cell>
          <cell r="B2383">
            <v>32</v>
          </cell>
          <cell r="C2383">
            <v>8</v>
          </cell>
          <cell r="D2383">
            <v>8</v>
          </cell>
        </row>
        <row r="2384">
          <cell r="A2384">
            <v>74122</v>
          </cell>
          <cell r="B2384">
            <v>4</v>
          </cell>
          <cell r="C2384">
            <v>1</v>
          </cell>
          <cell r="D2384">
            <v>1</v>
          </cell>
        </row>
        <row r="2385">
          <cell r="A2385">
            <v>74123</v>
          </cell>
          <cell r="B2385">
            <v>12</v>
          </cell>
          <cell r="C2385">
            <v>4</v>
          </cell>
          <cell r="D2385">
            <v>3</v>
          </cell>
        </row>
        <row r="2386">
          <cell r="A2386">
            <v>74124</v>
          </cell>
          <cell r="B2386">
            <v>12</v>
          </cell>
          <cell r="C2386">
            <v>3</v>
          </cell>
          <cell r="D2386">
            <v>3</v>
          </cell>
        </row>
        <row r="2387">
          <cell r="A2387">
            <v>74126</v>
          </cell>
          <cell r="B2387">
            <v>10</v>
          </cell>
          <cell r="C2387">
            <v>5</v>
          </cell>
          <cell r="D2387">
            <v>2</v>
          </cell>
        </row>
        <row r="2388">
          <cell r="A2388">
            <v>74129</v>
          </cell>
          <cell r="B2388">
            <v>4</v>
          </cell>
          <cell r="C2388">
            <v>1</v>
          </cell>
          <cell r="D2388">
            <v>1</v>
          </cell>
        </row>
        <row r="2389">
          <cell r="A2389">
            <v>74130</v>
          </cell>
          <cell r="B2389">
            <v>20</v>
          </cell>
          <cell r="C2389">
            <v>6</v>
          </cell>
          <cell r="D2389">
            <v>5</v>
          </cell>
        </row>
        <row r="2390">
          <cell r="A2390">
            <v>74131</v>
          </cell>
          <cell r="B2390">
            <v>40</v>
          </cell>
          <cell r="C2390">
            <v>12</v>
          </cell>
          <cell r="D2390">
            <v>9</v>
          </cell>
        </row>
        <row r="2391">
          <cell r="A2391">
            <v>74137</v>
          </cell>
          <cell r="B2391">
            <v>8</v>
          </cell>
          <cell r="C2391">
            <v>2</v>
          </cell>
          <cell r="D2391">
            <v>2</v>
          </cell>
        </row>
        <row r="2392">
          <cell r="A2392">
            <v>74138</v>
          </cell>
          <cell r="B2392">
            <v>4</v>
          </cell>
          <cell r="C2392">
            <v>1</v>
          </cell>
          <cell r="D2392">
            <v>1</v>
          </cell>
        </row>
        <row r="2393">
          <cell r="A2393">
            <v>74139</v>
          </cell>
          <cell r="B2393">
            <v>4</v>
          </cell>
          <cell r="C2393">
            <v>1</v>
          </cell>
          <cell r="D2393">
            <v>1</v>
          </cell>
        </row>
        <row r="2394">
          <cell r="A2394">
            <v>74141</v>
          </cell>
          <cell r="B2394">
            <v>4</v>
          </cell>
          <cell r="C2394">
            <v>1</v>
          </cell>
          <cell r="D2394">
            <v>1</v>
          </cell>
        </row>
        <row r="2395">
          <cell r="A2395">
            <v>74143</v>
          </cell>
          <cell r="B2395">
            <v>8</v>
          </cell>
          <cell r="C2395">
            <v>2</v>
          </cell>
          <cell r="D2395">
            <v>2</v>
          </cell>
        </row>
        <row r="2396">
          <cell r="A2396">
            <v>74144</v>
          </cell>
          <cell r="B2396">
            <v>36</v>
          </cell>
          <cell r="C2396">
            <v>9</v>
          </cell>
          <cell r="D2396">
            <v>9</v>
          </cell>
        </row>
        <row r="2397">
          <cell r="A2397">
            <v>74147</v>
          </cell>
          <cell r="B2397">
            <v>4</v>
          </cell>
          <cell r="C2397">
            <v>1</v>
          </cell>
          <cell r="D2397">
            <v>1</v>
          </cell>
        </row>
        <row r="2398">
          <cell r="A2398">
            <v>74150</v>
          </cell>
          <cell r="B2398">
            <v>12</v>
          </cell>
          <cell r="C2398">
            <v>3</v>
          </cell>
          <cell r="D2398">
            <v>3</v>
          </cell>
        </row>
        <row r="2399">
          <cell r="A2399">
            <v>74151</v>
          </cell>
          <cell r="B2399">
            <v>34</v>
          </cell>
          <cell r="C2399">
            <v>9</v>
          </cell>
          <cell r="D2399">
            <v>8</v>
          </cell>
        </row>
        <row r="2400">
          <cell r="A2400">
            <v>74156</v>
          </cell>
          <cell r="B2400">
            <v>42</v>
          </cell>
          <cell r="C2400">
            <v>11</v>
          </cell>
          <cell r="D2400">
            <v>10</v>
          </cell>
        </row>
        <row r="2401">
          <cell r="A2401">
            <v>74157</v>
          </cell>
          <cell r="B2401">
            <v>4</v>
          </cell>
          <cell r="C2401">
            <v>2</v>
          </cell>
          <cell r="D2401">
            <v>1</v>
          </cell>
        </row>
        <row r="2402">
          <cell r="A2402">
            <v>74158</v>
          </cell>
          <cell r="B2402">
            <v>4</v>
          </cell>
          <cell r="C2402">
            <v>1</v>
          </cell>
          <cell r="D2402">
            <v>1</v>
          </cell>
        </row>
        <row r="2403">
          <cell r="A2403">
            <v>74159</v>
          </cell>
          <cell r="B2403">
            <v>8</v>
          </cell>
          <cell r="C2403">
            <v>2</v>
          </cell>
          <cell r="D2403">
            <v>2</v>
          </cell>
        </row>
        <row r="2404">
          <cell r="A2404">
            <v>74161</v>
          </cell>
          <cell r="B2404">
            <v>28</v>
          </cell>
          <cell r="C2404">
            <v>7</v>
          </cell>
          <cell r="D2404">
            <v>7</v>
          </cell>
        </row>
        <row r="2405">
          <cell r="A2405">
            <v>74163</v>
          </cell>
          <cell r="B2405">
            <v>4</v>
          </cell>
          <cell r="C2405">
            <v>1</v>
          </cell>
          <cell r="D2405">
            <v>1</v>
          </cell>
        </row>
        <row r="2406">
          <cell r="A2406">
            <v>74164</v>
          </cell>
          <cell r="B2406">
            <v>4</v>
          </cell>
          <cell r="C2406">
            <v>1</v>
          </cell>
          <cell r="D2406">
            <v>1</v>
          </cell>
        </row>
        <row r="2407">
          <cell r="A2407">
            <v>74165</v>
          </cell>
          <cell r="B2407">
            <v>20</v>
          </cell>
          <cell r="C2407">
            <v>5</v>
          </cell>
          <cell r="D2407">
            <v>5</v>
          </cell>
        </row>
        <row r="2408">
          <cell r="A2408">
            <v>74166</v>
          </cell>
          <cell r="B2408">
            <v>11</v>
          </cell>
          <cell r="C2408">
            <v>4</v>
          </cell>
          <cell r="D2408">
            <v>2</v>
          </cell>
        </row>
        <row r="2409">
          <cell r="A2409">
            <v>74167</v>
          </cell>
          <cell r="B2409">
            <v>4</v>
          </cell>
          <cell r="C2409">
            <v>2</v>
          </cell>
          <cell r="D2409">
            <v>1</v>
          </cell>
        </row>
        <row r="2410">
          <cell r="A2410">
            <v>74168</v>
          </cell>
          <cell r="B2410">
            <v>8</v>
          </cell>
          <cell r="C2410">
            <v>2</v>
          </cell>
          <cell r="D2410">
            <v>2</v>
          </cell>
        </row>
        <row r="2411">
          <cell r="A2411">
            <v>74169</v>
          </cell>
          <cell r="B2411">
            <v>12</v>
          </cell>
          <cell r="C2411">
            <v>3</v>
          </cell>
          <cell r="D2411">
            <v>3</v>
          </cell>
        </row>
        <row r="2412">
          <cell r="A2412">
            <v>74170</v>
          </cell>
          <cell r="B2412">
            <v>28</v>
          </cell>
          <cell r="C2412">
            <v>7</v>
          </cell>
          <cell r="D2412">
            <v>7</v>
          </cell>
        </row>
        <row r="2413">
          <cell r="A2413">
            <v>74171</v>
          </cell>
          <cell r="B2413">
            <v>20</v>
          </cell>
          <cell r="C2413">
            <v>5</v>
          </cell>
          <cell r="D2413">
            <v>5</v>
          </cell>
        </row>
        <row r="2414">
          <cell r="A2414">
            <v>74173</v>
          </cell>
          <cell r="B2414">
            <v>4</v>
          </cell>
          <cell r="C2414">
            <v>1</v>
          </cell>
          <cell r="D2414">
            <v>1</v>
          </cell>
        </row>
        <row r="2415">
          <cell r="A2415">
            <v>74177</v>
          </cell>
          <cell r="B2415">
            <v>12</v>
          </cell>
          <cell r="C2415">
            <v>3</v>
          </cell>
          <cell r="D2415">
            <v>3</v>
          </cell>
        </row>
        <row r="2416">
          <cell r="A2416">
            <v>74178</v>
          </cell>
          <cell r="B2416">
            <v>12</v>
          </cell>
          <cell r="C2416">
            <v>3</v>
          </cell>
          <cell r="D2416">
            <v>3</v>
          </cell>
        </row>
        <row r="2417">
          <cell r="A2417">
            <v>74179</v>
          </cell>
          <cell r="B2417">
            <v>27</v>
          </cell>
          <cell r="C2417">
            <v>9</v>
          </cell>
          <cell r="D2417">
            <v>6</v>
          </cell>
        </row>
        <row r="2418">
          <cell r="A2418">
            <v>74183</v>
          </cell>
          <cell r="B2418">
            <v>4</v>
          </cell>
          <cell r="C2418">
            <v>1</v>
          </cell>
          <cell r="D2418">
            <v>1</v>
          </cell>
        </row>
        <row r="2419">
          <cell r="A2419">
            <v>74184</v>
          </cell>
          <cell r="B2419">
            <v>8</v>
          </cell>
          <cell r="C2419">
            <v>2</v>
          </cell>
          <cell r="D2419">
            <v>2</v>
          </cell>
        </row>
        <row r="2420">
          <cell r="A2420">
            <v>74185</v>
          </cell>
          <cell r="B2420">
            <v>4</v>
          </cell>
          <cell r="C2420">
            <v>1</v>
          </cell>
          <cell r="D2420">
            <v>1</v>
          </cell>
        </row>
        <row r="2421">
          <cell r="A2421">
            <v>74186</v>
          </cell>
          <cell r="B2421">
            <v>4</v>
          </cell>
          <cell r="C2421">
            <v>1</v>
          </cell>
          <cell r="D2421">
            <v>1</v>
          </cell>
        </row>
        <row r="2422">
          <cell r="A2422">
            <v>74189</v>
          </cell>
          <cell r="B2422">
            <v>12</v>
          </cell>
          <cell r="C2422">
            <v>3</v>
          </cell>
          <cell r="D2422">
            <v>3</v>
          </cell>
        </row>
        <row r="2423">
          <cell r="A2423">
            <v>74192</v>
          </cell>
          <cell r="B2423">
            <v>36</v>
          </cell>
          <cell r="C2423">
            <v>10</v>
          </cell>
          <cell r="D2423">
            <v>9</v>
          </cell>
        </row>
        <row r="2424">
          <cell r="A2424">
            <v>74195</v>
          </cell>
          <cell r="B2424">
            <v>8</v>
          </cell>
          <cell r="C2424">
            <v>2</v>
          </cell>
          <cell r="D2424">
            <v>2</v>
          </cell>
        </row>
        <row r="2425">
          <cell r="A2425">
            <v>74198</v>
          </cell>
          <cell r="B2425">
            <v>8</v>
          </cell>
          <cell r="C2425">
            <v>2</v>
          </cell>
          <cell r="D2425">
            <v>2</v>
          </cell>
        </row>
        <row r="2426">
          <cell r="A2426">
            <v>74201</v>
          </cell>
          <cell r="B2426">
            <v>19</v>
          </cell>
          <cell r="C2426">
            <v>6</v>
          </cell>
          <cell r="D2426">
            <v>4</v>
          </cell>
        </row>
        <row r="2427">
          <cell r="A2427">
            <v>74202</v>
          </cell>
          <cell r="B2427">
            <v>20</v>
          </cell>
          <cell r="C2427">
            <v>5</v>
          </cell>
          <cell r="D2427">
            <v>5</v>
          </cell>
        </row>
        <row r="2428">
          <cell r="A2428">
            <v>74206</v>
          </cell>
          <cell r="B2428">
            <v>4</v>
          </cell>
          <cell r="C2428">
            <v>1</v>
          </cell>
          <cell r="D2428">
            <v>1</v>
          </cell>
        </row>
        <row r="2429">
          <cell r="A2429">
            <v>74208</v>
          </cell>
          <cell r="B2429">
            <v>8</v>
          </cell>
          <cell r="C2429">
            <v>2</v>
          </cell>
          <cell r="D2429">
            <v>2</v>
          </cell>
        </row>
        <row r="2430">
          <cell r="A2430">
            <v>74210</v>
          </cell>
          <cell r="B2430">
            <v>8</v>
          </cell>
          <cell r="C2430">
            <v>2</v>
          </cell>
          <cell r="D2430">
            <v>2</v>
          </cell>
        </row>
        <row r="2431">
          <cell r="A2431">
            <v>74212</v>
          </cell>
          <cell r="B2431">
            <v>8</v>
          </cell>
          <cell r="C2431">
            <v>2</v>
          </cell>
          <cell r="D2431">
            <v>2</v>
          </cell>
        </row>
        <row r="2432">
          <cell r="A2432">
            <v>74218</v>
          </cell>
          <cell r="B2432">
            <v>8</v>
          </cell>
          <cell r="C2432">
            <v>2</v>
          </cell>
          <cell r="D2432">
            <v>2</v>
          </cell>
        </row>
        <row r="2433">
          <cell r="A2433">
            <v>74219</v>
          </cell>
          <cell r="B2433">
            <v>16</v>
          </cell>
          <cell r="C2433">
            <v>4</v>
          </cell>
          <cell r="D2433">
            <v>4</v>
          </cell>
        </row>
        <row r="2434">
          <cell r="A2434">
            <v>74220</v>
          </cell>
          <cell r="B2434">
            <v>4</v>
          </cell>
          <cell r="C2434">
            <v>1</v>
          </cell>
          <cell r="D2434">
            <v>1</v>
          </cell>
        </row>
        <row r="2435">
          <cell r="A2435">
            <v>74224</v>
          </cell>
          <cell r="B2435">
            <v>8</v>
          </cell>
          <cell r="C2435">
            <v>3</v>
          </cell>
          <cell r="D2435">
            <v>2</v>
          </cell>
        </row>
        <row r="2436">
          <cell r="A2436">
            <v>74225</v>
          </cell>
          <cell r="B2436">
            <v>16</v>
          </cell>
          <cell r="C2436">
            <v>4</v>
          </cell>
          <cell r="D2436">
            <v>4</v>
          </cell>
        </row>
        <row r="2437">
          <cell r="A2437">
            <v>74229</v>
          </cell>
          <cell r="B2437">
            <v>4</v>
          </cell>
          <cell r="C2437">
            <v>2</v>
          </cell>
          <cell r="D2437">
            <v>1</v>
          </cell>
        </row>
        <row r="2438">
          <cell r="A2438">
            <v>74231</v>
          </cell>
          <cell r="B2438">
            <v>28</v>
          </cell>
          <cell r="C2438">
            <v>7</v>
          </cell>
          <cell r="D2438">
            <v>7</v>
          </cell>
        </row>
        <row r="2439">
          <cell r="A2439">
            <v>74233</v>
          </cell>
          <cell r="B2439">
            <v>16</v>
          </cell>
          <cell r="C2439">
            <v>4</v>
          </cell>
          <cell r="D2439">
            <v>4</v>
          </cell>
        </row>
        <row r="2440">
          <cell r="A2440">
            <v>74234</v>
          </cell>
          <cell r="B2440">
            <v>4</v>
          </cell>
          <cell r="C2440">
            <v>1</v>
          </cell>
          <cell r="D2440">
            <v>1</v>
          </cell>
        </row>
        <row r="2441">
          <cell r="A2441">
            <v>74235</v>
          </cell>
          <cell r="B2441">
            <v>4</v>
          </cell>
          <cell r="C2441">
            <v>2</v>
          </cell>
          <cell r="D2441">
            <v>1</v>
          </cell>
        </row>
        <row r="2442">
          <cell r="A2442">
            <v>74241</v>
          </cell>
          <cell r="B2442">
            <v>4</v>
          </cell>
          <cell r="C2442">
            <v>1</v>
          </cell>
          <cell r="D2442">
            <v>1</v>
          </cell>
        </row>
        <row r="2443">
          <cell r="A2443">
            <v>74242</v>
          </cell>
          <cell r="B2443">
            <v>4</v>
          </cell>
          <cell r="C2443">
            <v>1</v>
          </cell>
          <cell r="D2443">
            <v>1</v>
          </cell>
        </row>
        <row r="2444">
          <cell r="A2444">
            <v>74243</v>
          </cell>
          <cell r="B2444">
            <v>32</v>
          </cell>
          <cell r="C2444">
            <v>9</v>
          </cell>
          <cell r="D2444">
            <v>8</v>
          </cell>
        </row>
        <row r="2445">
          <cell r="A2445">
            <v>74244</v>
          </cell>
          <cell r="B2445">
            <v>8</v>
          </cell>
          <cell r="C2445">
            <v>2</v>
          </cell>
          <cell r="D2445">
            <v>2</v>
          </cell>
        </row>
        <row r="2446">
          <cell r="A2446">
            <v>74252</v>
          </cell>
          <cell r="B2446">
            <v>4</v>
          </cell>
          <cell r="C2446">
            <v>1</v>
          </cell>
          <cell r="D2446">
            <v>1</v>
          </cell>
        </row>
        <row r="2447">
          <cell r="A2447">
            <v>74254</v>
          </cell>
          <cell r="B2447">
            <v>16</v>
          </cell>
          <cell r="C2447">
            <v>4</v>
          </cell>
          <cell r="D2447">
            <v>4</v>
          </cell>
        </row>
        <row r="2448">
          <cell r="A2448">
            <v>74255</v>
          </cell>
          <cell r="B2448">
            <v>24</v>
          </cell>
          <cell r="C2448">
            <v>6</v>
          </cell>
          <cell r="D2448">
            <v>6</v>
          </cell>
        </row>
        <row r="2449">
          <cell r="A2449">
            <v>74256</v>
          </cell>
          <cell r="B2449">
            <v>8</v>
          </cell>
          <cell r="C2449">
            <v>2</v>
          </cell>
          <cell r="D2449">
            <v>2</v>
          </cell>
        </row>
        <row r="2450">
          <cell r="A2450">
            <v>74257</v>
          </cell>
          <cell r="B2450">
            <v>8</v>
          </cell>
          <cell r="C2450">
            <v>2</v>
          </cell>
          <cell r="D2450">
            <v>2</v>
          </cell>
        </row>
        <row r="2451">
          <cell r="A2451">
            <v>74258</v>
          </cell>
          <cell r="B2451">
            <v>4</v>
          </cell>
          <cell r="C2451">
            <v>1</v>
          </cell>
          <cell r="D2451">
            <v>1</v>
          </cell>
        </row>
        <row r="2452">
          <cell r="A2452">
            <v>74260</v>
          </cell>
          <cell r="B2452">
            <v>24</v>
          </cell>
          <cell r="C2452">
            <v>7</v>
          </cell>
          <cell r="D2452">
            <v>6</v>
          </cell>
        </row>
        <row r="2453">
          <cell r="A2453">
            <v>74263</v>
          </cell>
          <cell r="B2453">
            <v>28</v>
          </cell>
          <cell r="C2453">
            <v>7</v>
          </cell>
          <cell r="D2453">
            <v>7</v>
          </cell>
        </row>
        <row r="2454">
          <cell r="A2454">
            <v>74269</v>
          </cell>
          <cell r="B2454">
            <v>8</v>
          </cell>
          <cell r="C2454">
            <v>2</v>
          </cell>
          <cell r="D2454">
            <v>2</v>
          </cell>
        </row>
        <row r="2455">
          <cell r="A2455">
            <v>74272</v>
          </cell>
          <cell r="B2455">
            <v>20</v>
          </cell>
          <cell r="C2455">
            <v>5</v>
          </cell>
          <cell r="D2455">
            <v>5</v>
          </cell>
        </row>
        <row r="2456">
          <cell r="A2456">
            <v>74273</v>
          </cell>
          <cell r="B2456">
            <v>4</v>
          </cell>
          <cell r="C2456">
            <v>1</v>
          </cell>
          <cell r="D2456">
            <v>1</v>
          </cell>
        </row>
        <row r="2457">
          <cell r="A2457">
            <v>74275</v>
          </cell>
          <cell r="B2457">
            <v>8</v>
          </cell>
          <cell r="C2457">
            <v>2</v>
          </cell>
          <cell r="D2457">
            <v>2</v>
          </cell>
        </row>
        <row r="2458">
          <cell r="A2458">
            <v>74276</v>
          </cell>
          <cell r="B2458">
            <v>4</v>
          </cell>
          <cell r="C2458">
            <v>1</v>
          </cell>
          <cell r="D2458">
            <v>1</v>
          </cell>
        </row>
        <row r="2459">
          <cell r="A2459">
            <v>74278</v>
          </cell>
          <cell r="B2459">
            <v>4</v>
          </cell>
          <cell r="C2459">
            <v>1</v>
          </cell>
          <cell r="D2459">
            <v>1</v>
          </cell>
        </row>
        <row r="2460">
          <cell r="A2460">
            <v>74280</v>
          </cell>
          <cell r="B2460">
            <v>8</v>
          </cell>
          <cell r="C2460">
            <v>3</v>
          </cell>
          <cell r="D2460">
            <v>2</v>
          </cell>
        </row>
        <row r="2461">
          <cell r="A2461">
            <v>74281</v>
          </cell>
          <cell r="B2461">
            <v>29</v>
          </cell>
          <cell r="C2461">
            <v>11</v>
          </cell>
          <cell r="D2461">
            <v>6</v>
          </cell>
        </row>
        <row r="2462">
          <cell r="A2462">
            <v>74282</v>
          </cell>
          <cell r="B2462">
            <v>16</v>
          </cell>
          <cell r="C2462">
            <v>4</v>
          </cell>
          <cell r="D2462">
            <v>4</v>
          </cell>
        </row>
        <row r="2463">
          <cell r="A2463">
            <v>74283</v>
          </cell>
          <cell r="B2463">
            <v>25</v>
          </cell>
          <cell r="C2463">
            <v>7</v>
          </cell>
          <cell r="D2463">
            <v>6</v>
          </cell>
        </row>
        <row r="2464">
          <cell r="A2464">
            <v>74285</v>
          </cell>
          <cell r="B2464">
            <v>12</v>
          </cell>
          <cell r="C2464">
            <v>3</v>
          </cell>
          <cell r="D2464">
            <v>3</v>
          </cell>
        </row>
        <row r="2465">
          <cell r="A2465">
            <v>74286</v>
          </cell>
          <cell r="B2465">
            <v>4</v>
          </cell>
          <cell r="C2465">
            <v>1</v>
          </cell>
          <cell r="D2465">
            <v>1</v>
          </cell>
        </row>
        <row r="2466">
          <cell r="A2466">
            <v>74288</v>
          </cell>
          <cell r="B2466">
            <v>28</v>
          </cell>
          <cell r="C2466">
            <v>7</v>
          </cell>
          <cell r="D2466">
            <v>7</v>
          </cell>
        </row>
        <row r="2467">
          <cell r="A2467">
            <v>74289</v>
          </cell>
          <cell r="B2467">
            <v>40</v>
          </cell>
          <cell r="C2467">
            <v>10</v>
          </cell>
          <cell r="D2467">
            <v>10</v>
          </cell>
        </row>
        <row r="2468">
          <cell r="A2468">
            <v>74290</v>
          </cell>
          <cell r="B2468">
            <v>25</v>
          </cell>
          <cell r="C2468">
            <v>9</v>
          </cell>
          <cell r="D2468">
            <v>5</v>
          </cell>
        </row>
        <row r="2469">
          <cell r="A2469">
            <v>74291</v>
          </cell>
          <cell r="B2469">
            <v>20</v>
          </cell>
          <cell r="C2469">
            <v>5</v>
          </cell>
          <cell r="D2469">
            <v>5</v>
          </cell>
        </row>
        <row r="2470">
          <cell r="A2470">
            <v>74292</v>
          </cell>
          <cell r="B2470">
            <v>20</v>
          </cell>
          <cell r="C2470">
            <v>6</v>
          </cell>
          <cell r="D2470">
            <v>5</v>
          </cell>
        </row>
        <row r="2471">
          <cell r="A2471">
            <v>74296</v>
          </cell>
          <cell r="B2471">
            <v>4</v>
          </cell>
          <cell r="C2471">
            <v>1</v>
          </cell>
          <cell r="D2471">
            <v>1</v>
          </cell>
        </row>
        <row r="2472">
          <cell r="A2472">
            <v>74297</v>
          </cell>
          <cell r="B2472">
            <v>18</v>
          </cell>
          <cell r="C2472">
            <v>6</v>
          </cell>
          <cell r="D2472">
            <v>4</v>
          </cell>
        </row>
        <row r="2473">
          <cell r="A2473">
            <v>74299</v>
          </cell>
          <cell r="B2473">
            <v>4</v>
          </cell>
          <cell r="C2473">
            <v>1</v>
          </cell>
          <cell r="D2473">
            <v>1</v>
          </cell>
        </row>
        <row r="2474">
          <cell r="A2474">
            <v>74305</v>
          </cell>
          <cell r="B2474">
            <v>8</v>
          </cell>
          <cell r="C2474">
            <v>2</v>
          </cell>
          <cell r="D2474">
            <v>2</v>
          </cell>
        </row>
        <row r="2475">
          <cell r="A2475">
            <v>74306</v>
          </cell>
          <cell r="B2475">
            <v>8</v>
          </cell>
          <cell r="C2475">
            <v>2</v>
          </cell>
          <cell r="D2475">
            <v>2</v>
          </cell>
        </row>
        <row r="2476">
          <cell r="A2476">
            <v>74309</v>
          </cell>
          <cell r="B2476">
            <v>36</v>
          </cell>
          <cell r="C2476">
            <v>10</v>
          </cell>
          <cell r="D2476">
            <v>9</v>
          </cell>
        </row>
        <row r="2477">
          <cell r="A2477">
            <v>74311</v>
          </cell>
          <cell r="B2477">
            <v>40</v>
          </cell>
          <cell r="C2477">
            <v>12</v>
          </cell>
          <cell r="D2477">
            <v>9</v>
          </cell>
        </row>
        <row r="2478">
          <cell r="A2478">
            <v>74312</v>
          </cell>
          <cell r="B2478">
            <v>12</v>
          </cell>
          <cell r="C2478">
            <v>3</v>
          </cell>
          <cell r="D2478">
            <v>3</v>
          </cell>
        </row>
        <row r="2479">
          <cell r="A2479">
            <v>74314</v>
          </cell>
          <cell r="B2479">
            <v>24</v>
          </cell>
          <cell r="C2479">
            <v>6</v>
          </cell>
          <cell r="D2479">
            <v>6</v>
          </cell>
        </row>
        <row r="2480">
          <cell r="A2480" t="str">
            <v>01001</v>
          </cell>
          <cell r="B2480">
            <v>8</v>
          </cell>
          <cell r="C2480">
            <v>2</v>
          </cell>
          <cell r="D2480">
            <v>2</v>
          </cell>
        </row>
        <row r="2481">
          <cell r="A2481" t="str">
            <v>01002</v>
          </cell>
          <cell r="B2481">
            <v>8</v>
          </cell>
          <cell r="C2481">
            <v>2</v>
          </cell>
          <cell r="D2481">
            <v>2</v>
          </cell>
        </row>
        <row r="2482">
          <cell r="A2482" t="str">
            <v>01004</v>
          </cell>
          <cell r="B2482">
            <v>12</v>
          </cell>
          <cell r="C2482">
            <v>3</v>
          </cell>
          <cell r="D2482">
            <v>3</v>
          </cell>
        </row>
        <row r="2483">
          <cell r="A2483" t="str">
            <v>01007</v>
          </cell>
          <cell r="B2483">
            <v>68</v>
          </cell>
          <cell r="C2483">
            <v>21</v>
          </cell>
          <cell r="D2483">
            <v>15</v>
          </cell>
        </row>
        <row r="2484">
          <cell r="A2484" t="str">
            <v>01008</v>
          </cell>
          <cell r="B2484">
            <v>20</v>
          </cell>
          <cell r="C2484">
            <v>6</v>
          </cell>
          <cell r="D2484">
            <v>5</v>
          </cell>
        </row>
        <row r="2485">
          <cell r="A2485" t="str">
            <v>01009</v>
          </cell>
          <cell r="B2485">
            <v>36</v>
          </cell>
          <cell r="C2485">
            <v>12</v>
          </cell>
          <cell r="D2485">
            <v>9</v>
          </cell>
        </row>
        <row r="2486">
          <cell r="A2486" t="str">
            <v>01010</v>
          </cell>
          <cell r="B2486">
            <v>26</v>
          </cell>
          <cell r="C2486">
            <v>8</v>
          </cell>
          <cell r="D2486">
            <v>6</v>
          </cell>
        </row>
        <row r="2487">
          <cell r="A2487" t="str">
            <v>01011</v>
          </cell>
          <cell r="B2487">
            <v>8</v>
          </cell>
          <cell r="C2487">
            <v>2</v>
          </cell>
          <cell r="D2487">
            <v>2</v>
          </cell>
        </row>
        <row r="2488">
          <cell r="A2488" t="str">
            <v>01012</v>
          </cell>
          <cell r="B2488">
            <v>8</v>
          </cell>
          <cell r="C2488">
            <v>3</v>
          </cell>
          <cell r="D2488">
            <v>2</v>
          </cell>
        </row>
        <row r="2489">
          <cell r="A2489" t="str">
            <v>01013</v>
          </cell>
          <cell r="B2489">
            <v>12</v>
          </cell>
          <cell r="C2489">
            <v>4</v>
          </cell>
          <cell r="D2489">
            <v>3</v>
          </cell>
        </row>
        <row r="2490">
          <cell r="A2490" t="str">
            <v>01014</v>
          </cell>
          <cell r="B2490">
            <v>12</v>
          </cell>
          <cell r="C2490">
            <v>4</v>
          </cell>
          <cell r="D2490">
            <v>2</v>
          </cell>
        </row>
        <row r="2491">
          <cell r="A2491" t="str">
            <v>01015</v>
          </cell>
          <cell r="B2491">
            <v>4</v>
          </cell>
          <cell r="C2491">
            <v>1</v>
          </cell>
          <cell r="D2491">
            <v>1</v>
          </cell>
        </row>
        <row r="2492">
          <cell r="A2492" t="str">
            <v>01016</v>
          </cell>
          <cell r="B2492">
            <v>4</v>
          </cell>
          <cell r="C2492">
            <v>1</v>
          </cell>
          <cell r="D2492">
            <v>1</v>
          </cell>
        </row>
        <row r="2493">
          <cell r="A2493" t="str">
            <v>01017</v>
          </cell>
          <cell r="B2493">
            <v>4</v>
          </cell>
          <cell r="C2493">
            <v>1</v>
          </cell>
          <cell r="D2493">
            <v>1</v>
          </cell>
        </row>
        <row r="2494">
          <cell r="A2494" t="str">
            <v>01019</v>
          </cell>
          <cell r="B2494">
            <v>4</v>
          </cell>
          <cell r="C2494">
            <v>1</v>
          </cell>
          <cell r="D2494">
            <v>1</v>
          </cell>
        </row>
        <row r="2495">
          <cell r="A2495" t="str">
            <v>01021</v>
          </cell>
          <cell r="B2495">
            <v>4</v>
          </cell>
          <cell r="C2495">
            <v>1</v>
          </cell>
          <cell r="D2495">
            <v>1</v>
          </cell>
        </row>
        <row r="2496">
          <cell r="A2496" t="str">
            <v>01022</v>
          </cell>
          <cell r="B2496">
            <v>4</v>
          </cell>
          <cell r="C2496">
            <v>1</v>
          </cell>
          <cell r="D2496">
            <v>1</v>
          </cell>
        </row>
        <row r="2497">
          <cell r="A2497" t="str">
            <v>01023</v>
          </cell>
          <cell r="B2497">
            <v>16</v>
          </cell>
          <cell r="C2497">
            <v>4</v>
          </cell>
          <cell r="D2497">
            <v>4</v>
          </cell>
        </row>
        <row r="2498">
          <cell r="A2498" t="str">
            <v>01025</v>
          </cell>
          <cell r="B2498">
            <v>28</v>
          </cell>
          <cell r="C2498">
            <v>7</v>
          </cell>
          <cell r="D2498">
            <v>7</v>
          </cell>
        </row>
        <row r="2499">
          <cell r="A2499" t="str">
            <v>01027</v>
          </cell>
          <cell r="B2499">
            <v>52</v>
          </cell>
          <cell r="C2499">
            <v>16</v>
          </cell>
          <cell r="D2499">
            <v>12</v>
          </cell>
        </row>
        <row r="2500">
          <cell r="A2500" t="str">
            <v>01028</v>
          </cell>
          <cell r="B2500">
            <v>12</v>
          </cell>
          <cell r="C2500">
            <v>3</v>
          </cell>
          <cell r="D2500">
            <v>3</v>
          </cell>
        </row>
        <row r="2501">
          <cell r="A2501" t="str">
            <v>01029</v>
          </cell>
          <cell r="B2501">
            <v>4</v>
          </cell>
          <cell r="C2501">
            <v>1</v>
          </cell>
          <cell r="D2501">
            <v>1</v>
          </cell>
        </row>
        <row r="2502">
          <cell r="A2502" t="str">
            <v>01032</v>
          </cell>
          <cell r="B2502">
            <v>38</v>
          </cell>
          <cell r="C2502">
            <v>12</v>
          </cell>
          <cell r="D2502">
            <v>9</v>
          </cell>
        </row>
        <row r="2503">
          <cell r="A2503" t="str">
            <v>01033</v>
          </cell>
          <cell r="B2503">
            <v>48</v>
          </cell>
          <cell r="C2503">
            <v>15</v>
          </cell>
          <cell r="D2503">
            <v>11</v>
          </cell>
        </row>
        <row r="2504">
          <cell r="A2504" t="str">
            <v>01034</v>
          </cell>
          <cell r="B2504">
            <v>21</v>
          </cell>
          <cell r="C2504">
            <v>7</v>
          </cell>
          <cell r="D2504">
            <v>5</v>
          </cell>
        </row>
        <row r="2505">
          <cell r="A2505" t="str">
            <v>01035</v>
          </cell>
          <cell r="B2505">
            <v>4</v>
          </cell>
          <cell r="C2505">
            <v>1</v>
          </cell>
          <cell r="D2505">
            <v>1</v>
          </cell>
        </row>
        <row r="2506">
          <cell r="A2506" t="str">
            <v>01036</v>
          </cell>
          <cell r="B2506">
            <v>56</v>
          </cell>
          <cell r="C2506">
            <v>17</v>
          </cell>
          <cell r="D2506">
            <v>14</v>
          </cell>
        </row>
        <row r="2507">
          <cell r="A2507" t="str">
            <v>01037</v>
          </cell>
          <cell r="B2507">
            <v>4</v>
          </cell>
          <cell r="C2507">
            <v>1</v>
          </cell>
          <cell r="D2507">
            <v>1</v>
          </cell>
        </row>
        <row r="2508">
          <cell r="A2508" t="str">
            <v>01038</v>
          </cell>
          <cell r="B2508">
            <v>4</v>
          </cell>
          <cell r="C2508">
            <v>1</v>
          </cell>
          <cell r="D2508">
            <v>1</v>
          </cell>
        </row>
        <row r="2509">
          <cell r="A2509" t="str">
            <v>01039</v>
          </cell>
          <cell r="B2509">
            <v>20</v>
          </cell>
          <cell r="C2509">
            <v>6</v>
          </cell>
          <cell r="D2509">
            <v>5</v>
          </cell>
        </row>
        <row r="2510">
          <cell r="A2510" t="str">
            <v>01040</v>
          </cell>
          <cell r="B2510">
            <v>12</v>
          </cell>
          <cell r="C2510">
            <v>3</v>
          </cell>
          <cell r="D2510">
            <v>3</v>
          </cell>
        </row>
        <row r="2511">
          <cell r="A2511" t="str">
            <v>01041</v>
          </cell>
          <cell r="B2511">
            <v>4</v>
          </cell>
          <cell r="C2511">
            <v>2</v>
          </cell>
          <cell r="D2511">
            <v>1</v>
          </cell>
        </row>
        <row r="2512">
          <cell r="A2512" t="str">
            <v>01042</v>
          </cell>
          <cell r="B2512">
            <v>12</v>
          </cell>
          <cell r="C2512">
            <v>3</v>
          </cell>
          <cell r="D2512">
            <v>3</v>
          </cell>
        </row>
        <row r="2513">
          <cell r="A2513" t="str">
            <v>01043</v>
          </cell>
          <cell r="B2513">
            <v>4</v>
          </cell>
          <cell r="C2513">
            <v>1</v>
          </cell>
          <cell r="D2513">
            <v>1</v>
          </cell>
        </row>
        <row r="2514">
          <cell r="A2514" t="str">
            <v>01044</v>
          </cell>
          <cell r="B2514">
            <v>8</v>
          </cell>
          <cell r="C2514">
            <v>3</v>
          </cell>
          <cell r="D2514">
            <v>2</v>
          </cell>
        </row>
        <row r="2515">
          <cell r="A2515" t="str">
            <v>01047</v>
          </cell>
          <cell r="B2515">
            <v>20</v>
          </cell>
          <cell r="C2515">
            <v>7</v>
          </cell>
          <cell r="D2515">
            <v>5</v>
          </cell>
        </row>
        <row r="2516">
          <cell r="A2516" t="str">
            <v>01052</v>
          </cell>
          <cell r="B2516">
            <v>13</v>
          </cell>
          <cell r="C2516">
            <v>4</v>
          </cell>
          <cell r="D2516">
            <v>3</v>
          </cell>
        </row>
        <row r="2517">
          <cell r="A2517" t="str">
            <v>01053</v>
          </cell>
          <cell r="B2517">
            <v>12</v>
          </cell>
          <cell r="C2517">
            <v>3</v>
          </cell>
          <cell r="D2517">
            <v>3</v>
          </cell>
        </row>
        <row r="2518">
          <cell r="A2518" t="str">
            <v>01054</v>
          </cell>
          <cell r="B2518">
            <v>28</v>
          </cell>
          <cell r="C2518">
            <v>8</v>
          </cell>
          <cell r="D2518">
            <v>7</v>
          </cell>
        </row>
        <row r="2519">
          <cell r="A2519" t="str">
            <v>01056</v>
          </cell>
          <cell r="B2519">
            <v>20</v>
          </cell>
          <cell r="C2519">
            <v>5</v>
          </cell>
          <cell r="D2519">
            <v>5</v>
          </cell>
        </row>
        <row r="2520">
          <cell r="A2520" t="str">
            <v>01057</v>
          </cell>
          <cell r="B2520">
            <v>30</v>
          </cell>
          <cell r="C2520">
            <v>8</v>
          </cell>
          <cell r="D2520">
            <v>7</v>
          </cell>
        </row>
        <row r="2521">
          <cell r="A2521" t="str">
            <v>01058</v>
          </cell>
          <cell r="B2521">
            <v>16</v>
          </cell>
          <cell r="C2521">
            <v>6</v>
          </cell>
          <cell r="D2521">
            <v>4</v>
          </cell>
        </row>
        <row r="2522">
          <cell r="A2522" t="str">
            <v>01060</v>
          </cell>
          <cell r="B2522">
            <v>4</v>
          </cell>
          <cell r="C2522">
            <v>1</v>
          </cell>
          <cell r="D2522">
            <v>1</v>
          </cell>
        </row>
        <row r="2523">
          <cell r="A2523" t="str">
            <v>01061</v>
          </cell>
          <cell r="B2523">
            <v>14</v>
          </cell>
          <cell r="C2523">
            <v>4</v>
          </cell>
          <cell r="D2523">
            <v>3</v>
          </cell>
        </row>
        <row r="2524">
          <cell r="A2524" t="str">
            <v>01062</v>
          </cell>
          <cell r="B2524">
            <v>4</v>
          </cell>
          <cell r="C2524">
            <v>1</v>
          </cell>
          <cell r="D2524">
            <v>1</v>
          </cell>
        </row>
        <row r="2525">
          <cell r="A2525" t="str">
            <v>01063</v>
          </cell>
          <cell r="B2525">
            <v>12</v>
          </cell>
          <cell r="C2525">
            <v>4</v>
          </cell>
          <cell r="D2525">
            <v>3</v>
          </cell>
        </row>
        <row r="2526">
          <cell r="A2526" t="str">
            <v>01064</v>
          </cell>
          <cell r="B2526">
            <v>32</v>
          </cell>
          <cell r="C2526">
            <v>10</v>
          </cell>
          <cell r="D2526">
            <v>8</v>
          </cell>
        </row>
        <row r="2527">
          <cell r="A2527" t="str">
            <v>01065</v>
          </cell>
          <cell r="B2527">
            <v>16</v>
          </cell>
          <cell r="C2527">
            <v>4</v>
          </cell>
          <cell r="D2527">
            <v>4</v>
          </cell>
        </row>
        <row r="2528">
          <cell r="A2528" t="str">
            <v>01066</v>
          </cell>
          <cell r="B2528">
            <v>4</v>
          </cell>
          <cell r="C2528">
            <v>1</v>
          </cell>
          <cell r="D2528">
            <v>1</v>
          </cell>
        </row>
        <row r="2529">
          <cell r="A2529" t="str">
            <v>01067</v>
          </cell>
          <cell r="B2529">
            <v>8</v>
          </cell>
          <cell r="C2529">
            <v>3</v>
          </cell>
          <cell r="D2529">
            <v>2</v>
          </cell>
        </row>
        <row r="2530">
          <cell r="A2530" t="str">
            <v>01068</v>
          </cell>
          <cell r="B2530">
            <v>4</v>
          </cell>
          <cell r="C2530">
            <v>1</v>
          </cell>
          <cell r="D2530">
            <v>1</v>
          </cell>
        </row>
        <row r="2531">
          <cell r="A2531" t="str">
            <v>01071</v>
          </cell>
          <cell r="B2531">
            <v>32</v>
          </cell>
          <cell r="C2531">
            <v>8</v>
          </cell>
          <cell r="D2531">
            <v>8</v>
          </cell>
        </row>
        <row r="2532">
          <cell r="A2532" t="str">
            <v>01072</v>
          </cell>
          <cell r="B2532">
            <v>4</v>
          </cell>
          <cell r="C2532">
            <v>1</v>
          </cell>
          <cell r="D2532">
            <v>1</v>
          </cell>
        </row>
        <row r="2533">
          <cell r="A2533" t="str">
            <v>01073</v>
          </cell>
          <cell r="B2533">
            <v>4</v>
          </cell>
          <cell r="C2533">
            <v>2</v>
          </cell>
          <cell r="D2533">
            <v>1</v>
          </cell>
        </row>
        <row r="2534">
          <cell r="A2534" t="str">
            <v>01075</v>
          </cell>
          <cell r="B2534">
            <v>20</v>
          </cell>
          <cell r="C2534">
            <v>5</v>
          </cell>
          <cell r="D2534">
            <v>5</v>
          </cell>
        </row>
        <row r="2535">
          <cell r="A2535" t="str">
            <v>01077</v>
          </cell>
          <cell r="B2535">
            <v>16</v>
          </cell>
          <cell r="C2535">
            <v>4</v>
          </cell>
          <cell r="D2535">
            <v>4</v>
          </cell>
        </row>
        <row r="2536">
          <cell r="A2536" t="str">
            <v>01078</v>
          </cell>
          <cell r="B2536">
            <v>26</v>
          </cell>
          <cell r="C2536">
            <v>8</v>
          </cell>
          <cell r="D2536">
            <v>6</v>
          </cell>
        </row>
        <row r="2537">
          <cell r="A2537" t="str">
            <v>01079</v>
          </cell>
          <cell r="B2537">
            <v>16</v>
          </cell>
          <cell r="C2537">
            <v>4</v>
          </cell>
          <cell r="D2537">
            <v>4</v>
          </cell>
        </row>
        <row r="2538">
          <cell r="A2538" t="str">
            <v>01080</v>
          </cell>
          <cell r="B2538">
            <v>12</v>
          </cell>
          <cell r="C2538">
            <v>4</v>
          </cell>
          <cell r="D2538">
            <v>3</v>
          </cell>
        </row>
        <row r="2539">
          <cell r="A2539" t="str">
            <v>01081</v>
          </cell>
          <cell r="B2539">
            <v>4</v>
          </cell>
          <cell r="C2539">
            <v>1</v>
          </cell>
          <cell r="D2539">
            <v>1</v>
          </cell>
        </row>
        <row r="2540">
          <cell r="A2540" t="str">
            <v>01082</v>
          </cell>
          <cell r="B2540">
            <v>18</v>
          </cell>
          <cell r="C2540">
            <v>6</v>
          </cell>
          <cell r="D2540">
            <v>4</v>
          </cell>
        </row>
        <row r="2541">
          <cell r="A2541" t="str">
            <v>01083</v>
          </cell>
          <cell r="B2541">
            <v>4</v>
          </cell>
          <cell r="C2541">
            <v>1</v>
          </cell>
          <cell r="D2541">
            <v>1</v>
          </cell>
        </row>
        <row r="2542">
          <cell r="A2542" t="str">
            <v>01085</v>
          </cell>
          <cell r="B2542">
            <v>4</v>
          </cell>
          <cell r="C2542">
            <v>1</v>
          </cell>
          <cell r="D2542">
            <v>1</v>
          </cell>
        </row>
        <row r="2543">
          <cell r="A2543" t="str">
            <v>01087</v>
          </cell>
          <cell r="B2543">
            <v>8</v>
          </cell>
          <cell r="C2543">
            <v>3</v>
          </cell>
          <cell r="D2543">
            <v>2</v>
          </cell>
        </row>
        <row r="2544">
          <cell r="A2544" t="str">
            <v>01088</v>
          </cell>
          <cell r="B2544">
            <v>20</v>
          </cell>
          <cell r="C2544">
            <v>5</v>
          </cell>
          <cell r="D2544">
            <v>5</v>
          </cell>
        </row>
        <row r="2545">
          <cell r="A2545" t="str">
            <v>01089</v>
          </cell>
          <cell r="B2545">
            <v>49</v>
          </cell>
          <cell r="C2545">
            <v>15</v>
          </cell>
          <cell r="D2545">
            <v>12</v>
          </cell>
        </row>
        <row r="2546">
          <cell r="A2546" t="str">
            <v>01090</v>
          </cell>
          <cell r="B2546">
            <v>12</v>
          </cell>
          <cell r="C2546">
            <v>3</v>
          </cell>
          <cell r="D2546">
            <v>3</v>
          </cell>
        </row>
        <row r="2547">
          <cell r="A2547" t="str">
            <v>01092</v>
          </cell>
          <cell r="B2547">
            <v>8</v>
          </cell>
          <cell r="C2547">
            <v>3</v>
          </cell>
          <cell r="D2547">
            <v>2</v>
          </cell>
        </row>
        <row r="2548">
          <cell r="A2548" t="str">
            <v>01093</v>
          </cell>
          <cell r="B2548">
            <v>8</v>
          </cell>
          <cell r="C2548">
            <v>2</v>
          </cell>
          <cell r="D2548">
            <v>2</v>
          </cell>
        </row>
        <row r="2549">
          <cell r="A2549" t="str">
            <v>01095</v>
          </cell>
          <cell r="B2549">
            <v>20</v>
          </cell>
          <cell r="C2549">
            <v>5</v>
          </cell>
          <cell r="D2549">
            <v>5</v>
          </cell>
        </row>
        <row r="2550">
          <cell r="A2550" t="str">
            <v>01096</v>
          </cell>
          <cell r="B2550">
            <v>9</v>
          </cell>
          <cell r="C2550">
            <v>3</v>
          </cell>
          <cell r="D2550">
            <v>2</v>
          </cell>
        </row>
        <row r="2551">
          <cell r="A2551" t="str">
            <v>01098</v>
          </cell>
          <cell r="B2551">
            <v>34</v>
          </cell>
          <cell r="C2551">
            <v>9</v>
          </cell>
          <cell r="D2551">
            <v>8</v>
          </cell>
        </row>
        <row r="2552">
          <cell r="A2552" t="str">
            <v>01099</v>
          </cell>
          <cell r="B2552">
            <v>32</v>
          </cell>
          <cell r="C2552">
            <v>9</v>
          </cell>
          <cell r="D2552">
            <v>8</v>
          </cell>
        </row>
        <row r="2553">
          <cell r="A2553" t="str">
            <v>01100</v>
          </cell>
          <cell r="B2553">
            <v>12</v>
          </cell>
          <cell r="C2553">
            <v>3</v>
          </cell>
          <cell r="D2553">
            <v>3</v>
          </cell>
        </row>
        <row r="2554">
          <cell r="A2554" t="str">
            <v>01101</v>
          </cell>
          <cell r="B2554">
            <v>4</v>
          </cell>
          <cell r="C2554">
            <v>1</v>
          </cell>
          <cell r="D2554">
            <v>1</v>
          </cell>
        </row>
        <row r="2555">
          <cell r="A2555" t="str">
            <v>01102</v>
          </cell>
          <cell r="B2555">
            <v>12</v>
          </cell>
          <cell r="C2555">
            <v>3</v>
          </cell>
          <cell r="D2555">
            <v>3</v>
          </cell>
        </row>
        <row r="2556">
          <cell r="A2556" t="str">
            <v>01103</v>
          </cell>
          <cell r="B2556">
            <v>16</v>
          </cell>
          <cell r="C2556">
            <v>4</v>
          </cell>
          <cell r="D2556">
            <v>4</v>
          </cell>
        </row>
        <row r="2557">
          <cell r="A2557" t="str">
            <v>01104</v>
          </cell>
          <cell r="B2557">
            <v>4</v>
          </cell>
          <cell r="C2557">
            <v>1</v>
          </cell>
          <cell r="D2557">
            <v>1</v>
          </cell>
        </row>
        <row r="2558">
          <cell r="A2558" t="str">
            <v>01105</v>
          </cell>
          <cell r="B2558">
            <v>16</v>
          </cell>
          <cell r="C2558">
            <v>6</v>
          </cell>
          <cell r="D2558">
            <v>4</v>
          </cell>
        </row>
        <row r="2559">
          <cell r="A2559" t="str">
            <v>01106</v>
          </cell>
          <cell r="B2559">
            <v>12</v>
          </cell>
          <cell r="C2559">
            <v>3</v>
          </cell>
          <cell r="D2559">
            <v>3</v>
          </cell>
        </row>
        <row r="2560">
          <cell r="A2560" t="str">
            <v>01107</v>
          </cell>
          <cell r="B2560">
            <v>4</v>
          </cell>
          <cell r="C2560">
            <v>2</v>
          </cell>
          <cell r="D2560">
            <v>1</v>
          </cell>
        </row>
        <row r="2561">
          <cell r="A2561" t="str">
            <v>01108</v>
          </cell>
          <cell r="B2561">
            <v>29</v>
          </cell>
          <cell r="C2561">
            <v>8</v>
          </cell>
          <cell r="D2561">
            <v>7</v>
          </cell>
        </row>
        <row r="2562">
          <cell r="A2562" t="str">
            <v>01109</v>
          </cell>
          <cell r="B2562">
            <v>38</v>
          </cell>
          <cell r="C2562">
            <v>10</v>
          </cell>
          <cell r="D2562">
            <v>9</v>
          </cell>
        </row>
        <row r="2563">
          <cell r="A2563" t="str">
            <v>01111</v>
          </cell>
          <cell r="B2563">
            <v>4</v>
          </cell>
          <cell r="C2563">
            <v>1</v>
          </cell>
          <cell r="D2563">
            <v>1</v>
          </cell>
        </row>
        <row r="2564">
          <cell r="A2564" t="str">
            <v>01112</v>
          </cell>
          <cell r="B2564">
            <v>8</v>
          </cell>
          <cell r="C2564">
            <v>2</v>
          </cell>
          <cell r="D2564">
            <v>2</v>
          </cell>
        </row>
        <row r="2565">
          <cell r="A2565" t="str">
            <v>01113</v>
          </cell>
          <cell r="B2565">
            <v>4</v>
          </cell>
          <cell r="C2565">
            <v>1</v>
          </cell>
          <cell r="D2565">
            <v>1</v>
          </cell>
        </row>
        <row r="2566">
          <cell r="A2566" t="str">
            <v>01114</v>
          </cell>
          <cell r="B2566">
            <v>35</v>
          </cell>
          <cell r="C2566">
            <v>11</v>
          </cell>
          <cell r="D2566">
            <v>8</v>
          </cell>
        </row>
        <row r="2567">
          <cell r="A2567" t="str">
            <v>01115</v>
          </cell>
          <cell r="B2567">
            <v>16</v>
          </cell>
          <cell r="C2567">
            <v>4</v>
          </cell>
          <cell r="D2567">
            <v>4</v>
          </cell>
        </row>
        <row r="2568">
          <cell r="A2568" t="str">
            <v>01116</v>
          </cell>
          <cell r="B2568">
            <v>16</v>
          </cell>
          <cell r="C2568">
            <v>4</v>
          </cell>
          <cell r="D2568">
            <v>4</v>
          </cell>
        </row>
        <row r="2569">
          <cell r="A2569" t="str">
            <v>01117</v>
          </cell>
          <cell r="B2569">
            <v>4</v>
          </cell>
          <cell r="C2569">
            <v>1</v>
          </cell>
          <cell r="D2569">
            <v>1</v>
          </cell>
        </row>
        <row r="2570">
          <cell r="A2570" t="str">
            <v>01118</v>
          </cell>
          <cell r="B2570">
            <v>16</v>
          </cell>
          <cell r="C2570">
            <v>5</v>
          </cell>
          <cell r="D2570">
            <v>4</v>
          </cell>
        </row>
        <row r="2571">
          <cell r="A2571" t="str">
            <v>01121</v>
          </cell>
          <cell r="B2571">
            <v>8</v>
          </cell>
          <cell r="C2571">
            <v>2</v>
          </cell>
          <cell r="D2571">
            <v>2</v>
          </cell>
        </row>
        <row r="2572">
          <cell r="A2572" t="str">
            <v>01123</v>
          </cell>
          <cell r="B2572">
            <v>32</v>
          </cell>
          <cell r="C2572">
            <v>8</v>
          </cell>
          <cell r="D2572">
            <v>8</v>
          </cell>
        </row>
        <row r="2573">
          <cell r="A2573" t="str">
            <v>01124</v>
          </cell>
          <cell r="B2573">
            <v>8</v>
          </cell>
          <cell r="C2573">
            <v>2</v>
          </cell>
          <cell r="D2573">
            <v>2</v>
          </cell>
        </row>
        <row r="2574">
          <cell r="A2574" t="str">
            <v>01125</v>
          </cell>
          <cell r="B2574">
            <v>12</v>
          </cell>
          <cell r="C2574">
            <v>3</v>
          </cell>
          <cell r="D2574">
            <v>3</v>
          </cell>
        </row>
        <row r="2575">
          <cell r="A2575" t="str">
            <v>01127</v>
          </cell>
          <cell r="B2575">
            <v>4</v>
          </cell>
          <cell r="C2575">
            <v>1</v>
          </cell>
          <cell r="D2575">
            <v>1</v>
          </cell>
        </row>
        <row r="2576">
          <cell r="A2576" t="str">
            <v>01129</v>
          </cell>
          <cell r="B2576">
            <v>4</v>
          </cell>
          <cell r="C2576">
            <v>2</v>
          </cell>
          <cell r="D2576">
            <v>1</v>
          </cell>
        </row>
        <row r="2577">
          <cell r="A2577" t="str">
            <v>01130</v>
          </cell>
          <cell r="B2577">
            <v>12</v>
          </cell>
          <cell r="C2577">
            <v>3</v>
          </cell>
          <cell r="D2577">
            <v>3</v>
          </cell>
        </row>
        <row r="2578">
          <cell r="A2578" t="str">
            <v>01133</v>
          </cell>
          <cell r="B2578">
            <v>4</v>
          </cell>
          <cell r="C2578">
            <v>1</v>
          </cell>
          <cell r="D2578">
            <v>1</v>
          </cell>
        </row>
        <row r="2579">
          <cell r="A2579" t="str">
            <v>01134</v>
          </cell>
          <cell r="B2579">
            <v>20</v>
          </cell>
          <cell r="C2579">
            <v>5</v>
          </cell>
          <cell r="D2579">
            <v>5</v>
          </cell>
        </row>
        <row r="2580">
          <cell r="A2580" t="str">
            <v>01135</v>
          </cell>
          <cell r="B2580">
            <v>12</v>
          </cell>
          <cell r="C2580">
            <v>3</v>
          </cell>
          <cell r="D2580">
            <v>3</v>
          </cell>
        </row>
        <row r="2581">
          <cell r="A2581" t="str">
            <v>01138</v>
          </cell>
          <cell r="B2581">
            <v>16</v>
          </cell>
          <cell r="C2581">
            <v>5</v>
          </cell>
          <cell r="D2581">
            <v>4</v>
          </cell>
        </row>
        <row r="2582">
          <cell r="A2582" t="str">
            <v>01139</v>
          </cell>
          <cell r="B2582">
            <v>17</v>
          </cell>
          <cell r="C2582">
            <v>5</v>
          </cell>
          <cell r="D2582">
            <v>4</v>
          </cell>
        </row>
        <row r="2583">
          <cell r="A2583" t="str">
            <v>01141</v>
          </cell>
          <cell r="B2583">
            <v>12</v>
          </cell>
          <cell r="C2583">
            <v>3</v>
          </cell>
          <cell r="D2583">
            <v>3</v>
          </cell>
        </row>
        <row r="2584">
          <cell r="A2584" t="str">
            <v>01142</v>
          </cell>
          <cell r="B2584">
            <v>8</v>
          </cell>
          <cell r="C2584">
            <v>2</v>
          </cell>
          <cell r="D2584">
            <v>2</v>
          </cell>
        </row>
        <row r="2585">
          <cell r="A2585" t="str">
            <v>01143</v>
          </cell>
          <cell r="B2585">
            <v>20</v>
          </cell>
          <cell r="C2585">
            <v>5</v>
          </cell>
          <cell r="D2585">
            <v>5</v>
          </cell>
        </row>
        <row r="2586">
          <cell r="A2586" t="str">
            <v>01145</v>
          </cell>
          <cell r="B2586">
            <v>8</v>
          </cell>
          <cell r="C2586">
            <v>2</v>
          </cell>
          <cell r="D2586">
            <v>2</v>
          </cell>
        </row>
        <row r="2587">
          <cell r="A2587" t="str">
            <v>01146</v>
          </cell>
          <cell r="B2587">
            <v>12</v>
          </cell>
          <cell r="C2587">
            <v>3</v>
          </cell>
          <cell r="D2587">
            <v>3</v>
          </cell>
        </row>
        <row r="2588">
          <cell r="A2588" t="str">
            <v>01148</v>
          </cell>
          <cell r="B2588">
            <v>16</v>
          </cell>
          <cell r="C2588">
            <v>6</v>
          </cell>
          <cell r="D2588">
            <v>4</v>
          </cell>
        </row>
        <row r="2589">
          <cell r="A2589" t="str">
            <v>01150</v>
          </cell>
          <cell r="B2589">
            <v>12</v>
          </cell>
          <cell r="C2589">
            <v>4</v>
          </cell>
          <cell r="D2589">
            <v>3</v>
          </cell>
        </row>
        <row r="2590">
          <cell r="A2590" t="str">
            <v>01152</v>
          </cell>
          <cell r="B2590">
            <v>4</v>
          </cell>
          <cell r="C2590">
            <v>1</v>
          </cell>
          <cell r="D2590">
            <v>1</v>
          </cell>
        </row>
        <row r="2591">
          <cell r="A2591" t="str">
            <v>01153</v>
          </cell>
          <cell r="B2591">
            <v>20</v>
          </cell>
          <cell r="C2591">
            <v>5</v>
          </cell>
          <cell r="D2591">
            <v>5</v>
          </cell>
        </row>
        <row r="2592">
          <cell r="A2592" t="str">
            <v>01155</v>
          </cell>
          <cell r="B2592">
            <v>16</v>
          </cell>
          <cell r="C2592">
            <v>5</v>
          </cell>
          <cell r="D2592">
            <v>4</v>
          </cell>
        </row>
        <row r="2593">
          <cell r="A2593" t="str">
            <v>01156</v>
          </cell>
          <cell r="B2593">
            <v>4</v>
          </cell>
          <cell r="C2593">
            <v>1</v>
          </cell>
          <cell r="D2593">
            <v>1</v>
          </cell>
        </row>
        <row r="2594">
          <cell r="A2594" t="str">
            <v>01157</v>
          </cell>
          <cell r="B2594">
            <v>4</v>
          </cell>
          <cell r="C2594">
            <v>1</v>
          </cell>
          <cell r="D2594">
            <v>1</v>
          </cell>
        </row>
        <row r="2595">
          <cell r="A2595" t="str">
            <v>01158</v>
          </cell>
          <cell r="B2595">
            <v>16</v>
          </cell>
          <cell r="C2595">
            <v>4</v>
          </cell>
          <cell r="D2595">
            <v>4</v>
          </cell>
        </row>
        <row r="2596">
          <cell r="A2596" t="str">
            <v>01159</v>
          </cell>
          <cell r="B2596">
            <v>16</v>
          </cell>
          <cell r="C2596">
            <v>4</v>
          </cell>
          <cell r="D2596">
            <v>4</v>
          </cell>
        </row>
        <row r="2597">
          <cell r="A2597" t="str">
            <v>01160</v>
          </cell>
          <cell r="B2597">
            <v>12</v>
          </cell>
          <cell r="C2597">
            <v>3</v>
          </cell>
          <cell r="D2597">
            <v>3</v>
          </cell>
        </row>
        <row r="2598">
          <cell r="A2598" t="str">
            <v>01163</v>
          </cell>
          <cell r="B2598">
            <v>8</v>
          </cell>
          <cell r="C2598">
            <v>2</v>
          </cell>
          <cell r="D2598">
            <v>2</v>
          </cell>
        </row>
        <row r="2599">
          <cell r="A2599" t="str">
            <v>01165</v>
          </cell>
          <cell r="B2599">
            <v>16</v>
          </cell>
          <cell r="C2599">
            <v>4</v>
          </cell>
          <cell r="D2599">
            <v>4</v>
          </cell>
        </row>
        <row r="2600">
          <cell r="A2600" t="str">
            <v>01166</v>
          </cell>
          <cell r="B2600">
            <v>4</v>
          </cell>
          <cell r="C2600">
            <v>1</v>
          </cell>
          <cell r="D2600">
            <v>1</v>
          </cell>
        </row>
        <row r="2601">
          <cell r="A2601" t="str">
            <v>01167</v>
          </cell>
          <cell r="B2601">
            <v>20</v>
          </cell>
          <cell r="C2601">
            <v>5</v>
          </cell>
          <cell r="D2601">
            <v>5</v>
          </cell>
        </row>
        <row r="2602">
          <cell r="A2602" t="str">
            <v>01169</v>
          </cell>
          <cell r="B2602">
            <v>8</v>
          </cell>
          <cell r="C2602">
            <v>2</v>
          </cell>
          <cell r="D2602">
            <v>2</v>
          </cell>
        </row>
        <row r="2603">
          <cell r="A2603" t="str">
            <v>01171</v>
          </cell>
          <cell r="B2603">
            <v>4</v>
          </cell>
          <cell r="C2603">
            <v>1</v>
          </cell>
          <cell r="D2603">
            <v>1</v>
          </cell>
        </row>
        <row r="2604">
          <cell r="A2604" t="str">
            <v>01173</v>
          </cell>
          <cell r="B2604">
            <v>12</v>
          </cell>
          <cell r="C2604">
            <v>4</v>
          </cell>
          <cell r="D2604">
            <v>3</v>
          </cell>
        </row>
        <row r="2605">
          <cell r="A2605" t="str">
            <v>01174</v>
          </cell>
          <cell r="B2605">
            <v>4</v>
          </cell>
          <cell r="C2605">
            <v>1</v>
          </cell>
          <cell r="D2605">
            <v>1</v>
          </cell>
        </row>
        <row r="2606">
          <cell r="A2606" t="str">
            <v>01175</v>
          </cell>
          <cell r="B2606">
            <v>12</v>
          </cell>
          <cell r="C2606">
            <v>3</v>
          </cell>
          <cell r="D2606">
            <v>3</v>
          </cell>
        </row>
        <row r="2607">
          <cell r="A2607" t="str">
            <v>01179</v>
          </cell>
          <cell r="B2607">
            <v>34</v>
          </cell>
          <cell r="C2607">
            <v>9</v>
          </cell>
          <cell r="D2607">
            <v>8</v>
          </cell>
        </row>
        <row r="2608">
          <cell r="A2608" t="str">
            <v>01180</v>
          </cell>
          <cell r="B2608">
            <v>24</v>
          </cell>
          <cell r="C2608">
            <v>7</v>
          </cell>
          <cell r="D2608">
            <v>6</v>
          </cell>
        </row>
        <row r="2609">
          <cell r="A2609" t="str">
            <v>01183</v>
          </cell>
          <cell r="B2609">
            <v>28</v>
          </cell>
          <cell r="C2609">
            <v>8</v>
          </cell>
          <cell r="D2609">
            <v>7</v>
          </cell>
        </row>
        <row r="2610">
          <cell r="A2610" t="str">
            <v>01184</v>
          </cell>
          <cell r="B2610">
            <v>4</v>
          </cell>
          <cell r="C2610">
            <v>1</v>
          </cell>
          <cell r="D2610">
            <v>1</v>
          </cell>
        </row>
        <row r="2611">
          <cell r="A2611" t="str">
            <v>01185</v>
          </cell>
          <cell r="B2611">
            <v>36</v>
          </cell>
          <cell r="C2611">
            <v>11</v>
          </cell>
          <cell r="D2611">
            <v>9</v>
          </cell>
        </row>
        <row r="2612">
          <cell r="A2612" t="str">
            <v>01187</v>
          </cell>
          <cell r="B2612">
            <v>28</v>
          </cell>
          <cell r="C2612">
            <v>9</v>
          </cell>
          <cell r="D2612">
            <v>7</v>
          </cell>
        </row>
        <row r="2613">
          <cell r="A2613" t="str">
            <v>01188</v>
          </cell>
          <cell r="B2613">
            <v>20</v>
          </cell>
          <cell r="C2613">
            <v>5</v>
          </cell>
          <cell r="D2613">
            <v>5</v>
          </cell>
        </row>
        <row r="2614">
          <cell r="A2614" t="str">
            <v>01189</v>
          </cell>
          <cell r="B2614">
            <v>8</v>
          </cell>
          <cell r="C2614">
            <v>2</v>
          </cell>
          <cell r="D2614">
            <v>2</v>
          </cell>
        </row>
        <row r="2615">
          <cell r="A2615" t="str">
            <v>01190</v>
          </cell>
          <cell r="B2615">
            <v>24</v>
          </cell>
          <cell r="C2615">
            <v>7</v>
          </cell>
          <cell r="D2615">
            <v>6</v>
          </cell>
        </row>
        <row r="2616">
          <cell r="A2616" t="str">
            <v>01191</v>
          </cell>
          <cell r="B2616">
            <v>16</v>
          </cell>
          <cell r="C2616">
            <v>5</v>
          </cell>
          <cell r="D2616">
            <v>4</v>
          </cell>
        </row>
        <row r="2617">
          <cell r="A2617" t="str">
            <v>01192</v>
          </cell>
          <cell r="B2617">
            <v>28</v>
          </cell>
          <cell r="C2617">
            <v>9</v>
          </cell>
          <cell r="D2617">
            <v>7</v>
          </cell>
        </row>
        <row r="2618">
          <cell r="A2618" t="str">
            <v>01196</v>
          </cell>
          <cell r="B2618">
            <v>12</v>
          </cell>
          <cell r="C2618">
            <v>3</v>
          </cell>
          <cell r="D2618">
            <v>3</v>
          </cell>
        </row>
        <row r="2619">
          <cell r="A2619" t="str">
            <v>01197</v>
          </cell>
          <cell r="B2619">
            <v>8</v>
          </cell>
          <cell r="C2619">
            <v>3</v>
          </cell>
          <cell r="D2619">
            <v>2</v>
          </cell>
        </row>
        <row r="2620">
          <cell r="A2620" t="str">
            <v>01198</v>
          </cell>
          <cell r="B2620">
            <v>4</v>
          </cell>
          <cell r="C2620">
            <v>1</v>
          </cell>
          <cell r="D2620">
            <v>1</v>
          </cell>
        </row>
        <row r="2621">
          <cell r="A2621" t="str">
            <v>01199</v>
          </cell>
          <cell r="B2621">
            <v>8</v>
          </cell>
          <cell r="C2621">
            <v>3</v>
          </cell>
          <cell r="D2621">
            <v>2</v>
          </cell>
        </row>
        <row r="2622">
          <cell r="A2622" t="str">
            <v>01202</v>
          </cell>
          <cell r="B2622">
            <v>24</v>
          </cell>
          <cell r="C2622">
            <v>7</v>
          </cell>
          <cell r="D2622">
            <v>6</v>
          </cell>
        </row>
        <row r="2623">
          <cell r="A2623" t="str">
            <v>01203</v>
          </cell>
          <cell r="B2623">
            <v>8</v>
          </cell>
          <cell r="C2623">
            <v>2</v>
          </cell>
          <cell r="D2623">
            <v>2</v>
          </cell>
        </row>
        <row r="2624">
          <cell r="A2624" t="str">
            <v>01204</v>
          </cell>
          <cell r="B2624">
            <v>4</v>
          </cell>
          <cell r="C2624">
            <v>1</v>
          </cell>
          <cell r="D2624">
            <v>1</v>
          </cell>
        </row>
        <row r="2625">
          <cell r="A2625" t="str">
            <v>01206</v>
          </cell>
          <cell r="B2625">
            <v>28</v>
          </cell>
          <cell r="C2625">
            <v>9</v>
          </cell>
          <cell r="D2625">
            <v>7</v>
          </cell>
        </row>
        <row r="2626">
          <cell r="A2626" t="str">
            <v>01207</v>
          </cell>
          <cell r="B2626">
            <v>12</v>
          </cell>
          <cell r="C2626">
            <v>4</v>
          </cell>
          <cell r="D2626">
            <v>3</v>
          </cell>
        </row>
        <row r="2627">
          <cell r="A2627" t="str">
            <v>01209</v>
          </cell>
          <cell r="B2627">
            <v>40</v>
          </cell>
          <cell r="C2627">
            <v>11</v>
          </cell>
          <cell r="D2627">
            <v>10</v>
          </cell>
        </row>
        <row r="2628">
          <cell r="A2628" t="str">
            <v>01211</v>
          </cell>
          <cell r="B2628">
            <v>4</v>
          </cell>
          <cell r="C2628">
            <v>1</v>
          </cell>
          <cell r="D2628">
            <v>1</v>
          </cell>
        </row>
        <row r="2629">
          <cell r="A2629" t="str">
            <v>01212</v>
          </cell>
          <cell r="B2629">
            <v>12</v>
          </cell>
          <cell r="C2629">
            <v>3</v>
          </cell>
          <cell r="D2629">
            <v>3</v>
          </cell>
        </row>
        <row r="2630">
          <cell r="A2630" t="str">
            <v>01213</v>
          </cell>
          <cell r="B2630">
            <v>30</v>
          </cell>
          <cell r="C2630">
            <v>9</v>
          </cell>
          <cell r="D2630">
            <v>7</v>
          </cell>
        </row>
        <row r="2631">
          <cell r="A2631" t="str">
            <v>01214</v>
          </cell>
          <cell r="B2631">
            <v>32</v>
          </cell>
          <cell r="C2631">
            <v>10</v>
          </cell>
          <cell r="D2631">
            <v>8</v>
          </cell>
        </row>
        <row r="2632">
          <cell r="A2632" t="str">
            <v>01215</v>
          </cell>
          <cell r="B2632">
            <v>8</v>
          </cell>
          <cell r="C2632">
            <v>2</v>
          </cell>
          <cell r="D2632">
            <v>2</v>
          </cell>
        </row>
        <row r="2633">
          <cell r="A2633" t="str">
            <v>01216</v>
          </cell>
          <cell r="B2633">
            <v>20</v>
          </cell>
          <cell r="C2633">
            <v>5</v>
          </cell>
          <cell r="D2633">
            <v>5</v>
          </cell>
        </row>
        <row r="2634">
          <cell r="A2634" t="str">
            <v>01219</v>
          </cell>
          <cell r="B2634">
            <v>8</v>
          </cell>
          <cell r="C2634">
            <v>3</v>
          </cell>
          <cell r="D2634">
            <v>2</v>
          </cell>
        </row>
        <row r="2635">
          <cell r="A2635" t="str">
            <v>01224</v>
          </cell>
          <cell r="B2635">
            <v>95</v>
          </cell>
          <cell r="C2635">
            <v>34</v>
          </cell>
          <cell r="D2635">
            <v>21</v>
          </cell>
        </row>
        <row r="2636">
          <cell r="A2636" t="str">
            <v>01225</v>
          </cell>
          <cell r="B2636">
            <v>4</v>
          </cell>
          <cell r="C2636">
            <v>1</v>
          </cell>
          <cell r="D2636">
            <v>1</v>
          </cell>
        </row>
        <row r="2637">
          <cell r="A2637" t="str">
            <v>01227</v>
          </cell>
          <cell r="B2637">
            <v>4</v>
          </cell>
          <cell r="C2637">
            <v>2</v>
          </cell>
          <cell r="D2637">
            <v>1</v>
          </cell>
        </row>
        <row r="2638">
          <cell r="A2638" t="str">
            <v>01228</v>
          </cell>
          <cell r="B2638">
            <v>10</v>
          </cell>
          <cell r="C2638">
            <v>4</v>
          </cell>
          <cell r="D2638">
            <v>2</v>
          </cell>
        </row>
        <row r="2639">
          <cell r="A2639" t="str">
            <v>01230</v>
          </cell>
          <cell r="B2639">
            <v>12</v>
          </cell>
          <cell r="C2639">
            <v>3</v>
          </cell>
          <cell r="D2639">
            <v>3</v>
          </cell>
        </row>
        <row r="2640">
          <cell r="A2640" t="str">
            <v>01231</v>
          </cell>
          <cell r="B2640">
            <v>33</v>
          </cell>
          <cell r="C2640">
            <v>10</v>
          </cell>
          <cell r="D2640">
            <v>8</v>
          </cell>
        </row>
        <row r="2641">
          <cell r="A2641" t="str">
            <v>01232</v>
          </cell>
          <cell r="B2641">
            <v>8</v>
          </cell>
          <cell r="C2641">
            <v>2</v>
          </cell>
          <cell r="D2641">
            <v>2</v>
          </cell>
        </row>
        <row r="2642">
          <cell r="A2642" t="str">
            <v>01234</v>
          </cell>
          <cell r="B2642">
            <v>4</v>
          </cell>
          <cell r="C2642">
            <v>1</v>
          </cell>
          <cell r="D2642">
            <v>1</v>
          </cell>
        </row>
        <row r="2643">
          <cell r="A2643" t="str">
            <v>01235</v>
          </cell>
          <cell r="B2643">
            <v>4</v>
          </cell>
          <cell r="C2643">
            <v>1</v>
          </cell>
          <cell r="D2643">
            <v>1</v>
          </cell>
        </row>
        <row r="2644">
          <cell r="A2644" t="str">
            <v>01236</v>
          </cell>
          <cell r="B2644">
            <v>16</v>
          </cell>
          <cell r="C2644">
            <v>4</v>
          </cell>
          <cell r="D2644">
            <v>4</v>
          </cell>
        </row>
        <row r="2645">
          <cell r="A2645" t="str">
            <v>01237</v>
          </cell>
          <cell r="B2645">
            <v>8</v>
          </cell>
          <cell r="C2645">
            <v>3</v>
          </cell>
          <cell r="D2645">
            <v>2</v>
          </cell>
        </row>
        <row r="2646">
          <cell r="A2646" t="str">
            <v>01238</v>
          </cell>
          <cell r="B2646">
            <v>12</v>
          </cell>
          <cell r="C2646">
            <v>3</v>
          </cell>
          <cell r="D2646">
            <v>3</v>
          </cell>
        </row>
        <row r="2647">
          <cell r="A2647" t="str">
            <v>01239</v>
          </cell>
          <cell r="B2647">
            <v>8</v>
          </cell>
          <cell r="C2647">
            <v>2</v>
          </cell>
          <cell r="D2647">
            <v>2</v>
          </cell>
        </row>
        <row r="2648">
          <cell r="A2648" t="str">
            <v>01240</v>
          </cell>
          <cell r="B2648">
            <v>8</v>
          </cell>
          <cell r="C2648">
            <v>2</v>
          </cell>
          <cell r="D2648">
            <v>2</v>
          </cell>
        </row>
        <row r="2649">
          <cell r="A2649" t="str">
            <v>01241</v>
          </cell>
          <cell r="B2649">
            <v>12</v>
          </cell>
          <cell r="C2649">
            <v>3</v>
          </cell>
          <cell r="D2649">
            <v>3</v>
          </cell>
        </row>
        <row r="2650">
          <cell r="A2650" t="str">
            <v>01243</v>
          </cell>
          <cell r="B2650">
            <v>8</v>
          </cell>
          <cell r="C2650">
            <v>2</v>
          </cell>
          <cell r="D2650">
            <v>2</v>
          </cell>
        </row>
        <row r="2651">
          <cell r="A2651" t="str">
            <v>01244</v>
          </cell>
          <cell r="B2651">
            <v>24</v>
          </cell>
          <cell r="C2651">
            <v>6</v>
          </cell>
          <cell r="D2651">
            <v>6</v>
          </cell>
        </row>
        <row r="2652">
          <cell r="A2652" t="str">
            <v>01245</v>
          </cell>
          <cell r="B2652">
            <v>16</v>
          </cell>
          <cell r="C2652">
            <v>4</v>
          </cell>
          <cell r="D2652">
            <v>4</v>
          </cell>
        </row>
        <row r="2653">
          <cell r="A2653" t="str">
            <v>01248</v>
          </cell>
          <cell r="B2653">
            <v>12</v>
          </cell>
          <cell r="C2653">
            <v>3</v>
          </cell>
          <cell r="D2653">
            <v>3</v>
          </cell>
        </row>
        <row r="2654">
          <cell r="A2654" t="str">
            <v>01249</v>
          </cell>
          <cell r="B2654">
            <v>12</v>
          </cell>
          <cell r="C2654">
            <v>4</v>
          </cell>
          <cell r="D2654">
            <v>3</v>
          </cell>
        </row>
        <row r="2655">
          <cell r="A2655" t="str">
            <v>01250</v>
          </cell>
          <cell r="B2655">
            <v>4</v>
          </cell>
          <cell r="C2655">
            <v>1</v>
          </cell>
          <cell r="D2655">
            <v>1</v>
          </cell>
        </row>
        <row r="2656">
          <cell r="A2656" t="str">
            <v>01252</v>
          </cell>
          <cell r="B2656">
            <v>4</v>
          </cell>
          <cell r="C2656">
            <v>1</v>
          </cell>
          <cell r="D2656">
            <v>1</v>
          </cell>
        </row>
        <row r="2657">
          <cell r="A2657" t="str">
            <v>01255</v>
          </cell>
          <cell r="B2657">
            <v>12</v>
          </cell>
          <cell r="C2657">
            <v>4</v>
          </cell>
          <cell r="D2657">
            <v>3</v>
          </cell>
        </row>
        <row r="2658">
          <cell r="A2658" t="str">
            <v>01257</v>
          </cell>
          <cell r="B2658">
            <v>4</v>
          </cell>
          <cell r="C2658">
            <v>1</v>
          </cell>
          <cell r="D2658">
            <v>1</v>
          </cell>
        </row>
        <row r="2659">
          <cell r="A2659" t="str">
            <v>01258</v>
          </cell>
          <cell r="B2659">
            <v>42</v>
          </cell>
          <cell r="C2659">
            <v>12</v>
          </cell>
          <cell r="D2659">
            <v>10</v>
          </cell>
        </row>
        <row r="2660">
          <cell r="A2660" t="str">
            <v>01259</v>
          </cell>
          <cell r="B2660">
            <v>9</v>
          </cell>
          <cell r="C2660">
            <v>3</v>
          </cell>
          <cell r="D2660">
            <v>2</v>
          </cell>
        </row>
        <row r="2661">
          <cell r="A2661" t="str">
            <v>01260</v>
          </cell>
          <cell r="B2661">
            <v>8</v>
          </cell>
          <cell r="C2661">
            <v>2</v>
          </cell>
          <cell r="D2661">
            <v>2</v>
          </cell>
        </row>
        <row r="2662">
          <cell r="A2662" t="str">
            <v>01262</v>
          </cell>
          <cell r="B2662">
            <v>20</v>
          </cell>
          <cell r="C2662">
            <v>5</v>
          </cell>
          <cell r="D2662">
            <v>5</v>
          </cell>
        </row>
        <row r="2663">
          <cell r="A2663" t="str">
            <v>01263</v>
          </cell>
          <cell r="B2663">
            <v>12</v>
          </cell>
          <cell r="C2663">
            <v>3</v>
          </cell>
          <cell r="D2663">
            <v>3</v>
          </cell>
        </row>
        <row r="2664">
          <cell r="A2664" t="str">
            <v>01264</v>
          </cell>
          <cell r="B2664">
            <v>17</v>
          </cell>
          <cell r="C2664">
            <v>5</v>
          </cell>
          <cell r="D2664">
            <v>4</v>
          </cell>
        </row>
        <row r="2665">
          <cell r="A2665" t="str">
            <v>01267</v>
          </cell>
          <cell r="B2665">
            <v>20</v>
          </cell>
          <cell r="C2665">
            <v>5</v>
          </cell>
          <cell r="D2665">
            <v>5</v>
          </cell>
        </row>
        <row r="2666">
          <cell r="A2666" t="str">
            <v>01268</v>
          </cell>
          <cell r="B2666">
            <v>4</v>
          </cell>
          <cell r="C2666">
            <v>1</v>
          </cell>
          <cell r="D2666">
            <v>1</v>
          </cell>
        </row>
        <row r="2667">
          <cell r="A2667" t="str">
            <v>01269</v>
          </cell>
          <cell r="B2667">
            <v>12</v>
          </cell>
          <cell r="C2667">
            <v>3</v>
          </cell>
          <cell r="D2667">
            <v>3</v>
          </cell>
        </row>
        <row r="2668">
          <cell r="A2668" t="str">
            <v>01272</v>
          </cell>
          <cell r="B2668">
            <v>12</v>
          </cell>
          <cell r="C2668">
            <v>3</v>
          </cell>
          <cell r="D2668">
            <v>3</v>
          </cell>
        </row>
        <row r="2669">
          <cell r="A2669" t="str">
            <v>01273</v>
          </cell>
          <cell r="B2669">
            <v>12</v>
          </cell>
          <cell r="C2669">
            <v>3</v>
          </cell>
          <cell r="D2669">
            <v>3</v>
          </cell>
        </row>
        <row r="2670">
          <cell r="A2670" t="str">
            <v>01275</v>
          </cell>
          <cell r="B2670">
            <v>4</v>
          </cell>
          <cell r="C2670">
            <v>1</v>
          </cell>
          <cell r="D2670">
            <v>1</v>
          </cell>
        </row>
        <row r="2671">
          <cell r="A2671" t="str">
            <v>01276</v>
          </cell>
          <cell r="B2671">
            <v>28</v>
          </cell>
          <cell r="C2671">
            <v>7</v>
          </cell>
          <cell r="D2671">
            <v>7</v>
          </cell>
        </row>
        <row r="2672">
          <cell r="A2672" t="str">
            <v>01279</v>
          </cell>
          <cell r="B2672">
            <v>4</v>
          </cell>
          <cell r="C2672">
            <v>1</v>
          </cell>
          <cell r="D2672">
            <v>1</v>
          </cell>
        </row>
        <row r="2673">
          <cell r="A2673" t="str">
            <v>01280</v>
          </cell>
          <cell r="B2673">
            <v>16</v>
          </cell>
          <cell r="C2673">
            <v>6</v>
          </cell>
          <cell r="D2673">
            <v>4</v>
          </cell>
        </row>
        <row r="2674">
          <cell r="A2674" t="str">
            <v>01281</v>
          </cell>
          <cell r="B2674">
            <v>4</v>
          </cell>
          <cell r="C2674">
            <v>1</v>
          </cell>
          <cell r="D2674">
            <v>1</v>
          </cell>
        </row>
        <row r="2675">
          <cell r="A2675" t="str">
            <v>01282</v>
          </cell>
          <cell r="B2675">
            <v>12</v>
          </cell>
          <cell r="C2675">
            <v>3</v>
          </cell>
          <cell r="D2675">
            <v>3</v>
          </cell>
        </row>
        <row r="2676">
          <cell r="A2676" t="str">
            <v>01283</v>
          </cell>
          <cell r="B2676">
            <v>4</v>
          </cell>
          <cell r="C2676">
            <v>1</v>
          </cell>
          <cell r="D2676">
            <v>1</v>
          </cell>
        </row>
        <row r="2677">
          <cell r="A2677" t="str">
            <v>01284</v>
          </cell>
          <cell r="B2677">
            <v>34</v>
          </cell>
          <cell r="C2677">
            <v>10</v>
          </cell>
          <cell r="D2677">
            <v>8</v>
          </cell>
        </row>
        <row r="2678">
          <cell r="A2678" t="str">
            <v>01285</v>
          </cell>
          <cell r="B2678">
            <v>4</v>
          </cell>
          <cell r="C2678">
            <v>1</v>
          </cell>
          <cell r="D2678">
            <v>1</v>
          </cell>
        </row>
        <row r="2679">
          <cell r="A2679" t="str">
            <v>01286</v>
          </cell>
          <cell r="B2679">
            <v>24</v>
          </cell>
          <cell r="C2679">
            <v>8</v>
          </cell>
          <cell r="D2679">
            <v>6</v>
          </cell>
        </row>
        <row r="2680">
          <cell r="A2680" t="str">
            <v>01288</v>
          </cell>
          <cell r="B2680">
            <v>24</v>
          </cell>
          <cell r="C2680">
            <v>7</v>
          </cell>
          <cell r="D2680">
            <v>6</v>
          </cell>
        </row>
        <row r="2681">
          <cell r="A2681" t="str">
            <v>01289</v>
          </cell>
          <cell r="B2681">
            <v>8</v>
          </cell>
          <cell r="C2681">
            <v>3</v>
          </cell>
          <cell r="D2681">
            <v>2</v>
          </cell>
        </row>
        <row r="2682">
          <cell r="A2682" t="str">
            <v>01290</v>
          </cell>
          <cell r="B2682">
            <v>16</v>
          </cell>
          <cell r="C2682">
            <v>5</v>
          </cell>
          <cell r="D2682">
            <v>4</v>
          </cell>
        </row>
        <row r="2683">
          <cell r="A2683" t="str">
            <v>01291</v>
          </cell>
          <cell r="B2683">
            <v>12</v>
          </cell>
          <cell r="C2683">
            <v>3</v>
          </cell>
          <cell r="D2683">
            <v>3</v>
          </cell>
        </row>
        <row r="2684">
          <cell r="A2684" t="str">
            <v>01294</v>
          </cell>
          <cell r="B2684">
            <v>12</v>
          </cell>
          <cell r="C2684">
            <v>4</v>
          </cell>
          <cell r="D2684">
            <v>3</v>
          </cell>
        </row>
        <row r="2685">
          <cell r="A2685" t="str">
            <v>01295</v>
          </cell>
          <cell r="B2685">
            <v>20</v>
          </cell>
          <cell r="C2685">
            <v>6</v>
          </cell>
          <cell r="D2685">
            <v>5</v>
          </cell>
        </row>
        <row r="2686">
          <cell r="A2686" t="str">
            <v>01297</v>
          </cell>
          <cell r="B2686">
            <v>4</v>
          </cell>
          <cell r="C2686">
            <v>1</v>
          </cell>
          <cell r="D2686">
            <v>1</v>
          </cell>
        </row>
        <row r="2687">
          <cell r="A2687" t="str">
            <v>01298</v>
          </cell>
          <cell r="B2687">
            <v>8</v>
          </cell>
          <cell r="C2687">
            <v>2</v>
          </cell>
          <cell r="D2687">
            <v>2</v>
          </cell>
        </row>
        <row r="2688">
          <cell r="A2688" t="str">
            <v>01302</v>
          </cell>
          <cell r="B2688">
            <v>4</v>
          </cell>
          <cell r="C2688">
            <v>1</v>
          </cell>
          <cell r="D2688">
            <v>1</v>
          </cell>
        </row>
        <row r="2689">
          <cell r="A2689" t="str">
            <v>01303</v>
          </cell>
          <cell r="B2689">
            <v>8</v>
          </cell>
          <cell r="C2689">
            <v>2</v>
          </cell>
          <cell r="D2689">
            <v>2</v>
          </cell>
        </row>
        <row r="2690">
          <cell r="A2690" t="str">
            <v>01304</v>
          </cell>
          <cell r="B2690">
            <v>28</v>
          </cell>
          <cell r="C2690">
            <v>8</v>
          </cell>
          <cell r="D2690">
            <v>7</v>
          </cell>
        </row>
        <row r="2691">
          <cell r="A2691" t="str">
            <v>01307</v>
          </cell>
          <cell r="B2691">
            <v>8</v>
          </cell>
          <cell r="C2691">
            <v>2</v>
          </cell>
          <cell r="D2691">
            <v>2</v>
          </cell>
        </row>
        <row r="2692">
          <cell r="A2692" t="str">
            <v>01308</v>
          </cell>
          <cell r="B2692">
            <v>44</v>
          </cell>
          <cell r="C2692">
            <v>14</v>
          </cell>
          <cell r="D2692">
            <v>10</v>
          </cell>
        </row>
        <row r="2693">
          <cell r="A2693" t="str">
            <v>01309</v>
          </cell>
          <cell r="B2693">
            <v>8</v>
          </cell>
          <cell r="C2693">
            <v>2</v>
          </cell>
          <cell r="D2693">
            <v>2</v>
          </cell>
        </row>
        <row r="2694">
          <cell r="A2694" t="str">
            <v>01313</v>
          </cell>
          <cell r="B2694">
            <v>12</v>
          </cell>
          <cell r="C2694">
            <v>3</v>
          </cell>
          <cell r="D2694">
            <v>3</v>
          </cell>
        </row>
        <row r="2695">
          <cell r="A2695" t="str">
            <v>01314</v>
          </cell>
          <cell r="B2695">
            <v>24</v>
          </cell>
          <cell r="C2695">
            <v>6</v>
          </cell>
          <cell r="D2695">
            <v>6</v>
          </cell>
        </row>
        <row r="2696">
          <cell r="A2696" t="str">
            <v>01317</v>
          </cell>
          <cell r="B2696">
            <v>8</v>
          </cell>
          <cell r="C2696">
            <v>2</v>
          </cell>
          <cell r="D2696">
            <v>2</v>
          </cell>
        </row>
        <row r="2697">
          <cell r="A2697" t="str">
            <v>01318</v>
          </cell>
          <cell r="B2697">
            <v>8</v>
          </cell>
          <cell r="C2697">
            <v>2</v>
          </cell>
          <cell r="D2697">
            <v>2</v>
          </cell>
        </row>
        <row r="2698">
          <cell r="A2698" t="str">
            <v>01319</v>
          </cell>
          <cell r="B2698">
            <v>4</v>
          </cell>
          <cell r="C2698">
            <v>1</v>
          </cell>
          <cell r="D2698">
            <v>1</v>
          </cell>
        </row>
        <row r="2699">
          <cell r="A2699" t="str">
            <v>01320</v>
          </cell>
          <cell r="B2699">
            <v>16</v>
          </cell>
          <cell r="C2699">
            <v>4</v>
          </cell>
          <cell r="D2699">
            <v>4</v>
          </cell>
        </row>
        <row r="2700">
          <cell r="A2700" t="str">
            <v>01321</v>
          </cell>
          <cell r="B2700">
            <v>12</v>
          </cell>
          <cell r="C2700">
            <v>4</v>
          </cell>
          <cell r="D2700">
            <v>3</v>
          </cell>
        </row>
        <row r="2701">
          <cell r="A2701" t="str">
            <v>01322</v>
          </cell>
          <cell r="B2701">
            <v>12</v>
          </cell>
          <cell r="C2701">
            <v>3</v>
          </cell>
          <cell r="D2701">
            <v>3</v>
          </cell>
        </row>
        <row r="2702">
          <cell r="A2702" t="str">
            <v>01323</v>
          </cell>
          <cell r="B2702">
            <v>38</v>
          </cell>
          <cell r="C2702">
            <v>11</v>
          </cell>
          <cell r="D2702">
            <v>9</v>
          </cell>
        </row>
        <row r="2703">
          <cell r="A2703" t="str">
            <v>01325</v>
          </cell>
          <cell r="B2703">
            <v>8</v>
          </cell>
          <cell r="C2703">
            <v>3</v>
          </cell>
          <cell r="D2703">
            <v>2</v>
          </cell>
        </row>
        <row r="2704">
          <cell r="A2704" t="str">
            <v>01329</v>
          </cell>
          <cell r="B2704">
            <v>4</v>
          </cell>
          <cell r="C2704">
            <v>2</v>
          </cell>
          <cell r="D2704">
            <v>1</v>
          </cell>
        </row>
        <row r="2705">
          <cell r="A2705" t="str">
            <v>01330</v>
          </cell>
          <cell r="B2705">
            <v>28</v>
          </cell>
          <cell r="C2705">
            <v>8</v>
          </cell>
          <cell r="D2705">
            <v>7</v>
          </cell>
        </row>
        <row r="2706">
          <cell r="A2706" t="str">
            <v>01331</v>
          </cell>
          <cell r="B2706">
            <v>16</v>
          </cell>
          <cell r="C2706">
            <v>5</v>
          </cell>
          <cell r="D2706">
            <v>4</v>
          </cell>
        </row>
        <row r="2707">
          <cell r="A2707" t="str">
            <v>01332</v>
          </cell>
          <cell r="B2707">
            <v>4</v>
          </cell>
          <cell r="C2707">
            <v>1</v>
          </cell>
          <cell r="D2707">
            <v>1</v>
          </cell>
        </row>
        <row r="2708">
          <cell r="A2708" t="str">
            <v>01333</v>
          </cell>
          <cell r="B2708">
            <v>17</v>
          </cell>
          <cell r="C2708">
            <v>6</v>
          </cell>
          <cell r="D2708">
            <v>4</v>
          </cell>
        </row>
        <row r="2709">
          <cell r="A2709" t="str">
            <v>01334</v>
          </cell>
          <cell r="B2709">
            <v>4</v>
          </cell>
          <cell r="C2709">
            <v>1</v>
          </cell>
          <cell r="D2709">
            <v>1</v>
          </cell>
        </row>
        <row r="2710">
          <cell r="A2710" t="str">
            <v>01335</v>
          </cell>
          <cell r="B2710">
            <v>4</v>
          </cell>
          <cell r="C2710">
            <v>1</v>
          </cell>
          <cell r="D2710">
            <v>1</v>
          </cell>
        </row>
        <row r="2711">
          <cell r="A2711" t="str">
            <v>01336</v>
          </cell>
          <cell r="B2711">
            <v>16</v>
          </cell>
          <cell r="C2711">
            <v>4</v>
          </cell>
          <cell r="D2711">
            <v>4</v>
          </cell>
        </row>
        <row r="2712">
          <cell r="A2712" t="str">
            <v>01337</v>
          </cell>
          <cell r="B2712">
            <v>32</v>
          </cell>
          <cell r="C2712">
            <v>8</v>
          </cell>
          <cell r="D2712">
            <v>8</v>
          </cell>
        </row>
        <row r="2713">
          <cell r="A2713" t="str">
            <v>01338</v>
          </cell>
          <cell r="B2713">
            <v>8</v>
          </cell>
          <cell r="C2713">
            <v>3</v>
          </cell>
          <cell r="D2713">
            <v>2</v>
          </cell>
        </row>
        <row r="2714">
          <cell r="A2714" t="str">
            <v>01339</v>
          </cell>
          <cell r="B2714">
            <v>4</v>
          </cell>
          <cell r="C2714">
            <v>1</v>
          </cell>
          <cell r="D2714">
            <v>1</v>
          </cell>
        </row>
        <row r="2715">
          <cell r="A2715" t="str">
            <v>01344</v>
          </cell>
          <cell r="B2715">
            <v>24</v>
          </cell>
          <cell r="C2715">
            <v>6</v>
          </cell>
          <cell r="D2715">
            <v>6</v>
          </cell>
        </row>
        <row r="2716">
          <cell r="A2716" t="str">
            <v>01345</v>
          </cell>
          <cell r="B2716">
            <v>12</v>
          </cell>
          <cell r="C2716">
            <v>4</v>
          </cell>
          <cell r="D2716">
            <v>3</v>
          </cell>
        </row>
        <row r="2717">
          <cell r="A2717" t="str">
            <v>01346</v>
          </cell>
          <cell r="B2717">
            <v>9</v>
          </cell>
          <cell r="C2717">
            <v>3</v>
          </cell>
          <cell r="D2717">
            <v>2</v>
          </cell>
        </row>
        <row r="2718">
          <cell r="A2718" t="str">
            <v>01347</v>
          </cell>
          <cell r="B2718">
            <v>4</v>
          </cell>
          <cell r="C2718">
            <v>1</v>
          </cell>
          <cell r="D2718">
            <v>1</v>
          </cell>
        </row>
        <row r="2719">
          <cell r="A2719" t="str">
            <v>01348</v>
          </cell>
          <cell r="B2719">
            <v>24</v>
          </cell>
          <cell r="C2719">
            <v>6</v>
          </cell>
          <cell r="D2719">
            <v>6</v>
          </cell>
        </row>
        <row r="2720">
          <cell r="A2720" t="str">
            <v>01349</v>
          </cell>
          <cell r="B2720">
            <v>8</v>
          </cell>
          <cell r="C2720">
            <v>2</v>
          </cell>
          <cell r="D2720">
            <v>2</v>
          </cell>
        </row>
        <row r="2721">
          <cell r="A2721" t="str">
            <v>01350</v>
          </cell>
          <cell r="B2721">
            <v>12</v>
          </cell>
          <cell r="C2721">
            <v>3</v>
          </cell>
          <cell r="D2721">
            <v>3</v>
          </cell>
        </row>
        <row r="2722">
          <cell r="A2722" t="str">
            <v>01351</v>
          </cell>
          <cell r="B2722">
            <v>16</v>
          </cell>
          <cell r="C2722">
            <v>4</v>
          </cell>
          <cell r="D2722">
            <v>4</v>
          </cell>
        </row>
        <row r="2723">
          <cell r="A2723" t="str">
            <v>01352</v>
          </cell>
          <cell r="B2723">
            <v>4</v>
          </cell>
          <cell r="C2723">
            <v>1</v>
          </cell>
          <cell r="D2723">
            <v>1</v>
          </cell>
        </row>
        <row r="2724">
          <cell r="A2724" t="str">
            <v>01353</v>
          </cell>
          <cell r="B2724">
            <v>4</v>
          </cell>
          <cell r="C2724">
            <v>1</v>
          </cell>
          <cell r="D2724">
            <v>1</v>
          </cell>
        </row>
        <row r="2725">
          <cell r="A2725" t="str">
            <v>01354</v>
          </cell>
          <cell r="B2725">
            <v>24</v>
          </cell>
          <cell r="C2725">
            <v>6</v>
          </cell>
          <cell r="D2725">
            <v>6</v>
          </cell>
        </row>
        <row r="2726">
          <cell r="A2726" t="str">
            <v>01357</v>
          </cell>
          <cell r="B2726">
            <v>4</v>
          </cell>
          <cell r="C2726">
            <v>1</v>
          </cell>
          <cell r="D2726">
            <v>1</v>
          </cell>
        </row>
        <row r="2727">
          <cell r="A2727" t="str">
            <v>01358</v>
          </cell>
          <cell r="B2727">
            <v>40</v>
          </cell>
          <cell r="C2727">
            <v>12</v>
          </cell>
          <cell r="D2727">
            <v>10</v>
          </cell>
        </row>
        <row r="2728">
          <cell r="A2728" t="str">
            <v>01359</v>
          </cell>
          <cell r="B2728">
            <v>4</v>
          </cell>
          <cell r="C2728">
            <v>1</v>
          </cell>
          <cell r="D2728">
            <v>1</v>
          </cell>
        </row>
        <row r="2729">
          <cell r="A2729" t="str">
            <v>01360</v>
          </cell>
          <cell r="B2729">
            <v>39</v>
          </cell>
          <cell r="C2729">
            <v>13</v>
          </cell>
          <cell r="D2729">
            <v>9</v>
          </cell>
        </row>
        <row r="2730">
          <cell r="A2730" t="str">
            <v>01361</v>
          </cell>
          <cell r="B2730">
            <v>46</v>
          </cell>
          <cell r="C2730">
            <v>14</v>
          </cell>
          <cell r="D2730">
            <v>11</v>
          </cell>
        </row>
        <row r="2731">
          <cell r="A2731" t="str">
            <v>01362</v>
          </cell>
          <cell r="B2731">
            <v>12</v>
          </cell>
          <cell r="C2731">
            <v>4</v>
          </cell>
          <cell r="D2731">
            <v>3</v>
          </cell>
        </row>
        <row r="2732">
          <cell r="A2732" t="str">
            <v>01363</v>
          </cell>
          <cell r="B2732">
            <v>28</v>
          </cell>
          <cell r="C2732">
            <v>8</v>
          </cell>
          <cell r="D2732">
            <v>7</v>
          </cell>
        </row>
        <row r="2733">
          <cell r="A2733" t="str">
            <v>01364</v>
          </cell>
          <cell r="B2733">
            <v>8</v>
          </cell>
          <cell r="C2733">
            <v>2</v>
          </cell>
          <cell r="D2733">
            <v>2</v>
          </cell>
        </row>
        <row r="2734">
          <cell r="A2734" t="str">
            <v>01365</v>
          </cell>
          <cell r="B2734">
            <v>4</v>
          </cell>
          <cell r="C2734">
            <v>1</v>
          </cell>
          <cell r="D2734">
            <v>1</v>
          </cell>
        </row>
        <row r="2735">
          <cell r="A2735" t="str">
            <v>01366</v>
          </cell>
          <cell r="B2735">
            <v>16</v>
          </cell>
          <cell r="C2735">
            <v>5</v>
          </cell>
          <cell r="D2735">
            <v>4</v>
          </cell>
        </row>
        <row r="2736">
          <cell r="A2736" t="str">
            <v>01367</v>
          </cell>
          <cell r="B2736">
            <v>8</v>
          </cell>
          <cell r="C2736">
            <v>2</v>
          </cell>
          <cell r="D2736">
            <v>2</v>
          </cell>
        </row>
        <row r="2737">
          <cell r="A2737" t="str">
            <v>01369</v>
          </cell>
          <cell r="B2737">
            <v>4</v>
          </cell>
          <cell r="C2737">
            <v>1</v>
          </cell>
          <cell r="D2737">
            <v>1</v>
          </cell>
        </row>
        <row r="2738">
          <cell r="A2738" t="str">
            <v>01372</v>
          </cell>
          <cell r="B2738">
            <v>20</v>
          </cell>
          <cell r="C2738">
            <v>6</v>
          </cell>
          <cell r="D2738">
            <v>5</v>
          </cell>
        </row>
        <row r="2739">
          <cell r="A2739" t="str">
            <v>01373</v>
          </cell>
          <cell r="B2739">
            <v>4</v>
          </cell>
          <cell r="C2739">
            <v>1</v>
          </cell>
          <cell r="D2739">
            <v>1</v>
          </cell>
        </row>
        <row r="2740">
          <cell r="A2740" t="str">
            <v>01374</v>
          </cell>
          <cell r="B2740">
            <v>4</v>
          </cell>
          <cell r="C2740">
            <v>1</v>
          </cell>
          <cell r="D2740">
            <v>1</v>
          </cell>
        </row>
        <row r="2741">
          <cell r="A2741" t="str">
            <v>01375</v>
          </cell>
          <cell r="B2741">
            <v>8</v>
          </cell>
          <cell r="C2741">
            <v>2</v>
          </cell>
          <cell r="D2741">
            <v>2</v>
          </cell>
        </row>
        <row r="2742">
          <cell r="A2742" t="str">
            <v>01376</v>
          </cell>
          <cell r="B2742">
            <v>12</v>
          </cell>
          <cell r="C2742">
            <v>3</v>
          </cell>
          <cell r="D2742">
            <v>3</v>
          </cell>
        </row>
        <row r="2743">
          <cell r="A2743" t="str">
            <v>01378</v>
          </cell>
          <cell r="B2743">
            <v>54</v>
          </cell>
          <cell r="C2743">
            <v>19</v>
          </cell>
          <cell r="D2743">
            <v>13</v>
          </cell>
        </row>
        <row r="2744">
          <cell r="A2744" t="str">
            <v>01379</v>
          </cell>
          <cell r="B2744">
            <v>12</v>
          </cell>
          <cell r="C2744">
            <v>3</v>
          </cell>
          <cell r="D2744">
            <v>3</v>
          </cell>
        </row>
        <row r="2745">
          <cell r="A2745" t="str">
            <v>01381</v>
          </cell>
          <cell r="B2745">
            <v>13</v>
          </cell>
          <cell r="C2745">
            <v>4</v>
          </cell>
          <cell r="D2745">
            <v>3</v>
          </cell>
        </row>
        <row r="2746">
          <cell r="A2746" t="str">
            <v>01383</v>
          </cell>
          <cell r="B2746">
            <v>4</v>
          </cell>
          <cell r="C2746">
            <v>1</v>
          </cell>
          <cell r="D2746">
            <v>1</v>
          </cell>
        </row>
        <row r="2747">
          <cell r="A2747" t="str">
            <v>01384</v>
          </cell>
          <cell r="B2747">
            <v>20</v>
          </cell>
          <cell r="C2747">
            <v>6</v>
          </cell>
          <cell r="D2747">
            <v>5</v>
          </cell>
        </row>
        <row r="2748">
          <cell r="A2748" t="str">
            <v>01385</v>
          </cell>
          <cell r="B2748">
            <v>8</v>
          </cell>
          <cell r="C2748">
            <v>2</v>
          </cell>
          <cell r="D2748">
            <v>2</v>
          </cell>
        </row>
        <row r="2749">
          <cell r="A2749" t="str">
            <v>01386</v>
          </cell>
          <cell r="B2749">
            <v>12</v>
          </cell>
          <cell r="C2749">
            <v>4</v>
          </cell>
          <cell r="D2749">
            <v>3</v>
          </cell>
        </row>
        <row r="2750">
          <cell r="A2750" t="str">
            <v>01389</v>
          </cell>
          <cell r="B2750">
            <v>16</v>
          </cell>
          <cell r="C2750">
            <v>4</v>
          </cell>
          <cell r="D2750">
            <v>4</v>
          </cell>
        </row>
        <row r="2751">
          <cell r="A2751" t="str">
            <v>01390</v>
          </cell>
          <cell r="B2751">
            <v>24</v>
          </cell>
          <cell r="C2751">
            <v>7</v>
          </cell>
          <cell r="D2751">
            <v>6</v>
          </cell>
        </row>
        <row r="2752">
          <cell r="A2752" t="str">
            <v>01391</v>
          </cell>
          <cell r="B2752">
            <v>8</v>
          </cell>
          <cell r="C2752">
            <v>4</v>
          </cell>
          <cell r="D2752">
            <v>2</v>
          </cell>
        </row>
        <row r="2753">
          <cell r="A2753" t="str">
            <v>01392</v>
          </cell>
          <cell r="B2753">
            <v>8</v>
          </cell>
          <cell r="C2753">
            <v>2</v>
          </cell>
          <cell r="D2753">
            <v>2</v>
          </cell>
        </row>
        <row r="2754">
          <cell r="A2754" t="str">
            <v>01393</v>
          </cell>
          <cell r="B2754">
            <v>8</v>
          </cell>
          <cell r="C2754">
            <v>2</v>
          </cell>
          <cell r="D2754">
            <v>2</v>
          </cell>
        </row>
        <row r="2755">
          <cell r="A2755" t="str">
            <v>01396</v>
          </cell>
          <cell r="B2755">
            <v>20</v>
          </cell>
          <cell r="C2755">
            <v>7</v>
          </cell>
          <cell r="D2755">
            <v>5</v>
          </cell>
        </row>
        <row r="2756">
          <cell r="A2756" t="str">
            <v>01397</v>
          </cell>
          <cell r="B2756">
            <v>4</v>
          </cell>
          <cell r="C2756">
            <v>1</v>
          </cell>
          <cell r="D2756">
            <v>1</v>
          </cell>
        </row>
        <row r="2757">
          <cell r="A2757" t="str">
            <v>01398</v>
          </cell>
          <cell r="B2757">
            <v>4</v>
          </cell>
          <cell r="C2757">
            <v>1</v>
          </cell>
          <cell r="D2757">
            <v>1</v>
          </cell>
        </row>
        <row r="2758">
          <cell r="A2758" t="str">
            <v>01399</v>
          </cell>
          <cell r="B2758">
            <v>8</v>
          </cell>
          <cell r="C2758">
            <v>2</v>
          </cell>
          <cell r="D2758">
            <v>2</v>
          </cell>
        </row>
        <row r="2759">
          <cell r="A2759" t="str">
            <v>01400</v>
          </cell>
          <cell r="B2759">
            <v>32</v>
          </cell>
          <cell r="C2759">
            <v>8</v>
          </cell>
          <cell r="D2759">
            <v>8</v>
          </cell>
        </row>
        <row r="2760">
          <cell r="A2760" t="str">
            <v>01401</v>
          </cell>
          <cell r="B2760">
            <v>12</v>
          </cell>
          <cell r="C2760">
            <v>3</v>
          </cell>
          <cell r="D2760">
            <v>3</v>
          </cell>
        </row>
        <row r="2761">
          <cell r="A2761" t="str">
            <v>01402</v>
          </cell>
          <cell r="B2761">
            <v>40</v>
          </cell>
          <cell r="C2761">
            <v>13</v>
          </cell>
          <cell r="D2761">
            <v>10</v>
          </cell>
        </row>
        <row r="2762">
          <cell r="A2762" t="str">
            <v>01403</v>
          </cell>
          <cell r="B2762">
            <v>20</v>
          </cell>
          <cell r="C2762">
            <v>5</v>
          </cell>
          <cell r="D2762">
            <v>5</v>
          </cell>
        </row>
        <row r="2763">
          <cell r="A2763" t="str">
            <v>01404</v>
          </cell>
          <cell r="B2763">
            <v>4</v>
          </cell>
          <cell r="C2763">
            <v>1</v>
          </cell>
          <cell r="D2763">
            <v>1</v>
          </cell>
        </row>
        <row r="2764">
          <cell r="A2764" t="str">
            <v>01406</v>
          </cell>
          <cell r="B2764">
            <v>16</v>
          </cell>
          <cell r="C2764">
            <v>4</v>
          </cell>
          <cell r="D2764">
            <v>4</v>
          </cell>
        </row>
        <row r="2765">
          <cell r="A2765" t="str">
            <v>01407</v>
          </cell>
          <cell r="B2765">
            <v>4</v>
          </cell>
          <cell r="C2765">
            <v>1</v>
          </cell>
          <cell r="D2765">
            <v>1</v>
          </cell>
        </row>
        <row r="2766">
          <cell r="A2766" t="str">
            <v>01408</v>
          </cell>
          <cell r="B2766">
            <v>12</v>
          </cell>
          <cell r="C2766">
            <v>3</v>
          </cell>
          <cell r="D2766">
            <v>3</v>
          </cell>
        </row>
        <row r="2767">
          <cell r="A2767" t="str">
            <v>01410</v>
          </cell>
          <cell r="B2767">
            <v>4</v>
          </cell>
          <cell r="C2767">
            <v>1</v>
          </cell>
          <cell r="D2767">
            <v>1</v>
          </cell>
        </row>
        <row r="2768">
          <cell r="A2768" t="str">
            <v>01411</v>
          </cell>
          <cell r="B2768">
            <v>4</v>
          </cell>
          <cell r="C2768">
            <v>2</v>
          </cell>
          <cell r="D2768">
            <v>1</v>
          </cell>
        </row>
        <row r="2769">
          <cell r="A2769" t="str">
            <v>01412</v>
          </cell>
          <cell r="B2769">
            <v>4</v>
          </cell>
          <cell r="C2769">
            <v>1</v>
          </cell>
          <cell r="D2769">
            <v>1</v>
          </cell>
        </row>
        <row r="2770">
          <cell r="A2770" t="str">
            <v>01418</v>
          </cell>
          <cell r="B2770">
            <v>16</v>
          </cell>
          <cell r="C2770">
            <v>5</v>
          </cell>
          <cell r="D2770">
            <v>4</v>
          </cell>
        </row>
        <row r="2771">
          <cell r="A2771" t="str">
            <v>01419</v>
          </cell>
          <cell r="B2771">
            <v>48</v>
          </cell>
          <cell r="C2771">
            <v>13</v>
          </cell>
          <cell r="D2771">
            <v>12</v>
          </cell>
        </row>
        <row r="2772">
          <cell r="A2772" t="str">
            <v>01420</v>
          </cell>
          <cell r="B2772">
            <v>4</v>
          </cell>
          <cell r="C2772">
            <v>1</v>
          </cell>
          <cell r="D2772">
            <v>1</v>
          </cell>
        </row>
        <row r="2773">
          <cell r="A2773" t="str">
            <v>01421</v>
          </cell>
          <cell r="B2773">
            <v>20</v>
          </cell>
          <cell r="C2773">
            <v>6</v>
          </cell>
          <cell r="D2773">
            <v>5</v>
          </cell>
        </row>
        <row r="2774">
          <cell r="A2774" t="str">
            <v>01422</v>
          </cell>
          <cell r="B2774">
            <v>8</v>
          </cell>
          <cell r="C2774">
            <v>2</v>
          </cell>
          <cell r="D2774">
            <v>2</v>
          </cell>
        </row>
        <row r="2775">
          <cell r="A2775" t="str">
            <v>01424</v>
          </cell>
          <cell r="B2775">
            <v>4</v>
          </cell>
          <cell r="C2775">
            <v>1</v>
          </cell>
          <cell r="D2775">
            <v>1</v>
          </cell>
        </row>
        <row r="2776">
          <cell r="A2776" t="str">
            <v>01426</v>
          </cell>
          <cell r="B2776">
            <v>12</v>
          </cell>
          <cell r="C2776">
            <v>3</v>
          </cell>
          <cell r="D2776">
            <v>3</v>
          </cell>
        </row>
        <row r="2777">
          <cell r="A2777" t="str">
            <v>01427</v>
          </cell>
          <cell r="B2777">
            <v>8</v>
          </cell>
          <cell r="C2777">
            <v>2</v>
          </cell>
          <cell r="D2777">
            <v>2</v>
          </cell>
        </row>
        <row r="2778">
          <cell r="A2778" t="str">
            <v>01428</v>
          </cell>
          <cell r="B2778">
            <v>16</v>
          </cell>
          <cell r="C2778">
            <v>4</v>
          </cell>
          <cell r="D2778">
            <v>4</v>
          </cell>
        </row>
        <row r="2779">
          <cell r="A2779" t="str">
            <v>01430</v>
          </cell>
          <cell r="B2779">
            <v>4</v>
          </cell>
          <cell r="C2779">
            <v>1</v>
          </cell>
          <cell r="D2779">
            <v>1</v>
          </cell>
        </row>
        <row r="2780">
          <cell r="A2780" t="str">
            <v>01431</v>
          </cell>
          <cell r="B2780">
            <v>24</v>
          </cell>
          <cell r="C2780">
            <v>7</v>
          </cell>
          <cell r="D2780">
            <v>6</v>
          </cell>
        </row>
        <row r="2781">
          <cell r="A2781" t="str">
            <v>01435</v>
          </cell>
          <cell r="B2781">
            <v>36</v>
          </cell>
          <cell r="C2781">
            <v>9</v>
          </cell>
          <cell r="D2781">
            <v>9</v>
          </cell>
        </row>
        <row r="2782">
          <cell r="A2782" t="str">
            <v>01436</v>
          </cell>
          <cell r="B2782">
            <v>4</v>
          </cell>
          <cell r="C2782">
            <v>1</v>
          </cell>
          <cell r="D2782">
            <v>1</v>
          </cell>
        </row>
        <row r="2783">
          <cell r="A2783" t="str">
            <v>01439</v>
          </cell>
          <cell r="B2783">
            <v>4</v>
          </cell>
          <cell r="C2783">
            <v>1</v>
          </cell>
          <cell r="D2783">
            <v>1</v>
          </cell>
        </row>
        <row r="2784">
          <cell r="A2784" t="str">
            <v>01441</v>
          </cell>
          <cell r="B2784">
            <v>16</v>
          </cell>
          <cell r="C2784">
            <v>4</v>
          </cell>
          <cell r="D2784">
            <v>4</v>
          </cell>
        </row>
        <row r="2785">
          <cell r="A2785" t="str">
            <v>01444</v>
          </cell>
          <cell r="B2785">
            <v>16</v>
          </cell>
          <cell r="C2785">
            <v>4</v>
          </cell>
          <cell r="D2785">
            <v>4</v>
          </cell>
        </row>
        <row r="2786">
          <cell r="A2786" t="str">
            <v>01445</v>
          </cell>
          <cell r="B2786">
            <v>16</v>
          </cell>
          <cell r="C2786">
            <v>4</v>
          </cell>
          <cell r="D2786">
            <v>4</v>
          </cell>
        </row>
        <row r="2787">
          <cell r="A2787" t="str">
            <v>01446</v>
          </cell>
          <cell r="B2787">
            <v>20</v>
          </cell>
          <cell r="C2787">
            <v>5</v>
          </cell>
          <cell r="D2787">
            <v>5</v>
          </cell>
        </row>
        <row r="2788">
          <cell r="A2788" t="str">
            <v>01447</v>
          </cell>
          <cell r="B2788">
            <v>4</v>
          </cell>
          <cell r="C2788">
            <v>1</v>
          </cell>
          <cell r="D2788">
            <v>1</v>
          </cell>
        </row>
        <row r="2789">
          <cell r="A2789" t="str">
            <v>01448</v>
          </cell>
          <cell r="B2789">
            <v>12</v>
          </cell>
          <cell r="C2789">
            <v>3</v>
          </cell>
          <cell r="D2789">
            <v>3</v>
          </cell>
        </row>
        <row r="2790">
          <cell r="A2790" t="str">
            <v>01449</v>
          </cell>
          <cell r="B2790">
            <v>8</v>
          </cell>
          <cell r="C2790">
            <v>2</v>
          </cell>
          <cell r="D2790">
            <v>2</v>
          </cell>
        </row>
        <row r="2791">
          <cell r="A2791" t="str">
            <v>01450</v>
          </cell>
          <cell r="B2791">
            <v>8</v>
          </cell>
          <cell r="C2791">
            <v>3</v>
          </cell>
          <cell r="D2791">
            <v>2</v>
          </cell>
        </row>
        <row r="2792">
          <cell r="A2792" t="str">
            <v>01451</v>
          </cell>
          <cell r="B2792">
            <v>16</v>
          </cell>
          <cell r="C2792">
            <v>4</v>
          </cell>
          <cell r="D2792">
            <v>4</v>
          </cell>
        </row>
        <row r="2793">
          <cell r="A2793" t="str">
            <v>01452</v>
          </cell>
          <cell r="B2793">
            <v>20</v>
          </cell>
          <cell r="C2793">
            <v>7</v>
          </cell>
          <cell r="D2793">
            <v>5</v>
          </cell>
        </row>
        <row r="2794">
          <cell r="A2794" t="str">
            <v>01453</v>
          </cell>
          <cell r="B2794">
            <v>59</v>
          </cell>
          <cell r="C2794">
            <v>19</v>
          </cell>
          <cell r="D2794">
            <v>14</v>
          </cell>
        </row>
        <row r="2795">
          <cell r="A2795" t="str">
            <v>01454</v>
          </cell>
          <cell r="B2795">
            <v>13</v>
          </cell>
          <cell r="C2795">
            <v>5</v>
          </cell>
          <cell r="D2795">
            <v>3</v>
          </cell>
        </row>
        <row r="2796">
          <cell r="A2796" t="str">
            <v>01457</v>
          </cell>
          <cell r="B2796">
            <v>8</v>
          </cell>
          <cell r="C2796">
            <v>2</v>
          </cell>
          <cell r="D2796">
            <v>2</v>
          </cell>
        </row>
        <row r="2797">
          <cell r="A2797" t="str">
            <v>03001</v>
          </cell>
          <cell r="B2797">
            <v>52</v>
          </cell>
          <cell r="C2797">
            <v>16</v>
          </cell>
          <cell r="D2797">
            <v>12</v>
          </cell>
        </row>
        <row r="2798">
          <cell r="A2798" t="str">
            <v>03002</v>
          </cell>
          <cell r="B2798">
            <v>12</v>
          </cell>
          <cell r="C2798">
            <v>3</v>
          </cell>
          <cell r="D2798">
            <v>3</v>
          </cell>
        </row>
        <row r="2799">
          <cell r="A2799" t="str">
            <v>03003</v>
          </cell>
          <cell r="B2799">
            <v>82</v>
          </cell>
          <cell r="C2799">
            <v>29</v>
          </cell>
          <cell r="D2799">
            <v>18</v>
          </cell>
        </row>
        <row r="2800">
          <cell r="A2800" t="str">
            <v>03004</v>
          </cell>
          <cell r="B2800">
            <v>28</v>
          </cell>
          <cell r="C2800">
            <v>7</v>
          </cell>
          <cell r="D2800">
            <v>7</v>
          </cell>
        </row>
        <row r="2801">
          <cell r="A2801" t="str">
            <v>03005</v>
          </cell>
          <cell r="B2801">
            <v>16</v>
          </cell>
          <cell r="C2801">
            <v>4</v>
          </cell>
          <cell r="D2801">
            <v>4</v>
          </cell>
        </row>
        <row r="2802">
          <cell r="A2802" t="str">
            <v>03006</v>
          </cell>
          <cell r="B2802">
            <v>20</v>
          </cell>
          <cell r="C2802">
            <v>5</v>
          </cell>
          <cell r="D2802">
            <v>5</v>
          </cell>
        </row>
        <row r="2803">
          <cell r="A2803" t="str">
            <v>03008</v>
          </cell>
          <cell r="B2803">
            <v>4</v>
          </cell>
          <cell r="C2803">
            <v>1</v>
          </cell>
          <cell r="D2803">
            <v>1</v>
          </cell>
        </row>
        <row r="2804">
          <cell r="A2804" t="str">
            <v>03009</v>
          </cell>
          <cell r="B2804">
            <v>16</v>
          </cell>
          <cell r="C2804">
            <v>4</v>
          </cell>
          <cell r="D2804">
            <v>4</v>
          </cell>
        </row>
        <row r="2805">
          <cell r="A2805" t="str">
            <v>03010</v>
          </cell>
          <cell r="B2805">
            <v>13</v>
          </cell>
          <cell r="C2805">
            <v>4</v>
          </cell>
          <cell r="D2805">
            <v>3</v>
          </cell>
        </row>
        <row r="2806">
          <cell r="A2806" t="str">
            <v>03011</v>
          </cell>
          <cell r="B2806">
            <v>29</v>
          </cell>
          <cell r="C2806">
            <v>9</v>
          </cell>
          <cell r="D2806">
            <v>7</v>
          </cell>
        </row>
        <row r="2807">
          <cell r="A2807" t="str">
            <v>03012</v>
          </cell>
          <cell r="B2807">
            <v>4</v>
          </cell>
          <cell r="C2807">
            <v>1</v>
          </cell>
          <cell r="D2807">
            <v>1</v>
          </cell>
        </row>
        <row r="2808">
          <cell r="A2808" t="str">
            <v>03013</v>
          </cell>
          <cell r="B2808">
            <v>20</v>
          </cell>
          <cell r="C2808">
            <v>5</v>
          </cell>
          <cell r="D2808">
            <v>5</v>
          </cell>
        </row>
        <row r="2809">
          <cell r="A2809" t="str">
            <v>03014</v>
          </cell>
          <cell r="B2809">
            <v>20</v>
          </cell>
          <cell r="C2809">
            <v>6</v>
          </cell>
          <cell r="D2809">
            <v>5</v>
          </cell>
        </row>
        <row r="2810">
          <cell r="A2810" t="str">
            <v>03015</v>
          </cell>
          <cell r="B2810">
            <v>25</v>
          </cell>
          <cell r="C2810">
            <v>7</v>
          </cell>
          <cell r="D2810">
            <v>6</v>
          </cell>
        </row>
        <row r="2811">
          <cell r="A2811" t="str">
            <v>03017</v>
          </cell>
          <cell r="B2811">
            <v>24</v>
          </cell>
          <cell r="C2811">
            <v>6</v>
          </cell>
          <cell r="D2811">
            <v>6</v>
          </cell>
        </row>
        <row r="2812">
          <cell r="A2812" t="str">
            <v>03018</v>
          </cell>
          <cell r="B2812">
            <v>12</v>
          </cell>
          <cell r="C2812">
            <v>3</v>
          </cell>
          <cell r="D2812">
            <v>3</v>
          </cell>
        </row>
        <row r="2813">
          <cell r="A2813" t="str">
            <v>03019</v>
          </cell>
          <cell r="B2813">
            <v>45</v>
          </cell>
          <cell r="C2813">
            <v>12</v>
          </cell>
          <cell r="D2813">
            <v>11</v>
          </cell>
        </row>
        <row r="2814">
          <cell r="A2814" t="str">
            <v>03020</v>
          </cell>
          <cell r="B2814">
            <v>12</v>
          </cell>
          <cell r="C2814">
            <v>3</v>
          </cell>
          <cell r="D2814">
            <v>3</v>
          </cell>
        </row>
        <row r="2815">
          <cell r="A2815" t="str">
            <v>03021</v>
          </cell>
          <cell r="B2815">
            <v>42</v>
          </cell>
          <cell r="C2815">
            <v>12</v>
          </cell>
          <cell r="D2815">
            <v>10</v>
          </cell>
        </row>
        <row r="2816">
          <cell r="A2816" t="str">
            <v>03022</v>
          </cell>
          <cell r="B2816">
            <v>37</v>
          </cell>
          <cell r="C2816">
            <v>11</v>
          </cell>
          <cell r="D2816">
            <v>9</v>
          </cell>
        </row>
        <row r="2817">
          <cell r="A2817" t="str">
            <v>03023</v>
          </cell>
          <cell r="B2817">
            <v>8</v>
          </cell>
          <cell r="C2817">
            <v>2</v>
          </cell>
          <cell r="D2817">
            <v>2</v>
          </cell>
        </row>
        <row r="2818">
          <cell r="A2818" t="str">
            <v>03024</v>
          </cell>
          <cell r="B2818">
            <v>16</v>
          </cell>
          <cell r="C2818">
            <v>4</v>
          </cell>
          <cell r="D2818">
            <v>4</v>
          </cell>
        </row>
        <row r="2819">
          <cell r="A2819" t="str">
            <v>03025</v>
          </cell>
          <cell r="B2819">
            <v>34</v>
          </cell>
          <cell r="C2819">
            <v>9</v>
          </cell>
          <cell r="D2819">
            <v>8</v>
          </cell>
        </row>
        <row r="2820">
          <cell r="A2820" t="str">
            <v>03026</v>
          </cell>
          <cell r="B2820">
            <v>49</v>
          </cell>
          <cell r="C2820">
            <v>14</v>
          </cell>
          <cell r="D2820">
            <v>12</v>
          </cell>
        </row>
        <row r="2821">
          <cell r="A2821" t="str">
            <v>03028</v>
          </cell>
          <cell r="B2821">
            <v>16</v>
          </cell>
          <cell r="C2821">
            <v>4</v>
          </cell>
          <cell r="D2821">
            <v>4</v>
          </cell>
        </row>
        <row r="2822">
          <cell r="A2822" t="str">
            <v>03029</v>
          </cell>
          <cell r="B2822">
            <v>35</v>
          </cell>
          <cell r="C2822">
            <v>11</v>
          </cell>
          <cell r="D2822">
            <v>8</v>
          </cell>
        </row>
        <row r="2823">
          <cell r="A2823" t="str">
            <v>03030</v>
          </cell>
          <cell r="B2823">
            <v>35</v>
          </cell>
          <cell r="C2823">
            <v>11</v>
          </cell>
          <cell r="D2823">
            <v>8</v>
          </cell>
        </row>
        <row r="2824">
          <cell r="A2824" t="str">
            <v>03031</v>
          </cell>
          <cell r="B2824">
            <v>4</v>
          </cell>
          <cell r="C2824">
            <v>1</v>
          </cell>
          <cell r="D2824">
            <v>1</v>
          </cell>
        </row>
        <row r="2825">
          <cell r="A2825" t="str">
            <v>03032</v>
          </cell>
          <cell r="B2825">
            <v>8</v>
          </cell>
          <cell r="C2825">
            <v>2</v>
          </cell>
          <cell r="D2825">
            <v>2</v>
          </cell>
        </row>
        <row r="2826">
          <cell r="A2826" t="str">
            <v>03033</v>
          </cell>
          <cell r="B2826">
            <v>16</v>
          </cell>
          <cell r="C2826">
            <v>5</v>
          </cell>
          <cell r="D2826">
            <v>4</v>
          </cell>
        </row>
        <row r="2827">
          <cell r="A2827" t="str">
            <v>03034</v>
          </cell>
          <cell r="B2827">
            <v>11</v>
          </cell>
          <cell r="C2827">
            <v>4</v>
          </cell>
          <cell r="D2827">
            <v>2</v>
          </cell>
        </row>
        <row r="2828">
          <cell r="A2828" t="str">
            <v>03035</v>
          </cell>
          <cell r="B2828">
            <v>13</v>
          </cell>
          <cell r="C2828">
            <v>4</v>
          </cell>
          <cell r="D2828">
            <v>3</v>
          </cell>
        </row>
        <row r="2829">
          <cell r="A2829" t="str">
            <v>03036</v>
          </cell>
          <cell r="B2829">
            <v>21</v>
          </cell>
          <cell r="C2829">
            <v>6</v>
          </cell>
          <cell r="D2829">
            <v>5</v>
          </cell>
        </row>
        <row r="2830">
          <cell r="A2830" t="str">
            <v>03037</v>
          </cell>
          <cell r="B2830">
            <v>16</v>
          </cell>
          <cell r="C2830">
            <v>5</v>
          </cell>
          <cell r="D2830">
            <v>4</v>
          </cell>
        </row>
        <row r="2831">
          <cell r="A2831" t="str">
            <v>03038</v>
          </cell>
          <cell r="B2831">
            <v>40</v>
          </cell>
          <cell r="C2831">
            <v>12</v>
          </cell>
          <cell r="D2831">
            <v>10</v>
          </cell>
        </row>
        <row r="2832">
          <cell r="A2832" t="str">
            <v>03039</v>
          </cell>
          <cell r="B2832">
            <v>12</v>
          </cell>
          <cell r="C2832">
            <v>3</v>
          </cell>
          <cell r="D2832">
            <v>3</v>
          </cell>
        </row>
        <row r="2833">
          <cell r="A2833" t="str">
            <v>03040</v>
          </cell>
          <cell r="B2833">
            <v>45</v>
          </cell>
          <cell r="C2833">
            <v>13</v>
          </cell>
          <cell r="D2833">
            <v>11</v>
          </cell>
        </row>
        <row r="2834">
          <cell r="A2834" t="str">
            <v>03041</v>
          </cell>
          <cell r="B2834">
            <v>12</v>
          </cell>
          <cell r="C2834">
            <v>3</v>
          </cell>
          <cell r="D2834">
            <v>3</v>
          </cell>
        </row>
        <row r="2835">
          <cell r="A2835" t="str">
            <v>03042</v>
          </cell>
          <cell r="B2835">
            <v>16</v>
          </cell>
          <cell r="C2835">
            <v>4</v>
          </cell>
          <cell r="D2835">
            <v>4</v>
          </cell>
        </row>
        <row r="2836">
          <cell r="A2836" t="str">
            <v>03043</v>
          </cell>
          <cell r="B2836">
            <v>34</v>
          </cell>
          <cell r="C2836">
            <v>10</v>
          </cell>
          <cell r="D2836">
            <v>8</v>
          </cell>
        </row>
        <row r="2837">
          <cell r="A2837" t="str">
            <v>03044</v>
          </cell>
          <cell r="B2837">
            <v>37</v>
          </cell>
          <cell r="C2837">
            <v>12</v>
          </cell>
          <cell r="D2837">
            <v>9</v>
          </cell>
        </row>
        <row r="2838">
          <cell r="A2838" t="str">
            <v>03045</v>
          </cell>
          <cell r="B2838">
            <v>16</v>
          </cell>
          <cell r="C2838">
            <v>4</v>
          </cell>
          <cell r="D2838">
            <v>4</v>
          </cell>
        </row>
        <row r="2839">
          <cell r="A2839" t="str">
            <v>03046</v>
          </cell>
          <cell r="B2839">
            <v>17</v>
          </cell>
          <cell r="C2839">
            <v>5</v>
          </cell>
          <cell r="D2839">
            <v>4</v>
          </cell>
        </row>
        <row r="2840">
          <cell r="A2840" t="str">
            <v>03047</v>
          </cell>
          <cell r="B2840">
            <v>25</v>
          </cell>
          <cell r="C2840">
            <v>7</v>
          </cell>
          <cell r="D2840">
            <v>6</v>
          </cell>
        </row>
        <row r="2841">
          <cell r="A2841" t="str">
            <v>03048</v>
          </cell>
          <cell r="B2841">
            <v>25</v>
          </cell>
          <cell r="C2841">
            <v>7</v>
          </cell>
          <cell r="D2841">
            <v>6</v>
          </cell>
        </row>
        <row r="2842">
          <cell r="A2842" t="str">
            <v>03049</v>
          </cell>
          <cell r="B2842">
            <v>36</v>
          </cell>
          <cell r="C2842">
            <v>9</v>
          </cell>
          <cell r="D2842">
            <v>9</v>
          </cell>
        </row>
        <row r="2843">
          <cell r="A2843" t="str">
            <v>03050</v>
          </cell>
          <cell r="B2843">
            <v>4</v>
          </cell>
          <cell r="C2843">
            <v>1</v>
          </cell>
          <cell r="D2843">
            <v>1</v>
          </cell>
        </row>
        <row r="2844">
          <cell r="A2844" t="str">
            <v>03051</v>
          </cell>
          <cell r="B2844">
            <v>4</v>
          </cell>
          <cell r="C2844">
            <v>1</v>
          </cell>
          <cell r="D2844">
            <v>1</v>
          </cell>
        </row>
        <row r="2845">
          <cell r="A2845" t="str">
            <v>03052</v>
          </cell>
          <cell r="B2845">
            <v>4</v>
          </cell>
          <cell r="C2845">
            <v>1</v>
          </cell>
          <cell r="D2845">
            <v>1</v>
          </cell>
        </row>
        <row r="2846">
          <cell r="A2846" t="str">
            <v>03053</v>
          </cell>
          <cell r="B2846">
            <v>17</v>
          </cell>
          <cell r="C2846">
            <v>5</v>
          </cell>
          <cell r="D2846">
            <v>4</v>
          </cell>
        </row>
        <row r="2847">
          <cell r="A2847" t="str">
            <v>03054</v>
          </cell>
          <cell r="B2847">
            <v>31</v>
          </cell>
          <cell r="C2847">
            <v>9</v>
          </cell>
          <cell r="D2847">
            <v>7</v>
          </cell>
        </row>
        <row r="2848">
          <cell r="A2848" t="str">
            <v>03055</v>
          </cell>
          <cell r="B2848">
            <v>18</v>
          </cell>
          <cell r="C2848">
            <v>5</v>
          </cell>
          <cell r="D2848">
            <v>4</v>
          </cell>
        </row>
        <row r="2849">
          <cell r="A2849" t="str">
            <v>03056</v>
          </cell>
          <cell r="B2849">
            <v>32</v>
          </cell>
          <cell r="C2849">
            <v>8</v>
          </cell>
          <cell r="D2849">
            <v>8</v>
          </cell>
        </row>
        <row r="2850">
          <cell r="A2850" t="str">
            <v>03057</v>
          </cell>
          <cell r="B2850">
            <v>41</v>
          </cell>
          <cell r="C2850">
            <v>11</v>
          </cell>
          <cell r="D2850">
            <v>10</v>
          </cell>
        </row>
        <row r="2851">
          <cell r="A2851" t="str">
            <v>03059</v>
          </cell>
          <cell r="B2851">
            <v>37</v>
          </cell>
          <cell r="C2851">
            <v>11</v>
          </cell>
          <cell r="D2851">
            <v>9</v>
          </cell>
        </row>
        <row r="2852">
          <cell r="A2852" t="str">
            <v>03060</v>
          </cell>
          <cell r="B2852">
            <v>16</v>
          </cell>
          <cell r="C2852">
            <v>4</v>
          </cell>
          <cell r="D2852">
            <v>4</v>
          </cell>
        </row>
        <row r="2853">
          <cell r="A2853" t="str">
            <v>03061</v>
          </cell>
          <cell r="B2853">
            <v>24</v>
          </cell>
          <cell r="C2853">
            <v>6</v>
          </cell>
          <cell r="D2853">
            <v>6</v>
          </cell>
        </row>
        <row r="2854">
          <cell r="A2854" t="str">
            <v>03062</v>
          </cell>
          <cell r="B2854">
            <v>65</v>
          </cell>
          <cell r="C2854">
            <v>20</v>
          </cell>
          <cell r="D2854">
            <v>15</v>
          </cell>
        </row>
        <row r="2855">
          <cell r="A2855" t="str">
            <v>03063</v>
          </cell>
          <cell r="B2855">
            <v>16</v>
          </cell>
          <cell r="C2855">
            <v>4</v>
          </cell>
          <cell r="D2855">
            <v>4</v>
          </cell>
        </row>
        <row r="2856">
          <cell r="A2856" t="str">
            <v>03064</v>
          </cell>
          <cell r="B2856">
            <v>12</v>
          </cell>
          <cell r="C2856">
            <v>3</v>
          </cell>
          <cell r="D2856">
            <v>3</v>
          </cell>
        </row>
        <row r="2857">
          <cell r="A2857" t="str">
            <v>03065</v>
          </cell>
          <cell r="B2857">
            <v>34</v>
          </cell>
          <cell r="C2857">
            <v>9</v>
          </cell>
          <cell r="D2857">
            <v>8</v>
          </cell>
        </row>
        <row r="2858">
          <cell r="A2858" t="str">
            <v>03066</v>
          </cell>
          <cell r="B2858">
            <v>16</v>
          </cell>
          <cell r="C2858">
            <v>4</v>
          </cell>
          <cell r="D2858">
            <v>4</v>
          </cell>
        </row>
        <row r="2859">
          <cell r="A2859" t="str">
            <v>03067</v>
          </cell>
          <cell r="B2859">
            <v>25</v>
          </cell>
          <cell r="C2859">
            <v>7</v>
          </cell>
          <cell r="D2859">
            <v>6</v>
          </cell>
        </row>
        <row r="2860">
          <cell r="A2860" t="str">
            <v>03069</v>
          </cell>
          <cell r="B2860">
            <v>8</v>
          </cell>
          <cell r="C2860">
            <v>2</v>
          </cell>
          <cell r="D2860">
            <v>2</v>
          </cell>
        </row>
        <row r="2861">
          <cell r="A2861" t="str">
            <v>03070</v>
          </cell>
          <cell r="B2861">
            <v>12</v>
          </cell>
          <cell r="C2861">
            <v>4</v>
          </cell>
          <cell r="D2861">
            <v>3</v>
          </cell>
        </row>
        <row r="2862">
          <cell r="A2862" t="str">
            <v>03071</v>
          </cell>
          <cell r="B2862">
            <v>37</v>
          </cell>
          <cell r="C2862">
            <v>11</v>
          </cell>
          <cell r="D2862">
            <v>9</v>
          </cell>
        </row>
        <row r="2863">
          <cell r="A2863" t="str">
            <v>03072</v>
          </cell>
          <cell r="B2863">
            <v>20</v>
          </cell>
          <cell r="C2863">
            <v>5</v>
          </cell>
          <cell r="D2863">
            <v>5</v>
          </cell>
        </row>
        <row r="2864">
          <cell r="A2864" t="str">
            <v>03073</v>
          </cell>
          <cell r="B2864">
            <v>38</v>
          </cell>
          <cell r="C2864">
            <v>11</v>
          </cell>
          <cell r="D2864">
            <v>9</v>
          </cell>
        </row>
        <row r="2865">
          <cell r="A2865" t="str">
            <v>03074</v>
          </cell>
          <cell r="B2865">
            <v>29</v>
          </cell>
          <cell r="C2865">
            <v>8</v>
          </cell>
          <cell r="D2865">
            <v>7</v>
          </cell>
        </row>
        <row r="2866">
          <cell r="A2866" t="str">
            <v>03075</v>
          </cell>
          <cell r="B2866">
            <v>4</v>
          </cell>
          <cell r="C2866">
            <v>1</v>
          </cell>
          <cell r="D2866">
            <v>1</v>
          </cell>
        </row>
        <row r="2867">
          <cell r="A2867" t="str">
            <v>03076</v>
          </cell>
          <cell r="B2867">
            <v>28</v>
          </cell>
          <cell r="C2867">
            <v>7</v>
          </cell>
          <cell r="D2867">
            <v>7</v>
          </cell>
        </row>
        <row r="2868">
          <cell r="A2868" t="str">
            <v>03078</v>
          </cell>
          <cell r="B2868">
            <v>20</v>
          </cell>
          <cell r="C2868">
            <v>5</v>
          </cell>
          <cell r="D2868">
            <v>5</v>
          </cell>
        </row>
        <row r="2869">
          <cell r="A2869" t="str">
            <v>03079</v>
          </cell>
          <cell r="B2869">
            <v>46</v>
          </cell>
          <cell r="C2869">
            <v>15</v>
          </cell>
          <cell r="D2869">
            <v>10</v>
          </cell>
        </row>
        <row r="2870">
          <cell r="A2870" t="str">
            <v>03080</v>
          </cell>
          <cell r="B2870">
            <v>39</v>
          </cell>
          <cell r="C2870">
            <v>12</v>
          </cell>
          <cell r="D2870">
            <v>8</v>
          </cell>
        </row>
        <row r="2871">
          <cell r="A2871" t="str">
            <v>03081</v>
          </cell>
          <cell r="B2871">
            <v>4</v>
          </cell>
          <cell r="C2871">
            <v>1</v>
          </cell>
          <cell r="D2871">
            <v>1</v>
          </cell>
        </row>
        <row r="2872">
          <cell r="A2872" t="str">
            <v>03082</v>
          </cell>
          <cell r="B2872">
            <v>13</v>
          </cell>
          <cell r="C2872">
            <v>4</v>
          </cell>
          <cell r="D2872">
            <v>3</v>
          </cell>
        </row>
        <row r="2873">
          <cell r="A2873" t="str">
            <v>03083</v>
          </cell>
          <cell r="B2873">
            <v>47</v>
          </cell>
          <cell r="C2873">
            <v>14</v>
          </cell>
          <cell r="D2873">
            <v>11</v>
          </cell>
        </row>
        <row r="2874">
          <cell r="A2874" t="str">
            <v>03084</v>
          </cell>
          <cell r="B2874">
            <v>12</v>
          </cell>
          <cell r="C2874">
            <v>3</v>
          </cell>
          <cell r="D2874">
            <v>3</v>
          </cell>
        </row>
        <row r="2875">
          <cell r="A2875" t="str">
            <v>03085</v>
          </cell>
          <cell r="B2875">
            <v>4</v>
          </cell>
          <cell r="C2875">
            <v>1</v>
          </cell>
          <cell r="D2875">
            <v>1</v>
          </cell>
        </row>
        <row r="2876">
          <cell r="A2876" t="str">
            <v>03086</v>
          </cell>
          <cell r="B2876">
            <v>21</v>
          </cell>
          <cell r="C2876">
            <v>6</v>
          </cell>
          <cell r="D2876">
            <v>5</v>
          </cell>
        </row>
        <row r="2877">
          <cell r="A2877" t="str">
            <v>03087</v>
          </cell>
          <cell r="B2877">
            <v>41</v>
          </cell>
          <cell r="C2877">
            <v>12</v>
          </cell>
          <cell r="D2877">
            <v>10</v>
          </cell>
        </row>
        <row r="2878">
          <cell r="A2878" t="str">
            <v>03088</v>
          </cell>
          <cell r="B2878">
            <v>12</v>
          </cell>
          <cell r="C2878">
            <v>3</v>
          </cell>
          <cell r="D2878">
            <v>3</v>
          </cell>
        </row>
        <row r="2879">
          <cell r="A2879" t="str">
            <v>03089</v>
          </cell>
          <cell r="B2879">
            <v>24</v>
          </cell>
          <cell r="C2879">
            <v>6</v>
          </cell>
          <cell r="D2879">
            <v>6</v>
          </cell>
        </row>
        <row r="2880">
          <cell r="A2880" t="str">
            <v>03090</v>
          </cell>
          <cell r="B2880">
            <v>9</v>
          </cell>
          <cell r="C2880">
            <v>3</v>
          </cell>
          <cell r="D2880">
            <v>2</v>
          </cell>
        </row>
        <row r="2881">
          <cell r="A2881" t="str">
            <v>03091</v>
          </cell>
          <cell r="B2881">
            <v>31</v>
          </cell>
          <cell r="C2881">
            <v>10</v>
          </cell>
          <cell r="D2881">
            <v>7</v>
          </cell>
        </row>
        <row r="2882">
          <cell r="A2882" t="str">
            <v>03092</v>
          </cell>
          <cell r="B2882">
            <v>46</v>
          </cell>
          <cell r="C2882">
            <v>12</v>
          </cell>
          <cell r="D2882">
            <v>11</v>
          </cell>
        </row>
        <row r="2883">
          <cell r="A2883" t="str">
            <v>03093</v>
          </cell>
          <cell r="B2883">
            <v>52</v>
          </cell>
          <cell r="C2883">
            <v>15</v>
          </cell>
          <cell r="D2883">
            <v>13</v>
          </cell>
        </row>
        <row r="2884">
          <cell r="A2884" t="str">
            <v>03094</v>
          </cell>
          <cell r="B2884">
            <v>44</v>
          </cell>
          <cell r="C2884">
            <v>13</v>
          </cell>
          <cell r="D2884">
            <v>11</v>
          </cell>
        </row>
        <row r="2885">
          <cell r="A2885" t="str">
            <v>03095</v>
          </cell>
          <cell r="B2885">
            <v>32</v>
          </cell>
          <cell r="C2885">
            <v>8</v>
          </cell>
          <cell r="D2885">
            <v>8</v>
          </cell>
        </row>
        <row r="2886">
          <cell r="A2886" t="str">
            <v>03096</v>
          </cell>
          <cell r="B2886">
            <v>12</v>
          </cell>
          <cell r="C2886">
            <v>3</v>
          </cell>
          <cell r="D2886">
            <v>3</v>
          </cell>
        </row>
        <row r="2887">
          <cell r="A2887" t="str">
            <v>03097</v>
          </cell>
          <cell r="B2887">
            <v>20</v>
          </cell>
          <cell r="C2887">
            <v>5</v>
          </cell>
          <cell r="D2887">
            <v>5</v>
          </cell>
        </row>
        <row r="2888">
          <cell r="A2888" t="str">
            <v>03099</v>
          </cell>
          <cell r="B2888">
            <v>33</v>
          </cell>
          <cell r="C2888">
            <v>9</v>
          </cell>
          <cell r="D2888">
            <v>8</v>
          </cell>
        </row>
        <row r="2889">
          <cell r="A2889" t="str">
            <v>03100</v>
          </cell>
          <cell r="B2889">
            <v>8</v>
          </cell>
          <cell r="C2889">
            <v>2</v>
          </cell>
          <cell r="D2889">
            <v>2</v>
          </cell>
        </row>
        <row r="2890">
          <cell r="A2890" t="str">
            <v>03101</v>
          </cell>
          <cell r="B2890">
            <v>49</v>
          </cell>
          <cell r="C2890">
            <v>15</v>
          </cell>
          <cell r="D2890">
            <v>12</v>
          </cell>
        </row>
        <row r="2891">
          <cell r="A2891" t="str">
            <v>03102</v>
          </cell>
          <cell r="B2891">
            <v>34</v>
          </cell>
          <cell r="C2891">
            <v>9</v>
          </cell>
          <cell r="D2891">
            <v>8</v>
          </cell>
        </row>
        <row r="2892">
          <cell r="A2892" t="str">
            <v>03103</v>
          </cell>
          <cell r="B2892">
            <v>24</v>
          </cell>
          <cell r="C2892">
            <v>6</v>
          </cell>
          <cell r="D2892">
            <v>6</v>
          </cell>
        </row>
        <row r="2893">
          <cell r="A2893" t="str">
            <v>03104</v>
          </cell>
          <cell r="B2893">
            <v>12</v>
          </cell>
          <cell r="C2893">
            <v>3</v>
          </cell>
          <cell r="D2893">
            <v>3</v>
          </cell>
        </row>
        <row r="2894">
          <cell r="A2894" t="str">
            <v>03105</v>
          </cell>
          <cell r="B2894">
            <v>4</v>
          </cell>
          <cell r="C2894">
            <v>1</v>
          </cell>
          <cell r="D2894">
            <v>1</v>
          </cell>
        </row>
        <row r="2895">
          <cell r="A2895" t="str">
            <v>03106</v>
          </cell>
          <cell r="B2895">
            <v>24</v>
          </cell>
          <cell r="C2895">
            <v>6</v>
          </cell>
          <cell r="D2895">
            <v>6</v>
          </cell>
        </row>
        <row r="2896">
          <cell r="A2896" t="str">
            <v>03107</v>
          </cell>
          <cell r="B2896">
            <v>45</v>
          </cell>
          <cell r="C2896">
            <v>12</v>
          </cell>
          <cell r="D2896">
            <v>11</v>
          </cell>
        </row>
        <row r="2897">
          <cell r="A2897" t="str">
            <v>03108</v>
          </cell>
          <cell r="B2897">
            <v>12</v>
          </cell>
          <cell r="C2897">
            <v>3</v>
          </cell>
          <cell r="D2897">
            <v>3</v>
          </cell>
        </row>
        <row r="2898">
          <cell r="A2898" t="str">
            <v>03110</v>
          </cell>
          <cell r="B2898">
            <v>31</v>
          </cell>
          <cell r="C2898">
            <v>9</v>
          </cell>
          <cell r="D2898">
            <v>7</v>
          </cell>
        </row>
        <row r="2899">
          <cell r="A2899" t="str">
            <v>03111</v>
          </cell>
          <cell r="B2899">
            <v>4</v>
          </cell>
          <cell r="C2899">
            <v>1</v>
          </cell>
          <cell r="D2899">
            <v>1</v>
          </cell>
        </row>
        <row r="2900">
          <cell r="A2900" t="str">
            <v>03112</v>
          </cell>
          <cell r="B2900">
            <v>24</v>
          </cell>
          <cell r="C2900">
            <v>7</v>
          </cell>
          <cell r="D2900">
            <v>6</v>
          </cell>
        </row>
        <row r="2901">
          <cell r="A2901" t="str">
            <v>03114</v>
          </cell>
          <cell r="B2901">
            <v>34</v>
          </cell>
          <cell r="C2901">
            <v>9</v>
          </cell>
          <cell r="D2901">
            <v>8</v>
          </cell>
        </row>
        <row r="2902">
          <cell r="A2902" t="str">
            <v>03115</v>
          </cell>
          <cell r="B2902">
            <v>14</v>
          </cell>
          <cell r="C2902">
            <v>4</v>
          </cell>
          <cell r="D2902">
            <v>3</v>
          </cell>
        </row>
        <row r="2903">
          <cell r="A2903" t="str">
            <v>03116</v>
          </cell>
          <cell r="B2903">
            <v>54</v>
          </cell>
          <cell r="C2903">
            <v>15</v>
          </cell>
          <cell r="D2903">
            <v>13</v>
          </cell>
        </row>
        <row r="2904">
          <cell r="A2904" t="str">
            <v>03117</v>
          </cell>
          <cell r="B2904">
            <v>29</v>
          </cell>
          <cell r="C2904">
            <v>8</v>
          </cell>
          <cell r="D2904">
            <v>7</v>
          </cell>
        </row>
        <row r="2905">
          <cell r="A2905" t="str">
            <v>03118</v>
          </cell>
          <cell r="B2905">
            <v>64</v>
          </cell>
          <cell r="C2905">
            <v>20</v>
          </cell>
          <cell r="D2905">
            <v>15</v>
          </cell>
        </row>
        <row r="2906">
          <cell r="A2906" t="str">
            <v>03119</v>
          </cell>
          <cell r="B2906">
            <v>33</v>
          </cell>
          <cell r="C2906">
            <v>9</v>
          </cell>
          <cell r="D2906">
            <v>8</v>
          </cell>
        </row>
        <row r="2907">
          <cell r="A2907" t="str">
            <v>03120</v>
          </cell>
          <cell r="B2907">
            <v>4</v>
          </cell>
          <cell r="C2907">
            <v>1</v>
          </cell>
          <cell r="D2907">
            <v>1</v>
          </cell>
        </row>
        <row r="2908">
          <cell r="A2908" t="str">
            <v>03121</v>
          </cell>
          <cell r="B2908">
            <v>36</v>
          </cell>
          <cell r="C2908">
            <v>10</v>
          </cell>
          <cell r="D2908">
            <v>9</v>
          </cell>
        </row>
        <row r="2909">
          <cell r="A2909" t="str">
            <v>03122</v>
          </cell>
          <cell r="B2909">
            <v>12</v>
          </cell>
          <cell r="C2909">
            <v>3</v>
          </cell>
          <cell r="D2909">
            <v>3</v>
          </cell>
        </row>
        <row r="2910">
          <cell r="A2910" t="str">
            <v>03124</v>
          </cell>
          <cell r="B2910">
            <v>17</v>
          </cell>
          <cell r="C2910">
            <v>5</v>
          </cell>
          <cell r="D2910">
            <v>4</v>
          </cell>
        </row>
        <row r="2911">
          <cell r="A2911" t="str">
            <v>03126</v>
          </cell>
          <cell r="B2911">
            <v>8</v>
          </cell>
          <cell r="C2911">
            <v>2</v>
          </cell>
          <cell r="D2911">
            <v>2</v>
          </cell>
        </row>
        <row r="2912">
          <cell r="A2912" t="str">
            <v>03127</v>
          </cell>
          <cell r="B2912">
            <v>20</v>
          </cell>
          <cell r="C2912">
            <v>6</v>
          </cell>
          <cell r="D2912">
            <v>5</v>
          </cell>
        </row>
        <row r="2913">
          <cell r="A2913" t="str">
            <v>03128</v>
          </cell>
          <cell r="B2913">
            <v>28</v>
          </cell>
          <cell r="C2913">
            <v>7</v>
          </cell>
          <cell r="D2913">
            <v>7</v>
          </cell>
        </row>
        <row r="2914">
          <cell r="A2914" t="str">
            <v>03129</v>
          </cell>
          <cell r="B2914">
            <v>8</v>
          </cell>
          <cell r="C2914">
            <v>2</v>
          </cell>
          <cell r="D2914">
            <v>2</v>
          </cell>
        </row>
        <row r="2915">
          <cell r="A2915" t="str">
            <v>03130</v>
          </cell>
          <cell r="B2915">
            <v>8</v>
          </cell>
          <cell r="C2915">
            <v>3</v>
          </cell>
          <cell r="D2915">
            <v>2</v>
          </cell>
        </row>
        <row r="2916">
          <cell r="A2916" t="str">
            <v>03131</v>
          </cell>
          <cell r="B2916">
            <v>20</v>
          </cell>
          <cell r="C2916">
            <v>5</v>
          </cell>
          <cell r="D2916">
            <v>5</v>
          </cell>
        </row>
        <row r="2917">
          <cell r="A2917" t="str">
            <v>03132</v>
          </cell>
          <cell r="B2917">
            <v>12</v>
          </cell>
          <cell r="C2917">
            <v>3</v>
          </cell>
          <cell r="D2917">
            <v>3</v>
          </cell>
        </row>
        <row r="2918">
          <cell r="A2918" t="str">
            <v>03133</v>
          </cell>
          <cell r="B2918">
            <v>46</v>
          </cell>
          <cell r="C2918">
            <v>13</v>
          </cell>
          <cell r="D2918">
            <v>11</v>
          </cell>
        </row>
        <row r="2919">
          <cell r="A2919" t="str">
            <v>03134</v>
          </cell>
          <cell r="B2919">
            <v>8</v>
          </cell>
          <cell r="C2919">
            <v>2</v>
          </cell>
          <cell r="D2919">
            <v>2</v>
          </cell>
        </row>
        <row r="2920">
          <cell r="A2920" t="str">
            <v>03136</v>
          </cell>
          <cell r="B2920">
            <v>12</v>
          </cell>
          <cell r="C2920">
            <v>3</v>
          </cell>
          <cell r="D2920">
            <v>3</v>
          </cell>
        </row>
        <row r="2921">
          <cell r="A2921" t="str">
            <v>03137</v>
          </cell>
          <cell r="B2921">
            <v>38</v>
          </cell>
          <cell r="C2921">
            <v>12</v>
          </cell>
          <cell r="D2921">
            <v>9</v>
          </cell>
        </row>
        <row r="2922">
          <cell r="A2922" t="str">
            <v>03138</v>
          </cell>
          <cell r="B2922">
            <v>28</v>
          </cell>
          <cell r="C2922">
            <v>7</v>
          </cell>
          <cell r="D2922">
            <v>7</v>
          </cell>
        </row>
        <row r="2923">
          <cell r="A2923" t="str">
            <v>03139</v>
          </cell>
          <cell r="B2923">
            <v>28</v>
          </cell>
          <cell r="C2923">
            <v>7</v>
          </cell>
          <cell r="D2923">
            <v>7</v>
          </cell>
        </row>
        <row r="2924">
          <cell r="A2924" t="str">
            <v>03140</v>
          </cell>
          <cell r="B2924">
            <v>4</v>
          </cell>
          <cell r="C2924">
            <v>1</v>
          </cell>
          <cell r="D2924">
            <v>1</v>
          </cell>
        </row>
        <row r="2925">
          <cell r="A2925" t="str">
            <v>03141</v>
          </cell>
          <cell r="B2925">
            <v>29</v>
          </cell>
          <cell r="C2925">
            <v>8</v>
          </cell>
          <cell r="D2925">
            <v>7</v>
          </cell>
        </row>
        <row r="2926">
          <cell r="A2926" t="str">
            <v>03142</v>
          </cell>
          <cell r="B2926">
            <v>13</v>
          </cell>
          <cell r="C2926">
            <v>4</v>
          </cell>
          <cell r="D2926">
            <v>3</v>
          </cell>
        </row>
        <row r="2927">
          <cell r="A2927" t="str">
            <v>03144</v>
          </cell>
          <cell r="B2927">
            <v>4</v>
          </cell>
          <cell r="C2927">
            <v>1</v>
          </cell>
          <cell r="D2927">
            <v>1</v>
          </cell>
        </row>
        <row r="2928">
          <cell r="A2928" t="str">
            <v>03145</v>
          </cell>
          <cell r="B2928">
            <v>20</v>
          </cell>
          <cell r="C2928">
            <v>5</v>
          </cell>
          <cell r="D2928">
            <v>5</v>
          </cell>
        </row>
        <row r="2929">
          <cell r="A2929" t="str">
            <v>03146</v>
          </cell>
          <cell r="B2929">
            <v>4</v>
          </cell>
          <cell r="C2929">
            <v>1</v>
          </cell>
          <cell r="D2929">
            <v>1</v>
          </cell>
        </row>
        <row r="2930">
          <cell r="A2930" t="str">
            <v>03148</v>
          </cell>
          <cell r="B2930">
            <v>16</v>
          </cell>
          <cell r="C2930">
            <v>4</v>
          </cell>
          <cell r="D2930">
            <v>4</v>
          </cell>
        </row>
        <row r="2931">
          <cell r="A2931" t="str">
            <v>03149</v>
          </cell>
          <cell r="B2931">
            <v>42</v>
          </cell>
          <cell r="C2931">
            <v>11</v>
          </cell>
          <cell r="D2931">
            <v>10</v>
          </cell>
        </row>
        <row r="2932">
          <cell r="A2932" t="str">
            <v>03150</v>
          </cell>
          <cell r="B2932">
            <v>29</v>
          </cell>
          <cell r="C2932">
            <v>9</v>
          </cell>
          <cell r="D2932">
            <v>7</v>
          </cell>
        </row>
        <row r="2933">
          <cell r="A2933" t="str">
            <v>03151</v>
          </cell>
          <cell r="B2933">
            <v>4</v>
          </cell>
          <cell r="C2933">
            <v>1</v>
          </cell>
          <cell r="D2933">
            <v>1</v>
          </cell>
        </row>
        <row r="2934">
          <cell r="A2934" t="str">
            <v>03154</v>
          </cell>
          <cell r="B2934">
            <v>12</v>
          </cell>
          <cell r="C2934">
            <v>3</v>
          </cell>
          <cell r="D2934">
            <v>3</v>
          </cell>
        </row>
        <row r="2935">
          <cell r="A2935" t="str">
            <v>03155</v>
          </cell>
          <cell r="B2935">
            <v>17</v>
          </cell>
          <cell r="C2935">
            <v>5</v>
          </cell>
          <cell r="D2935">
            <v>4</v>
          </cell>
        </row>
        <row r="2936">
          <cell r="A2936" t="str">
            <v>03156</v>
          </cell>
          <cell r="B2936">
            <v>8</v>
          </cell>
          <cell r="C2936">
            <v>2</v>
          </cell>
          <cell r="D2936">
            <v>2</v>
          </cell>
        </row>
        <row r="2937">
          <cell r="A2937" t="str">
            <v>03157</v>
          </cell>
          <cell r="B2937">
            <v>4</v>
          </cell>
          <cell r="C2937">
            <v>1</v>
          </cell>
          <cell r="D2937">
            <v>1</v>
          </cell>
        </row>
        <row r="2938">
          <cell r="A2938" t="str">
            <v>03158</v>
          </cell>
          <cell r="B2938">
            <v>29</v>
          </cell>
          <cell r="C2938">
            <v>8</v>
          </cell>
          <cell r="D2938">
            <v>7</v>
          </cell>
        </row>
        <row r="2939">
          <cell r="A2939" t="str">
            <v>03159</v>
          </cell>
          <cell r="B2939">
            <v>12</v>
          </cell>
          <cell r="C2939">
            <v>3</v>
          </cell>
          <cell r="D2939">
            <v>3</v>
          </cell>
        </row>
        <row r="2940">
          <cell r="A2940" t="str">
            <v>03161</v>
          </cell>
          <cell r="B2940">
            <v>16</v>
          </cell>
          <cell r="C2940">
            <v>4</v>
          </cell>
          <cell r="D2940">
            <v>4</v>
          </cell>
        </row>
        <row r="2941">
          <cell r="A2941" t="str">
            <v>03162</v>
          </cell>
          <cell r="B2941">
            <v>36</v>
          </cell>
          <cell r="C2941">
            <v>10</v>
          </cell>
          <cell r="D2941">
            <v>9</v>
          </cell>
        </row>
        <row r="2942">
          <cell r="A2942" t="str">
            <v>03163</v>
          </cell>
          <cell r="B2942">
            <v>4</v>
          </cell>
          <cell r="C2942">
            <v>1</v>
          </cell>
          <cell r="D2942">
            <v>1</v>
          </cell>
        </row>
        <row r="2943">
          <cell r="A2943" t="str">
            <v>03164</v>
          </cell>
          <cell r="B2943">
            <v>4</v>
          </cell>
          <cell r="C2943">
            <v>2</v>
          </cell>
          <cell r="D2943">
            <v>1</v>
          </cell>
        </row>
        <row r="2944">
          <cell r="A2944" t="str">
            <v>03165</v>
          </cell>
          <cell r="B2944">
            <v>24</v>
          </cell>
          <cell r="C2944">
            <v>6</v>
          </cell>
          <cell r="D2944">
            <v>6</v>
          </cell>
        </row>
        <row r="2945">
          <cell r="A2945" t="str">
            <v>03166</v>
          </cell>
          <cell r="B2945">
            <v>64</v>
          </cell>
          <cell r="C2945">
            <v>19</v>
          </cell>
          <cell r="D2945">
            <v>14</v>
          </cell>
        </row>
        <row r="2946">
          <cell r="A2946" t="str">
            <v>03167</v>
          </cell>
          <cell r="B2946">
            <v>20</v>
          </cell>
          <cell r="C2946">
            <v>6</v>
          </cell>
          <cell r="D2946">
            <v>5</v>
          </cell>
        </row>
        <row r="2947">
          <cell r="A2947" t="str">
            <v>03168</v>
          </cell>
          <cell r="B2947">
            <v>24</v>
          </cell>
          <cell r="C2947">
            <v>6</v>
          </cell>
          <cell r="D2947">
            <v>6</v>
          </cell>
        </row>
        <row r="2948">
          <cell r="A2948" t="str">
            <v>03169</v>
          </cell>
          <cell r="B2948">
            <v>8</v>
          </cell>
          <cell r="C2948">
            <v>2</v>
          </cell>
          <cell r="D2948">
            <v>2</v>
          </cell>
        </row>
        <row r="2949">
          <cell r="A2949" t="str">
            <v>03170</v>
          </cell>
          <cell r="B2949">
            <v>24</v>
          </cell>
          <cell r="C2949">
            <v>6</v>
          </cell>
          <cell r="D2949">
            <v>6</v>
          </cell>
        </row>
        <row r="2950">
          <cell r="A2950" t="str">
            <v>03171</v>
          </cell>
          <cell r="B2950">
            <v>10</v>
          </cell>
          <cell r="C2950">
            <v>3</v>
          </cell>
          <cell r="D2950">
            <v>2</v>
          </cell>
        </row>
        <row r="2951">
          <cell r="A2951" t="str">
            <v>03172</v>
          </cell>
          <cell r="B2951">
            <v>8</v>
          </cell>
          <cell r="C2951">
            <v>2</v>
          </cell>
          <cell r="D2951">
            <v>2</v>
          </cell>
        </row>
        <row r="2952">
          <cell r="A2952" t="str">
            <v>03174</v>
          </cell>
          <cell r="B2952">
            <v>8</v>
          </cell>
          <cell r="C2952">
            <v>2</v>
          </cell>
          <cell r="D2952">
            <v>2</v>
          </cell>
        </row>
        <row r="2953">
          <cell r="A2953" t="str">
            <v>03175</v>
          </cell>
          <cell r="B2953">
            <v>22</v>
          </cell>
          <cell r="C2953">
            <v>7</v>
          </cell>
          <cell r="D2953">
            <v>5</v>
          </cell>
        </row>
        <row r="2954">
          <cell r="A2954" t="str">
            <v>03176</v>
          </cell>
          <cell r="B2954">
            <v>43</v>
          </cell>
          <cell r="C2954">
            <v>12</v>
          </cell>
          <cell r="D2954">
            <v>10</v>
          </cell>
        </row>
        <row r="2955">
          <cell r="A2955" t="str">
            <v>03178</v>
          </cell>
          <cell r="B2955">
            <v>16</v>
          </cell>
          <cell r="C2955">
            <v>4</v>
          </cell>
          <cell r="D2955">
            <v>4</v>
          </cell>
        </row>
        <row r="2956">
          <cell r="A2956" t="str">
            <v>03179</v>
          </cell>
          <cell r="B2956">
            <v>29</v>
          </cell>
          <cell r="C2956">
            <v>8</v>
          </cell>
          <cell r="D2956">
            <v>7</v>
          </cell>
        </row>
        <row r="2957">
          <cell r="A2957" t="str">
            <v>03180</v>
          </cell>
          <cell r="B2957">
            <v>17</v>
          </cell>
          <cell r="C2957">
            <v>5</v>
          </cell>
          <cell r="D2957">
            <v>4</v>
          </cell>
        </row>
        <row r="2958">
          <cell r="A2958" t="str">
            <v>03181</v>
          </cell>
          <cell r="B2958">
            <v>12</v>
          </cell>
          <cell r="C2958">
            <v>3</v>
          </cell>
          <cell r="D2958">
            <v>3</v>
          </cell>
        </row>
        <row r="2959">
          <cell r="A2959" t="str">
            <v>03184</v>
          </cell>
          <cell r="B2959">
            <v>12</v>
          </cell>
          <cell r="C2959">
            <v>3</v>
          </cell>
          <cell r="D2959">
            <v>3</v>
          </cell>
        </row>
        <row r="2960">
          <cell r="A2960" t="str">
            <v>03185</v>
          </cell>
          <cell r="B2960">
            <v>12</v>
          </cell>
          <cell r="C2960">
            <v>3</v>
          </cell>
          <cell r="D2960">
            <v>3</v>
          </cell>
        </row>
        <row r="2961">
          <cell r="A2961" t="str">
            <v>03187</v>
          </cell>
          <cell r="B2961">
            <v>39</v>
          </cell>
          <cell r="C2961">
            <v>11</v>
          </cell>
          <cell r="D2961">
            <v>8</v>
          </cell>
        </row>
        <row r="2962">
          <cell r="A2962" t="str">
            <v>03188</v>
          </cell>
          <cell r="B2962">
            <v>34</v>
          </cell>
          <cell r="C2962">
            <v>10</v>
          </cell>
          <cell r="D2962">
            <v>8</v>
          </cell>
        </row>
        <row r="2963">
          <cell r="A2963" t="str">
            <v>03189</v>
          </cell>
          <cell r="B2963">
            <v>4</v>
          </cell>
          <cell r="C2963">
            <v>1</v>
          </cell>
          <cell r="D2963">
            <v>1</v>
          </cell>
        </row>
        <row r="2964">
          <cell r="A2964" t="str">
            <v>03190</v>
          </cell>
          <cell r="B2964">
            <v>4</v>
          </cell>
          <cell r="C2964">
            <v>1</v>
          </cell>
          <cell r="D2964">
            <v>1</v>
          </cell>
        </row>
        <row r="2965">
          <cell r="A2965" t="str">
            <v>03191</v>
          </cell>
          <cell r="B2965">
            <v>12</v>
          </cell>
          <cell r="C2965">
            <v>3</v>
          </cell>
          <cell r="D2965">
            <v>3</v>
          </cell>
        </row>
        <row r="2966">
          <cell r="A2966" t="str">
            <v>03192</v>
          </cell>
          <cell r="B2966">
            <v>20</v>
          </cell>
          <cell r="C2966">
            <v>5</v>
          </cell>
          <cell r="D2966">
            <v>5</v>
          </cell>
        </row>
        <row r="2967">
          <cell r="A2967" t="str">
            <v>03194</v>
          </cell>
          <cell r="B2967">
            <v>30</v>
          </cell>
          <cell r="C2967">
            <v>10</v>
          </cell>
          <cell r="D2967">
            <v>7</v>
          </cell>
        </row>
        <row r="2968">
          <cell r="A2968" t="str">
            <v>03195</v>
          </cell>
          <cell r="B2968">
            <v>28</v>
          </cell>
          <cell r="C2968">
            <v>7</v>
          </cell>
          <cell r="D2968">
            <v>7</v>
          </cell>
        </row>
        <row r="2969">
          <cell r="A2969" t="str">
            <v>03196</v>
          </cell>
          <cell r="B2969">
            <v>12</v>
          </cell>
          <cell r="C2969">
            <v>3</v>
          </cell>
          <cell r="D2969">
            <v>3</v>
          </cell>
        </row>
        <row r="2970">
          <cell r="A2970" t="str">
            <v>03197</v>
          </cell>
          <cell r="B2970">
            <v>25</v>
          </cell>
          <cell r="C2970">
            <v>7</v>
          </cell>
          <cell r="D2970">
            <v>6</v>
          </cell>
        </row>
        <row r="2971">
          <cell r="A2971" t="str">
            <v>03198</v>
          </cell>
          <cell r="B2971">
            <v>21</v>
          </cell>
          <cell r="C2971">
            <v>6</v>
          </cell>
          <cell r="D2971">
            <v>5</v>
          </cell>
        </row>
        <row r="2972">
          <cell r="A2972" t="str">
            <v>03200</v>
          </cell>
          <cell r="B2972">
            <v>24</v>
          </cell>
          <cell r="C2972">
            <v>7</v>
          </cell>
          <cell r="D2972">
            <v>6</v>
          </cell>
        </row>
        <row r="2973">
          <cell r="A2973" t="str">
            <v>03201</v>
          </cell>
          <cell r="B2973">
            <v>20</v>
          </cell>
          <cell r="C2973">
            <v>5</v>
          </cell>
          <cell r="D2973">
            <v>5</v>
          </cell>
        </row>
        <row r="2974">
          <cell r="A2974" t="str">
            <v>03202</v>
          </cell>
          <cell r="B2974">
            <v>16</v>
          </cell>
          <cell r="C2974">
            <v>4</v>
          </cell>
          <cell r="D2974">
            <v>4</v>
          </cell>
        </row>
        <row r="2975">
          <cell r="A2975" t="str">
            <v>03203</v>
          </cell>
          <cell r="B2975">
            <v>33</v>
          </cell>
          <cell r="C2975">
            <v>9</v>
          </cell>
          <cell r="D2975">
            <v>8</v>
          </cell>
        </row>
        <row r="2976">
          <cell r="A2976" t="str">
            <v>03204</v>
          </cell>
          <cell r="B2976">
            <v>20</v>
          </cell>
          <cell r="C2976">
            <v>5</v>
          </cell>
          <cell r="D2976">
            <v>5</v>
          </cell>
        </row>
        <row r="2977">
          <cell r="A2977" t="str">
            <v>03205</v>
          </cell>
          <cell r="B2977">
            <v>29</v>
          </cell>
          <cell r="C2977">
            <v>8</v>
          </cell>
          <cell r="D2977">
            <v>7</v>
          </cell>
        </row>
        <row r="2978">
          <cell r="A2978" t="str">
            <v>03206</v>
          </cell>
          <cell r="B2978">
            <v>28</v>
          </cell>
          <cell r="C2978">
            <v>7</v>
          </cell>
          <cell r="D2978">
            <v>7</v>
          </cell>
        </row>
        <row r="2979">
          <cell r="A2979" t="str">
            <v>03207</v>
          </cell>
          <cell r="B2979">
            <v>17</v>
          </cell>
          <cell r="C2979">
            <v>5</v>
          </cell>
          <cell r="D2979">
            <v>4</v>
          </cell>
        </row>
        <row r="2980">
          <cell r="A2980" t="str">
            <v>03208</v>
          </cell>
          <cell r="B2980">
            <v>12</v>
          </cell>
          <cell r="C2980">
            <v>3</v>
          </cell>
          <cell r="D2980">
            <v>3</v>
          </cell>
        </row>
        <row r="2981">
          <cell r="A2981" t="str">
            <v>03209</v>
          </cell>
          <cell r="B2981">
            <v>8</v>
          </cell>
          <cell r="C2981">
            <v>2</v>
          </cell>
          <cell r="D2981">
            <v>2</v>
          </cell>
        </row>
        <row r="2982">
          <cell r="A2982" t="str">
            <v>03210</v>
          </cell>
          <cell r="B2982">
            <v>29</v>
          </cell>
          <cell r="C2982">
            <v>8</v>
          </cell>
          <cell r="D2982">
            <v>7</v>
          </cell>
        </row>
        <row r="2983">
          <cell r="A2983" t="str">
            <v>03211</v>
          </cell>
          <cell r="B2983">
            <v>24</v>
          </cell>
          <cell r="C2983">
            <v>6</v>
          </cell>
          <cell r="D2983">
            <v>6</v>
          </cell>
        </row>
        <row r="2984">
          <cell r="A2984" t="str">
            <v>03212</v>
          </cell>
          <cell r="B2984">
            <v>20</v>
          </cell>
          <cell r="C2984">
            <v>5</v>
          </cell>
          <cell r="D2984">
            <v>5</v>
          </cell>
        </row>
        <row r="2985">
          <cell r="A2985" t="str">
            <v>03214</v>
          </cell>
          <cell r="B2985">
            <v>8</v>
          </cell>
          <cell r="C2985">
            <v>2</v>
          </cell>
          <cell r="D2985">
            <v>2</v>
          </cell>
        </row>
        <row r="2986">
          <cell r="A2986" t="str">
            <v>03215</v>
          </cell>
          <cell r="B2986">
            <v>11</v>
          </cell>
          <cell r="C2986">
            <v>4</v>
          </cell>
          <cell r="D2986">
            <v>2</v>
          </cell>
        </row>
        <row r="2987">
          <cell r="A2987" t="str">
            <v>03216</v>
          </cell>
          <cell r="B2987">
            <v>12</v>
          </cell>
          <cell r="C2987">
            <v>3</v>
          </cell>
          <cell r="D2987">
            <v>3</v>
          </cell>
        </row>
        <row r="2988">
          <cell r="A2988" t="str">
            <v>03217</v>
          </cell>
          <cell r="B2988">
            <v>16</v>
          </cell>
          <cell r="C2988">
            <v>4</v>
          </cell>
          <cell r="D2988">
            <v>4</v>
          </cell>
        </row>
        <row r="2989">
          <cell r="A2989" t="str">
            <v>03218</v>
          </cell>
          <cell r="B2989">
            <v>4</v>
          </cell>
          <cell r="C2989">
            <v>1</v>
          </cell>
          <cell r="D2989">
            <v>1</v>
          </cell>
        </row>
        <row r="2990">
          <cell r="A2990" t="str">
            <v>03219</v>
          </cell>
          <cell r="B2990">
            <v>12</v>
          </cell>
          <cell r="C2990">
            <v>3</v>
          </cell>
          <cell r="D2990">
            <v>3</v>
          </cell>
        </row>
        <row r="2991">
          <cell r="A2991" t="str">
            <v>03220</v>
          </cell>
          <cell r="B2991">
            <v>33</v>
          </cell>
          <cell r="C2991">
            <v>10</v>
          </cell>
          <cell r="D2991">
            <v>8</v>
          </cell>
        </row>
        <row r="2992">
          <cell r="A2992" t="str">
            <v>03221</v>
          </cell>
          <cell r="B2992">
            <v>24</v>
          </cell>
          <cell r="C2992">
            <v>6</v>
          </cell>
          <cell r="D2992">
            <v>6</v>
          </cell>
        </row>
        <row r="2993">
          <cell r="A2993" t="str">
            <v>03223</v>
          </cell>
          <cell r="B2993">
            <v>8</v>
          </cell>
          <cell r="C2993">
            <v>2</v>
          </cell>
          <cell r="D2993">
            <v>2</v>
          </cell>
        </row>
        <row r="2994">
          <cell r="A2994" t="str">
            <v>03224</v>
          </cell>
          <cell r="B2994">
            <v>16</v>
          </cell>
          <cell r="C2994">
            <v>4</v>
          </cell>
          <cell r="D2994">
            <v>4</v>
          </cell>
        </row>
        <row r="2995">
          <cell r="A2995" t="str">
            <v>03225</v>
          </cell>
          <cell r="B2995">
            <v>21</v>
          </cell>
          <cell r="C2995">
            <v>6</v>
          </cell>
          <cell r="D2995">
            <v>5</v>
          </cell>
        </row>
        <row r="2996">
          <cell r="A2996" t="str">
            <v>03226</v>
          </cell>
          <cell r="B2996">
            <v>12</v>
          </cell>
          <cell r="C2996">
            <v>3</v>
          </cell>
          <cell r="D2996">
            <v>3</v>
          </cell>
        </row>
        <row r="2997">
          <cell r="A2997" t="str">
            <v>03227</v>
          </cell>
          <cell r="B2997">
            <v>38</v>
          </cell>
          <cell r="C2997">
            <v>11</v>
          </cell>
          <cell r="D2997">
            <v>9</v>
          </cell>
        </row>
        <row r="2998">
          <cell r="A2998" t="str">
            <v>03228</v>
          </cell>
          <cell r="B2998">
            <v>17</v>
          </cell>
          <cell r="C2998">
            <v>5</v>
          </cell>
          <cell r="D2998">
            <v>4</v>
          </cell>
        </row>
        <row r="2999">
          <cell r="A2999" t="str">
            <v>03229</v>
          </cell>
          <cell r="B2999">
            <v>17</v>
          </cell>
          <cell r="C2999">
            <v>5</v>
          </cell>
          <cell r="D2999">
            <v>4</v>
          </cell>
        </row>
        <row r="3000">
          <cell r="A3000" t="str">
            <v>03230</v>
          </cell>
          <cell r="B3000">
            <v>20</v>
          </cell>
          <cell r="C3000">
            <v>5</v>
          </cell>
          <cell r="D3000">
            <v>5</v>
          </cell>
        </row>
        <row r="3001">
          <cell r="A3001" t="str">
            <v>03232</v>
          </cell>
          <cell r="B3001">
            <v>8</v>
          </cell>
          <cell r="C3001">
            <v>2</v>
          </cell>
          <cell r="D3001">
            <v>2</v>
          </cell>
        </row>
        <row r="3002">
          <cell r="A3002" t="str">
            <v>03233</v>
          </cell>
          <cell r="B3002">
            <v>12</v>
          </cell>
          <cell r="C3002">
            <v>3</v>
          </cell>
          <cell r="D3002">
            <v>3</v>
          </cell>
        </row>
        <row r="3003">
          <cell r="A3003" t="str">
            <v>03234</v>
          </cell>
          <cell r="B3003">
            <v>35</v>
          </cell>
          <cell r="C3003">
            <v>10</v>
          </cell>
          <cell r="D3003">
            <v>8</v>
          </cell>
        </row>
        <row r="3004">
          <cell r="A3004" t="str">
            <v>03235</v>
          </cell>
          <cell r="B3004">
            <v>24</v>
          </cell>
          <cell r="C3004">
            <v>6</v>
          </cell>
          <cell r="D3004">
            <v>6</v>
          </cell>
        </row>
        <row r="3005">
          <cell r="A3005" t="str">
            <v>03236</v>
          </cell>
          <cell r="B3005">
            <v>28</v>
          </cell>
          <cell r="C3005">
            <v>8</v>
          </cell>
          <cell r="D3005">
            <v>7</v>
          </cell>
        </row>
        <row r="3006">
          <cell r="A3006" t="str">
            <v>03237</v>
          </cell>
          <cell r="B3006">
            <v>20</v>
          </cell>
          <cell r="C3006">
            <v>6</v>
          </cell>
          <cell r="D3006">
            <v>5</v>
          </cell>
        </row>
        <row r="3007">
          <cell r="A3007" t="str">
            <v>03238</v>
          </cell>
          <cell r="B3007">
            <v>17</v>
          </cell>
          <cell r="C3007">
            <v>5</v>
          </cell>
          <cell r="D3007">
            <v>4</v>
          </cell>
        </row>
        <row r="3008">
          <cell r="A3008" t="str">
            <v>03239</v>
          </cell>
          <cell r="B3008">
            <v>9</v>
          </cell>
          <cell r="C3008">
            <v>3</v>
          </cell>
          <cell r="D3008">
            <v>2</v>
          </cell>
        </row>
        <row r="3009">
          <cell r="A3009" t="str">
            <v>03240</v>
          </cell>
          <cell r="B3009">
            <v>9</v>
          </cell>
          <cell r="C3009">
            <v>3</v>
          </cell>
          <cell r="D3009">
            <v>2</v>
          </cell>
        </row>
        <row r="3010">
          <cell r="A3010" t="str">
            <v>03241</v>
          </cell>
          <cell r="B3010">
            <v>16</v>
          </cell>
          <cell r="C3010">
            <v>5</v>
          </cell>
          <cell r="D3010">
            <v>4</v>
          </cell>
        </row>
        <row r="3011">
          <cell r="A3011" t="str">
            <v>03242</v>
          </cell>
          <cell r="B3011">
            <v>16</v>
          </cell>
          <cell r="C3011">
            <v>4</v>
          </cell>
          <cell r="D3011">
            <v>4</v>
          </cell>
        </row>
        <row r="3012">
          <cell r="A3012" t="str">
            <v>03244</v>
          </cell>
          <cell r="B3012">
            <v>4</v>
          </cell>
          <cell r="C3012">
            <v>1</v>
          </cell>
          <cell r="D3012">
            <v>1</v>
          </cell>
        </row>
        <row r="3013">
          <cell r="A3013" t="str">
            <v>03245</v>
          </cell>
          <cell r="B3013">
            <v>29</v>
          </cell>
          <cell r="C3013">
            <v>8</v>
          </cell>
          <cell r="D3013">
            <v>7</v>
          </cell>
        </row>
        <row r="3014">
          <cell r="A3014" t="str">
            <v>03246</v>
          </cell>
          <cell r="B3014">
            <v>17</v>
          </cell>
          <cell r="C3014">
            <v>5</v>
          </cell>
          <cell r="D3014">
            <v>4</v>
          </cell>
        </row>
        <row r="3015">
          <cell r="A3015" t="str">
            <v>03247</v>
          </cell>
          <cell r="B3015">
            <v>8</v>
          </cell>
          <cell r="C3015">
            <v>2</v>
          </cell>
          <cell r="D3015">
            <v>2</v>
          </cell>
        </row>
        <row r="3016">
          <cell r="A3016" t="str">
            <v>03248</v>
          </cell>
          <cell r="B3016">
            <v>12</v>
          </cell>
          <cell r="C3016">
            <v>3</v>
          </cell>
          <cell r="D3016">
            <v>3</v>
          </cell>
        </row>
        <row r="3017">
          <cell r="A3017" t="str">
            <v>03249</v>
          </cell>
          <cell r="B3017">
            <v>25</v>
          </cell>
          <cell r="C3017">
            <v>7</v>
          </cell>
          <cell r="D3017">
            <v>6</v>
          </cell>
        </row>
        <row r="3018">
          <cell r="A3018" t="str">
            <v>03250</v>
          </cell>
          <cell r="B3018">
            <v>20</v>
          </cell>
          <cell r="C3018">
            <v>5</v>
          </cell>
          <cell r="D3018">
            <v>5</v>
          </cell>
        </row>
        <row r="3019">
          <cell r="A3019" t="str">
            <v>03251</v>
          </cell>
          <cell r="B3019">
            <v>13</v>
          </cell>
          <cell r="C3019">
            <v>4</v>
          </cell>
          <cell r="D3019">
            <v>3</v>
          </cell>
        </row>
        <row r="3020">
          <cell r="A3020" t="str">
            <v>03252</v>
          </cell>
          <cell r="B3020">
            <v>28</v>
          </cell>
          <cell r="C3020">
            <v>7</v>
          </cell>
          <cell r="D3020">
            <v>7</v>
          </cell>
        </row>
        <row r="3021">
          <cell r="A3021" t="str">
            <v>03253</v>
          </cell>
          <cell r="B3021">
            <v>12</v>
          </cell>
          <cell r="C3021">
            <v>3</v>
          </cell>
          <cell r="D3021">
            <v>3</v>
          </cell>
        </row>
        <row r="3022">
          <cell r="A3022" t="str">
            <v>03254</v>
          </cell>
          <cell r="B3022">
            <v>24</v>
          </cell>
          <cell r="C3022">
            <v>6</v>
          </cell>
          <cell r="D3022">
            <v>6</v>
          </cell>
        </row>
        <row r="3023">
          <cell r="A3023" t="str">
            <v>03255</v>
          </cell>
          <cell r="B3023">
            <v>20</v>
          </cell>
          <cell r="C3023">
            <v>6</v>
          </cell>
          <cell r="D3023">
            <v>5</v>
          </cell>
        </row>
        <row r="3024">
          <cell r="A3024" t="str">
            <v>03256</v>
          </cell>
          <cell r="B3024">
            <v>8</v>
          </cell>
          <cell r="C3024">
            <v>3</v>
          </cell>
          <cell r="D3024">
            <v>2</v>
          </cell>
        </row>
        <row r="3025">
          <cell r="A3025" t="str">
            <v>03257</v>
          </cell>
          <cell r="B3025">
            <v>20</v>
          </cell>
          <cell r="C3025">
            <v>5</v>
          </cell>
          <cell r="D3025">
            <v>5</v>
          </cell>
        </row>
        <row r="3026">
          <cell r="A3026" t="str">
            <v>03258</v>
          </cell>
          <cell r="B3026">
            <v>47</v>
          </cell>
          <cell r="C3026">
            <v>13</v>
          </cell>
          <cell r="D3026">
            <v>11</v>
          </cell>
        </row>
        <row r="3027">
          <cell r="A3027" t="str">
            <v>03259</v>
          </cell>
          <cell r="B3027">
            <v>24</v>
          </cell>
          <cell r="C3027">
            <v>7</v>
          </cell>
          <cell r="D3027">
            <v>6</v>
          </cell>
        </row>
        <row r="3028">
          <cell r="A3028" t="str">
            <v>03261</v>
          </cell>
          <cell r="B3028">
            <v>12</v>
          </cell>
          <cell r="C3028">
            <v>3</v>
          </cell>
          <cell r="D3028">
            <v>3</v>
          </cell>
        </row>
        <row r="3029">
          <cell r="A3029" t="str">
            <v>03262</v>
          </cell>
          <cell r="B3029">
            <v>32</v>
          </cell>
          <cell r="C3029">
            <v>8</v>
          </cell>
          <cell r="D3029">
            <v>8</v>
          </cell>
        </row>
        <row r="3030">
          <cell r="A3030" t="str">
            <v>03263</v>
          </cell>
          <cell r="B3030">
            <v>33</v>
          </cell>
          <cell r="C3030">
            <v>10</v>
          </cell>
          <cell r="D3030">
            <v>8</v>
          </cell>
        </row>
        <row r="3031">
          <cell r="A3031" t="str">
            <v>03264</v>
          </cell>
          <cell r="B3031">
            <v>40</v>
          </cell>
          <cell r="C3031">
            <v>12</v>
          </cell>
          <cell r="D3031">
            <v>10</v>
          </cell>
        </row>
        <row r="3032">
          <cell r="A3032" t="str">
            <v>03265</v>
          </cell>
          <cell r="B3032">
            <v>12</v>
          </cell>
          <cell r="C3032">
            <v>3</v>
          </cell>
          <cell r="D3032">
            <v>3</v>
          </cell>
        </row>
        <row r="3033">
          <cell r="A3033" t="str">
            <v>03266</v>
          </cell>
          <cell r="B3033">
            <v>50</v>
          </cell>
          <cell r="C3033">
            <v>18</v>
          </cell>
          <cell r="D3033">
            <v>11</v>
          </cell>
        </row>
        <row r="3034">
          <cell r="A3034" t="str">
            <v>03267</v>
          </cell>
          <cell r="B3034">
            <v>20</v>
          </cell>
          <cell r="C3034">
            <v>5</v>
          </cell>
          <cell r="D3034">
            <v>5</v>
          </cell>
        </row>
        <row r="3035">
          <cell r="A3035" t="str">
            <v>03268</v>
          </cell>
          <cell r="B3035">
            <v>50</v>
          </cell>
          <cell r="C3035">
            <v>15</v>
          </cell>
          <cell r="D3035">
            <v>11</v>
          </cell>
        </row>
        <row r="3036">
          <cell r="A3036" t="str">
            <v>03269</v>
          </cell>
          <cell r="B3036">
            <v>12</v>
          </cell>
          <cell r="C3036">
            <v>3</v>
          </cell>
          <cell r="D3036">
            <v>3</v>
          </cell>
        </row>
        <row r="3037">
          <cell r="A3037" t="str">
            <v>03270</v>
          </cell>
          <cell r="B3037">
            <v>16</v>
          </cell>
          <cell r="C3037">
            <v>4</v>
          </cell>
          <cell r="D3037">
            <v>4</v>
          </cell>
        </row>
        <row r="3038">
          <cell r="A3038" t="str">
            <v>03271</v>
          </cell>
          <cell r="B3038">
            <v>44</v>
          </cell>
          <cell r="C3038">
            <v>14</v>
          </cell>
          <cell r="D3038">
            <v>11</v>
          </cell>
        </row>
        <row r="3039">
          <cell r="A3039" t="str">
            <v>03272</v>
          </cell>
          <cell r="B3039">
            <v>4</v>
          </cell>
          <cell r="C3039">
            <v>1</v>
          </cell>
          <cell r="D3039">
            <v>1</v>
          </cell>
        </row>
        <row r="3040">
          <cell r="A3040" t="str">
            <v>03273</v>
          </cell>
          <cell r="B3040">
            <v>44</v>
          </cell>
          <cell r="C3040">
            <v>11</v>
          </cell>
          <cell r="D3040">
            <v>11</v>
          </cell>
        </row>
        <row r="3041">
          <cell r="A3041" t="str">
            <v>03275</v>
          </cell>
          <cell r="B3041">
            <v>47</v>
          </cell>
          <cell r="C3041">
            <v>14</v>
          </cell>
          <cell r="D3041">
            <v>11</v>
          </cell>
        </row>
        <row r="3042">
          <cell r="A3042" t="str">
            <v>03276</v>
          </cell>
          <cell r="B3042">
            <v>33</v>
          </cell>
          <cell r="C3042">
            <v>9</v>
          </cell>
          <cell r="D3042">
            <v>8</v>
          </cell>
        </row>
        <row r="3043">
          <cell r="A3043" t="str">
            <v>03277</v>
          </cell>
          <cell r="B3043">
            <v>20</v>
          </cell>
          <cell r="C3043">
            <v>5</v>
          </cell>
          <cell r="D3043">
            <v>5</v>
          </cell>
        </row>
        <row r="3044">
          <cell r="A3044" t="str">
            <v>03278</v>
          </cell>
          <cell r="B3044">
            <v>26</v>
          </cell>
          <cell r="C3044">
            <v>8</v>
          </cell>
          <cell r="D3044">
            <v>6</v>
          </cell>
        </row>
        <row r="3045">
          <cell r="A3045" t="str">
            <v>03279</v>
          </cell>
          <cell r="B3045">
            <v>24</v>
          </cell>
          <cell r="C3045">
            <v>6</v>
          </cell>
          <cell r="D3045">
            <v>6</v>
          </cell>
        </row>
        <row r="3046">
          <cell r="A3046" t="str">
            <v>03280</v>
          </cell>
          <cell r="B3046">
            <v>8</v>
          </cell>
          <cell r="C3046">
            <v>2</v>
          </cell>
          <cell r="D3046">
            <v>2</v>
          </cell>
        </row>
        <row r="3047">
          <cell r="A3047" t="str">
            <v>03281</v>
          </cell>
          <cell r="B3047">
            <v>8</v>
          </cell>
          <cell r="C3047">
            <v>2</v>
          </cell>
          <cell r="D3047">
            <v>2</v>
          </cell>
        </row>
        <row r="3048">
          <cell r="A3048" t="str">
            <v>03282</v>
          </cell>
          <cell r="B3048">
            <v>8</v>
          </cell>
          <cell r="C3048">
            <v>2</v>
          </cell>
          <cell r="D3048">
            <v>2</v>
          </cell>
        </row>
        <row r="3049">
          <cell r="A3049" t="str">
            <v>03283</v>
          </cell>
          <cell r="B3049">
            <v>29</v>
          </cell>
          <cell r="C3049">
            <v>8</v>
          </cell>
          <cell r="D3049">
            <v>7</v>
          </cell>
        </row>
        <row r="3050">
          <cell r="A3050" t="str">
            <v>03284</v>
          </cell>
          <cell r="B3050">
            <v>5</v>
          </cell>
          <cell r="C3050">
            <v>2</v>
          </cell>
          <cell r="D3050">
            <v>1</v>
          </cell>
        </row>
        <row r="3051">
          <cell r="A3051" t="str">
            <v>03285</v>
          </cell>
          <cell r="B3051">
            <v>21</v>
          </cell>
          <cell r="C3051">
            <v>6</v>
          </cell>
          <cell r="D3051">
            <v>5</v>
          </cell>
        </row>
        <row r="3052">
          <cell r="A3052" t="str">
            <v>03286</v>
          </cell>
          <cell r="B3052">
            <v>33</v>
          </cell>
          <cell r="C3052">
            <v>9</v>
          </cell>
          <cell r="D3052">
            <v>8</v>
          </cell>
        </row>
        <row r="3053">
          <cell r="A3053" t="str">
            <v>03287</v>
          </cell>
          <cell r="B3053">
            <v>4</v>
          </cell>
          <cell r="C3053">
            <v>1</v>
          </cell>
          <cell r="D3053">
            <v>1</v>
          </cell>
        </row>
        <row r="3054">
          <cell r="A3054" t="str">
            <v>03288</v>
          </cell>
          <cell r="B3054">
            <v>25</v>
          </cell>
          <cell r="C3054">
            <v>7</v>
          </cell>
          <cell r="D3054">
            <v>6</v>
          </cell>
        </row>
        <row r="3055">
          <cell r="A3055" t="str">
            <v>03289</v>
          </cell>
          <cell r="B3055">
            <v>45</v>
          </cell>
          <cell r="C3055">
            <v>15</v>
          </cell>
          <cell r="D3055">
            <v>10</v>
          </cell>
        </row>
        <row r="3056">
          <cell r="A3056" t="str">
            <v>03290</v>
          </cell>
          <cell r="B3056">
            <v>13</v>
          </cell>
          <cell r="C3056">
            <v>4</v>
          </cell>
          <cell r="D3056">
            <v>3</v>
          </cell>
        </row>
        <row r="3057">
          <cell r="A3057" t="str">
            <v>03291</v>
          </cell>
          <cell r="B3057">
            <v>25</v>
          </cell>
          <cell r="C3057">
            <v>7</v>
          </cell>
          <cell r="D3057">
            <v>6</v>
          </cell>
        </row>
        <row r="3058">
          <cell r="A3058" t="str">
            <v>03292</v>
          </cell>
          <cell r="B3058">
            <v>8</v>
          </cell>
          <cell r="C3058">
            <v>2</v>
          </cell>
          <cell r="D3058">
            <v>2</v>
          </cell>
        </row>
        <row r="3059">
          <cell r="A3059" t="str">
            <v>03293</v>
          </cell>
          <cell r="B3059">
            <v>8</v>
          </cell>
          <cell r="C3059">
            <v>2</v>
          </cell>
          <cell r="D3059">
            <v>2</v>
          </cell>
        </row>
        <row r="3060">
          <cell r="A3060" t="str">
            <v>03294</v>
          </cell>
          <cell r="B3060">
            <v>54</v>
          </cell>
          <cell r="C3060">
            <v>16</v>
          </cell>
          <cell r="D3060">
            <v>13</v>
          </cell>
        </row>
        <row r="3061">
          <cell r="A3061" t="str">
            <v>03296</v>
          </cell>
          <cell r="B3061">
            <v>39</v>
          </cell>
          <cell r="C3061">
            <v>12</v>
          </cell>
          <cell r="D3061">
            <v>9</v>
          </cell>
        </row>
        <row r="3062">
          <cell r="A3062" t="str">
            <v>03297</v>
          </cell>
          <cell r="B3062">
            <v>25</v>
          </cell>
          <cell r="C3062">
            <v>7</v>
          </cell>
          <cell r="D3062">
            <v>6</v>
          </cell>
        </row>
        <row r="3063">
          <cell r="A3063" t="str">
            <v>03298</v>
          </cell>
          <cell r="B3063">
            <v>42</v>
          </cell>
          <cell r="C3063">
            <v>11</v>
          </cell>
          <cell r="D3063">
            <v>10</v>
          </cell>
        </row>
        <row r="3064">
          <cell r="A3064" t="str">
            <v>03300</v>
          </cell>
          <cell r="B3064">
            <v>28</v>
          </cell>
          <cell r="C3064">
            <v>7</v>
          </cell>
          <cell r="D3064">
            <v>7</v>
          </cell>
        </row>
        <row r="3065">
          <cell r="A3065" t="str">
            <v>03301</v>
          </cell>
          <cell r="B3065">
            <v>24</v>
          </cell>
          <cell r="C3065">
            <v>6</v>
          </cell>
          <cell r="D3065">
            <v>6</v>
          </cell>
        </row>
        <row r="3066">
          <cell r="A3066" t="str">
            <v>03302</v>
          </cell>
          <cell r="B3066">
            <v>33</v>
          </cell>
          <cell r="C3066">
            <v>9</v>
          </cell>
          <cell r="D3066">
            <v>8</v>
          </cell>
        </row>
        <row r="3067">
          <cell r="A3067" t="str">
            <v>03303</v>
          </cell>
          <cell r="B3067">
            <v>8</v>
          </cell>
          <cell r="C3067">
            <v>2</v>
          </cell>
          <cell r="D3067">
            <v>2</v>
          </cell>
        </row>
        <row r="3068">
          <cell r="A3068" t="str">
            <v>03304</v>
          </cell>
          <cell r="B3068">
            <v>20</v>
          </cell>
          <cell r="C3068">
            <v>5</v>
          </cell>
          <cell r="D3068">
            <v>5</v>
          </cell>
        </row>
        <row r="3069">
          <cell r="A3069" t="str">
            <v>03305</v>
          </cell>
          <cell r="B3069">
            <v>17</v>
          </cell>
          <cell r="C3069">
            <v>5</v>
          </cell>
          <cell r="D3069">
            <v>4</v>
          </cell>
        </row>
        <row r="3070">
          <cell r="A3070" t="str">
            <v>03306</v>
          </cell>
          <cell r="B3070">
            <v>50</v>
          </cell>
          <cell r="C3070">
            <v>16</v>
          </cell>
          <cell r="D3070">
            <v>11</v>
          </cell>
        </row>
        <row r="3071">
          <cell r="A3071" t="str">
            <v>03307</v>
          </cell>
          <cell r="B3071">
            <v>24</v>
          </cell>
          <cell r="C3071">
            <v>6</v>
          </cell>
          <cell r="D3071">
            <v>6</v>
          </cell>
        </row>
        <row r="3072">
          <cell r="A3072" t="str">
            <v>03308</v>
          </cell>
          <cell r="B3072">
            <v>20</v>
          </cell>
          <cell r="C3072">
            <v>5</v>
          </cell>
          <cell r="D3072">
            <v>5</v>
          </cell>
        </row>
        <row r="3073">
          <cell r="A3073" t="str">
            <v>03309</v>
          </cell>
          <cell r="B3073">
            <v>4</v>
          </cell>
          <cell r="C3073">
            <v>1</v>
          </cell>
          <cell r="D3073">
            <v>1</v>
          </cell>
        </row>
        <row r="3074">
          <cell r="A3074" t="str">
            <v>03310</v>
          </cell>
          <cell r="B3074">
            <v>8</v>
          </cell>
          <cell r="C3074">
            <v>2</v>
          </cell>
          <cell r="D3074">
            <v>2</v>
          </cell>
        </row>
        <row r="3075">
          <cell r="A3075" t="str">
            <v>03311</v>
          </cell>
          <cell r="B3075">
            <v>37</v>
          </cell>
          <cell r="C3075">
            <v>12</v>
          </cell>
          <cell r="D3075">
            <v>9</v>
          </cell>
        </row>
        <row r="3076">
          <cell r="A3076" t="str">
            <v>03312</v>
          </cell>
          <cell r="B3076">
            <v>20</v>
          </cell>
          <cell r="C3076">
            <v>5</v>
          </cell>
          <cell r="D3076">
            <v>5</v>
          </cell>
        </row>
        <row r="3077">
          <cell r="A3077" t="str">
            <v>03313</v>
          </cell>
          <cell r="B3077">
            <v>25</v>
          </cell>
          <cell r="C3077">
            <v>7</v>
          </cell>
          <cell r="D3077">
            <v>6</v>
          </cell>
        </row>
        <row r="3078">
          <cell r="A3078" t="str">
            <v>03314</v>
          </cell>
          <cell r="B3078">
            <v>21</v>
          </cell>
          <cell r="C3078">
            <v>6</v>
          </cell>
          <cell r="D3078">
            <v>5</v>
          </cell>
        </row>
        <row r="3079">
          <cell r="A3079" t="str">
            <v>03315</v>
          </cell>
          <cell r="B3079">
            <v>24</v>
          </cell>
          <cell r="C3079">
            <v>6</v>
          </cell>
          <cell r="D3079">
            <v>6</v>
          </cell>
        </row>
        <row r="3080">
          <cell r="A3080" t="str">
            <v>03316</v>
          </cell>
          <cell r="B3080">
            <v>33</v>
          </cell>
          <cell r="C3080">
            <v>9</v>
          </cell>
          <cell r="D3080">
            <v>8</v>
          </cell>
        </row>
        <row r="3081">
          <cell r="A3081" t="str">
            <v>03319</v>
          </cell>
          <cell r="B3081">
            <v>12</v>
          </cell>
          <cell r="C3081">
            <v>3</v>
          </cell>
          <cell r="D3081">
            <v>3</v>
          </cell>
        </row>
        <row r="3082">
          <cell r="A3082" t="str">
            <v>03320</v>
          </cell>
          <cell r="B3082">
            <v>17</v>
          </cell>
          <cell r="C3082">
            <v>5</v>
          </cell>
          <cell r="D3082">
            <v>4</v>
          </cell>
        </row>
        <row r="3083">
          <cell r="A3083" t="str">
            <v>03321</v>
          </cell>
          <cell r="B3083">
            <v>33</v>
          </cell>
          <cell r="C3083">
            <v>9</v>
          </cell>
          <cell r="D3083">
            <v>8</v>
          </cell>
        </row>
        <row r="3084">
          <cell r="A3084" t="str">
            <v>07001</v>
          </cell>
          <cell r="B3084">
            <v>8</v>
          </cell>
          <cell r="C3084">
            <v>2</v>
          </cell>
          <cell r="D3084">
            <v>2</v>
          </cell>
        </row>
        <row r="3085">
          <cell r="A3085" t="str">
            <v>07002</v>
          </cell>
          <cell r="B3085">
            <v>6</v>
          </cell>
          <cell r="C3085">
            <v>2</v>
          </cell>
          <cell r="D3085">
            <v>1</v>
          </cell>
        </row>
        <row r="3086">
          <cell r="A3086" t="str">
            <v>07005</v>
          </cell>
          <cell r="B3086">
            <v>44</v>
          </cell>
          <cell r="C3086">
            <v>15</v>
          </cell>
          <cell r="D3086">
            <v>10</v>
          </cell>
        </row>
        <row r="3087">
          <cell r="A3087" t="str">
            <v>07006</v>
          </cell>
          <cell r="B3087">
            <v>8</v>
          </cell>
          <cell r="C3087">
            <v>2</v>
          </cell>
          <cell r="D3087">
            <v>2</v>
          </cell>
        </row>
        <row r="3088">
          <cell r="A3088" t="str">
            <v>07007</v>
          </cell>
          <cell r="B3088">
            <v>20</v>
          </cell>
          <cell r="C3088">
            <v>5</v>
          </cell>
          <cell r="D3088">
            <v>5</v>
          </cell>
        </row>
        <row r="3089">
          <cell r="A3089" t="str">
            <v>07008</v>
          </cell>
          <cell r="B3089">
            <v>14</v>
          </cell>
          <cell r="C3089">
            <v>5</v>
          </cell>
          <cell r="D3089">
            <v>3</v>
          </cell>
        </row>
        <row r="3090">
          <cell r="A3090" t="str">
            <v>07009</v>
          </cell>
          <cell r="B3090">
            <v>30</v>
          </cell>
          <cell r="C3090">
            <v>8</v>
          </cell>
          <cell r="D3090">
            <v>6</v>
          </cell>
        </row>
        <row r="3091">
          <cell r="A3091" t="str">
            <v>07010</v>
          </cell>
          <cell r="B3091">
            <v>31</v>
          </cell>
          <cell r="C3091">
            <v>8</v>
          </cell>
          <cell r="D3091">
            <v>7</v>
          </cell>
        </row>
        <row r="3092">
          <cell r="A3092" t="str">
            <v>07011</v>
          </cell>
          <cell r="B3092">
            <v>22</v>
          </cell>
          <cell r="C3092">
            <v>6</v>
          </cell>
          <cell r="D3092">
            <v>4</v>
          </cell>
        </row>
        <row r="3093">
          <cell r="A3093" t="str">
            <v>07012</v>
          </cell>
          <cell r="B3093">
            <v>8</v>
          </cell>
          <cell r="C3093">
            <v>2</v>
          </cell>
          <cell r="D3093">
            <v>2</v>
          </cell>
        </row>
        <row r="3094">
          <cell r="A3094" t="str">
            <v>07013</v>
          </cell>
          <cell r="B3094">
            <v>8</v>
          </cell>
          <cell r="C3094">
            <v>2</v>
          </cell>
          <cell r="D3094">
            <v>2</v>
          </cell>
        </row>
        <row r="3095">
          <cell r="A3095" t="str">
            <v>07014</v>
          </cell>
          <cell r="B3095">
            <v>40</v>
          </cell>
          <cell r="C3095">
            <v>12</v>
          </cell>
          <cell r="D3095">
            <v>10</v>
          </cell>
        </row>
        <row r="3096">
          <cell r="A3096" t="str">
            <v>07015</v>
          </cell>
          <cell r="B3096">
            <v>34</v>
          </cell>
          <cell r="C3096">
            <v>9</v>
          </cell>
          <cell r="D3096">
            <v>7</v>
          </cell>
        </row>
        <row r="3097">
          <cell r="A3097" t="str">
            <v>07017</v>
          </cell>
          <cell r="B3097">
            <v>26</v>
          </cell>
          <cell r="C3097">
            <v>8</v>
          </cell>
          <cell r="D3097">
            <v>6</v>
          </cell>
        </row>
        <row r="3098">
          <cell r="A3098" t="str">
            <v>07018</v>
          </cell>
          <cell r="B3098">
            <v>20</v>
          </cell>
          <cell r="C3098">
            <v>5</v>
          </cell>
          <cell r="D3098">
            <v>5</v>
          </cell>
        </row>
        <row r="3099">
          <cell r="A3099" t="str">
            <v>07019</v>
          </cell>
          <cell r="B3099">
            <v>12</v>
          </cell>
          <cell r="C3099">
            <v>3</v>
          </cell>
          <cell r="D3099">
            <v>3</v>
          </cell>
        </row>
        <row r="3100">
          <cell r="A3100" t="str">
            <v>07020</v>
          </cell>
          <cell r="B3100">
            <v>35</v>
          </cell>
          <cell r="C3100">
            <v>11</v>
          </cell>
          <cell r="D3100">
            <v>8</v>
          </cell>
        </row>
        <row r="3101">
          <cell r="A3101" t="str">
            <v>07022</v>
          </cell>
          <cell r="B3101">
            <v>28</v>
          </cell>
          <cell r="C3101">
            <v>8</v>
          </cell>
          <cell r="D3101">
            <v>7</v>
          </cell>
        </row>
        <row r="3102">
          <cell r="A3102" t="str">
            <v>07023</v>
          </cell>
          <cell r="B3102">
            <v>33</v>
          </cell>
          <cell r="C3102">
            <v>10</v>
          </cell>
          <cell r="D3102">
            <v>7</v>
          </cell>
        </row>
        <row r="3103">
          <cell r="A3103" t="str">
            <v>07024</v>
          </cell>
          <cell r="B3103">
            <v>102</v>
          </cell>
          <cell r="C3103">
            <v>33</v>
          </cell>
          <cell r="D3103">
            <v>21</v>
          </cell>
        </row>
        <row r="3104">
          <cell r="A3104" t="str">
            <v>07025</v>
          </cell>
          <cell r="B3104">
            <v>8</v>
          </cell>
          <cell r="C3104">
            <v>2</v>
          </cell>
          <cell r="D3104">
            <v>2</v>
          </cell>
        </row>
        <row r="3105">
          <cell r="A3105" t="str">
            <v>07026</v>
          </cell>
          <cell r="B3105">
            <v>16</v>
          </cell>
          <cell r="C3105">
            <v>4</v>
          </cell>
          <cell r="D3105">
            <v>4</v>
          </cell>
        </row>
        <row r="3106">
          <cell r="A3106" t="str">
            <v>07027</v>
          </cell>
          <cell r="B3106">
            <v>8</v>
          </cell>
          <cell r="C3106">
            <v>2</v>
          </cell>
          <cell r="D3106">
            <v>2</v>
          </cell>
        </row>
        <row r="3107">
          <cell r="A3107" t="str">
            <v>07028</v>
          </cell>
          <cell r="B3107">
            <v>48</v>
          </cell>
          <cell r="C3107">
            <v>15</v>
          </cell>
          <cell r="D3107">
            <v>11</v>
          </cell>
        </row>
        <row r="3108">
          <cell r="A3108" t="str">
            <v>07029</v>
          </cell>
          <cell r="B3108">
            <v>18</v>
          </cell>
          <cell r="C3108">
            <v>5</v>
          </cell>
          <cell r="D3108">
            <v>4</v>
          </cell>
        </row>
        <row r="3109">
          <cell r="A3109" t="str">
            <v>07030</v>
          </cell>
          <cell r="B3109">
            <v>4</v>
          </cell>
          <cell r="C3109">
            <v>1</v>
          </cell>
          <cell r="D3109">
            <v>1</v>
          </cell>
        </row>
        <row r="3110">
          <cell r="A3110" t="str">
            <v>07031</v>
          </cell>
          <cell r="B3110">
            <v>105</v>
          </cell>
          <cell r="C3110">
            <v>39</v>
          </cell>
          <cell r="D3110">
            <v>20</v>
          </cell>
        </row>
        <row r="3111">
          <cell r="A3111" t="str">
            <v>07032</v>
          </cell>
          <cell r="B3111">
            <v>30</v>
          </cell>
          <cell r="C3111">
            <v>10</v>
          </cell>
          <cell r="D3111">
            <v>6</v>
          </cell>
        </row>
        <row r="3112">
          <cell r="A3112" t="str">
            <v>07033</v>
          </cell>
          <cell r="B3112">
            <v>120</v>
          </cell>
          <cell r="C3112">
            <v>47</v>
          </cell>
          <cell r="D3112">
            <v>23</v>
          </cell>
        </row>
        <row r="3113">
          <cell r="A3113" t="str">
            <v>07034</v>
          </cell>
          <cell r="B3113">
            <v>68</v>
          </cell>
          <cell r="C3113">
            <v>26</v>
          </cell>
          <cell r="D3113">
            <v>14</v>
          </cell>
        </row>
        <row r="3114">
          <cell r="A3114" t="str">
            <v>07035</v>
          </cell>
          <cell r="B3114">
            <v>27</v>
          </cell>
          <cell r="C3114">
            <v>7</v>
          </cell>
          <cell r="D3114">
            <v>6</v>
          </cell>
        </row>
        <row r="3115">
          <cell r="A3115" t="str">
            <v>07036</v>
          </cell>
          <cell r="B3115">
            <v>73</v>
          </cell>
          <cell r="C3115">
            <v>21</v>
          </cell>
          <cell r="D3115">
            <v>17</v>
          </cell>
        </row>
        <row r="3116">
          <cell r="A3116" t="str">
            <v>07037</v>
          </cell>
          <cell r="B3116">
            <v>12</v>
          </cell>
          <cell r="C3116">
            <v>3</v>
          </cell>
          <cell r="D3116">
            <v>3</v>
          </cell>
        </row>
        <row r="3117">
          <cell r="A3117" t="str">
            <v>07038</v>
          </cell>
          <cell r="B3117">
            <v>20</v>
          </cell>
          <cell r="C3117">
            <v>6</v>
          </cell>
          <cell r="D3117">
            <v>5</v>
          </cell>
        </row>
        <row r="3118">
          <cell r="A3118" t="str">
            <v>07039</v>
          </cell>
          <cell r="B3118">
            <v>4</v>
          </cell>
          <cell r="C3118">
            <v>1</v>
          </cell>
          <cell r="D3118">
            <v>1</v>
          </cell>
        </row>
        <row r="3119">
          <cell r="A3119" t="str">
            <v>07040</v>
          </cell>
          <cell r="B3119">
            <v>4</v>
          </cell>
          <cell r="C3119">
            <v>1</v>
          </cell>
          <cell r="D3119">
            <v>1</v>
          </cell>
        </row>
        <row r="3120">
          <cell r="A3120" t="str">
            <v>07041</v>
          </cell>
          <cell r="B3120">
            <v>14</v>
          </cell>
          <cell r="C3120">
            <v>5</v>
          </cell>
          <cell r="D3120">
            <v>3</v>
          </cell>
        </row>
        <row r="3121">
          <cell r="A3121" t="str">
            <v>07042</v>
          </cell>
          <cell r="B3121">
            <v>59</v>
          </cell>
          <cell r="C3121">
            <v>20</v>
          </cell>
          <cell r="D3121">
            <v>13</v>
          </cell>
        </row>
        <row r="3122">
          <cell r="A3122" t="str">
            <v>07044</v>
          </cell>
          <cell r="B3122">
            <v>28</v>
          </cell>
          <cell r="C3122">
            <v>8</v>
          </cell>
          <cell r="D3122">
            <v>7</v>
          </cell>
        </row>
        <row r="3123">
          <cell r="A3123" t="str">
            <v>07045</v>
          </cell>
          <cell r="B3123">
            <v>4</v>
          </cell>
          <cell r="C3123">
            <v>1</v>
          </cell>
          <cell r="D3123">
            <v>1</v>
          </cell>
        </row>
        <row r="3124">
          <cell r="A3124" t="str">
            <v>07047</v>
          </cell>
          <cell r="B3124">
            <v>32</v>
          </cell>
          <cell r="C3124">
            <v>9</v>
          </cell>
          <cell r="D3124">
            <v>8</v>
          </cell>
        </row>
        <row r="3125">
          <cell r="A3125" t="str">
            <v>07048</v>
          </cell>
          <cell r="B3125">
            <v>4</v>
          </cell>
          <cell r="C3125">
            <v>1</v>
          </cell>
          <cell r="D3125">
            <v>1</v>
          </cell>
        </row>
        <row r="3126">
          <cell r="A3126" t="str">
            <v>07049</v>
          </cell>
          <cell r="B3126">
            <v>4</v>
          </cell>
          <cell r="C3126">
            <v>1</v>
          </cell>
          <cell r="D3126">
            <v>1</v>
          </cell>
        </row>
        <row r="3127">
          <cell r="A3127" t="str">
            <v>07050</v>
          </cell>
          <cell r="B3127">
            <v>12</v>
          </cell>
          <cell r="C3127">
            <v>3</v>
          </cell>
          <cell r="D3127">
            <v>3</v>
          </cell>
        </row>
        <row r="3128">
          <cell r="A3128" t="str">
            <v>07051</v>
          </cell>
          <cell r="B3128">
            <v>24</v>
          </cell>
          <cell r="C3128">
            <v>6</v>
          </cell>
          <cell r="D3128">
            <v>6</v>
          </cell>
        </row>
        <row r="3129">
          <cell r="A3129" t="str">
            <v>07052</v>
          </cell>
          <cell r="B3129">
            <v>4</v>
          </cell>
          <cell r="C3129">
            <v>1</v>
          </cell>
          <cell r="D3129">
            <v>1</v>
          </cell>
        </row>
        <row r="3130">
          <cell r="A3130" t="str">
            <v>07053</v>
          </cell>
          <cell r="B3130">
            <v>67</v>
          </cell>
          <cell r="C3130">
            <v>26</v>
          </cell>
          <cell r="D3130">
            <v>14</v>
          </cell>
        </row>
        <row r="3131">
          <cell r="A3131" t="str">
            <v>07054</v>
          </cell>
          <cell r="B3131">
            <v>12</v>
          </cell>
          <cell r="C3131">
            <v>3</v>
          </cell>
          <cell r="D3131">
            <v>3</v>
          </cell>
        </row>
        <row r="3132">
          <cell r="A3132" t="str">
            <v>07055</v>
          </cell>
          <cell r="B3132">
            <v>12</v>
          </cell>
          <cell r="C3132">
            <v>3</v>
          </cell>
          <cell r="D3132">
            <v>3</v>
          </cell>
        </row>
        <row r="3133">
          <cell r="A3133" t="str">
            <v>07056</v>
          </cell>
          <cell r="B3133">
            <v>28</v>
          </cell>
          <cell r="C3133">
            <v>9</v>
          </cell>
          <cell r="D3133">
            <v>7</v>
          </cell>
        </row>
        <row r="3134">
          <cell r="A3134" t="str">
            <v>07058</v>
          </cell>
          <cell r="B3134">
            <v>8</v>
          </cell>
          <cell r="C3134">
            <v>2</v>
          </cell>
          <cell r="D3134">
            <v>2</v>
          </cell>
        </row>
        <row r="3135">
          <cell r="A3135" t="str">
            <v>07059</v>
          </cell>
          <cell r="B3135">
            <v>30</v>
          </cell>
          <cell r="C3135">
            <v>9</v>
          </cell>
          <cell r="D3135">
            <v>7</v>
          </cell>
        </row>
        <row r="3136">
          <cell r="A3136" t="str">
            <v>07060</v>
          </cell>
          <cell r="B3136">
            <v>4</v>
          </cell>
          <cell r="C3136">
            <v>1</v>
          </cell>
          <cell r="D3136">
            <v>1</v>
          </cell>
        </row>
        <row r="3137">
          <cell r="A3137" t="str">
            <v>07061</v>
          </cell>
          <cell r="B3137">
            <v>19</v>
          </cell>
          <cell r="C3137">
            <v>5</v>
          </cell>
          <cell r="D3137">
            <v>4</v>
          </cell>
        </row>
        <row r="3138">
          <cell r="A3138" t="str">
            <v>07062</v>
          </cell>
          <cell r="B3138">
            <v>8</v>
          </cell>
          <cell r="C3138">
            <v>2</v>
          </cell>
          <cell r="D3138">
            <v>2</v>
          </cell>
        </row>
        <row r="3139">
          <cell r="A3139" t="str">
            <v>07063</v>
          </cell>
          <cell r="B3139">
            <v>48</v>
          </cell>
          <cell r="C3139">
            <v>14</v>
          </cell>
          <cell r="D3139">
            <v>12</v>
          </cell>
        </row>
        <row r="3140">
          <cell r="A3140" t="str">
            <v>07064</v>
          </cell>
          <cell r="B3140">
            <v>12</v>
          </cell>
          <cell r="C3140">
            <v>3</v>
          </cell>
          <cell r="D3140">
            <v>3</v>
          </cell>
        </row>
        <row r="3141">
          <cell r="A3141" t="str">
            <v>07066</v>
          </cell>
          <cell r="B3141">
            <v>23</v>
          </cell>
          <cell r="C3141">
            <v>7</v>
          </cell>
          <cell r="D3141">
            <v>5</v>
          </cell>
        </row>
        <row r="3142">
          <cell r="A3142" t="str">
            <v>07067</v>
          </cell>
          <cell r="B3142">
            <v>16</v>
          </cell>
          <cell r="C3142">
            <v>4</v>
          </cell>
          <cell r="D3142">
            <v>4</v>
          </cell>
        </row>
        <row r="3143">
          <cell r="A3143" t="str">
            <v>07068</v>
          </cell>
          <cell r="B3143">
            <v>35</v>
          </cell>
          <cell r="C3143">
            <v>10</v>
          </cell>
          <cell r="D3143">
            <v>8</v>
          </cell>
        </row>
        <row r="3144">
          <cell r="A3144" t="str">
            <v>07069</v>
          </cell>
          <cell r="B3144">
            <v>34</v>
          </cell>
          <cell r="C3144">
            <v>9</v>
          </cell>
          <cell r="D3144">
            <v>8</v>
          </cell>
        </row>
        <row r="3145">
          <cell r="A3145" t="str">
            <v>07070</v>
          </cell>
          <cell r="B3145">
            <v>18</v>
          </cell>
          <cell r="C3145">
            <v>5</v>
          </cell>
          <cell r="D3145">
            <v>4</v>
          </cell>
        </row>
        <row r="3146">
          <cell r="A3146" t="str">
            <v>07071</v>
          </cell>
          <cell r="B3146">
            <v>45</v>
          </cell>
          <cell r="C3146">
            <v>13</v>
          </cell>
          <cell r="D3146">
            <v>11</v>
          </cell>
        </row>
        <row r="3147">
          <cell r="A3147" t="str">
            <v>07072</v>
          </cell>
          <cell r="B3147">
            <v>22</v>
          </cell>
          <cell r="C3147">
            <v>7</v>
          </cell>
          <cell r="D3147">
            <v>5</v>
          </cell>
        </row>
        <row r="3148">
          <cell r="A3148" t="str">
            <v>07073</v>
          </cell>
          <cell r="B3148">
            <v>8</v>
          </cell>
          <cell r="C3148">
            <v>2</v>
          </cell>
          <cell r="D3148">
            <v>2</v>
          </cell>
        </row>
        <row r="3149">
          <cell r="A3149" t="str">
            <v>07074</v>
          </cell>
          <cell r="B3149">
            <v>6</v>
          </cell>
          <cell r="C3149">
            <v>2</v>
          </cell>
          <cell r="D3149">
            <v>1</v>
          </cell>
        </row>
        <row r="3150">
          <cell r="A3150" t="str">
            <v>07075</v>
          </cell>
          <cell r="B3150">
            <v>18</v>
          </cell>
          <cell r="C3150">
            <v>5</v>
          </cell>
          <cell r="D3150">
            <v>4</v>
          </cell>
        </row>
        <row r="3151">
          <cell r="A3151" t="str">
            <v>07077</v>
          </cell>
          <cell r="B3151">
            <v>24</v>
          </cell>
          <cell r="C3151">
            <v>8</v>
          </cell>
          <cell r="D3151">
            <v>6</v>
          </cell>
        </row>
        <row r="3152">
          <cell r="A3152" t="str">
            <v>07078</v>
          </cell>
          <cell r="B3152">
            <v>4</v>
          </cell>
          <cell r="C3152">
            <v>2</v>
          </cell>
          <cell r="D3152">
            <v>1</v>
          </cell>
        </row>
        <row r="3153">
          <cell r="A3153" t="str">
            <v>07079</v>
          </cell>
          <cell r="B3153">
            <v>45</v>
          </cell>
          <cell r="C3153">
            <v>13</v>
          </cell>
          <cell r="D3153">
            <v>11</v>
          </cell>
        </row>
        <row r="3154">
          <cell r="A3154" t="str">
            <v>07080</v>
          </cell>
          <cell r="B3154">
            <v>20</v>
          </cell>
          <cell r="C3154">
            <v>5</v>
          </cell>
          <cell r="D3154">
            <v>5</v>
          </cell>
        </row>
        <row r="3155">
          <cell r="A3155" t="str">
            <v>07081</v>
          </cell>
          <cell r="B3155">
            <v>8</v>
          </cell>
          <cell r="C3155">
            <v>2</v>
          </cell>
          <cell r="D3155">
            <v>2</v>
          </cell>
        </row>
        <row r="3156">
          <cell r="A3156" t="str">
            <v>07082</v>
          </cell>
          <cell r="B3156">
            <v>12</v>
          </cell>
          <cell r="C3156">
            <v>4</v>
          </cell>
          <cell r="D3156">
            <v>3</v>
          </cell>
        </row>
        <row r="3157">
          <cell r="A3157" t="str">
            <v>07083</v>
          </cell>
          <cell r="B3157">
            <v>12</v>
          </cell>
          <cell r="C3157">
            <v>3</v>
          </cell>
          <cell r="D3157">
            <v>3</v>
          </cell>
        </row>
        <row r="3158">
          <cell r="A3158" t="str">
            <v>07084</v>
          </cell>
          <cell r="B3158">
            <v>32</v>
          </cell>
          <cell r="C3158">
            <v>8</v>
          </cell>
          <cell r="D3158">
            <v>8</v>
          </cell>
        </row>
        <row r="3159">
          <cell r="A3159" t="str">
            <v>07085</v>
          </cell>
          <cell r="B3159">
            <v>30</v>
          </cell>
          <cell r="C3159">
            <v>9</v>
          </cell>
          <cell r="D3159">
            <v>7</v>
          </cell>
        </row>
        <row r="3160">
          <cell r="A3160" t="str">
            <v>07086</v>
          </cell>
          <cell r="B3160">
            <v>8</v>
          </cell>
          <cell r="C3160">
            <v>3</v>
          </cell>
          <cell r="D3160">
            <v>2</v>
          </cell>
        </row>
        <row r="3161">
          <cell r="A3161" t="str">
            <v>07087</v>
          </cell>
          <cell r="B3161">
            <v>8</v>
          </cell>
          <cell r="C3161">
            <v>2</v>
          </cell>
          <cell r="D3161">
            <v>2</v>
          </cell>
        </row>
        <row r="3162">
          <cell r="A3162" t="str">
            <v>07089</v>
          </cell>
          <cell r="B3162">
            <v>12</v>
          </cell>
          <cell r="C3162">
            <v>3</v>
          </cell>
          <cell r="D3162">
            <v>3</v>
          </cell>
        </row>
        <row r="3163">
          <cell r="A3163" t="str">
            <v>07090</v>
          </cell>
          <cell r="B3163">
            <v>12</v>
          </cell>
          <cell r="C3163">
            <v>4</v>
          </cell>
          <cell r="D3163">
            <v>3</v>
          </cell>
        </row>
        <row r="3164">
          <cell r="A3164" t="str">
            <v>07091</v>
          </cell>
          <cell r="B3164">
            <v>18</v>
          </cell>
          <cell r="C3164">
            <v>5</v>
          </cell>
          <cell r="D3164">
            <v>4</v>
          </cell>
        </row>
        <row r="3165">
          <cell r="A3165" t="str">
            <v>07092</v>
          </cell>
          <cell r="B3165">
            <v>28</v>
          </cell>
          <cell r="C3165">
            <v>8</v>
          </cell>
          <cell r="D3165">
            <v>7</v>
          </cell>
        </row>
        <row r="3166">
          <cell r="A3166" t="str">
            <v>07093</v>
          </cell>
          <cell r="B3166">
            <v>8</v>
          </cell>
          <cell r="C3166">
            <v>2</v>
          </cell>
          <cell r="D3166">
            <v>2</v>
          </cell>
        </row>
        <row r="3167">
          <cell r="A3167" t="str">
            <v>07094</v>
          </cell>
          <cell r="B3167">
            <v>8</v>
          </cell>
          <cell r="C3167">
            <v>2</v>
          </cell>
          <cell r="D3167">
            <v>2</v>
          </cell>
        </row>
        <row r="3168">
          <cell r="A3168" t="str">
            <v>07095</v>
          </cell>
          <cell r="B3168">
            <v>47</v>
          </cell>
          <cell r="C3168">
            <v>13</v>
          </cell>
          <cell r="D3168">
            <v>11</v>
          </cell>
        </row>
        <row r="3169">
          <cell r="A3169" t="str">
            <v>07096</v>
          </cell>
          <cell r="B3169">
            <v>18</v>
          </cell>
          <cell r="C3169">
            <v>5</v>
          </cell>
          <cell r="D3169">
            <v>4</v>
          </cell>
        </row>
        <row r="3170">
          <cell r="A3170" t="str">
            <v>07097</v>
          </cell>
          <cell r="B3170">
            <v>8</v>
          </cell>
          <cell r="C3170">
            <v>2</v>
          </cell>
          <cell r="D3170">
            <v>2</v>
          </cell>
        </row>
        <row r="3171">
          <cell r="A3171" t="str">
            <v>07098</v>
          </cell>
          <cell r="B3171">
            <v>8</v>
          </cell>
          <cell r="C3171">
            <v>2</v>
          </cell>
          <cell r="D3171">
            <v>2</v>
          </cell>
        </row>
        <row r="3172">
          <cell r="A3172" t="str">
            <v>07099</v>
          </cell>
          <cell r="B3172">
            <v>54</v>
          </cell>
          <cell r="C3172">
            <v>18</v>
          </cell>
          <cell r="D3172">
            <v>12</v>
          </cell>
        </row>
        <row r="3173">
          <cell r="A3173" t="str">
            <v>07100</v>
          </cell>
          <cell r="B3173">
            <v>19</v>
          </cell>
          <cell r="C3173">
            <v>5</v>
          </cell>
          <cell r="D3173">
            <v>4</v>
          </cell>
        </row>
        <row r="3174">
          <cell r="A3174" t="str">
            <v>07101</v>
          </cell>
          <cell r="B3174">
            <v>95</v>
          </cell>
          <cell r="C3174">
            <v>32</v>
          </cell>
          <cell r="D3174">
            <v>19</v>
          </cell>
        </row>
        <row r="3175">
          <cell r="A3175" t="str">
            <v>07102</v>
          </cell>
          <cell r="B3175">
            <v>4</v>
          </cell>
          <cell r="C3175">
            <v>1</v>
          </cell>
          <cell r="D3175">
            <v>1</v>
          </cell>
        </row>
        <row r="3176">
          <cell r="A3176" t="str">
            <v>07103</v>
          </cell>
          <cell r="B3176">
            <v>63</v>
          </cell>
          <cell r="C3176">
            <v>18</v>
          </cell>
          <cell r="D3176">
            <v>14</v>
          </cell>
        </row>
        <row r="3177">
          <cell r="A3177" t="str">
            <v>07105</v>
          </cell>
          <cell r="B3177">
            <v>8</v>
          </cell>
          <cell r="C3177">
            <v>3</v>
          </cell>
          <cell r="D3177">
            <v>2</v>
          </cell>
        </row>
        <row r="3178">
          <cell r="A3178" t="str">
            <v>07106</v>
          </cell>
          <cell r="B3178">
            <v>26</v>
          </cell>
          <cell r="C3178">
            <v>7</v>
          </cell>
          <cell r="D3178">
            <v>5</v>
          </cell>
        </row>
        <row r="3179">
          <cell r="A3179" t="str">
            <v>07107</v>
          </cell>
          <cell r="B3179">
            <v>12</v>
          </cell>
          <cell r="C3179">
            <v>3</v>
          </cell>
          <cell r="D3179">
            <v>3</v>
          </cell>
        </row>
        <row r="3180">
          <cell r="A3180" t="str">
            <v>07108</v>
          </cell>
          <cell r="B3180">
            <v>8</v>
          </cell>
          <cell r="C3180">
            <v>2</v>
          </cell>
          <cell r="D3180">
            <v>2</v>
          </cell>
        </row>
        <row r="3181">
          <cell r="A3181" t="str">
            <v>07109</v>
          </cell>
          <cell r="B3181">
            <v>14</v>
          </cell>
          <cell r="C3181">
            <v>4</v>
          </cell>
          <cell r="D3181">
            <v>2</v>
          </cell>
        </row>
        <row r="3182">
          <cell r="A3182" t="str">
            <v>07110</v>
          </cell>
          <cell r="B3182">
            <v>35</v>
          </cell>
          <cell r="C3182">
            <v>10</v>
          </cell>
          <cell r="D3182">
            <v>8</v>
          </cell>
        </row>
        <row r="3183">
          <cell r="A3183" t="str">
            <v>07111</v>
          </cell>
          <cell r="B3183">
            <v>8</v>
          </cell>
          <cell r="C3183">
            <v>2</v>
          </cell>
          <cell r="D3183">
            <v>2</v>
          </cell>
        </row>
        <row r="3184">
          <cell r="A3184" t="str">
            <v>07112</v>
          </cell>
          <cell r="B3184">
            <v>14</v>
          </cell>
          <cell r="C3184">
            <v>4</v>
          </cell>
          <cell r="D3184">
            <v>2</v>
          </cell>
        </row>
        <row r="3185">
          <cell r="A3185" t="str">
            <v>07113</v>
          </cell>
          <cell r="B3185">
            <v>12</v>
          </cell>
          <cell r="C3185">
            <v>5</v>
          </cell>
          <cell r="D3185">
            <v>3</v>
          </cell>
        </row>
        <row r="3186">
          <cell r="A3186" t="str">
            <v>07114</v>
          </cell>
          <cell r="B3186">
            <v>12</v>
          </cell>
          <cell r="C3186">
            <v>3</v>
          </cell>
          <cell r="D3186">
            <v>3</v>
          </cell>
        </row>
        <row r="3187">
          <cell r="A3187" t="str">
            <v>07115</v>
          </cell>
          <cell r="B3187">
            <v>60</v>
          </cell>
          <cell r="C3187">
            <v>20</v>
          </cell>
          <cell r="D3187">
            <v>13</v>
          </cell>
        </row>
        <row r="3188">
          <cell r="A3188" t="str">
            <v>07117</v>
          </cell>
          <cell r="B3188">
            <v>81</v>
          </cell>
          <cell r="C3188">
            <v>30</v>
          </cell>
          <cell r="D3188">
            <v>17</v>
          </cell>
        </row>
        <row r="3189">
          <cell r="A3189" t="str">
            <v>07119</v>
          </cell>
          <cell r="B3189">
            <v>14</v>
          </cell>
          <cell r="C3189">
            <v>4</v>
          </cell>
          <cell r="D3189">
            <v>3</v>
          </cell>
        </row>
        <row r="3190">
          <cell r="A3190" t="str">
            <v>07121</v>
          </cell>
          <cell r="B3190">
            <v>12</v>
          </cell>
          <cell r="C3190">
            <v>3</v>
          </cell>
          <cell r="D3190">
            <v>3</v>
          </cell>
        </row>
        <row r="3191">
          <cell r="A3191" t="str">
            <v>07122</v>
          </cell>
          <cell r="B3191">
            <v>8</v>
          </cell>
          <cell r="C3191">
            <v>3</v>
          </cell>
          <cell r="D3191">
            <v>2</v>
          </cell>
        </row>
        <row r="3192">
          <cell r="A3192" t="str">
            <v>07123</v>
          </cell>
          <cell r="B3192">
            <v>4</v>
          </cell>
          <cell r="C3192">
            <v>1</v>
          </cell>
          <cell r="D3192">
            <v>1</v>
          </cell>
        </row>
        <row r="3193">
          <cell r="A3193" t="str">
            <v>07124</v>
          </cell>
          <cell r="B3193">
            <v>4</v>
          </cell>
          <cell r="C3193">
            <v>1</v>
          </cell>
          <cell r="D3193">
            <v>1</v>
          </cell>
        </row>
        <row r="3194">
          <cell r="A3194" t="str">
            <v>07126</v>
          </cell>
          <cell r="B3194">
            <v>94</v>
          </cell>
          <cell r="C3194">
            <v>32</v>
          </cell>
          <cell r="D3194">
            <v>20</v>
          </cell>
        </row>
        <row r="3195">
          <cell r="A3195" t="str">
            <v>07127</v>
          </cell>
          <cell r="B3195">
            <v>4</v>
          </cell>
          <cell r="C3195">
            <v>1</v>
          </cell>
          <cell r="D3195">
            <v>1</v>
          </cell>
        </row>
        <row r="3196">
          <cell r="A3196" t="str">
            <v>07128</v>
          </cell>
          <cell r="B3196">
            <v>24</v>
          </cell>
          <cell r="C3196">
            <v>7</v>
          </cell>
          <cell r="D3196">
            <v>6</v>
          </cell>
        </row>
        <row r="3197">
          <cell r="A3197" t="str">
            <v>07129</v>
          </cell>
          <cell r="B3197">
            <v>28</v>
          </cell>
          <cell r="C3197">
            <v>7</v>
          </cell>
          <cell r="D3197">
            <v>7</v>
          </cell>
        </row>
        <row r="3198">
          <cell r="A3198" t="str">
            <v>07130</v>
          </cell>
          <cell r="B3198">
            <v>12</v>
          </cell>
          <cell r="C3198">
            <v>4</v>
          </cell>
          <cell r="D3198">
            <v>3</v>
          </cell>
        </row>
        <row r="3199">
          <cell r="A3199" t="str">
            <v>07131</v>
          </cell>
          <cell r="B3199">
            <v>67</v>
          </cell>
          <cell r="C3199">
            <v>21</v>
          </cell>
          <cell r="D3199">
            <v>14</v>
          </cell>
        </row>
        <row r="3200">
          <cell r="A3200" t="str">
            <v>07132</v>
          </cell>
          <cell r="B3200">
            <v>12</v>
          </cell>
          <cell r="C3200">
            <v>3</v>
          </cell>
          <cell r="D3200">
            <v>3</v>
          </cell>
        </row>
        <row r="3201">
          <cell r="A3201" t="str">
            <v>07133</v>
          </cell>
          <cell r="B3201">
            <v>34</v>
          </cell>
          <cell r="C3201">
            <v>11</v>
          </cell>
          <cell r="D3201">
            <v>7</v>
          </cell>
        </row>
        <row r="3202">
          <cell r="A3202" t="str">
            <v>07134</v>
          </cell>
          <cell r="B3202">
            <v>21</v>
          </cell>
          <cell r="C3202">
            <v>8</v>
          </cell>
          <cell r="D3202">
            <v>4</v>
          </cell>
        </row>
        <row r="3203">
          <cell r="A3203" t="str">
            <v>07136</v>
          </cell>
          <cell r="B3203">
            <v>20</v>
          </cell>
          <cell r="C3203">
            <v>5</v>
          </cell>
          <cell r="D3203">
            <v>5</v>
          </cell>
        </row>
        <row r="3204">
          <cell r="A3204" t="str">
            <v>07137</v>
          </cell>
          <cell r="B3204">
            <v>36</v>
          </cell>
          <cell r="C3204">
            <v>10</v>
          </cell>
          <cell r="D3204">
            <v>9</v>
          </cell>
        </row>
        <row r="3205">
          <cell r="A3205" t="str">
            <v>07138</v>
          </cell>
          <cell r="B3205">
            <v>44</v>
          </cell>
          <cell r="C3205">
            <v>13</v>
          </cell>
          <cell r="D3205">
            <v>9</v>
          </cell>
        </row>
        <row r="3206">
          <cell r="A3206" t="str">
            <v>07139</v>
          </cell>
          <cell r="B3206">
            <v>4</v>
          </cell>
          <cell r="C3206">
            <v>1</v>
          </cell>
          <cell r="D3206">
            <v>1</v>
          </cell>
        </row>
        <row r="3207">
          <cell r="A3207" t="str">
            <v>07140</v>
          </cell>
          <cell r="B3207">
            <v>18</v>
          </cell>
          <cell r="C3207">
            <v>6</v>
          </cell>
          <cell r="D3207">
            <v>4</v>
          </cell>
        </row>
        <row r="3208">
          <cell r="A3208" t="str">
            <v>07141</v>
          </cell>
          <cell r="B3208">
            <v>4</v>
          </cell>
          <cell r="C3208">
            <v>1</v>
          </cell>
          <cell r="D3208">
            <v>1</v>
          </cell>
        </row>
        <row r="3209">
          <cell r="A3209" t="str">
            <v>07142</v>
          </cell>
          <cell r="B3209">
            <v>45</v>
          </cell>
          <cell r="C3209">
            <v>14</v>
          </cell>
          <cell r="D3209">
            <v>11</v>
          </cell>
        </row>
        <row r="3210">
          <cell r="A3210" t="str">
            <v>07143</v>
          </cell>
          <cell r="B3210">
            <v>58</v>
          </cell>
          <cell r="C3210">
            <v>16</v>
          </cell>
          <cell r="D3210">
            <v>14</v>
          </cell>
        </row>
        <row r="3211">
          <cell r="A3211" t="str">
            <v>07144</v>
          </cell>
          <cell r="B3211">
            <v>12</v>
          </cell>
          <cell r="C3211">
            <v>3</v>
          </cell>
          <cell r="D3211">
            <v>3</v>
          </cell>
        </row>
        <row r="3212">
          <cell r="A3212" t="str">
            <v>07145</v>
          </cell>
          <cell r="B3212">
            <v>24</v>
          </cell>
          <cell r="C3212">
            <v>8</v>
          </cell>
          <cell r="D3212">
            <v>5</v>
          </cell>
        </row>
        <row r="3213">
          <cell r="A3213" t="str">
            <v>07146</v>
          </cell>
          <cell r="B3213">
            <v>16</v>
          </cell>
          <cell r="C3213">
            <v>4</v>
          </cell>
          <cell r="D3213">
            <v>4</v>
          </cell>
        </row>
        <row r="3214">
          <cell r="A3214" t="str">
            <v>07147</v>
          </cell>
          <cell r="B3214">
            <v>17</v>
          </cell>
          <cell r="C3214">
            <v>6</v>
          </cell>
          <cell r="D3214">
            <v>4</v>
          </cell>
        </row>
        <row r="3215">
          <cell r="A3215" t="str">
            <v>07148</v>
          </cell>
          <cell r="B3215">
            <v>36</v>
          </cell>
          <cell r="C3215">
            <v>11</v>
          </cell>
          <cell r="D3215">
            <v>7</v>
          </cell>
        </row>
        <row r="3216">
          <cell r="A3216" t="str">
            <v>07149</v>
          </cell>
          <cell r="B3216">
            <v>4</v>
          </cell>
          <cell r="C3216">
            <v>1</v>
          </cell>
          <cell r="D3216">
            <v>1</v>
          </cell>
        </row>
        <row r="3217">
          <cell r="A3217" t="str">
            <v>07150</v>
          </cell>
          <cell r="B3217">
            <v>8</v>
          </cell>
          <cell r="C3217">
            <v>2</v>
          </cell>
          <cell r="D3217">
            <v>2</v>
          </cell>
        </row>
        <row r="3218">
          <cell r="A3218" t="str">
            <v>07151</v>
          </cell>
          <cell r="B3218">
            <v>33</v>
          </cell>
          <cell r="C3218">
            <v>10</v>
          </cell>
          <cell r="D3218">
            <v>8</v>
          </cell>
        </row>
        <row r="3219">
          <cell r="A3219" t="str">
            <v>07152</v>
          </cell>
          <cell r="B3219">
            <v>26</v>
          </cell>
          <cell r="C3219">
            <v>7</v>
          </cell>
          <cell r="D3219">
            <v>5</v>
          </cell>
        </row>
        <row r="3220">
          <cell r="A3220" t="str">
            <v>07153</v>
          </cell>
          <cell r="B3220">
            <v>8</v>
          </cell>
          <cell r="C3220">
            <v>2</v>
          </cell>
          <cell r="D3220">
            <v>2</v>
          </cell>
        </row>
        <row r="3221">
          <cell r="A3221" t="str">
            <v>07154</v>
          </cell>
          <cell r="B3221">
            <v>8</v>
          </cell>
          <cell r="C3221">
            <v>2</v>
          </cell>
          <cell r="D3221">
            <v>2</v>
          </cell>
        </row>
        <row r="3222">
          <cell r="A3222" t="str">
            <v>07155</v>
          </cell>
          <cell r="B3222">
            <v>16</v>
          </cell>
          <cell r="C3222">
            <v>4</v>
          </cell>
          <cell r="D3222">
            <v>4</v>
          </cell>
        </row>
        <row r="3223">
          <cell r="A3223" t="str">
            <v>07156</v>
          </cell>
          <cell r="B3223">
            <v>12</v>
          </cell>
          <cell r="C3223">
            <v>3</v>
          </cell>
          <cell r="D3223">
            <v>3</v>
          </cell>
        </row>
        <row r="3224">
          <cell r="A3224" t="str">
            <v>07157</v>
          </cell>
          <cell r="B3224">
            <v>4</v>
          </cell>
          <cell r="C3224">
            <v>1</v>
          </cell>
          <cell r="D3224">
            <v>1</v>
          </cell>
        </row>
        <row r="3225">
          <cell r="A3225" t="str">
            <v>07158</v>
          </cell>
          <cell r="B3225">
            <v>8</v>
          </cell>
          <cell r="C3225">
            <v>2</v>
          </cell>
          <cell r="D3225">
            <v>2</v>
          </cell>
        </row>
        <row r="3226">
          <cell r="A3226" t="str">
            <v>07159</v>
          </cell>
          <cell r="B3226">
            <v>54</v>
          </cell>
          <cell r="C3226">
            <v>17</v>
          </cell>
          <cell r="D3226">
            <v>13</v>
          </cell>
        </row>
        <row r="3227">
          <cell r="A3227" t="str">
            <v>07160</v>
          </cell>
          <cell r="B3227">
            <v>28</v>
          </cell>
          <cell r="C3227">
            <v>8</v>
          </cell>
          <cell r="D3227">
            <v>7</v>
          </cell>
        </row>
        <row r="3228">
          <cell r="A3228" t="str">
            <v>07161</v>
          </cell>
          <cell r="B3228">
            <v>12</v>
          </cell>
          <cell r="C3228">
            <v>3</v>
          </cell>
          <cell r="D3228">
            <v>3</v>
          </cell>
        </row>
        <row r="3229">
          <cell r="A3229" t="str">
            <v>07162</v>
          </cell>
          <cell r="B3229">
            <v>11</v>
          </cell>
          <cell r="C3229">
            <v>3</v>
          </cell>
          <cell r="D3229">
            <v>2</v>
          </cell>
        </row>
        <row r="3230">
          <cell r="A3230" t="str">
            <v>07163</v>
          </cell>
          <cell r="B3230">
            <v>24</v>
          </cell>
          <cell r="C3230">
            <v>6</v>
          </cell>
          <cell r="D3230">
            <v>6</v>
          </cell>
        </row>
        <row r="3231">
          <cell r="A3231" t="str">
            <v>07165</v>
          </cell>
          <cell r="B3231">
            <v>44</v>
          </cell>
          <cell r="C3231">
            <v>13</v>
          </cell>
          <cell r="D3231">
            <v>10</v>
          </cell>
        </row>
        <row r="3232">
          <cell r="A3232" t="str">
            <v>07166</v>
          </cell>
          <cell r="B3232">
            <v>32</v>
          </cell>
          <cell r="C3232">
            <v>9</v>
          </cell>
          <cell r="D3232">
            <v>8</v>
          </cell>
        </row>
        <row r="3233">
          <cell r="A3233" t="str">
            <v>07167</v>
          </cell>
          <cell r="B3233">
            <v>12</v>
          </cell>
          <cell r="C3233">
            <v>4</v>
          </cell>
          <cell r="D3233">
            <v>3</v>
          </cell>
        </row>
        <row r="3234">
          <cell r="A3234" t="str">
            <v>07168</v>
          </cell>
          <cell r="B3234">
            <v>91</v>
          </cell>
          <cell r="C3234">
            <v>33</v>
          </cell>
          <cell r="D3234">
            <v>18</v>
          </cell>
        </row>
        <row r="3235">
          <cell r="A3235" t="str">
            <v>07169</v>
          </cell>
          <cell r="B3235">
            <v>36</v>
          </cell>
          <cell r="C3235">
            <v>9</v>
          </cell>
          <cell r="D3235">
            <v>9</v>
          </cell>
        </row>
        <row r="3236">
          <cell r="A3236" t="str">
            <v>07170</v>
          </cell>
          <cell r="B3236">
            <v>20</v>
          </cell>
          <cell r="C3236">
            <v>5</v>
          </cell>
          <cell r="D3236">
            <v>5</v>
          </cell>
        </row>
        <row r="3237">
          <cell r="A3237" t="str">
            <v>07171</v>
          </cell>
          <cell r="B3237">
            <v>21</v>
          </cell>
          <cell r="C3237">
            <v>7</v>
          </cell>
          <cell r="D3237">
            <v>5</v>
          </cell>
        </row>
        <row r="3238">
          <cell r="A3238" t="str">
            <v>07172</v>
          </cell>
          <cell r="B3238">
            <v>4</v>
          </cell>
          <cell r="C3238">
            <v>1</v>
          </cell>
          <cell r="D3238">
            <v>1</v>
          </cell>
        </row>
        <row r="3239">
          <cell r="A3239" t="str">
            <v>07174</v>
          </cell>
          <cell r="B3239">
            <v>32</v>
          </cell>
          <cell r="C3239">
            <v>8</v>
          </cell>
          <cell r="D3239">
            <v>8</v>
          </cell>
        </row>
        <row r="3240">
          <cell r="A3240" t="str">
            <v>07175</v>
          </cell>
          <cell r="B3240">
            <v>16</v>
          </cell>
          <cell r="C3240">
            <v>5</v>
          </cell>
          <cell r="D3240">
            <v>4</v>
          </cell>
        </row>
        <row r="3241">
          <cell r="A3241" t="str">
            <v>07176</v>
          </cell>
          <cell r="B3241">
            <v>12</v>
          </cell>
          <cell r="C3241">
            <v>3</v>
          </cell>
          <cell r="D3241">
            <v>3</v>
          </cell>
        </row>
        <row r="3242">
          <cell r="A3242" t="str">
            <v>07177</v>
          </cell>
          <cell r="B3242">
            <v>16</v>
          </cell>
          <cell r="C3242">
            <v>4</v>
          </cell>
          <cell r="D3242">
            <v>4</v>
          </cell>
        </row>
        <row r="3243">
          <cell r="A3243" t="str">
            <v>07178</v>
          </cell>
          <cell r="B3243">
            <v>4</v>
          </cell>
          <cell r="C3243">
            <v>1</v>
          </cell>
          <cell r="D3243">
            <v>1</v>
          </cell>
        </row>
        <row r="3244">
          <cell r="A3244" t="str">
            <v>07181</v>
          </cell>
          <cell r="B3244">
            <v>4</v>
          </cell>
          <cell r="C3244">
            <v>1</v>
          </cell>
          <cell r="D3244">
            <v>1</v>
          </cell>
        </row>
        <row r="3245">
          <cell r="A3245" t="str">
            <v>07182</v>
          </cell>
          <cell r="B3245">
            <v>20</v>
          </cell>
          <cell r="C3245">
            <v>5</v>
          </cell>
          <cell r="D3245">
            <v>5</v>
          </cell>
        </row>
        <row r="3246">
          <cell r="A3246" t="str">
            <v>07183</v>
          </cell>
          <cell r="B3246">
            <v>6</v>
          </cell>
          <cell r="C3246">
            <v>3</v>
          </cell>
          <cell r="D3246">
            <v>1</v>
          </cell>
        </row>
        <row r="3247">
          <cell r="A3247" t="str">
            <v>07184</v>
          </cell>
          <cell r="B3247">
            <v>44</v>
          </cell>
          <cell r="C3247">
            <v>13</v>
          </cell>
          <cell r="D3247">
            <v>9</v>
          </cell>
        </row>
        <row r="3248">
          <cell r="A3248" t="str">
            <v>07185</v>
          </cell>
          <cell r="B3248">
            <v>20</v>
          </cell>
          <cell r="C3248">
            <v>5</v>
          </cell>
          <cell r="D3248">
            <v>5</v>
          </cell>
        </row>
        <row r="3249">
          <cell r="A3249" t="str">
            <v>07186</v>
          </cell>
          <cell r="B3249">
            <v>18</v>
          </cell>
          <cell r="C3249">
            <v>5</v>
          </cell>
          <cell r="D3249">
            <v>3</v>
          </cell>
        </row>
        <row r="3250">
          <cell r="A3250" t="str">
            <v>07187</v>
          </cell>
          <cell r="B3250">
            <v>4</v>
          </cell>
          <cell r="C3250">
            <v>1</v>
          </cell>
          <cell r="D3250">
            <v>1</v>
          </cell>
        </row>
        <row r="3251">
          <cell r="A3251" t="str">
            <v>07188</v>
          </cell>
          <cell r="B3251">
            <v>16</v>
          </cell>
          <cell r="C3251">
            <v>5</v>
          </cell>
          <cell r="D3251">
            <v>4</v>
          </cell>
        </row>
        <row r="3252">
          <cell r="A3252" t="str">
            <v>07189</v>
          </cell>
          <cell r="B3252">
            <v>15</v>
          </cell>
          <cell r="C3252">
            <v>6</v>
          </cell>
          <cell r="D3252">
            <v>2</v>
          </cell>
        </row>
        <row r="3253">
          <cell r="A3253" t="str">
            <v>07190</v>
          </cell>
          <cell r="B3253">
            <v>21</v>
          </cell>
          <cell r="C3253">
            <v>6</v>
          </cell>
          <cell r="D3253">
            <v>4</v>
          </cell>
        </row>
        <row r="3254">
          <cell r="A3254" t="str">
            <v>07191</v>
          </cell>
          <cell r="B3254">
            <v>57</v>
          </cell>
          <cell r="C3254">
            <v>19</v>
          </cell>
          <cell r="D3254">
            <v>13</v>
          </cell>
        </row>
        <row r="3255">
          <cell r="A3255" t="str">
            <v>07192</v>
          </cell>
          <cell r="B3255">
            <v>25</v>
          </cell>
          <cell r="C3255">
            <v>8</v>
          </cell>
          <cell r="D3255">
            <v>6</v>
          </cell>
        </row>
        <row r="3256">
          <cell r="A3256" t="str">
            <v>07195</v>
          </cell>
          <cell r="B3256">
            <v>4</v>
          </cell>
          <cell r="C3256">
            <v>1</v>
          </cell>
          <cell r="D3256">
            <v>1</v>
          </cell>
        </row>
        <row r="3257">
          <cell r="A3257" t="str">
            <v>07196</v>
          </cell>
          <cell r="B3257">
            <v>12</v>
          </cell>
          <cell r="C3257">
            <v>3</v>
          </cell>
          <cell r="D3257">
            <v>3</v>
          </cell>
        </row>
        <row r="3258">
          <cell r="A3258" t="str">
            <v>07197</v>
          </cell>
          <cell r="B3258">
            <v>24</v>
          </cell>
          <cell r="C3258">
            <v>6</v>
          </cell>
          <cell r="D3258">
            <v>6</v>
          </cell>
        </row>
        <row r="3259">
          <cell r="A3259" t="str">
            <v>07199</v>
          </cell>
          <cell r="B3259">
            <v>38</v>
          </cell>
          <cell r="C3259">
            <v>13</v>
          </cell>
          <cell r="D3259">
            <v>8</v>
          </cell>
        </row>
        <row r="3260">
          <cell r="A3260" t="str">
            <v>07200</v>
          </cell>
          <cell r="B3260">
            <v>4</v>
          </cell>
          <cell r="C3260">
            <v>1</v>
          </cell>
          <cell r="D3260">
            <v>1</v>
          </cell>
        </row>
        <row r="3261">
          <cell r="A3261" t="str">
            <v>07201</v>
          </cell>
          <cell r="B3261">
            <v>12</v>
          </cell>
          <cell r="C3261">
            <v>4</v>
          </cell>
          <cell r="D3261">
            <v>3</v>
          </cell>
        </row>
        <row r="3262">
          <cell r="A3262" t="str">
            <v>07202</v>
          </cell>
          <cell r="B3262">
            <v>16</v>
          </cell>
          <cell r="C3262">
            <v>4</v>
          </cell>
          <cell r="D3262">
            <v>4</v>
          </cell>
        </row>
        <row r="3263">
          <cell r="A3263" t="str">
            <v>07203</v>
          </cell>
          <cell r="B3263">
            <v>4</v>
          </cell>
          <cell r="C3263">
            <v>1</v>
          </cell>
          <cell r="D3263">
            <v>1</v>
          </cell>
        </row>
        <row r="3264">
          <cell r="A3264" t="str">
            <v>07204</v>
          </cell>
          <cell r="B3264">
            <v>37</v>
          </cell>
          <cell r="C3264">
            <v>11</v>
          </cell>
          <cell r="D3264">
            <v>9</v>
          </cell>
        </row>
        <row r="3265">
          <cell r="A3265" t="str">
            <v>07205</v>
          </cell>
          <cell r="B3265">
            <v>25</v>
          </cell>
          <cell r="C3265">
            <v>8</v>
          </cell>
          <cell r="D3265">
            <v>6</v>
          </cell>
        </row>
        <row r="3266">
          <cell r="A3266" t="str">
            <v>07206</v>
          </cell>
          <cell r="B3266">
            <v>20</v>
          </cell>
          <cell r="C3266">
            <v>9</v>
          </cell>
          <cell r="D3266">
            <v>5</v>
          </cell>
        </row>
        <row r="3267">
          <cell r="A3267" t="str">
            <v>07207</v>
          </cell>
          <cell r="B3267">
            <v>30</v>
          </cell>
          <cell r="C3267">
            <v>9</v>
          </cell>
          <cell r="D3267">
            <v>7</v>
          </cell>
        </row>
        <row r="3268">
          <cell r="A3268" t="str">
            <v>07208</v>
          </cell>
          <cell r="B3268">
            <v>23</v>
          </cell>
          <cell r="C3268">
            <v>9</v>
          </cell>
          <cell r="D3268">
            <v>5</v>
          </cell>
        </row>
        <row r="3269">
          <cell r="A3269" t="str">
            <v>07209</v>
          </cell>
          <cell r="B3269">
            <v>4</v>
          </cell>
          <cell r="C3269">
            <v>1</v>
          </cell>
          <cell r="D3269">
            <v>1</v>
          </cell>
        </row>
        <row r="3270">
          <cell r="A3270" t="str">
            <v>07211</v>
          </cell>
          <cell r="B3270">
            <v>68</v>
          </cell>
          <cell r="C3270">
            <v>24</v>
          </cell>
          <cell r="D3270">
            <v>15</v>
          </cell>
        </row>
        <row r="3271">
          <cell r="A3271" t="str">
            <v>07212</v>
          </cell>
          <cell r="B3271">
            <v>17</v>
          </cell>
          <cell r="C3271">
            <v>6</v>
          </cell>
          <cell r="D3271">
            <v>4</v>
          </cell>
        </row>
        <row r="3272">
          <cell r="A3272" t="str">
            <v>07213</v>
          </cell>
          <cell r="B3272">
            <v>12</v>
          </cell>
          <cell r="C3272">
            <v>3</v>
          </cell>
          <cell r="D3272">
            <v>3</v>
          </cell>
        </row>
        <row r="3273">
          <cell r="A3273" t="str">
            <v>07215</v>
          </cell>
          <cell r="B3273">
            <v>8</v>
          </cell>
          <cell r="C3273">
            <v>3</v>
          </cell>
          <cell r="D3273">
            <v>2</v>
          </cell>
        </row>
        <row r="3274">
          <cell r="A3274" t="str">
            <v>07216</v>
          </cell>
          <cell r="B3274">
            <v>38</v>
          </cell>
          <cell r="C3274">
            <v>10</v>
          </cell>
          <cell r="D3274">
            <v>9</v>
          </cell>
        </row>
        <row r="3275">
          <cell r="A3275" t="str">
            <v>07217</v>
          </cell>
          <cell r="B3275">
            <v>20</v>
          </cell>
          <cell r="C3275">
            <v>5</v>
          </cell>
          <cell r="D3275">
            <v>5</v>
          </cell>
        </row>
        <row r="3276">
          <cell r="A3276" t="str">
            <v>07218</v>
          </cell>
          <cell r="B3276">
            <v>36</v>
          </cell>
          <cell r="C3276">
            <v>10</v>
          </cell>
          <cell r="D3276">
            <v>9</v>
          </cell>
        </row>
        <row r="3277">
          <cell r="A3277" t="str">
            <v>07219</v>
          </cell>
          <cell r="B3277">
            <v>27</v>
          </cell>
          <cell r="C3277">
            <v>10</v>
          </cell>
          <cell r="D3277">
            <v>7</v>
          </cell>
        </row>
        <row r="3278">
          <cell r="A3278" t="str">
            <v>07220</v>
          </cell>
          <cell r="B3278">
            <v>4</v>
          </cell>
          <cell r="C3278">
            <v>1</v>
          </cell>
          <cell r="D3278">
            <v>1</v>
          </cell>
        </row>
        <row r="3279">
          <cell r="A3279" t="str">
            <v>07221</v>
          </cell>
          <cell r="B3279">
            <v>24</v>
          </cell>
          <cell r="C3279">
            <v>6</v>
          </cell>
          <cell r="D3279">
            <v>6</v>
          </cell>
        </row>
        <row r="3280">
          <cell r="A3280" t="str">
            <v>07223</v>
          </cell>
          <cell r="B3280">
            <v>4</v>
          </cell>
          <cell r="C3280">
            <v>1</v>
          </cell>
          <cell r="D3280">
            <v>1</v>
          </cell>
        </row>
        <row r="3281">
          <cell r="A3281" t="str">
            <v>07224</v>
          </cell>
          <cell r="B3281">
            <v>8</v>
          </cell>
          <cell r="C3281">
            <v>2</v>
          </cell>
          <cell r="D3281">
            <v>2</v>
          </cell>
        </row>
        <row r="3282">
          <cell r="A3282" t="str">
            <v>07225</v>
          </cell>
          <cell r="B3282">
            <v>8</v>
          </cell>
          <cell r="C3282">
            <v>2</v>
          </cell>
          <cell r="D3282">
            <v>2</v>
          </cell>
        </row>
        <row r="3283">
          <cell r="A3283" t="str">
            <v>07226</v>
          </cell>
          <cell r="B3283">
            <v>25</v>
          </cell>
          <cell r="C3283">
            <v>8</v>
          </cell>
          <cell r="D3283">
            <v>6</v>
          </cell>
        </row>
        <row r="3284">
          <cell r="A3284" t="str">
            <v>07227</v>
          </cell>
          <cell r="B3284">
            <v>24</v>
          </cell>
          <cell r="C3284">
            <v>7</v>
          </cell>
          <cell r="D3284">
            <v>6</v>
          </cell>
        </row>
        <row r="3285">
          <cell r="A3285" t="str">
            <v>07228</v>
          </cell>
          <cell r="B3285">
            <v>36</v>
          </cell>
          <cell r="C3285">
            <v>10</v>
          </cell>
          <cell r="D3285">
            <v>9</v>
          </cell>
        </row>
        <row r="3286">
          <cell r="A3286" t="str">
            <v>07229</v>
          </cell>
          <cell r="B3286">
            <v>4</v>
          </cell>
          <cell r="C3286">
            <v>1</v>
          </cell>
          <cell r="D3286">
            <v>1</v>
          </cell>
        </row>
        <row r="3287">
          <cell r="A3287" t="str">
            <v>07230</v>
          </cell>
          <cell r="B3287">
            <v>4</v>
          </cell>
          <cell r="C3287">
            <v>1</v>
          </cell>
          <cell r="D3287">
            <v>1</v>
          </cell>
        </row>
        <row r="3288">
          <cell r="A3288" t="str">
            <v>07231</v>
          </cell>
          <cell r="B3288">
            <v>24</v>
          </cell>
          <cell r="C3288">
            <v>8</v>
          </cell>
          <cell r="D3288">
            <v>6</v>
          </cell>
        </row>
        <row r="3289">
          <cell r="A3289" t="str">
            <v>07232</v>
          </cell>
          <cell r="B3289">
            <v>20</v>
          </cell>
          <cell r="C3289">
            <v>5</v>
          </cell>
          <cell r="D3289">
            <v>5</v>
          </cell>
        </row>
        <row r="3290">
          <cell r="A3290" t="str">
            <v>07233</v>
          </cell>
          <cell r="B3290">
            <v>8</v>
          </cell>
          <cell r="C3290">
            <v>2</v>
          </cell>
          <cell r="D3290">
            <v>2</v>
          </cell>
        </row>
        <row r="3291">
          <cell r="A3291" t="str">
            <v>07235</v>
          </cell>
          <cell r="B3291">
            <v>8</v>
          </cell>
          <cell r="C3291">
            <v>2</v>
          </cell>
          <cell r="D3291">
            <v>2</v>
          </cell>
        </row>
        <row r="3292">
          <cell r="A3292" t="str">
            <v>07236</v>
          </cell>
          <cell r="B3292">
            <v>32</v>
          </cell>
          <cell r="C3292">
            <v>9</v>
          </cell>
          <cell r="D3292">
            <v>8</v>
          </cell>
        </row>
        <row r="3293">
          <cell r="A3293" t="str">
            <v>07237</v>
          </cell>
          <cell r="B3293">
            <v>40</v>
          </cell>
          <cell r="C3293">
            <v>10</v>
          </cell>
          <cell r="D3293">
            <v>10</v>
          </cell>
        </row>
        <row r="3294">
          <cell r="A3294" t="str">
            <v>07238</v>
          </cell>
          <cell r="B3294">
            <v>8</v>
          </cell>
          <cell r="C3294">
            <v>3</v>
          </cell>
          <cell r="D3294">
            <v>2</v>
          </cell>
        </row>
        <row r="3295">
          <cell r="A3295" t="str">
            <v>07239</v>
          </cell>
          <cell r="B3295">
            <v>8</v>
          </cell>
          <cell r="C3295">
            <v>2</v>
          </cell>
          <cell r="D3295">
            <v>2</v>
          </cell>
        </row>
        <row r="3296">
          <cell r="A3296" t="str">
            <v>07240</v>
          </cell>
          <cell r="B3296">
            <v>41</v>
          </cell>
          <cell r="C3296">
            <v>12</v>
          </cell>
          <cell r="D3296">
            <v>10</v>
          </cell>
        </row>
        <row r="3297">
          <cell r="A3297" t="str">
            <v>07241</v>
          </cell>
          <cell r="B3297">
            <v>54</v>
          </cell>
          <cell r="C3297">
            <v>20</v>
          </cell>
          <cell r="D3297">
            <v>12</v>
          </cell>
        </row>
        <row r="3298">
          <cell r="A3298" t="str">
            <v>07242</v>
          </cell>
          <cell r="B3298">
            <v>29</v>
          </cell>
          <cell r="C3298">
            <v>9</v>
          </cell>
          <cell r="D3298">
            <v>6</v>
          </cell>
        </row>
        <row r="3299">
          <cell r="A3299" t="str">
            <v>07243</v>
          </cell>
          <cell r="B3299">
            <v>58</v>
          </cell>
          <cell r="C3299">
            <v>16</v>
          </cell>
          <cell r="D3299">
            <v>14</v>
          </cell>
        </row>
        <row r="3300">
          <cell r="A3300" t="str">
            <v>07244</v>
          </cell>
          <cell r="B3300">
            <v>20</v>
          </cell>
          <cell r="C3300">
            <v>5</v>
          </cell>
          <cell r="D3300">
            <v>5</v>
          </cell>
        </row>
        <row r="3301">
          <cell r="A3301" t="str">
            <v>07245</v>
          </cell>
          <cell r="B3301">
            <v>20</v>
          </cell>
          <cell r="C3301">
            <v>5</v>
          </cell>
          <cell r="D3301">
            <v>5</v>
          </cell>
        </row>
        <row r="3302">
          <cell r="A3302" t="str">
            <v>07247</v>
          </cell>
          <cell r="B3302">
            <v>41</v>
          </cell>
          <cell r="C3302">
            <v>14</v>
          </cell>
          <cell r="D3302">
            <v>9</v>
          </cell>
        </row>
        <row r="3303">
          <cell r="A3303" t="str">
            <v>07248</v>
          </cell>
          <cell r="B3303">
            <v>20</v>
          </cell>
          <cell r="C3303">
            <v>5</v>
          </cell>
          <cell r="D3303">
            <v>5</v>
          </cell>
        </row>
        <row r="3304">
          <cell r="A3304" t="str">
            <v>07249</v>
          </cell>
          <cell r="B3304">
            <v>29</v>
          </cell>
          <cell r="C3304">
            <v>9</v>
          </cell>
          <cell r="D3304">
            <v>7</v>
          </cell>
        </row>
        <row r="3305">
          <cell r="A3305" t="str">
            <v>07250</v>
          </cell>
          <cell r="B3305">
            <v>34</v>
          </cell>
          <cell r="C3305">
            <v>9</v>
          </cell>
          <cell r="D3305">
            <v>8</v>
          </cell>
        </row>
        <row r="3306">
          <cell r="A3306" t="str">
            <v>07251</v>
          </cell>
          <cell r="B3306">
            <v>12</v>
          </cell>
          <cell r="C3306">
            <v>3</v>
          </cell>
          <cell r="D3306">
            <v>3</v>
          </cell>
        </row>
        <row r="3307">
          <cell r="A3307" t="str">
            <v>07253</v>
          </cell>
          <cell r="B3307">
            <v>4</v>
          </cell>
          <cell r="C3307">
            <v>1</v>
          </cell>
          <cell r="D3307">
            <v>1</v>
          </cell>
        </row>
        <row r="3308">
          <cell r="A3308" t="str">
            <v>07254</v>
          </cell>
          <cell r="B3308">
            <v>26</v>
          </cell>
          <cell r="C3308">
            <v>8</v>
          </cell>
          <cell r="D3308">
            <v>5</v>
          </cell>
        </row>
        <row r="3309">
          <cell r="A3309" t="str">
            <v>07255</v>
          </cell>
          <cell r="B3309">
            <v>12</v>
          </cell>
          <cell r="C3309">
            <v>3</v>
          </cell>
          <cell r="D3309">
            <v>3</v>
          </cell>
        </row>
        <row r="3310">
          <cell r="A3310" t="str">
            <v>07258</v>
          </cell>
          <cell r="B3310">
            <v>16</v>
          </cell>
          <cell r="C3310">
            <v>4</v>
          </cell>
          <cell r="D3310">
            <v>4</v>
          </cell>
        </row>
        <row r="3311">
          <cell r="A3311" t="str">
            <v>07259</v>
          </cell>
          <cell r="B3311">
            <v>19</v>
          </cell>
          <cell r="C3311">
            <v>7</v>
          </cell>
          <cell r="D3311">
            <v>4</v>
          </cell>
        </row>
        <row r="3312">
          <cell r="A3312" t="str">
            <v>07260</v>
          </cell>
          <cell r="B3312">
            <v>39</v>
          </cell>
          <cell r="C3312">
            <v>13</v>
          </cell>
          <cell r="D3312">
            <v>8</v>
          </cell>
        </row>
        <row r="3313">
          <cell r="A3313" t="str">
            <v>07261</v>
          </cell>
          <cell r="B3313">
            <v>34</v>
          </cell>
          <cell r="C3313">
            <v>9</v>
          </cell>
          <cell r="D3313">
            <v>7</v>
          </cell>
        </row>
        <row r="3314">
          <cell r="A3314" t="str">
            <v>07262</v>
          </cell>
          <cell r="B3314">
            <v>33</v>
          </cell>
          <cell r="C3314">
            <v>9</v>
          </cell>
          <cell r="D3314">
            <v>8</v>
          </cell>
        </row>
        <row r="3315">
          <cell r="A3315" t="str">
            <v>07263</v>
          </cell>
          <cell r="B3315">
            <v>8</v>
          </cell>
          <cell r="C3315">
            <v>2</v>
          </cell>
          <cell r="D3315">
            <v>2</v>
          </cell>
        </row>
        <row r="3316">
          <cell r="A3316" t="str">
            <v>07264</v>
          </cell>
          <cell r="B3316">
            <v>98</v>
          </cell>
          <cell r="C3316">
            <v>38</v>
          </cell>
          <cell r="D3316">
            <v>21</v>
          </cell>
        </row>
        <row r="3317">
          <cell r="A3317" t="str">
            <v>07265</v>
          </cell>
          <cell r="B3317">
            <v>20</v>
          </cell>
          <cell r="C3317">
            <v>6</v>
          </cell>
          <cell r="D3317">
            <v>5</v>
          </cell>
        </row>
        <row r="3318">
          <cell r="A3318" t="str">
            <v>07266</v>
          </cell>
          <cell r="B3318">
            <v>12</v>
          </cell>
          <cell r="C3318">
            <v>3</v>
          </cell>
          <cell r="D3318">
            <v>3</v>
          </cell>
        </row>
        <row r="3319">
          <cell r="A3319" t="str">
            <v>07267</v>
          </cell>
          <cell r="B3319">
            <v>8</v>
          </cell>
          <cell r="C3319">
            <v>2</v>
          </cell>
          <cell r="D3319">
            <v>2</v>
          </cell>
        </row>
        <row r="3320">
          <cell r="A3320" t="str">
            <v>07268</v>
          </cell>
          <cell r="B3320">
            <v>12</v>
          </cell>
          <cell r="C3320">
            <v>5</v>
          </cell>
          <cell r="D3320">
            <v>3</v>
          </cell>
        </row>
        <row r="3321">
          <cell r="A3321" t="str">
            <v>07269</v>
          </cell>
          <cell r="B3321">
            <v>8</v>
          </cell>
          <cell r="C3321">
            <v>2</v>
          </cell>
          <cell r="D3321">
            <v>2</v>
          </cell>
        </row>
        <row r="3322">
          <cell r="A3322" t="str">
            <v>07270</v>
          </cell>
          <cell r="B3322">
            <v>40</v>
          </cell>
          <cell r="C3322">
            <v>12</v>
          </cell>
          <cell r="D3322">
            <v>8</v>
          </cell>
        </row>
        <row r="3323">
          <cell r="A3323" t="str">
            <v>07272</v>
          </cell>
          <cell r="B3323">
            <v>4</v>
          </cell>
          <cell r="C3323">
            <v>1</v>
          </cell>
          <cell r="D3323">
            <v>1</v>
          </cell>
        </row>
        <row r="3324">
          <cell r="A3324" t="str">
            <v>07273</v>
          </cell>
          <cell r="B3324">
            <v>76</v>
          </cell>
          <cell r="C3324">
            <v>24</v>
          </cell>
          <cell r="D3324">
            <v>14</v>
          </cell>
        </row>
        <row r="3325">
          <cell r="A3325" t="str">
            <v>07274</v>
          </cell>
          <cell r="B3325">
            <v>4</v>
          </cell>
          <cell r="C3325">
            <v>1</v>
          </cell>
          <cell r="D3325">
            <v>1</v>
          </cell>
        </row>
        <row r="3326">
          <cell r="A3326" t="str">
            <v>07275</v>
          </cell>
          <cell r="B3326">
            <v>12</v>
          </cell>
          <cell r="C3326">
            <v>3</v>
          </cell>
          <cell r="D3326">
            <v>3</v>
          </cell>
        </row>
        <row r="3327">
          <cell r="A3327" t="str">
            <v>07276</v>
          </cell>
          <cell r="B3327">
            <v>12</v>
          </cell>
          <cell r="C3327">
            <v>3</v>
          </cell>
          <cell r="D3327">
            <v>3</v>
          </cell>
        </row>
        <row r="3328">
          <cell r="A3328" t="str">
            <v>07277</v>
          </cell>
          <cell r="B3328">
            <v>16</v>
          </cell>
          <cell r="C3328">
            <v>4</v>
          </cell>
          <cell r="D3328">
            <v>4</v>
          </cell>
        </row>
        <row r="3329">
          <cell r="A3329" t="str">
            <v>07278</v>
          </cell>
          <cell r="B3329">
            <v>4</v>
          </cell>
          <cell r="C3329">
            <v>1</v>
          </cell>
          <cell r="D3329">
            <v>1</v>
          </cell>
        </row>
        <row r="3330">
          <cell r="A3330" t="str">
            <v>07279</v>
          </cell>
          <cell r="B3330">
            <v>50</v>
          </cell>
          <cell r="C3330">
            <v>15</v>
          </cell>
          <cell r="D3330">
            <v>11</v>
          </cell>
        </row>
        <row r="3331">
          <cell r="A3331" t="str">
            <v>07280</v>
          </cell>
          <cell r="B3331">
            <v>50</v>
          </cell>
          <cell r="C3331">
            <v>18</v>
          </cell>
          <cell r="D3331">
            <v>11</v>
          </cell>
        </row>
        <row r="3332">
          <cell r="A3332" t="str">
            <v>07281</v>
          </cell>
          <cell r="B3332">
            <v>48</v>
          </cell>
          <cell r="C3332">
            <v>13</v>
          </cell>
          <cell r="D3332">
            <v>11</v>
          </cell>
        </row>
        <row r="3333">
          <cell r="A3333" t="str">
            <v>07282</v>
          </cell>
          <cell r="B3333">
            <v>4</v>
          </cell>
          <cell r="C3333">
            <v>1</v>
          </cell>
          <cell r="D3333">
            <v>1</v>
          </cell>
        </row>
        <row r="3334">
          <cell r="A3334" t="str">
            <v>07283</v>
          </cell>
          <cell r="B3334">
            <v>14</v>
          </cell>
          <cell r="C3334">
            <v>4</v>
          </cell>
          <cell r="D3334">
            <v>2</v>
          </cell>
        </row>
        <row r="3335">
          <cell r="A3335" t="str">
            <v>07284</v>
          </cell>
          <cell r="B3335">
            <v>8</v>
          </cell>
          <cell r="C3335">
            <v>2</v>
          </cell>
          <cell r="D3335">
            <v>2</v>
          </cell>
        </row>
        <row r="3336">
          <cell r="A3336" t="str">
            <v>07285</v>
          </cell>
          <cell r="B3336">
            <v>41</v>
          </cell>
          <cell r="C3336">
            <v>13</v>
          </cell>
          <cell r="D3336">
            <v>10</v>
          </cell>
        </row>
        <row r="3337">
          <cell r="A3337" t="str">
            <v>07286</v>
          </cell>
          <cell r="B3337">
            <v>32</v>
          </cell>
          <cell r="C3337">
            <v>8</v>
          </cell>
          <cell r="D3337">
            <v>8</v>
          </cell>
        </row>
        <row r="3338">
          <cell r="A3338" t="str">
            <v>07287</v>
          </cell>
          <cell r="B3338">
            <v>56</v>
          </cell>
          <cell r="C3338">
            <v>18</v>
          </cell>
          <cell r="D3338">
            <v>10</v>
          </cell>
        </row>
        <row r="3339">
          <cell r="A3339" t="str">
            <v>07288</v>
          </cell>
          <cell r="B3339">
            <v>8</v>
          </cell>
          <cell r="C3339">
            <v>2</v>
          </cell>
          <cell r="D3339">
            <v>2</v>
          </cell>
        </row>
        <row r="3340">
          <cell r="A3340" t="str">
            <v>07289</v>
          </cell>
          <cell r="B3340">
            <v>8</v>
          </cell>
          <cell r="C3340">
            <v>2</v>
          </cell>
          <cell r="D3340">
            <v>2</v>
          </cell>
        </row>
        <row r="3341">
          <cell r="A3341" t="str">
            <v>07290</v>
          </cell>
          <cell r="B3341">
            <v>32</v>
          </cell>
          <cell r="C3341">
            <v>9</v>
          </cell>
          <cell r="D3341">
            <v>8</v>
          </cell>
        </row>
        <row r="3342">
          <cell r="A3342" t="str">
            <v>07291</v>
          </cell>
          <cell r="B3342">
            <v>79</v>
          </cell>
          <cell r="C3342">
            <v>26</v>
          </cell>
          <cell r="D3342">
            <v>17</v>
          </cell>
        </row>
        <row r="3343">
          <cell r="A3343" t="str">
            <v>07292</v>
          </cell>
          <cell r="B3343">
            <v>18</v>
          </cell>
          <cell r="C3343">
            <v>5</v>
          </cell>
          <cell r="D3343">
            <v>3</v>
          </cell>
        </row>
        <row r="3344">
          <cell r="A3344" t="str">
            <v>07293</v>
          </cell>
          <cell r="B3344">
            <v>20</v>
          </cell>
          <cell r="C3344">
            <v>6</v>
          </cell>
          <cell r="D3344">
            <v>5</v>
          </cell>
        </row>
        <row r="3345">
          <cell r="A3345" t="str">
            <v>07294</v>
          </cell>
          <cell r="B3345">
            <v>137</v>
          </cell>
          <cell r="C3345">
            <v>51</v>
          </cell>
          <cell r="D3345">
            <v>26</v>
          </cell>
        </row>
        <row r="3346">
          <cell r="A3346" t="str">
            <v>07296</v>
          </cell>
          <cell r="B3346">
            <v>34</v>
          </cell>
          <cell r="C3346">
            <v>11</v>
          </cell>
          <cell r="D3346">
            <v>8</v>
          </cell>
        </row>
        <row r="3347">
          <cell r="A3347" t="str">
            <v>07297</v>
          </cell>
          <cell r="B3347">
            <v>20</v>
          </cell>
          <cell r="C3347">
            <v>5</v>
          </cell>
          <cell r="D3347">
            <v>5</v>
          </cell>
        </row>
        <row r="3348">
          <cell r="A3348" t="str">
            <v>07298</v>
          </cell>
          <cell r="B3348">
            <v>47</v>
          </cell>
          <cell r="C3348">
            <v>16</v>
          </cell>
          <cell r="D3348">
            <v>11</v>
          </cell>
        </row>
        <row r="3349">
          <cell r="A3349" t="str">
            <v>07299</v>
          </cell>
          <cell r="B3349">
            <v>24</v>
          </cell>
          <cell r="C3349">
            <v>7</v>
          </cell>
          <cell r="D3349">
            <v>6</v>
          </cell>
        </row>
        <row r="3350">
          <cell r="A3350" t="str">
            <v>07300</v>
          </cell>
          <cell r="B3350">
            <v>18</v>
          </cell>
          <cell r="C3350">
            <v>5</v>
          </cell>
          <cell r="D3350">
            <v>4</v>
          </cell>
        </row>
        <row r="3351">
          <cell r="A3351" t="str">
            <v>07301</v>
          </cell>
          <cell r="B3351">
            <v>55</v>
          </cell>
          <cell r="C3351">
            <v>17</v>
          </cell>
          <cell r="D3351">
            <v>12</v>
          </cell>
        </row>
        <row r="3352">
          <cell r="A3352" t="str">
            <v>07302</v>
          </cell>
          <cell r="B3352">
            <v>30</v>
          </cell>
          <cell r="C3352">
            <v>8</v>
          </cell>
          <cell r="D3352">
            <v>7</v>
          </cell>
        </row>
        <row r="3353">
          <cell r="A3353" t="str">
            <v>07303</v>
          </cell>
          <cell r="B3353">
            <v>4</v>
          </cell>
          <cell r="C3353">
            <v>1</v>
          </cell>
          <cell r="D3353">
            <v>1</v>
          </cell>
        </row>
        <row r="3354">
          <cell r="A3354" t="str">
            <v>07304</v>
          </cell>
          <cell r="B3354">
            <v>22</v>
          </cell>
          <cell r="C3354">
            <v>7</v>
          </cell>
          <cell r="D3354">
            <v>5</v>
          </cell>
        </row>
        <row r="3355">
          <cell r="A3355" t="str">
            <v>07305</v>
          </cell>
          <cell r="B3355">
            <v>16</v>
          </cell>
          <cell r="C3355">
            <v>4</v>
          </cell>
          <cell r="D3355">
            <v>4</v>
          </cell>
        </row>
        <row r="3356">
          <cell r="A3356" t="str">
            <v>07306</v>
          </cell>
          <cell r="B3356">
            <v>8</v>
          </cell>
          <cell r="C3356">
            <v>3</v>
          </cell>
          <cell r="D3356">
            <v>2</v>
          </cell>
        </row>
        <row r="3357">
          <cell r="A3357" t="str">
            <v>07307</v>
          </cell>
          <cell r="B3357">
            <v>30</v>
          </cell>
          <cell r="C3357">
            <v>10</v>
          </cell>
          <cell r="D3357">
            <v>5</v>
          </cell>
        </row>
        <row r="3358">
          <cell r="A3358" t="str">
            <v>07308</v>
          </cell>
          <cell r="B3358">
            <v>16</v>
          </cell>
          <cell r="C3358">
            <v>4</v>
          </cell>
          <cell r="D3358">
            <v>4</v>
          </cell>
        </row>
        <row r="3359">
          <cell r="A3359" t="str">
            <v>07309</v>
          </cell>
          <cell r="B3359">
            <v>20</v>
          </cell>
          <cell r="C3359">
            <v>5</v>
          </cell>
          <cell r="D3359">
            <v>5</v>
          </cell>
        </row>
        <row r="3360">
          <cell r="A3360" t="str">
            <v>07310</v>
          </cell>
          <cell r="B3360">
            <v>54</v>
          </cell>
          <cell r="C3360">
            <v>15</v>
          </cell>
          <cell r="D3360">
            <v>13</v>
          </cell>
        </row>
        <row r="3361">
          <cell r="A3361" t="str">
            <v>07311</v>
          </cell>
          <cell r="B3361">
            <v>30</v>
          </cell>
          <cell r="C3361">
            <v>9</v>
          </cell>
          <cell r="D3361">
            <v>6</v>
          </cell>
        </row>
        <row r="3362">
          <cell r="A3362" t="str">
            <v>07312</v>
          </cell>
          <cell r="B3362">
            <v>51</v>
          </cell>
          <cell r="C3362">
            <v>15</v>
          </cell>
          <cell r="D3362">
            <v>12</v>
          </cell>
        </row>
        <row r="3363">
          <cell r="A3363" t="str">
            <v>07314</v>
          </cell>
          <cell r="B3363">
            <v>50</v>
          </cell>
          <cell r="C3363">
            <v>15</v>
          </cell>
          <cell r="D3363">
            <v>12</v>
          </cell>
        </row>
        <row r="3364">
          <cell r="A3364" t="str">
            <v>07315</v>
          </cell>
          <cell r="B3364">
            <v>16</v>
          </cell>
          <cell r="C3364">
            <v>4</v>
          </cell>
          <cell r="D3364">
            <v>4</v>
          </cell>
        </row>
        <row r="3365">
          <cell r="A3365" t="str">
            <v>07316</v>
          </cell>
          <cell r="B3365">
            <v>45</v>
          </cell>
          <cell r="C3365">
            <v>12</v>
          </cell>
          <cell r="D3365">
            <v>10</v>
          </cell>
        </row>
        <row r="3366">
          <cell r="A3366" t="str">
            <v>07317</v>
          </cell>
          <cell r="B3366">
            <v>69</v>
          </cell>
          <cell r="C3366">
            <v>21</v>
          </cell>
          <cell r="D3366">
            <v>16</v>
          </cell>
        </row>
        <row r="3367">
          <cell r="A3367" t="str">
            <v>07319</v>
          </cell>
          <cell r="B3367">
            <v>30</v>
          </cell>
          <cell r="C3367">
            <v>10</v>
          </cell>
          <cell r="D3367">
            <v>7</v>
          </cell>
        </row>
        <row r="3368">
          <cell r="A3368" t="str">
            <v>07321</v>
          </cell>
          <cell r="B3368">
            <v>20</v>
          </cell>
          <cell r="C3368">
            <v>5</v>
          </cell>
          <cell r="D3368">
            <v>5</v>
          </cell>
        </row>
        <row r="3369">
          <cell r="A3369" t="str">
            <v>07322</v>
          </cell>
          <cell r="B3369">
            <v>16</v>
          </cell>
          <cell r="C3369">
            <v>4</v>
          </cell>
          <cell r="D3369">
            <v>4</v>
          </cell>
        </row>
        <row r="3370">
          <cell r="A3370" t="str">
            <v>07323</v>
          </cell>
          <cell r="B3370">
            <v>60</v>
          </cell>
          <cell r="C3370">
            <v>17</v>
          </cell>
          <cell r="D3370">
            <v>14</v>
          </cell>
        </row>
        <row r="3371">
          <cell r="A3371" t="str">
            <v>07324</v>
          </cell>
          <cell r="B3371">
            <v>25</v>
          </cell>
          <cell r="C3371">
            <v>7</v>
          </cell>
          <cell r="D3371">
            <v>6</v>
          </cell>
        </row>
        <row r="3372">
          <cell r="A3372" t="str">
            <v>07325</v>
          </cell>
          <cell r="B3372">
            <v>8</v>
          </cell>
          <cell r="C3372">
            <v>2</v>
          </cell>
          <cell r="D3372">
            <v>2</v>
          </cell>
        </row>
        <row r="3373">
          <cell r="A3373" t="str">
            <v>07327</v>
          </cell>
          <cell r="B3373">
            <v>10</v>
          </cell>
          <cell r="C3373">
            <v>3</v>
          </cell>
          <cell r="D3373">
            <v>2</v>
          </cell>
        </row>
        <row r="3374">
          <cell r="A3374" t="str">
            <v>07328</v>
          </cell>
          <cell r="B3374">
            <v>74</v>
          </cell>
          <cell r="C3374">
            <v>27</v>
          </cell>
          <cell r="D3374">
            <v>16</v>
          </cell>
        </row>
        <row r="3375">
          <cell r="A3375" t="str">
            <v>07329</v>
          </cell>
          <cell r="B3375">
            <v>18</v>
          </cell>
          <cell r="C3375">
            <v>5</v>
          </cell>
          <cell r="D3375">
            <v>3</v>
          </cell>
        </row>
        <row r="3376">
          <cell r="A3376" t="str">
            <v>07330</v>
          </cell>
          <cell r="B3376">
            <v>53</v>
          </cell>
          <cell r="C3376">
            <v>18</v>
          </cell>
          <cell r="D3376">
            <v>13</v>
          </cell>
        </row>
        <row r="3377">
          <cell r="A3377" t="str">
            <v>07331</v>
          </cell>
          <cell r="B3377">
            <v>12</v>
          </cell>
          <cell r="C3377">
            <v>3</v>
          </cell>
          <cell r="D3377">
            <v>3</v>
          </cell>
        </row>
        <row r="3378">
          <cell r="A3378" t="str">
            <v>07332</v>
          </cell>
          <cell r="B3378">
            <v>37</v>
          </cell>
          <cell r="C3378">
            <v>13</v>
          </cell>
          <cell r="D3378">
            <v>9</v>
          </cell>
        </row>
        <row r="3379">
          <cell r="A3379" t="str">
            <v>07333</v>
          </cell>
          <cell r="B3379">
            <v>40</v>
          </cell>
          <cell r="C3379">
            <v>10</v>
          </cell>
          <cell r="D3379">
            <v>10</v>
          </cell>
        </row>
        <row r="3380">
          <cell r="A3380" t="str">
            <v>07334</v>
          </cell>
          <cell r="B3380">
            <v>45</v>
          </cell>
          <cell r="C3380">
            <v>16</v>
          </cell>
          <cell r="D3380">
            <v>10</v>
          </cell>
        </row>
        <row r="3381">
          <cell r="A3381" t="str">
            <v>07335</v>
          </cell>
          <cell r="B3381">
            <v>12</v>
          </cell>
          <cell r="C3381">
            <v>4</v>
          </cell>
          <cell r="D3381">
            <v>3</v>
          </cell>
        </row>
        <row r="3382">
          <cell r="A3382" t="str">
            <v>07336</v>
          </cell>
          <cell r="B3382">
            <v>18</v>
          </cell>
          <cell r="C3382">
            <v>5</v>
          </cell>
          <cell r="D3382">
            <v>3</v>
          </cell>
        </row>
        <row r="3383">
          <cell r="A3383" t="str">
            <v>07337</v>
          </cell>
          <cell r="B3383">
            <v>42</v>
          </cell>
          <cell r="C3383">
            <v>12</v>
          </cell>
          <cell r="D3383">
            <v>10</v>
          </cell>
        </row>
        <row r="3384">
          <cell r="A3384" t="str">
            <v>07338</v>
          </cell>
          <cell r="B3384">
            <v>40</v>
          </cell>
          <cell r="C3384">
            <v>10</v>
          </cell>
          <cell r="D3384">
            <v>10</v>
          </cell>
        </row>
        <row r="3385">
          <cell r="A3385" t="str">
            <v>07339</v>
          </cell>
          <cell r="B3385">
            <v>18</v>
          </cell>
          <cell r="C3385">
            <v>6</v>
          </cell>
          <cell r="D3385">
            <v>4</v>
          </cell>
        </row>
        <row r="3386">
          <cell r="A3386" t="str">
            <v>07341</v>
          </cell>
          <cell r="B3386">
            <v>45</v>
          </cell>
          <cell r="C3386">
            <v>15</v>
          </cell>
          <cell r="D3386">
            <v>10</v>
          </cell>
        </row>
        <row r="3387">
          <cell r="A3387" t="str">
            <v>07343</v>
          </cell>
          <cell r="B3387">
            <v>12</v>
          </cell>
          <cell r="C3387">
            <v>4</v>
          </cell>
          <cell r="D3387">
            <v>3</v>
          </cell>
        </row>
        <row r="3388">
          <cell r="A3388" t="str">
            <v>07344</v>
          </cell>
          <cell r="B3388">
            <v>20</v>
          </cell>
          <cell r="C3388">
            <v>5</v>
          </cell>
          <cell r="D3388">
            <v>5</v>
          </cell>
        </row>
        <row r="3389">
          <cell r="A3389" t="str">
            <v>07345</v>
          </cell>
          <cell r="B3389">
            <v>32</v>
          </cell>
          <cell r="C3389">
            <v>8</v>
          </cell>
          <cell r="D3389">
            <v>8</v>
          </cell>
        </row>
        <row r="3390">
          <cell r="A3390" t="str">
            <v>07346</v>
          </cell>
          <cell r="B3390">
            <v>18</v>
          </cell>
          <cell r="C3390">
            <v>5</v>
          </cell>
          <cell r="D3390">
            <v>4</v>
          </cell>
        </row>
        <row r="3391">
          <cell r="A3391" t="str">
            <v>07347</v>
          </cell>
          <cell r="B3391">
            <v>4</v>
          </cell>
          <cell r="C3391">
            <v>1</v>
          </cell>
          <cell r="D3391">
            <v>1</v>
          </cell>
        </row>
        <row r="3392">
          <cell r="A3392" t="str">
            <v>07348</v>
          </cell>
          <cell r="B3392">
            <v>24</v>
          </cell>
          <cell r="C3392">
            <v>7</v>
          </cell>
          <cell r="D3392">
            <v>6</v>
          </cell>
        </row>
        <row r="3393">
          <cell r="A3393" t="str">
            <v>07349</v>
          </cell>
          <cell r="B3393">
            <v>23</v>
          </cell>
          <cell r="C3393">
            <v>6</v>
          </cell>
          <cell r="D3393">
            <v>5</v>
          </cell>
        </row>
        <row r="3394">
          <cell r="A3394" t="str">
            <v>Total général</v>
          </cell>
          <cell r="B3394">
            <v>75230</v>
          </cell>
          <cell r="C3394">
            <v>22104</v>
          </cell>
          <cell r="D3394">
            <v>17626</v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7"/>
  <sheetViews>
    <sheetView tabSelected="1" workbookViewId="0">
      <selection activeCell="AC106" sqref="AC106"/>
    </sheetView>
  </sheetViews>
  <sheetFormatPr baseColWidth="10" defaultColWidth="11.44140625" defaultRowHeight="13.2" x14ac:dyDescent="0.25"/>
  <cols>
    <col min="2" max="2" width="53" bestFit="1" customWidth="1"/>
    <col min="3" max="3" width="87.5546875" customWidth="1"/>
    <col min="5" max="5" width="22.88671875" customWidth="1"/>
    <col min="7" max="7" width="11.88671875" bestFit="1" customWidth="1"/>
    <col min="9" max="9" width="12.88671875" customWidth="1"/>
    <col min="17" max="17" width="13.33203125" customWidth="1"/>
  </cols>
  <sheetData>
    <row r="1" spans="1:20" ht="13.8" x14ac:dyDescent="0.25">
      <c r="A1" s="1" t="s">
        <v>0</v>
      </c>
      <c r="Q1" s="2"/>
      <c r="R1" s="3" t="s">
        <v>1</v>
      </c>
      <c r="S1" s="3" t="s">
        <v>2</v>
      </c>
      <c r="T1" s="3" t="s">
        <v>3</v>
      </c>
    </row>
    <row r="2" spans="1:20" ht="13.8" x14ac:dyDescent="0.25">
      <c r="Q2" s="4" t="s">
        <v>4</v>
      </c>
      <c r="R2" s="2">
        <v>8</v>
      </c>
      <c r="S2" s="2">
        <v>15</v>
      </c>
      <c r="T2" s="2">
        <v>28</v>
      </c>
    </row>
    <row r="3" spans="1:20" ht="13.8" x14ac:dyDescent="0.25">
      <c r="A3" t="s">
        <v>5</v>
      </c>
      <c r="Q3" s="5" t="s">
        <v>6</v>
      </c>
      <c r="R3" s="2">
        <v>2</v>
      </c>
      <c r="S3" s="2">
        <v>0</v>
      </c>
      <c r="T3" s="2">
        <v>0</v>
      </c>
    </row>
    <row r="4" spans="1:20" ht="13.8" x14ac:dyDescent="0.25">
      <c r="A4" t="s">
        <v>7</v>
      </c>
      <c r="Q4" s="6" t="s">
        <v>8</v>
      </c>
      <c r="R4" s="2">
        <v>1</v>
      </c>
      <c r="S4" s="2">
        <v>0</v>
      </c>
      <c r="T4" s="2">
        <v>0</v>
      </c>
    </row>
    <row r="5" spans="1:20" ht="13.8" x14ac:dyDescent="0.25">
      <c r="A5" t="s">
        <v>9</v>
      </c>
      <c r="Q5" s="7" t="s">
        <v>10</v>
      </c>
      <c r="R5" s="2">
        <v>47</v>
      </c>
      <c r="S5" s="2">
        <v>28</v>
      </c>
      <c r="T5" s="2">
        <v>23</v>
      </c>
    </row>
    <row r="6" spans="1:20" ht="13.8" x14ac:dyDescent="0.25">
      <c r="A6" t="s">
        <v>11</v>
      </c>
      <c r="Q6" s="8" t="s">
        <v>12</v>
      </c>
      <c r="R6" s="2">
        <v>15</v>
      </c>
      <c r="S6" s="2">
        <v>8</v>
      </c>
      <c r="T6" s="2">
        <v>7</v>
      </c>
    </row>
    <row r="7" spans="1:20" ht="13.8" x14ac:dyDescent="0.25">
      <c r="Q7" s="9" t="s">
        <v>13</v>
      </c>
      <c r="R7" s="2">
        <v>0</v>
      </c>
      <c r="S7" s="2">
        <v>2</v>
      </c>
      <c r="T7" s="2">
        <v>1</v>
      </c>
    </row>
    <row r="8" spans="1:20" ht="13.8" x14ac:dyDescent="0.25">
      <c r="Q8" s="10" t="s">
        <v>14</v>
      </c>
      <c r="R8" s="2">
        <v>12</v>
      </c>
      <c r="S8" s="2">
        <v>22</v>
      </c>
      <c r="T8" s="2">
        <v>13</v>
      </c>
    </row>
    <row r="9" spans="1:20" ht="13.8" x14ac:dyDescent="0.25">
      <c r="B9" s="11" t="s">
        <v>15</v>
      </c>
      <c r="C9" t="s">
        <v>16</v>
      </c>
      <c r="Q9" s="12" t="s">
        <v>17</v>
      </c>
      <c r="R9" s="2">
        <v>4</v>
      </c>
      <c r="S9" s="2">
        <v>12</v>
      </c>
      <c r="T9" s="2">
        <v>12</v>
      </c>
    </row>
    <row r="10" spans="1:20" ht="13.8" x14ac:dyDescent="0.25">
      <c r="B10" s="11" t="s">
        <v>18</v>
      </c>
      <c r="C10" t="s">
        <v>19</v>
      </c>
      <c r="Q10" s="13" t="s">
        <v>20</v>
      </c>
      <c r="R10" s="2">
        <v>0</v>
      </c>
      <c r="S10" s="2">
        <v>1</v>
      </c>
      <c r="T10" s="2">
        <v>5</v>
      </c>
    </row>
    <row r="11" spans="1:20" ht="13.8" x14ac:dyDescent="0.25">
      <c r="B11" s="11" t="s">
        <v>21</v>
      </c>
      <c r="C11" t="s">
        <v>22</v>
      </c>
      <c r="Q11" s="14" t="s">
        <v>23</v>
      </c>
      <c r="R11" s="2">
        <v>0</v>
      </c>
      <c r="S11" s="2">
        <v>1</v>
      </c>
      <c r="T11" s="2">
        <v>0</v>
      </c>
    </row>
    <row r="12" spans="1:20" x14ac:dyDescent="0.25">
      <c r="B12" s="15" t="s">
        <v>3</v>
      </c>
      <c r="C12" t="s">
        <v>24</v>
      </c>
    </row>
    <row r="13" spans="1:20" x14ac:dyDescent="0.25">
      <c r="B13" s="15" t="s">
        <v>2</v>
      </c>
      <c r="C13" t="s">
        <v>25</v>
      </c>
    </row>
    <row r="14" spans="1:20" x14ac:dyDescent="0.25">
      <c r="B14" s="15" t="s">
        <v>26</v>
      </c>
      <c r="C14" t="s">
        <v>27</v>
      </c>
    </row>
    <row r="15" spans="1:20" ht="13.8" x14ac:dyDescent="0.25">
      <c r="B15" s="16" t="s">
        <v>28</v>
      </c>
      <c r="C15" t="s">
        <v>29</v>
      </c>
      <c r="E15" s="15" t="s">
        <v>30</v>
      </c>
      <c r="F15" s="17" t="s">
        <v>31</v>
      </c>
      <c r="G15" s="4" t="s">
        <v>4</v>
      </c>
      <c r="H15" s="5" t="s">
        <v>32</v>
      </c>
      <c r="I15" s="6" t="s">
        <v>8</v>
      </c>
      <c r="J15" s="7" t="s">
        <v>10</v>
      </c>
      <c r="K15" s="8" t="s">
        <v>12</v>
      </c>
      <c r="L15" s="9" t="s">
        <v>13</v>
      </c>
      <c r="M15" s="10" t="s">
        <v>14</v>
      </c>
      <c r="N15" s="12" t="s">
        <v>33</v>
      </c>
      <c r="O15" s="13" t="s">
        <v>20</v>
      </c>
      <c r="P15" s="14" t="s">
        <v>23</v>
      </c>
    </row>
    <row r="16" spans="1:20" ht="13.8" x14ac:dyDescent="0.3">
      <c r="B16" s="16" t="s">
        <v>34</v>
      </c>
      <c r="C16" t="s">
        <v>35</v>
      </c>
      <c r="E16" s="16" t="s">
        <v>36</v>
      </c>
      <c r="F16" s="18" t="s">
        <v>37</v>
      </c>
      <c r="G16" s="18" t="s">
        <v>37</v>
      </c>
      <c r="H16" s="18">
        <v>0</v>
      </c>
      <c r="I16" s="18">
        <v>1</v>
      </c>
      <c r="J16" s="18">
        <v>2</v>
      </c>
      <c r="K16" s="18">
        <v>3</v>
      </c>
      <c r="L16" s="18">
        <v>4</v>
      </c>
      <c r="M16" s="18">
        <v>5</v>
      </c>
      <c r="N16" s="18">
        <v>6</v>
      </c>
      <c r="O16" s="18">
        <v>6</v>
      </c>
      <c r="P16" s="18">
        <v>6</v>
      </c>
    </row>
    <row r="17" spans="2:11" x14ac:dyDescent="0.25">
      <c r="B17" s="16" t="s">
        <v>38</v>
      </c>
      <c r="C17" t="s">
        <v>39</v>
      </c>
    </row>
    <row r="18" spans="2:11" ht="26.4" x14ac:dyDescent="0.25">
      <c r="B18" s="19" t="s">
        <v>40</v>
      </c>
      <c r="C18" s="20" t="s">
        <v>41</v>
      </c>
    </row>
    <row r="19" spans="2:11" x14ac:dyDescent="0.25">
      <c r="B19" s="19" t="s">
        <v>42</v>
      </c>
      <c r="C19" t="s">
        <v>43</v>
      </c>
    </row>
    <row r="20" spans="2:11" x14ac:dyDescent="0.25">
      <c r="B20" s="21" t="s">
        <v>44</v>
      </c>
      <c r="C20" t="s">
        <v>45</v>
      </c>
    </row>
    <row r="21" spans="2:11" ht="13.8" x14ac:dyDescent="0.25">
      <c r="B21" s="21" t="s">
        <v>46</v>
      </c>
      <c r="C21" t="s">
        <v>47</v>
      </c>
      <c r="E21" s="21" t="s">
        <v>48</v>
      </c>
      <c r="F21" s="22" t="s">
        <v>49</v>
      </c>
      <c r="G21" s="22" t="s">
        <v>50</v>
      </c>
      <c r="H21" s="22" t="s">
        <v>51</v>
      </c>
      <c r="I21" s="22" t="s">
        <v>52</v>
      </c>
      <c r="J21" s="22" t="s">
        <v>53</v>
      </c>
    </row>
    <row r="22" spans="2:11" ht="26.4" x14ac:dyDescent="0.25">
      <c r="B22" s="23" t="s">
        <v>54</v>
      </c>
      <c r="C22" s="20" t="s">
        <v>55</v>
      </c>
      <c r="E22" s="23" t="s">
        <v>56</v>
      </c>
      <c r="F22" s="22">
        <v>1</v>
      </c>
      <c r="G22" s="22">
        <v>2</v>
      </c>
      <c r="H22" s="22">
        <v>3</v>
      </c>
      <c r="I22" s="22">
        <v>4</v>
      </c>
      <c r="J22" s="22">
        <v>5</v>
      </c>
    </row>
    <row r="27" spans="2:11" ht="14.4" x14ac:dyDescent="0.25">
      <c r="B27" s="24" t="s">
        <v>57</v>
      </c>
      <c r="C27" t="s">
        <v>58</v>
      </c>
      <c r="E27" s="25" t="s">
        <v>59</v>
      </c>
      <c r="F27" s="22" t="s">
        <v>60</v>
      </c>
      <c r="G27" s="22" t="s">
        <v>61</v>
      </c>
      <c r="H27" s="22" t="s">
        <v>62</v>
      </c>
      <c r="I27" s="22" t="s">
        <v>63</v>
      </c>
      <c r="J27" s="22" t="s">
        <v>64</v>
      </c>
      <c r="K27" s="22" t="s">
        <v>65</v>
      </c>
    </row>
    <row r="28" spans="2:11" ht="14.4" x14ac:dyDescent="0.25">
      <c r="B28" s="24" t="s">
        <v>66</v>
      </c>
      <c r="C28" t="s">
        <v>67</v>
      </c>
      <c r="E28" s="25" t="s">
        <v>68</v>
      </c>
      <c r="F28" s="22">
        <v>0</v>
      </c>
      <c r="G28" s="22">
        <v>1</v>
      </c>
      <c r="H28" s="22">
        <v>2</v>
      </c>
      <c r="I28" s="22">
        <v>3</v>
      </c>
      <c r="J28" s="22">
        <v>4</v>
      </c>
      <c r="K28" s="22">
        <v>5</v>
      </c>
    </row>
    <row r="29" spans="2:11" ht="14.4" x14ac:dyDescent="0.25">
      <c r="B29" s="24" t="s">
        <v>69</v>
      </c>
      <c r="C29" t="s">
        <v>70</v>
      </c>
      <c r="E29" s="26" t="s">
        <v>71</v>
      </c>
      <c r="F29" s="22">
        <f>COUNTIF('[1]Enjeux communes'!$H$2:$H$4031,F28)</f>
        <v>641</v>
      </c>
      <c r="G29" s="22">
        <f>COUNTIF('[1]Enjeux communes'!$H$2:$H$4031,G28)</f>
        <v>2451</v>
      </c>
      <c r="H29" s="22">
        <f>COUNTIF('[1]Enjeux communes'!$H$2:$H$4031,H28)</f>
        <v>535</v>
      </c>
      <c r="I29" s="22">
        <f>COUNTIF('[1]Enjeux communes'!$H$2:$H$4031,I28)</f>
        <v>256</v>
      </c>
      <c r="J29" s="22">
        <f>COUNTIF('[1]Enjeux communes'!$H$2:$H$4031,J28)</f>
        <v>109</v>
      </c>
      <c r="K29" s="22">
        <f>COUNTIF('[1]Enjeux communes'!$H$2:$H$4031,K28)</f>
        <v>38</v>
      </c>
    </row>
    <row r="30" spans="2:11" ht="14.4" x14ac:dyDescent="0.25">
      <c r="B30" s="24" t="s">
        <v>72</v>
      </c>
      <c r="C30" t="s">
        <v>73</v>
      </c>
    </row>
    <row r="31" spans="2:11" x14ac:dyDescent="0.25">
      <c r="B31" s="25" t="s">
        <v>74</v>
      </c>
      <c r="C31" t="s">
        <v>75</v>
      </c>
      <c r="E31" s="27" t="s">
        <v>76</v>
      </c>
      <c r="F31" s="22">
        <v>0</v>
      </c>
      <c r="G31" s="22" t="s">
        <v>77</v>
      </c>
      <c r="H31" s="22" t="s">
        <v>78</v>
      </c>
      <c r="I31" s="22" t="s">
        <v>79</v>
      </c>
      <c r="J31" s="22" t="s">
        <v>80</v>
      </c>
      <c r="K31" s="22" t="s">
        <v>81</v>
      </c>
    </row>
    <row r="32" spans="2:11" x14ac:dyDescent="0.25">
      <c r="B32" s="25" t="s">
        <v>82</v>
      </c>
      <c r="C32" t="s">
        <v>83</v>
      </c>
      <c r="E32" s="27" t="s">
        <v>84</v>
      </c>
      <c r="F32" s="22">
        <v>0</v>
      </c>
      <c r="G32" s="22">
        <v>1</v>
      </c>
      <c r="H32" s="22">
        <v>2</v>
      </c>
      <c r="I32" s="22">
        <v>3</v>
      </c>
      <c r="J32" s="22">
        <v>4</v>
      </c>
      <c r="K32" s="22">
        <v>5</v>
      </c>
    </row>
    <row r="33" spans="2:18" x14ac:dyDescent="0.25">
      <c r="B33" s="25" t="s">
        <v>85</v>
      </c>
      <c r="C33" t="s">
        <v>86</v>
      </c>
      <c r="E33" s="26" t="s">
        <v>71</v>
      </c>
      <c r="F33" s="22">
        <f>COUNTIF('[1]Enjeux communes'!$J$2:$J$4031,F32)</f>
        <v>641</v>
      </c>
      <c r="G33" s="22">
        <f>COUNTIF('[1]Enjeux communes'!$J$2:$J$4031,G32)</f>
        <v>1281</v>
      </c>
      <c r="H33" s="22">
        <f>COUNTIF('[1]Enjeux communes'!$J$2:$J$4031,H32)</f>
        <v>1290</v>
      </c>
      <c r="I33" s="22">
        <f>COUNTIF('[1]Enjeux communes'!$J$2:$J$4031,I32)</f>
        <v>712</v>
      </c>
      <c r="J33" s="22">
        <f>COUNTIF('[1]Enjeux communes'!$J$2:$J$4031,J32)</f>
        <v>88</v>
      </c>
      <c r="K33" s="22">
        <f>COUNTIF('[1]Enjeux communes'!$J$2:$J$4031,K32)</f>
        <v>18</v>
      </c>
    </row>
    <row r="34" spans="2:18" x14ac:dyDescent="0.25">
      <c r="B34" s="25" t="s">
        <v>68</v>
      </c>
      <c r="C34" t="s">
        <v>87</v>
      </c>
    </row>
    <row r="35" spans="2:18" ht="12.75" customHeight="1" x14ac:dyDescent="0.25">
      <c r="B35" s="27" t="s">
        <v>88</v>
      </c>
      <c r="C35" t="s">
        <v>89</v>
      </c>
      <c r="E35" s="28" t="s">
        <v>90</v>
      </c>
      <c r="F35" s="22">
        <v>0</v>
      </c>
      <c r="G35" s="22">
        <v>1</v>
      </c>
      <c r="H35" s="22" t="s">
        <v>91</v>
      </c>
      <c r="I35" s="22" t="s">
        <v>92</v>
      </c>
      <c r="J35" s="22" t="s">
        <v>93</v>
      </c>
      <c r="K35" s="22" t="s">
        <v>94</v>
      </c>
    </row>
    <row r="36" spans="2:18" ht="12.75" customHeight="1" x14ac:dyDescent="0.25">
      <c r="B36" s="27" t="s">
        <v>84</v>
      </c>
      <c r="C36" t="s">
        <v>95</v>
      </c>
      <c r="E36" s="28" t="s">
        <v>96</v>
      </c>
      <c r="F36" s="22">
        <v>0</v>
      </c>
      <c r="G36" s="22">
        <v>1</v>
      </c>
      <c r="H36" s="22">
        <v>2</v>
      </c>
      <c r="I36" s="22">
        <v>3</v>
      </c>
      <c r="J36" s="22">
        <v>4</v>
      </c>
      <c r="K36" s="22">
        <v>5</v>
      </c>
    </row>
    <row r="37" spans="2:18" x14ac:dyDescent="0.25">
      <c r="B37" s="28" t="s">
        <v>82</v>
      </c>
      <c r="C37" t="s">
        <v>83</v>
      </c>
      <c r="E37" s="26" t="s">
        <v>71</v>
      </c>
      <c r="F37" s="22">
        <f>COUNTIF('[1]Enjeux communes'!$L$2:$L$4031,F36)</f>
        <v>641</v>
      </c>
      <c r="G37" s="22">
        <f>COUNTIF('[1]Enjeux communes'!$L$2:$L$4031,G36)</f>
        <v>528</v>
      </c>
      <c r="H37" s="22">
        <f>COUNTIF('[1]Enjeux communes'!$L$2:$L$4031,H36)</f>
        <v>1282</v>
      </c>
      <c r="I37" s="22">
        <f>COUNTIF('[1]Enjeux communes'!$L$2:$L$4031,I36)</f>
        <v>1023</v>
      </c>
      <c r="J37" s="22">
        <f>COUNTIF('[1]Enjeux communes'!$L$2:$L$4031,J36)</f>
        <v>461</v>
      </c>
      <c r="K37" s="22">
        <f>COUNTIF('[1]Enjeux communes'!$L$2:$L$4031,K36)</f>
        <v>95</v>
      </c>
    </row>
    <row r="38" spans="2:18" x14ac:dyDescent="0.25">
      <c r="B38" s="28" t="s">
        <v>97</v>
      </c>
      <c r="C38" t="s">
        <v>98</v>
      </c>
    </row>
    <row r="39" spans="2:18" x14ac:dyDescent="0.25">
      <c r="B39" s="29" t="s">
        <v>99</v>
      </c>
      <c r="C39" t="s">
        <v>100</v>
      </c>
      <c r="M39" s="30" t="s">
        <v>101</v>
      </c>
      <c r="N39" s="31"/>
      <c r="O39" s="32"/>
    </row>
    <row r="40" spans="2:18" ht="12.75" customHeight="1" x14ac:dyDescent="0.25">
      <c r="B40" s="29" t="s">
        <v>102</v>
      </c>
      <c r="C40" t="s">
        <v>103</v>
      </c>
      <c r="E40" s="28" t="s">
        <v>90</v>
      </c>
      <c r="F40" s="22">
        <v>0</v>
      </c>
      <c r="G40" s="22" t="s">
        <v>104</v>
      </c>
      <c r="H40" s="22" t="s">
        <v>105</v>
      </c>
      <c r="I40" s="22" t="s">
        <v>106</v>
      </c>
      <c r="L40" s="33"/>
      <c r="M40" s="17">
        <v>0</v>
      </c>
      <c r="N40" s="17">
        <v>1</v>
      </c>
      <c r="O40" s="17">
        <v>2</v>
      </c>
    </row>
    <row r="41" spans="2:18" x14ac:dyDescent="0.25">
      <c r="B41" s="29" t="s">
        <v>107</v>
      </c>
      <c r="C41" t="s">
        <v>108</v>
      </c>
      <c r="E41" s="28" t="s">
        <v>109</v>
      </c>
      <c r="F41" s="22">
        <v>0</v>
      </c>
      <c r="G41" s="22">
        <v>1</v>
      </c>
      <c r="H41" s="22">
        <v>2</v>
      </c>
      <c r="I41" s="22">
        <v>1</v>
      </c>
      <c r="K41" s="34" t="s">
        <v>110</v>
      </c>
      <c r="L41" s="17">
        <v>0</v>
      </c>
      <c r="M41" s="22">
        <v>0</v>
      </c>
      <c r="N41" s="22">
        <v>0</v>
      </c>
      <c r="O41" s="22">
        <v>1</v>
      </c>
    </row>
    <row r="42" spans="2:18" x14ac:dyDescent="0.25">
      <c r="B42" s="29" t="s">
        <v>111</v>
      </c>
      <c r="C42" t="s">
        <v>112</v>
      </c>
      <c r="E42" s="29" t="s">
        <v>113</v>
      </c>
      <c r="F42" s="22">
        <v>0</v>
      </c>
      <c r="G42" s="22" t="s">
        <v>104</v>
      </c>
      <c r="H42" s="22" t="s">
        <v>105</v>
      </c>
      <c r="I42" s="22" t="s">
        <v>106</v>
      </c>
      <c r="K42" s="34"/>
      <c r="L42" s="17">
        <v>1</v>
      </c>
      <c r="M42" s="22">
        <v>0</v>
      </c>
      <c r="N42" s="22">
        <v>1</v>
      </c>
      <c r="O42" s="22">
        <v>2</v>
      </c>
    </row>
    <row r="43" spans="2:18" x14ac:dyDescent="0.25">
      <c r="B43" s="29" t="s">
        <v>114</v>
      </c>
      <c r="C43" t="s">
        <v>115</v>
      </c>
      <c r="E43" s="29" t="s">
        <v>116</v>
      </c>
      <c r="F43" s="22">
        <v>0</v>
      </c>
      <c r="G43" s="22">
        <v>1</v>
      </c>
      <c r="H43" s="22">
        <v>1</v>
      </c>
      <c r="I43" s="22">
        <v>2</v>
      </c>
      <c r="K43" s="34"/>
      <c r="L43" s="17">
        <v>2</v>
      </c>
      <c r="M43" s="22">
        <v>1</v>
      </c>
      <c r="N43" s="22">
        <v>2</v>
      </c>
      <c r="O43" s="22">
        <v>2</v>
      </c>
    </row>
    <row r="44" spans="2:18" x14ac:dyDescent="0.25">
      <c r="B44" s="35" t="s">
        <v>117</v>
      </c>
      <c r="C44" t="s">
        <v>118</v>
      </c>
      <c r="M44" s="36">
        <f>COUNTIF('[1]Enjeux communes'!$Q$2:$Q$4031,0)</f>
        <v>2344</v>
      </c>
      <c r="N44" s="36">
        <f>COUNTIF('[1]Enjeux communes'!$Q$2:$Q$4031,1)</f>
        <v>1250</v>
      </c>
      <c r="O44" s="36">
        <f>COUNTIF('[1]Enjeux communes'!$Q$2:$Q$4031,2)</f>
        <v>436</v>
      </c>
    </row>
    <row r="45" spans="2:18" x14ac:dyDescent="0.25">
      <c r="B45" s="37" t="s">
        <v>119</v>
      </c>
      <c r="C45" t="s">
        <v>120</v>
      </c>
      <c r="G45" s="38" t="s">
        <v>121</v>
      </c>
      <c r="H45" s="39" t="s">
        <v>122</v>
      </c>
      <c r="I45" s="38" t="s">
        <v>123</v>
      </c>
      <c r="J45" s="38" t="s">
        <v>124</v>
      </c>
      <c r="K45" s="38" t="s">
        <v>125</v>
      </c>
      <c r="L45" s="38" t="s">
        <v>126</v>
      </c>
      <c r="Q45" s="40"/>
      <c r="R45" s="40"/>
    </row>
    <row r="46" spans="2:18" x14ac:dyDescent="0.25">
      <c r="E46" s="35" t="s">
        <v>127</v>
      </c>
      <c r="F46" s="22">
        <v>0</v>
      </c>
      <c r="G46" s="22">
        <v>0</v>
      </c>
      <c r="H46" s="22" t="s">
        <v>104</v>
      </c>
      <c r="I46" s="22" t="s">
        <v>128</v>
      </c>
      <c r="J46" s="22" t="s">
        <v>129</v>
      </c>
      <c r="K46" s="22" t="s">
        <v>130</v>
      </c>
      <c r="L46" s="22" t="s">
        <v>131</v>
      </c>
    </row>
    <row r="47" spans="2:18" ht="39.6" x14ac:dyDescent="0.25">
      <c r="E47" s="41" t="s">
        <v>132</v>
      </c>
      <c r="F47" s="42" t="s">
        <v>133</v>
      </c>
      <c r="G47" s="43" t="s">
        <v>134</v>
      </c>
      <c r="H47" s="44" t="s">
        <v>135</v>
      </c>
      <c r="I47" s="42" t="s">
        <v>136</v>
      </c>
      <c r="J47" s="42" t="s">
        <v>137</v>
      </c>
      <c r="K47" s="42" t="s">
        <v>138</v>
      </c>
      <c r="L47" s="42" t="s">
        <v>139</v>
      </c>
    </row>
    <row r="48" spans="2:18" ht="18.75" customHeight="1" x14ac:dyDescent="0.25">
      <c r="E48" s="26" t="s">
        <v>71</v>
      </c>
      <c r="F48" s="22">
        <f>COUNTIF('[1]Enjeux communes'!$S$2:$S$4031,F47)</f>
        <v>405</v>
      </c>
      <c r="G48" s="22">
        <f>COUNTIF('[1]Enjeux communes'!$S$2:$S$4031,G47)</f>
        <v>226</v>
      </c>
      <c r="H48" s="22">
        <f>COUNTIF('[1]Enjeux communes'!$S$2:$S$4031,H47)</f>
        <v>1144</v>
      </c>
      <c r="I48" s="22">
        <f>COUNTIF('[1]Enjeux communes'!$S$2:$S$4031,I47)</f>
        <v>538</v>
      </c>
      <c r="J48" s="22">
        <f>COUNTIF('[1]Enjeux communes'!$S$2:$S$4031,J47)</f>
        <v>1194</v>
      </c>
      <c r="K48" s="22">
        <f>COUNTIF('[1]Enjeux communes'!$S$2:$S$4031,K47)</f>
        <v>432</v>
      </c>
      <c r="L48" s="22">
        <f>COUNTIF('[1]Enjeux communes'!$S$2:$S$4031,L47)</f>
        <v>91</v>
      </c>
    </row>
    <row r="49" spans="5:12" x14ac:dyDescent="0.25">
      <c r="E49" s="26" t="s">
        <v>48</v>
      </c>
      <c r="F49" s="45">
        <f>F48/[1]Communes!$I$14</f>
        <v>0.10049627791563276</v>
      </c>
      <c r="G49" s="45">
        <f>G48/[1]Communes!$I$14</f>
        <v>5.607940446650124E-2</v>
      </c>
      <c r="H49" s="45">
        <f>H48/[1]Communes!$I$14</f>
        <v>0.28387096774193549</v>
      </c>
      <c r="I49" s="45">
        <f>I48/[1]Communes!$I$14</f>
        <v>0.13349875930521091</v>
      </c>
      <c r="J49" s="45">
        <f>J48/[1]Communes!$I$14</f>
        <v>0.29627791563275435</v>
      </c>
      <c r="K49" s="45">
        <f>K48/[1]Communes!$I$14</f>
        <v>0.10719602977667494</v>
      </c>
      <c r="L49" s="45">
        <f>L48/[1]Communes!$I$14</f>
        <v>2.2580645161290321E-2</v>
      </c>
    </row>
    <row r="50" spans="5:12" ht="24" customHeight="1" x14ac:dyDescent="0.25"/>
    <row r="52" spans="5:12" ht="13.5" customHeight="1" x14ac:dyDescent="0.25"/>
    <row r="79" spans="5:13" x14ac:dyDescent="0.25">
      <c r="E79" s="46" t="s">
        <v>140</v>
      </c>
      <c r="F79" s="47" t="s">
        <v>133</v>
      </c>
      <c r="G79" s="47" t="s">
        <v>134</v>
      </c>
      <c r="H79" s="47" t="s">
        <v>135</v>
      </c>
      <c r="I79" s="47" t="s">
        <v>136</v>
      </c>
      <c r="J79" s="47" t="s">
        <v>137</v>
      </c>
      <c r="K79" s="47" t="s">
        <v>138</v>
      </c>
      <c r="L79" s="47" t="s">
        <v>139</v>
      </c>
      <c r="M79" s="47" t="s">
        <v>141</v>
      </c>
    </row>
    <row r="80" spans="5:13" x14ac:dyDescent="0.25">
      <c r="E80" s="36">
        <v>74</v>
      </c>
      <c r="F80" s="48">
        <v>77</v>
      </c>
      <c r="G80" s="48">
        <v>42</v>
      </c>
      <c r="H80" s="48">
        <v>90</v>
      </c>
      <c r="I80" s="48">
        <v>22</v>
      </c>
      <c r="J80" s="48">
        <v>39</v>
      </c>
      <c r="K80" s="48">
        <v>9</v>
      </c>
      <c r="L80" s="48">
        <v>0</v>
      </c>
      <c r="M80" s="48">
        <v>279</v>
      </c>
    </row>
    <row r="81" spans="5:13" x14ac:dyDescent="0.25">
      <c r="E81" s="36">
        <v>73</v>
      </c>
      <c r="F81" s="48">
        <v>107</v>
      </c>
      <c r="G81" s="48">
        <v>22</v>
      </c>
      <c r="H81" s="48">
        <v>72</v>
      </c>
      <c r="I81" s="48">
        <v>17</v>
      </c>
      <c r="J81" s="48">
        <v>34</v>
      </c>
      <c r="K81" s="48">
        <v>18</v>
      </c>
      <c r="L81" s="48">
        <v>3</v>
      </c>
      <c r="M81" s="48">
        <v>273</v>
      </c>
    </row>
    <row r="82" spans="5:13" x14ac:dyDescent="0.25">
      <c r="E82" s="36">
        <v>69</v>
      </c>
      <c r="F82" s="48">
        <v>10</v>
      </c>
      <c r="G82" s="48">
        <v>5</v>
      </c>
      <c r="H82" s="48">
        <v>82</v>
      </c>
      <c r="I82" s="48">
        <v>30</v>
      </c>
      <c r="J82" s="48">
        <v>124</v>
      </c>
      <c r="K82" s="48">
        <v>16</v>
      </c>
      <c r="L82" s="48">
        <v>0</v>
      </c>
      <c r="M82" s="48">
        <v>267</v>
      </c>
    </row>
    <row r="83" spans="5:13" x14ac:dyDescent="0.25">
      <c r="E83" s="36">
        <v>63</v>
      </c>
      <c r="F83" s="48">
        <v>19</v>
      </c>
      <c r="G83" s="48">
        <v>38</v>
      </c>
      <c r="H83" s="48">
        <v>102</v>
      </c>
      <c r="I83" s="48">
        <v>97</v>
      </c>
      <c r="J83" s="48">
        <v>114</v>
      </c>
      <c r="K83" s="48">
        <v>74</v>
      </c>
      <c r="L83" s="48">
        <v>20</v>
      </c>
      <c r="M83" s="48">
        <v>464</v>
      </c>
    </row>
    <row r="84" spans="5:13" x14ac:dyDescent="0.25">
      <c r="E84" s="36">
        <v>43</v>
      </c>
      <c r="F84" s="48">
        <v>8</v>
      </c>
      <c r="G84" s="48">
        <v>3</v>
      </c>
      <c r="H84" s="48">
        <v>52</v>
      </c>
      <c r="I84" s="48">
        <v>38</v>
      </c>
      <c r="J84" s="48">
        <v>109</v>
      </c>
      <c r="K84" s="48">
        <v>34</v>
      </c>
      <c r="L84" s="48">
        <v>13</v>
      </c>
      <c r="M84" s="48">
        <v>257</v>
      </c>
    </row>
    <row r="85" spans="5:13" x14ac:dyDescent="0.25">
      <c r="E85" s="36">
        <v>42</v>
      </c>
      <c r="F85" s="48">
        <v>9</v>
      </c>
      <c r="G85" s="48">
        <v>6</v>
      </c>
      <c r="H85" s="48">
        <v>98</v>
      </c>
      <c r="I85" s="48">
        <v>32</v>
      </c>
      <c r="J85" s="48">
        <v>153</v>
      </c>
      <c r="K85" s="48">
        <v>23</v>
      </c>
      <c r="L85" s="48">
        <v>2</v>
      </c>
      <c r="M85" s="48">
        <v>323</v>
      </c>
    </row>
    <row r="86" spans="5:13" x14ac:dyDescent="0.25">
      <c r="E86" s="36">
        <v>38</v>
      </c>
      <c r="F86" s="48">
        <v>24</v>
      </c>
      <c r="G86" s="48">
        <v>11</v>
      </c>
      <c r="H86" s="48">
        <v>153</v>
      </c>
      <c r="I86" s="48">
        <v>77</v>
      </c>
      <c r="J86" s="48">
        <v>191</v>
      </c>
      <c r="K86" s="48">
        <v>47</v>
      </c>
      <c r="L86" s="48">
        <v>9</v>
      </c>
      <c r="M86" s="48">
        <v>512</v>
      </c>
    </row>
    <row r="87" spans="5:13" x14ac:dyDescent="0.25">
      <c r="E87" s="36">
        <v>26</v>
      </c>
      <c r="F87" s="48">
        <v>30</v>
      </c>
      <c r="G87" s="48">
        <v>33</v>
      </c>
      <c r="H87" s="48">
        <v>63</v>
      </c>
      <c r="I87" s="48">
        <v>38</v>
      </c>
      <c r="J87" s="48">
        <v>85</v>
      </c>
      <c r="K87" s="48">
        <v>84</v>
      </c>
      <c r="L87" s="48">
        <v>31</v>
      </c>
      <c r="M87" s="48">
        <v>364</v>
      </c>
    </row>
    <row r="88" spans="5:13" x14ac:dyDescent="0.25">
      <c r="E88" s="36">
        <v>15</v>
      </c>
      <c r="F88" s="48">
        <v>19</v>
      </c>
      <c r="G88" s="48">
        <v>37</v>
      </c>
      <c r="H88" s="48">
        <v>98</v>
      </c>
      <c r="I88" s="48">
        <v>33</v>
      </c>
      <c r="J88" s="48">
        <v>42</v>
      </c>
      <c r="K88" s="48">
        <v>16</v>
      </c>
      <c r="L88" s="48">
        <v>1</v>
      </c>
      <c r="M88" s="48">
        <v>246</v>
      </c>
    </row>
    <row r="89" spans="5:13" x14ac:dyDescent="0.25">
      <c r="E89" s="36" t="s">
        <v>142</v>
      </c>
      <c r="F89" s="48">
        <v>20</v>
      </c>
      <c r="G89" s="48">
        <v>5</v>
      </c>
      <c r="H89" s="48">
        <v>91</v>
      </c>
      <c r="I89" s="48">
        <v>41</v>
      </c>
      <c r="J89" s="48">
        <v>112</v>
      </c>
      <c r="K89" s="48">
        <v>56</v>
      </c>
      <c r="L89" s="48">
        <v>10</v>
      </c>
      <c r="M89" s="48">
        <v>335</v>
      </c>
    </row>
    <row r="90" spans="5:13" x14ac:dyDescent="0.25">
      <c r="E90" s="36" t="s">
        <v>143</v>
      </c>
      <c r="F90" s="48">
        <v>19</v>
      </c>
      <c r="G90" s="48">
        <v>11</v>
      </c>
      <c r="H90" s="48">
        <v>73</v>
      </c>
      <c r="I90" s="48">
        <v>54</v>
      </c>
      <c r="J90" s="48">
        <v>115</v>
      </c>
      <c r="K90" s="48">
        <v>44</v>
      </c>
      <c r="L90" s="48">
        <v>1</v>
      </c>
      <c r="M90" s="48">
        <v>317</v>
      </c>
    </row>
    <row r="91" spans="5:13" x14ac:dyDescent="0.25">
      <c r="E91" s="36" t="s">
        <v>144</v>
      </c>
      <c r="F91" s="48">
        <v>63</v>
      </c>
      <c r="G91" s="48">
        <v>13</v>
      </c>
      <c r="H91" s="48">
        <v>170</v>
      </c>
      <c r="I91" s="48">
        <v>59</v>
      </c>
      <c r="J91" s="48">
        <v>76</v>
      </c>
      <c r="K91" s="48">
        <v>11</v>
      </c>
      <c r="L91" s="48">
        <v>1</v>
      </c>
      <c r="M91" s="48">
        <v>393</v>
      </c>
    </row>
    <row r="92" spans="5:13" x14ac:dyDescent="0.25">
      <c r="E92" s="49" t="s">
        <v>141</v>
      </c>
      <c r="F92" s="50">
        <v>405</v>
      </c>
      <c r="G92" s="50">
        <v>226</v>
      </c>
      <c r="H92" s="50">
        <v>1144</v>
      </c>
      <c r="I92" s="50">
        <v>538</v>
      </c>
      <c r="J92" s="50">
        <v>1194</v>
      </c>
      <c r="K92" s="50">
        <v>432</v>
      </c>
      <c r="L92" s="50">
        <v>91</v>
      </c>
      <c r="M92" s="50">
        <v>4030</v>
      </c>
    </row>
    <row r="95" spans="5:13" x14ac:dyDescent="0.25">
      <c r="E95" s="46" t="s">
        <v>140</v>
      </c>
      <c r="F95" s="47" t="s">
        <v>133</v>
      </c>
      <c r="G95" s="47" t="s">
        <v>134</v>
      </c>
      <c r="H95" s="47" t="s">
        <v>135</v>
      </c>
      <c r="I95" s="47" t="s">
        <v>136</v>
      </c>
      <c r="J95" s="47" t="s">
        <v>137</v>
      </c>
      <c r="K95" s="47" t="s">
        <v>138</v>
      </c>
      <c r="L95" s="47" t="s">
        <v>139</v>
      </c>
      <c r="M95" s="47" t="s">
        <v>141</v>
      </c>
    </row>
    <row r="96" spans="5:13" x14ac:dyDescent="0.25">
      <c r="E96" s="36">
        <v>74</v>
      </c>
      <c r="F96" s="51">
        <f>F80/M80</f>
        <v>0.27598566308243727</v>
      </c>
      <c r="G96" s="51">
        <f t="shared" ref="G96:L96" si="0">G80/$M$80</f>
        <v>0.15053763440860216</v>
      </c>
      <c r="H96" s="51">
        <f t="shared" si="0"/>
        <v>0.32258064516129031</v>
      </c>
      <c r="I96" s="51">
        <f t="shared" si="0"/>
        <v>7.8853046594982074E-2</v>
      </c>
      <c r="J96" s="51">
        <f t="shared" si="0"/>
        <v>0.13978494623655913</v>
      </c>
      <c r="K96" s="51">
        <f t="shared" si="0"/>
        <v>3.2258064516129031E-2</v>
      </c>
      <c r="L96" s="51">
        <f t="shared" si="0"/>
        <v>0</v>
      </c>
      <c r="M96" s="51"/>
    </row>
    <row r="97" spans="5:14" x14ac:dyDescent="0.25">
      <c r="E97" s="36">
        <v>73</v>
      </c>
      <c r="F97" s="51">
        <f>F81/$M$81</f>
        <v>0.39194139194139194</v>
      </c>
      <c r="G97" s="51">
        <f t="shared" ref="G97:L97" si="1">G81/$M$81</f>
        <v>8.0586080586080591E-2</v>
      </c>
      <c r="H97" s="51">
        <f t="shared" si="1"/>
        <v>0.26373626373626374</v>
      </c>
      <c r="I97" s="51">
        <f t="shared" si="1"/>
        <v>6.2271062271062272E-2</v>
      </c>
      <c r="J97" s="51">
        <f t="shared" si="1"/>
        <v>0.12454212454212454</v>
      </c>
      <c r="K97" s="51">
        <f t="shared" si="1"/>
        <v>6.5934065934065936E-2</v>
      </c>
      <c r="L97" s="51">
        <f t="shared" si="1"/>
        <v>1.098901098901099E-2</v>
      </c>
      <c r="M97" s="51"/>
    </row>
    <row r="98" spans="5:14" x14ac:dyDescent="0.25">
      <c r="E98" s="36">
        <v>69</v>
      </c>
      <c r="F98" s="51">
        <f>F82/$M$82</f>
        <v>3.7453183520599252E-2</v>
      </c>
      <c r="G98" s="51">
        <f t="shared" ref="G98:L98" si="2">G82/$M$82</f>
        <v>1.8726591760299626E-2</v>
      </c>
      <c r="H98" s="51">
        <f t="shared" si="2"/>
        <v>0.30711610486891383</v>
      </c>
      <c r="I98" s="51">
        <f t="shared" si="2"/>
        <v>0.11235955056179775</v>
      </c>
      <c r="J98" s="51">
        <f t="shared" si="2"/>
        <v>0.46441947565543074</v>
      </c>
      <c r="K98" s="51">
        <f t="shared" si="2"/>
        <v>5.9925093632958802E-2</v>
      </c>
      <c r="L98" s="51">
        <f t="shared" si="2"/>
        <v>0</v>
      </c>
      <c r="M98" s="51"/>
    </row>
    <row r="99" spans="5:14" x14ac:dyDescent="0.25">
      <c r="E99" s="36">
        <v>63</v>
      </c>
      <c r="F99" s="51">
        <f>F83/$M$83</f>
        <v>4.0948275862068964E-2</v>
      </c>
      <c r="G99" s="51">
        <f t="shared" ref="G99:L99" si="3">G83/$M$83</f>
        <v>8.1896551724137928E-2</v>
      </c>
      <c r="H99" s="51">
        <f t="shared" si="3"/>
        <v>0.21982758620689655</v>
      </c>
      <c r="I99" s="51">
        <f t="shared" si="3"/>
        <v>0.20905172413793102</v>
      </c>
      <c r="J99" s="51">
        <f t="shared" si="3"/>
        <v>0.24568965517241378</v>
      </c>
      <c r="K99" s="51">
        <f t="shared" si="3"/>
        <v>0.15948275862068967</v>
      </c>
      <c r="L99" s="51">
        <f t="shared" si="3"/>
        <v>4.3103448275862072E-2</v>
      </c>
      <c r="M99" s="51"/>
    </row>
    <row r="100" spans="5:14" x14ac:dyDescent="0.25">
      <c r="E100" s="36">
        <v>43</v>
      </c>
      <c r="F100" s="51">
        <f>F84/$M$84</f>
        <v>3.1128404669260701E-2</v>
      </c>
      <c r="G100" s="51">
        <f t="shared" ref="G100:L100" si="4">G84/$M$84</f>
        <v>1.1673151750972763E-2</v>
      </c>
      <c r="H100" s="51">
        <f t="shared" si="4"/>
        <v>0.20233463035019456</v>
      </c>
      <c r="I100" s="51">
        <f t="shared" si="4"/>
        <v>0.14785992217898833</v>
      </c>
      <c r="J100" s="51">
        <f t="shared" si="4"/>
        <v>0.42412451361867703</v>
      </c>
      <c r="K100" s="51">
        <f t="shared" si="4"/>
        <v>0.13229571984435798</v>
      </c>
      <c r="L100" s="51">
        <f t="shared" si="4"/>
        <v>5.0583657587548639E-2</v>
      </c>
      <c r="M100" s="51"/>
    </row>
    <row r="101" spans="5:14" x14ac:dyDescent="0.25">
      <c r="E101" s="36">
        <v>42</v>
      </c>
      <c r="F101" s="51">
        <f>F85/$M$85</f>
        <v>2.7863777089783281E-2</v>
      </c>
      <c r="G101" s="51">
        <f t="shared" ref="G101:L101" si="5">G85/$M$85</f>
        <v>1.8575851393188854E-2</v>
      </c>
      <c r="H101" s="51">
        <f t="shared" si="5"/>
        <v>0.30340557275541796</v>
      </c>
      <c r="I101" s="51">
        <f t="shared" si="5"/>
        <v>9.9071207430340563E-2</v>
      </c>
      <c r="J101" s="51">
        <f t="shared" si="5"/>
        <v>0.47368421052631576</v>
      </c>
      <c r="K101" s="51">
        <f t="shared" si="5"/>
        <v>7.1207430340557279E-2</v>
      </c>
      <c r="L101" s="51">
        <f t="shared" si="5"/>
        <v>6.1919504643962852E-3</v>
      </c>
      <c r="M101" s="51"/>
    </row>
    <row r="102" spans="5:14" x14ac:dyDescent="0.25">
      <c r="E102" s="36">
        <v>38</v>
      </c>
      <c r="F102" s="51">
        <f>F86/$M$86</f>
        <v>4.6875E-2</v>
      </c>
      <c r="G102" s="51">
        <f t="shared" ref="G102:L102" si="6">G86/$M$86</f>
        <v>2.1484375E-2</v>
      </c>
      <c r="H102" s="51">
        <f t="shared" si="6"/>
        <v>0.298828125</v>
      </c>
      <c r="I102" s="51">
        <f t="shared" si="6"/>
        <v>0.150390625</v>
      </c>
      <c r="J102" s="51">
        <f t="shared" si="6"/>
        <v>0.373046875</v>
      </c>
      <c r="K102" s="51">
        <f t="shared" si="6"/>
        <v>9.1796875E-2</v>
      </c>
      <c r="L102" s="51">
        <f t="shared" si="6"/>
        <v>1.7578125E-2</v>
      </c>
      <c r="M102" s="51"/>
    </row>
    <row r="103" spans="5:14" x14ac:dyDescent="0.25">
      <c r="E103" s="36">
        <v>26</v>
      </c>
      <c r="F103" s="51">
        <f>F87/$M$87</f>
        <v>8.2417582417582416E-2</v>
      </c>
      <c r="G103" s="51">
        <f t="shared" ref="G103:L103" si="7">G87/$M$87</f>
        <v>9.0659340659340656E-2</v>
      </c>
      <c r="H103" s="51">
        <f t="shared" si="7"/>
        <v>0.17307692307692307</v>
      </c>
      <c r="I103" s="51">
        <f t="shared" si="7"/>
        <v>0.1043956043956044</v>
      </c>
      <c r="J103" s="51">
        <f t="shared" si="7"/>
        <v>0.23351648351648352</v>
      </c>
      <c r="K103" s="51">
        <f t="shared" si="7"/>
        <v>0.23076923076923078</v>
      </c>
      <c r="L103" s="51">
        <f t="shared" si="7"/>
        <v>8.5164835164835168E-2</v>
      </c>
      <c r="M103" s="51"/>
    </row>
    <row r="104" spans="5:14" x14ac:dyDescent="0.25">
      <c r="E104" s="36">
        <v>15</v>
      </c>
      <c r="F104" s="51">
        <f>F88/$M$88</f>
        <v>7.7235772357723581E-2</v>
      </c>
      <c r="G104" s="51">
        <f t="shared" ref="G104:L104" si="8">G88/$M$88</f>
        <v>0.15040650406504066</v>
      </c>
      <c r="H104" s="51">
        <f t="shared" si="8"/>
        <v>0.3983739837398374</v>
      </c>
      <c r="I104" s="51">
        <f t="shared" si="8"/>
        <v>0.13414634146341464</v>
      </c>
      <c r="J104" s="51">
        <f t="shared" si="8"/>
        <v>0.17073170731707318</v>
      </c>
      <c r="K104" s="51">
        <f t="shared" si="8"/>
        <v>6.5040650406504072E-2</v>
      </c>
      <c r="L104" s="51">
        <f t="shared" si="8"/>
        <v>4.0650406504065045E-3</v>
      </c>
      <c r="M104" s="51"/>
    </row>
    <row r="105" spans="5:14" x14ac:dyDescent="0.25">
      <c r="E105" s="36" t="s">
        <v>142</v>
      </c>
      <c r="F105" s="51">
        <f>F89/$M$89</f>
        <v>5.9701492537313432E-2</v>
      </c>
      <c r="G105" s="51">
        <f t="shared" ref="G105:L105" si="9">G89/$M$89</f>
        <v>1.4925373134328358E-2</v>
      </c>
      <c r="H105" s="51">
        <f t="shared" si="9"/>
        <v>0.27164179104477609</v>
      </c>
      <c r="I105" s="51">
        <f t="shared" si="9"/>
        <v>0.12238805970149254</v>
      </c>
      <c r="J105" s="51">
        <f t="shared" si="9"/>
        <v>0.33432835820895523</v>
      </c>
      <c r="K105" s="51">
        <f t="shared" si="9"/>
        <v>0.16716417910447762</v>
      </c>
      <c r="L105" s="51">
        <f t="shared" si="9"/>
        <v>2.9850746268656716E-2</v>
      </c>
      <c r="M105" s="51"/>
      <c r="N105" s="51"/>
    </row>
    <row r="106" spans="5:14" x14ac:dyDescent="0.25">
      <c r="E106" s="36" t="s">
        <v>143</v>
      </c>
      <c r="F106" s="51">
        <f>F90/$M$90</f>
        <v>5.993690851735016E-2</v>
      </c>
      <c r="G106" s="51">
        <f t="shared" ref="G106:L106" si="10">G90/$M$90</f>
        <v>3.4700315457413249E-2</v>
      </c>
      <c r="H106" s="51">
        <f t="shared" si="10"/>
        <v>0.2302839116719243</v>
      </c>
      <c r="I106" s="51">
        <f t="shared" si="10"/>
        <v>0.17034700315457413</v>
      </c>
      <c r="J106" s="51">
        <f t="shared" si="10"/>
        <v>0.36277602523659308</v>
      </c>
      <c r="K106" s="51">
        <f t="shared" si="10"/>
        <v>0.13880126182965299</v>
      </c>
      <c r="L106" s="51">
        <f t="shared" si="10"/>
        <v>3.1545741324921135E-3</v>
      </c>
      <c r="M106" s="51"/>
    </row>
    <row r="107" spans="5:14" x14ac:dyDescent="0.25">
      <c r="E107" s="36" t="s">
        <v>144</v>
      </c>
      <c r="F107" s="51">
        <f>F91/$M$91</f>
        <v>0.16030534351145037</v>
      </c>
      <c r="G107" s="51">
        <f t="shared" ref="G107:L107" si="11">G91/$M$91</f>
        <v>3.3078880407124679E-2</v>
      </c>
      <c r="H107" s="51">
        <f t="shared" si="11"/>
        <v>0.43256997455470736</v>
      </c>
      <c r="I107" s="51">
        <f t="shared" si="11"/>
        <v>0.15012722646310434</v>
      </c>
      <c r="J107" s="51">
        <f t="shared" si="11"/>
        <v>0.19338422391857507</v>
      </c>
      <c r="K107" s="51">
        <f t="shared" si="11"/>
        <v>2.7989821882951654E-2</v>
      </c>
      <c r="L107" s="51">
        <f t="shared" si="11"/>
        <v>2.5445292620865142E-3</v>
      </c>
      <c r="M107" s="51"/>
    </row>
    <row r="108" spans="5:14" x14ac:dyDescent="0.25">
      <c r="E108" s="49" t="s">
        <v>141</v>
      </c>
      <c r="F108" s="50">
        <v>405</v>
      </c>
      <c r="G108" s="50">
        <v>226</v>
      </c>
      <c r="H108" s="50">
        <v>1144</v>
      </c>
      <c r="I108" s="50">
        <v>538</v>
      </c>
      <c r="J108" s="50">
        <v>1194</v>
      </c>
      <c r="K108" s="50">
        <v>432</v>
      </c>
      <c r="L108" s="50">
        <v>91</v>
      </c>
      <c r="M108" s="50">
        <v>4030</v>
      </c>
    </row>
    <row r="109" spans="5:14" x14ac:dyDescent="0.25">
      <c r="F109" s="52">
        <f>F108/$M$108</f>
        <v>0.10049627791563276</v>
      </c>
      <c r="G109" s="52">
        <f t="shared" ref="G109:M109" si="12">G108/$M$108</f>
        <v>5.607940446650124E-2</v>
      </c>
      <c r="H109" s="52">
        <f t="shared" si="12"/>
        <v>0.28387096774193549</v>
      </c>
      <c r="I109" s="52">
        <f t="shared" si="12"/>
        <v>0.13349875930521091</v>
      </c>
      <c r="J109" s="52">
        <f t="shared" si="12"/>
        <v>0.29627791563275435</v>
      </c>
      <c r="K109" s="52">
        <f t="shared" si="12"/>
        <v>0.10719602977667494</v>
      </c>
      <c r="L109" s="52">
        <f t="shared" si="12"/>
        <v>2.2580645161290321E-2</v>
      </c>
      <c r="M109" s="52">
        <f t="shared" si="12"/>
        <v>1</v>
      </c>
    </row>
    <row r="114" spans="4:22" x14ac:dyDescent="0.25">
      <c r="D114" s="53"/>
      <c r="E114" s="54"/>
      <c r="F114" s="55"/>
      <c r="G114" s="55"/>
      <c r="H114" s="55"/>
      <c r="I114" s="55"/>
      <c r="J114" s="55"/>
      <c r="K114" s="55"/>
      <c r="L114" s="55"/>
      <c r="M114" s="55"/>
      <c r="N114" s="53"/>
      <c r="O114" s="53"/>
      <c r="P114" s="53"/>
      <c r="Q114" s="53"/>
      <c r="R114" s="53"/>
      <c r="S114" s="53"/>
      <c r="T114" s="53"/>
      <c r="U114" s="53"/>
      <c r="V114" s="53"/>
    </row>
    <row r="115" spans="4:22" x14ac:dyDescent="0.25">
      <c r="D115" s="53"/>
      <c r="E115" s="56"/>
      <c r="F115" s="57"/>
      <c r="G115" s="57"/>
      <c r="H115" s="57"/>
      <c r="I115" s="57"/>
      <c r="J115" s="57"/>
      <c r="K115" s="57"/>
      <c r="L115" s="57"/>
      <c r="M115" s="57"/>
      <c r="N115" s="53"/>
      <c r="O115" s="53"/>
      <c r="P115" s="53"/>
      <c r="Q115" s="53"/>
      <c r="R115" s="53"/>
      <c r="S115" s="53"/>
      <c r="T115" s="53"/>
      <c r="U115" s="53"/>
      <c r="V115" s="53"/>
    </row>
    <row r="116" spans="4:22" x14ac:dyDescent="0.25">
      <c r="D116" s="53"/>
      <c r="E116" s="56"/>
      <c r="F116" s="57"/>
      <c r="G116" s="57"/>
      <c r="H116" s="57"/>
      <c r="I116" s="57"/>
      <c r="J116" s="57"/>
      <c r="K116" s="57"/>
      <c r="L116" s="57"/>
      <c r="M116" s="57"/>
      <c r="N116" s="53"/>
      <c r="O116" s="53"/>
      <c r="P116" s="53"/>
      <c r="Q116" s="53"/>
      <c r="R116" s="53"/>
      <c r="S116" s="53"/>
      <c r="T116" s="53"/>
      <c r="U116" s="53"/>
      <c r="V116" s="53"/>
    </row>
    <row r="117" spans="4:22" x14ac:dyDescent="0.25">
      <c r="D117" s="53"/>
      <c r="E117" s="56"/>
      <c r="F117" s="57"/>
      <c r="G117" s="57"/>
      <c r="H117" s="57"/>
      <c r="I117" s="57"/>
      <c r="J117" s="57"/>
      <c r="K117" s="57"/>
      <c r="L117" s="57"/>
      <c r="M117" s="57"/>
      <c r="N117" s="53"/>
      <c r="O117" s="53"/>
      <c r="P117" s="53"/>
      <c r="Q117" s="53"/>
      <c r="R117" s="53"/>
      <c r="S117" s="53"/>
      <c r="T117" s="53"/>
      <c r="U117" s="53"/>
      <c r="V117" s="53"/>
    </row>
    <row r="118" spans="4:22" x14ac:dyDescent="0.25">
      <c r="D118" s="53"/>
      <c r="E118" s="56"/>
      <c r="F118" s="57"/>
      <c r="G118" s="57"/>
      <c r="H118" s="57"/>
      <c r="I118" s="57"/>
      <c r="J118" s="57"/>
      <c r="K118" s="57"/>
      <c r="L118" s="57"/>
      <c r="M118" s="57"/>
      <c r="N118" s="53"/>
      <c r="O118" s="53"/>
      <c r="P118" s="53"/>
      <c r="Q118" s="53"/>
      <c r="R118" s="53"/>
      <c r="S118" s="53"/>
      <c r="T118" s="53"/>
      <c r="U118" s="53"/>
      <c r="V118" s="53"/>
    </row>
    <row r="119" spans="4:22" x14ac:dyDescent="0.25">
      <c r="D119" s="53"/>
      <c r="E119" s="56"/>
      <c r="F119" s="57"/>
      <c r="G119" s="57"/>
      <c r="H119" s="57"/>
      <c r="I119" s="57"/>
      <c r="J119" s="57"/>
      <c r="K119" s="57"/>
      <c r="L119" s="57"/>
      <c r="M119" s="57"/>
      <c r="N119" s="53"/>
      <c r="O119" s="53"/>
      <c r="P119" s="53"/>
      <c r="Q119" s="53"/>
      <c r="R119" s="53"/>
      <c r="S119" s="53"/>
      <c r="T119" s="53"/>
      <c r="U119" s="53"/>
      <c r="V119" s="53"/>
    </row>
    <row r="120" spans="4:22" x14ac:dyDescent="0.25">
      <c r="D120" s="53"/>
      <c r="E120" s="56"/>
      <c r="F120" s="57"/>
      <c r="G120" s="57"/>
      <c r="H120" s="57"/>
      <c r="I120" s="57"/>
      <c r="J120" s="57"/>
      <c r="K120" s="57"/>
      <c r="L120" s="57"/>
      <c r="M120" s="57"/>
      <c r="N120" s="53"/>
      <c r="O120" s="53"/>
      <c r="P120" s="53"/>
      <c r="Q120" s="53"/>
      <c r="R120" s="53"/>
      <c r="S120" s="53"/>
      <c r="T120" s="53"/>
      <c r="U120" s="53"/>
      <c r="V120" s="53"/>
    </row>
    <row r="121" spans="4:22" x14ac:dyDescent="0.25">
      <c r="D121" s="53"/>
      <c r="E121" s="56"/>
      <c r="F121" s="57"/>
      <c r="G121" s="57"/>
      <c r="H121" s="57"/>
      <c r="I121" s="57"/>
      <c r="J121" s="57"/>
      <c r="K121" s="57"/>
      <c r="L121" s="57"/>
      <c r="M121" s="57"/>
      <c r="N121" s="53"/>
      <c r="O121" s="53"/>
      <c r="P121" s="53"/>
      <c r="Q121" s="53"/>
      <c r="R121" s="53"/>
      <c r="S121" s="53"/>
      <c r="T121" s="53"/>
      <c r="U121" s="53"/>
      <c r="V121" s="53"/>
    </row>
    <row r="122" spans="4:22" x14ac:dyDescent="0.25">
      <c r="D122" s="53"/>
      <c r="E122" s="56"/>
      <c r="F122" s="57"/>
      <c r="G122" s="57"/>
      <c r="H122" s="57"/>
      <c r="I122" s="57"/>
      <c r="J122" s="57"/>
      <c r="K122" s="57"/>
      <c r="L122" s="57"/>
      <c r="M122" s="57"/>
      <c r="N122" s="53"/>
      <c r="O122" s="53"/>
      <c r="P122" s="53"/>
      <c r="Q122" s="53"/>
      <c r="R122" s="53"/>
      <c r="S122" s="53"/>
      <c r="T122" s="53"/>
      <c r="U122" s="53"/>
      <c r="V122" s="53"/>
    </row>
    <row r="123" spans="4:22" x14ac:dyDescent="0.25">
      <c r="D123" s="53"/>
      <c r="E123" s="56"/>
      <c r="F123" s="57"/>
      <c r="G123" s="57"/>
      <c r="H123" s="57"/>
      <c r="I123" s="57"/>
      <c r="J123" s="57"/>
      <c r="K123" s="57"/>
      <c r="L123" s="57"/>
      <c r="M123" s="57"/>
      <c r="N123" s="53"/>
      <c r="O123" s="53"/>
      <c r="P123" s="53"/>
      <c r="Q123" s="53"/>
      <c r="R123" s="53"/>
      <c r="S123" s="53"/>
      <c r="T123" s="53"/>
      <c r="U123" s="53"/>
      <c r="V123" s="53"/>
    </row>
    <row r="124" spans="4:22" x14ac:dyDescent="0.25">
      <c r="D124" s="53"/>
      <c r="E124" s="56"/>
      <c r="F124" s="57"/>
      <c r="G124" s="57"/>
      <c r="H124" s="57"/>
      <c r="I124" s="57"/>
      <c r="J124" s="57"/>
      <c r="K124" s="57"/>
      <c r="L124" s="57"/>
      <c r="M124" s="57"/>
      <c r="N124" s="53"/>
      <c r="O124" s="53"/>
      <c r="P124" s="53"/>
      <c r="Q124" s="53"/>
      <c r="R124" s="53"/>
      <c r="S124" s="53"/>
      <c r="T124" s="53"/>
      <c r="U124" s="53"/>
      <c r="V124" s="53"/>
    </row>
    <row r="125" spans="4:22" x14ac:dyDescent="0.25">
      <c r="D125" s="53"/>
      <c r="E125" s="56"/>
      <c r="F125" s="57"/>
      <c r="G125" s="57"/>
      <c r="H125" s="57"/>
      <c r="I125" s="57"/>
      <c r="J125" s="57"/>
      <c r="K125" s="57"/>
      <c r="L125" s="57"/>
      <c r="M125" s="57"/>
      <c r="N125" s="53"/>
      <c r="O125" s="53"/>
      <c r="P125" s="53"/>
      <c r="Q125" s="53"/>
      <c r="R125" s="53"/>
      <c r="S125" s="53"/>
      <c r="T125" s="53"/>
      <c r="U125" s="53"/>
      <c r="V125" s="53"/>
    </row>
    <row r="126" spans="4:22" x14ac:dyDescent="0.25">
      <c r="D126" s="53"/>
      <c r="E126" s="56"/>
      <c r="F126" s="57"/>
      <c r="G126" s="57"/>
      <c r="H126" s="57"/>
      <c r="I126" s="57"/>
      <c r="J126" s="57"/>
      <c r="K126" s="57"/>
      <c r="L126" s="57"/>
      <c r="M126" s="57"/>
      <c r="N126" s="53"/>
      <c r="O126" s="53"/>
      <c r="P126" s="53"/>
      <c r="Q126" s="53"/>
      <c r="R126" s="53"/>
      <c r="S126" s="53"/>
      <c r="T126" s="53"/>
      <c r="U126" s="53"/>
      <c r="V126" s="53"/>
    </row>
    <row r="127" spans="4:22" x14ac:dyDescent="0.25">
      <c r="D127" s="53"/>
      <c r="E127" s="54"/>
      <c r="F127" s="58"/>
      <c r="G127" s="58"/>
      <c r="H127" s="58"/>
      <c r="I127" s="58"/>
      <c r="J127" s="58"/>
      <c r="K127" s="58"/>
      <c r="L127" s="58"/>
      <c r="M127" s="58"/>
      <c r="N127" s="53"/>
      <c r="O127" s="53"/>
      <c r="P127" s="53"/>
      <c r="Q127" s="53"/>
      <c r="R127" s="53"/>
      <c r="S127" s="53"/>
      <c r="T127" s="53"/>
      <c r="U127" s="53"/>
      <c r="V127" s="53"/>
    </row>
    <row r="128" spans="4:22" x14ac:dyDescent="0.25">
      <c r="D128" s="53"/>
      <c r="E128" s="53"/>
      <c r="F128" s="53"/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</row>
    <row r="129" spans="4:22" x14ac:dyDescent="0.25">
      <c r="D129" s="53"/>
      <c r="E129" s="56"/>
      <c r="F129" s="56"/>
      <c r="G129" s="56"/>
      <c r="H129" s="56"/>
      <c r="I129" s="56"/>
      <c r="J129" s="56"/>
      <c r="K129" s="56"/>
      <c r="L129" s="56"/>
      <c r="M129" s="53"/>
      <c r="N129" s="53"/>
      <c r="O129" s="53"/>
      <c r="P129" s="53"/>
      <c r="Q129" s="53"/>
      <c r="R129" s="53"/>
      <c r="S129" s="53"/>
      <c r="T129" s="53"/>
      <c r="U129" s="53"/>
      <c r="V129" s="53"/>
    </row>
    <row r="130" spans="4:22" x14ac:dyDescent="0.25">
      <c r="D130" s="53"/>
      <c r="E130" s="56"/>
      <c r="F130" s="56"/>
      <c r="G130" s="56"/>
      <c r="H130" s="56"/>
      <c r="I130" s="56"/>
      <c r="J130" s="56"/>
      <c r="K130" s="56"/>
      <c r="L130" s="56"/>
      <c r="M130" s="53"/>
      <c r="N130" s="56"/>
      <c r="O130" s="56"/>
      <c r="P130" s="56"/>
      <c r="Q130" s="56"/>
      <c r="R130" s="56"/>
      <c r="S130" s="56"/>
      <c r="T130" s="56"/>
      <c r="U130" s="53"/>
      <c r="V130" s="53"/>
    </row>
    <row r="131" spans="4:22" x14ac:dyDescent="0.25">
      <c r="D131" s="53"/>
      <c r="E131" s="56"/>
      <c r="F131" s="56"/>
      <c r="G131" s="56"/>
      <c r="H131" s="56"/>
      <c r="I131" s="56"/>
      <c r="J131" s="56"/>
      <c r="K131" s="56"/>
      <c r="L131" s="56"/>
      <c r="M131" s="53"/>
      <c r="N131" s="56"/>
      <c r="O131" s="56"/>
      <c r="P131" s="56"/>
      <c r="Q131" s="56"/>
      <c r="R131" s="56"/>
      <c r="S131" s="56"/>
      <c r="T131" s="56"/>
      <c r="U131" s="53"/>
      <c r="V131" s="53"/>
    </row>
    <row r="132" spans="4:22" x14ac:dyDescent="0.25">
      <c r="D132" s="53"/>
      <c r="E132" s="56"/>
      <c r="F132" s="56"/>
      <c r="G132" s="56"/>
      <c r="H132" s="56"/>
      <c r="I132" s="56"/>
      <c r="J132" s="56"/>
      <c r="K132" s="56"/>
      <c r="L132" s="56"/>
      <c r="M132" s="53"/>
      <c r="N132" s="56"/>
      <c r="O132" s="56"/>
      <c r="P132" s="56"/>
      <c r="Q132" s="56"/>
      <c r="R132" s="56"/>
      <c r="S132" s="56"/>
      <c r="T132" s="56"/>
      <c r="U132" s="53"/>
      <c r="V132" s="53"/>
    </row>
    <row r="133" spans="4:22" x14ac:dyDescent="0.25">
      <c r="D133" s="53"/>
      <c r="E133" s="56"/>
      <c r="F133" s="56"/>
      <c r="G133" s="56"/>
      <c r="H133" s="56"/>
      <c r="I133" s="56"/>
      <c r="J133" s="56"/>
      <c r="K133" s="56"/>
      <c r="L133" s="56"/>
      <c r="M133" s="53"/>
      <c r="N133" s="56"/>
      <c r="O133" s="56"/>
      <c r="P133" s="56"/>
      <c r="Q133" s="56"/>
      <c r="R133" s="56"/>
      <c r="S133" s="56"/>
      <c r="T133" s="56"/>
      <c r="U133" s="53"/>
      <c r="V133" s="53"/>
    </row>
    <row r="134" spans="4:22" x14ac:dyDescent="0.25">
      <c r="D134" s="53"/>
      <c r="E134" s="56"/>
      <c r="F134" s="56"/>
      <c r="G134" s="56"/>
      <c r="H134" s="56"/>
      <c r="I134" s="56"/>
      <c r="J134" s="56"/>
      <c r="K134" s="56"/>
      <c r="L134" s="56"/>
      <c r="M134" s="53"/>
      <c r="N134" s="56"/>
      <c r="O134" s="56"/>
      <c r="P134" s="56"/>
      <c r="Q134" s="56"/>
      <c r="R134" s="56"/>
      <c r="S134" s="56"/>
      <c r="T134" s="56"/>
      <c r="U134" s="53"/>
      <c r="V134" s="53"/>
    </row>
    <row r="135" spans="4:22" x14ac:dyDescent="0.25">
      <c r="D135" s="53"/>
      <c r="E135" s="56"/>
      <c r="F135" s="56"/>
      <c r="G135" s="56"/>
      <c r="H135" s="56"/>
      <c r="I135" s="56"/>
      <c r="J135" s="56"/>
      <c r="K135" s="56"/>
      <c r="L135" s="56"/>
      <c r="M135" s="53"/>
      <c r="N135" s="56"/>
      <c r="O135" s="56"/>
      <c r="P135" s="56"/>
      <c r="Q135" s="56"/>
      <c r="R135" s="56"/>
      <c r="S135" s="56"/>
      <c r="T135" s="56"/>
      <c r="U135" s="53"/>
      <c r="V135" s="53"/>
    </row>
    <row r="136" spans="4:22" x14ac:dyDescent="0.25">
      <c r="D136" s="53"/>
      <c r="E136" s="56"/>
      <c r="F136" s="56"/>
      <c r="G136" s="56"/>
      <c r="H136" s="56"/>
      <c r="I136" s="56"/>
      <c r="J136" s="56"/>
      <c r="K136" s="56"/>
      <c r="L136" s="56"/>
      <c r="M136" s="53"/>
      <c r="N136" s="56"/>
      <c r="O136" s="56"/>
      <c r="P136" s="56"/>
      <c r="Q136" s="56"/>
      <c r="R136" s="56"/>
      <c r="S136" s="56"/>
      <c r="T136" s="56"/>
      <c r="U136" s="53"/>
      <c r="V136" s="53"/>
    </row>
    <row r="137" spans="4:22" x14ac:dyDescent="0.25">
      <c r="D137" s="53"/>
      <c r="E137" s="56"/>
      <c r="F137" s="56"/>
      <c r="G137" s="56"/>
      <c r="H137" s="56"/>
      <c r="I137" s="56"/>
      <c r="J137" s="56"/>
      <c r="K137" s="56"/>
      <c r="L137" s="56"/>
      <c r="M137" s="53"/>
      <c r="N137" s="56"/>
      <c r="O137" s="56"/>
      <c r="P137" s="56"/>
      <c r="Q137" s="56"/>
      <c r="R137" s="56"/>
      <c r="S137" s="56"/>
      <c r="T137" s="56"/>
      <c r="U137" s="53"/>
      <c r="V137" s="53"/>
    </row>
    <row r="138" spans="4:22" x14ac:dyDescent="0.25">
      <c r="D138" s="53"/>
      <c r="E138" s="56"/>
      <c r="F138" s="56"/>
      <c r="G138" s="56"/>
      <c r="H138" s="56"/>
      <c r="I138" s="56"/>
      <c r="J138" s="56"/>
      <c r="K138" s="56"/>
      <c r="L138" s="56"/>
      <c r="M138" s="53"/>
      <c r="N138" s="56"/>
      <c r="O138" s="56"/>
      <c r="P138" s="56"/>
      <c r="Q138" s="56"/>
      <c r="R138" s="56"/>
      <c r="S138" s="56"/>
      <c r="T138" s="56"/>
      <c r="U138" s="53"/>
      <c r="V138" s="53"/>
    </row>
    <row r="139" spans="4:22" x14ac:dyDescent="0.25">
      <c r="D139" s="53"/>
      <c r="E139" s="56"/>
      <c r="F139" s="56"/>
      <c r="G139" s="56"/>
      <c r="H139" s="56"/>
      <c r="I139" s="56"/>
      <c r="J139" s="56"/>
      <c r="K139" s="56"/>
      <c r="L139" s="56"/>
      <c r="M139" s="53"/>
      <c r="N139" s="56"/>
      <c r="O139" s="56"/>
      <c r="P139" s="56"/>
      <c r="Q139" s="56"/>
      <c r="R139" s="56"/>
      <c r="S139" s="56"/>
      <c r="T139" s="56"/>
      <c r="U139" s="53"/>
      <c r="V139" s="53"/>
    </row>
    <row r="140" spans="4:22" x14ac:dyDescent="0.25">
      <c r="D140" s="53"/>
      <c r="E140" s="56"/>
      <c r="F140" s="56"/>
      <c r="G140" s="56"/>
      <c r="H140" s="56"/>
      <c r="I140" s="56"/>
      <c r="J140" s="56"/>
      <c r="K140" s="56"/>
      <c r="L140" s="56"/>
      <c r="M140" s="53"/>
      <c r="N140" s="56"/>
      <c r="O140" s="56"/>
      <c r="P140" s="56"/>
      <c r="Q140" s="56"/>
      <c r="R140" s="56"/>
      <c r="S140" s="56"/>
      <c r="T140" s="56"/>
      <c r="U140" s="53"/>
      <c r="V140" s="53"/>
    </row>
    <row r="141" spans="4:22" x14ac:dyDescent="0.25">
      <c r="D141" s="53"/>
      <c r="E141" s="56"/>
      <c r="F141" s="56"/>
      <c r="G141" s="56"/>
      <c r="H141" s="56"/>
      <c r="I141" s="56"/>
      <c r="J141" s="56"/>
      <c r="K141" s="56"/>
      <c r="L141" s="56"/>
      <c r="M141" s="53"/>
      <c r="N141" s="56"/>
      <c r="O141" s="56"/>
      <c r="P141" s="56"/>
      <c r="Q141" s="56"/>
      <c r="R141" s="56"/>
      <c r="S141" s="56"/>
      <c r="T141" s="56"/>
      <c r="U141" s="53"/>
      <c r="V141" s="53"/>
    </row>
    <row r="142" spans="4:22" x14ac:dyDescent="0.25">
      <c r="D142" s="53"/>
      <c r="E142" s="56"/>
      <c r="F142" s="56"/>
      <c r="G142" s="56"/>
      <c r="H142" s="56"/>
      <c r="I142" s="56"/>
      <c r="J142" s="56"/>
      <c r="K142" s="56"/>
      <c r="L142" s="56"/>
      <c r="M142" s="53"/>
      <c r="N142" s="56"/>
      <c r="O142" s="56"/>
      <c r="P142" s="56"/>
      <c r="Q142" s="56"/>
      <c r="R142" s="56"/>
      <c r="S142" s="56"/>
      <c r="T142" s="56"/>
      <c r="U142" s="53"/>
      <c r="V142" s="53"/>
    </row>
    <row r="143" spans="4:22" x14ac:dyDescent="0.25">
      <c r="D143" s="53"/>
      <c r="E143" s="53"/>
      <c r="F143" s="53"/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</row>
    <row r="144" spans="4:22" x14ac:dyDescent="0.25">
      <c r="D144" s="53"/>
      <c r="E144" s="56"/>
      <c r="F144" s="56"/>
      <c r="G144" s="56"/>
      <c r="H144" s="56"/>
      <c r="I144" s="56"/>
      <c r="J144" s="56"/>
      <c r="K144" s="56"/>
      <c r="L144" s="56"/>
      <c r="M144" s="53"/>
      <c r="N144" s="53"/>
      <c r="O144" s="53"/>
      <c r="P144" s="53"/>
      <c r="Q144" s="53"/>
      <c r="R144" s="53"/>
      <c r="S144" s="53"/>
      <c r="T144" s="53"/>
      <c r="U144" s="53"/>
      <c r="V144" s="53"/>
    </row>
    <row r="145" spans="4:22" x14ac:dyDescent="0.25">
      <c r="D145" s="53"/>
      <c r="E145" s="56"/>
      <c r="F145" s="56"/>
      <c r="G145" s="56"/>
      <c r="H145" s="56"/>
      <c r="I145" s="56"/>
      <c r="J145" s="56"/>
      <c r="K145" s="56"/>
      <c r="L145" s="56"/>
      <c r="M145" s="53"/>
      <c r="N145" s="53"/>
      <c r="O145" s="53"/>
      <c r="P145" s="53"/>
      <c r="Q145" s="53"/>
      <c r="R145" s="53"/>
      <c r="S145" s="53"/>
      <c r="T145" s="53"/>
      <c r="U145" s="53"/>
      <c r="V145" s="53"/>
    </row>
    <row r="146" spans="4:22" x14ac:dyDescent="0.25">
      <c r="D146" s="53"/>
      <c r="E146" s="56"/>
      <c r="F146" s="56"/>
      <c r="G146" s="56"/>
      <c r="H146" s="56"/>
      <c r="I146" s="56"/>
      <c r="J146" s="56"/>
      <c r="K146" s="56"/>
      <c r="L146" s="56"/>
      <c r="M146" s="53"/>
      <c r="N146" s="53"/>
      <c r="O146" s="53"/>
      <c r="P146" s="53"/>
      <c r="Q146" s="53"/>
      <c r="R146" s="53"/>
      <c r="S146" s="53"/>
      <c r="T146" s="53"/>
      <c r="U146" s="53"/>
      <c r="V146" s="53"/>
    </row>
    <row r="147" spans="4:22" x14ac:dyDescent="0.25">
      <c r="D147" s="53"/>
      <c r="E147" s="56"/>
      <c r="F147" s="56"/>
      <c r="G147" s="56"/>
      <c r="H147" s="56"/>
      <c r="I147" s="56"/>
      <c r="J147" s="56"/>
      <c r="K147" s="56"/>
      <c r="L147" s="56"/>
      <c r="M147" s="53"/>
      <c r="N147" s="53"/>
      <c r="O147" s="53"/>
      <c r="P147" s="53"/>
      <c r="Q147" s="53"/>
      <c r="R147" s="53"/>
      <c r="S147" s="53"/>
      <c r="T147" s="53"/>
      <c r="U147" s="53"/>
      <c r="V147" s="53"/>
    </row>
    <row r="148" spans="4:22" x14ac:dyDescent="0.25">
      <c r="D148" s="53"/>
      <c r="E148" s="56"/>
      <c r="F148" s="56"/>
      <c r="G148" s="56"/>
      <c r="H148" s="56"/>
      <c r="I148" s="56"/>
      <c r="J148" s="56"/>
      <c r="K148" s="56"/>
      <c r="L148" s="56"/>
      <c r="M148" s="53"/>
      <c r="N148" s="53"/>
      <c r="O148" s="53"/>
      <c r="P148" s="53"/>
      <c r="Q148" s="53"/>
      <c r="R148" s="53"/>
      <c r="S148" s="53"/>
      <c r="T148" s="53"/>
      <c r="U148" s="53"/>
      <c r="V148" s="53"/>
    </row>
    <row r="149" spans="4:22" x14ac:dyDescent="0.25">
      <c r="D149" s="53"/>
      <c r="E149" s="56"/>
      <c r="F149" s="56"/>
      <c r="G149" s="56"/>
      <c r="H149" s="56"/>
      <c r="I149" s="56"/>
      <c r="J149" s="56"/>
      <c r="K149" s="56"/>
      <c r="L149" s="56"/>
      <c r="M149" s="53"/>
      <c r="N149" s="53"/>
      <c r="O149" s="53"/>
      <c r="P149" s="53"/>
      <c r="Q149" s="53"/>
      <c r="R149" s="53"/>
      <c r="S149" s="53"/>
      <c r="T149" s="53"/>
      <c r="U149" s="53"/>
      <c r="V149" s="53"/>
    </row>
    <row r="150" spans="4:22" x14ac:dyDescent="0.25">
      <c r="D150" s="53"/>
      <c r="E150" s="56"/>
      <c r="F150" s="56"/>
      <c r="G150" s="56"/>
      <c r="H150" s="56"/>
      <c r="I150" s="56"/>
      <c r="J150" s="56"/>
      <c r="K150" s="56"/>
      <c r="L150" s="56"/>
      <c r="M150" s="53"/>
      <c r="N150" s="53"/>
      <c r="O150" s="53"/>
      <c r="P150" s="53"/>
      <c r="Q150" s="53"/>
      <c r="R150" s="53"/>
      <c r="S150" s="53"/>
      <c r="T150" s="53"/>
      <c r="U150" s="53"/>
      <c r="V150" s="53"/>
    </row>
    <row r="151" spans="4:22" x14ac:dyDescent="0.25">
      <c r="D151" s="53"/>
      <c r="E151" s="56"/>
      <c r="F151" s="56"/>
      <c r="G151" s="56"/>
      <c r="H151" s="56"/>
      <c r="I151" s="56"/>
      <c r="J151" s="56"/>
      <c r="K151" s="56"/>
      <c r="L151" s="56"/>
      <c r="M151" s="53"/>
      <c r="N151" s="53"/>
      <c r="O151" s="53"/>
      <c r="P151" s="53"/>
      <c r="Q151" s="53"/>
      <c r="R151" s="53"/>
      <c r="S151" s="53"/>
      <c r="T151" s="53"/>
      <c r="U151" s="53"/>
      <c r="V151" s="53"/>
    </row>
    <row r="152" spans="4:22" x14ac:dyDescent="0.25">
      <c r="D152" s="53"/>
      <c r="E152" s="56"/>
      <c r="F152" s="56"/>
      <c r="G152" s="56"/>
      <c r="H152" s="56"/>
      <c r="I152" s="56"/>
      <c r="J152" s="56"/>
      <c r="K152" s="56"/>
      <c r="L152" s="56"/>
      <c r="M152" s="53"/>
      <c r="N152" s="53"/>
      <c r="O152" s="53"/>
      <c r="P152" s="53"/>
      <c r="Q152" s="53"/>
      <c r="R152" s="53"/>
      <c r="S152" s="53"/>
      <c r="T152" s="53"/>
      <c r="U152" s="53"/>
      <c r="V152" s="53"/>
    </row>
    <row r="153" spans="4:22" x14ac:dyDescent="0.25">
      <c r="D153" s="53"/>
      <c r="E153" s="56"/>
      <c r="F153" s="56"/>
      <c r="G153" s="56"/>
      <c r="H153" s="56"/>
      <c r="I153" s="56"/>
      <c r="J153" s="56"/>
      <c r="K153" s="56"/>
      <c r="L153" s="56"/>
      <c r="M153" s="53"/>
      <c r="N153" s="53"/>
      <c r="O153" s="53"/>
      <c r="P153" s="53"/>
      <c r="Q153" s="53"/>
      <c r="R153" s="53"/>
      <c r="S153" s="53"/>
      <c r="T153" s="53"/>
      <c r="U153" s="53"/>
      <c r="V153" s="53"/>
    </row>
    <row r="154" spans="4:22" x14ac:dyDescent="0.25">
      <c r="D154" s="53"/>
      <c r="E154" s="56"/>
      <c r="F154" s="56"/>
      <c r="G154" s="56"/>
      <c r="H154" s="56"/>
      <c r="I154" s="56"/>
      <c r="J154" s="56"/>
      <c r="K154" s="56"/>
      <c r="L154" s="56"/>
      <c r="M154" s="53"/>
      <c r="N154" s="53"/>
      <c r="O154" s="53"/>
      <c r="P154" s="53"/>
      <c r="Q154" s="53"/>
      <c r="R154" s="53"/>
      <c r="S154" s="53"/>
      <c r="T154" s="53"/>
      <c r="U154" s="53"/>
      <c r="V154" s="53"/>
    </row>
    <row r="155" spans="4:22" x14ac:dyDescent="0.25">
      <c r="D155" s="53"/>
      <c r="E155" s="56"/>
      <c r="F155" s="56"/>
      <c r="G155" s="56"/>
      <c r="H155" s="56"/>
      <c r="I155" s="56"/>
      <c r="J155" s="56"/>
      <c r="K155" s="56"/>
      <c r="L155" s="56"/>
      <c r="M155" s="53"/>
      <c r="N155" s="53"/>
      <c r="O155" s="53"/>
      <c r="P155" s="53"/>
      <c r="Q155" s="53"/>
      <c r="R155" s="53"/>
      <c r="S155" s="53"/>
      <c r="T155" s="53"/>
      <c r="U155" s="53"/>
      <c r="V155" s="53"/>
    </row>
    <row r="156" spans="4:22" x14ac:dyDescent="0.25">
      <c r="D156" s="53"/>
      <c r="E156" s="56"/>
      <c r="F156" s="56"/>
      <c r="G156" s="56"/>
      <c r="H156" s="56"/>
      <c r="I156" s="56"/>
      <c r="J156" s="56"/>
      <c r="K156" s="56"/>
      <c r="L156" s="56"/>
      <c r="M156" s="53"/>
      <c r="N156" s="53"/>
      <c r="O156" s="53"/>
      <c r="P156" s="53"/>
      <c r="Q156" s="53"/>
      <c r="R156" s="53"/>
      <c r="S156" s="53"/>
      <c r="T156" s="53"/>
      <c r="U156" s="53"/>
      <c r="V156" s="53"/>
    </row>
    <row r="157" spans="4:22" x14ac:dyDescent="0.25">
      <c r="D157" s="53"/>
      <c r="E157" s="53"/>
      <c r="F157" s="53"/>
      <c r="G157" s="53"/>
      <c r="H157" s="53"/>
      <c r="I157" s="53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</row>
  </sheetData>
  <mergeCells count="2">
    <mergeCell ref="M39:O39"/>
    <mergeCell ref="K41:K43"/>
  </mergeCells>
  <conditionalFormatting sqref="B11">
    <cfRule type="duplicateValues" dxfId="25" priority="12"/>
  </conditionalFormatting>
  <conditionalFormatting sqref="B45 E47 H47:L47">
    <cfRule type="cellIs" dxfId="24" priority="7" operator="equal">
      <formula>"Enjeux très forts"</formula>
    </cfRule>
    <cfRule type="cellIs" dxfId="23" priority="8" operator="equal">
      <formula>"Enjeux forts"</formula>
    </cfRule>
    <cfRule type="cellIs" dxfId="22" priority="9" operator="equal">
      <formula>"Enjeux moyens"</formula>
    </cfRule>
    <cfRule type="cellIs" dxfId="21" priority="10" operator="equal">
      <formula>"Enjeux faibles"</formula>
    </cfRule>
    <cfRule type="cellIs" dxfId="20" priority="11" operator="equal">
      <formula>"Enjeux très faibles"</formula>
    </cfRule>
  </conditionalFormatting>
  <conditionalFormatting sqref="F47:G47">
    <cfRule type="cellIs" dxfId="19" priority="1" operator="equal">
      <formula>"Pas d'enjeux actuels"</formula>
    </cfRule>
    <cfRule type="cellIs" dxfId="18" priority="2" operator="equal">
      <formula>"Enjeux très forts"</formula>
    </cfRule>
    <cfRule type="cellIs" dxfId="17" priority="3" operator="equal">
      <formula>"Enjeux forts"</formula>
    </cfRule>
    <cfRule type="cellIs" dxfId="16" priority="4" operator="equal">
      <formula>"Enjeux moyens"</formula>
    </cfRule>
    <cfRule type="cellIs" dxfId="15" priority="5" operator="equal">
      <formula>"Enjeux faibles"</formula>
    </cfRule>
    <cfRule type="cellIs" dxfId="14" priority="6" operator="equal">
      <formula>"Enjeux très faibles"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31"/>
  <sheetViews>
    <sheetView workbookViewId="0">
      <pane ySplit="1" topLeftCell="A3161" activePane="bottomLeft" state="frozen"/>
      <selection pane="bottomLeft" activeCell="G3362" sqref="G3362"/>
    </sheetView>
  </sheetViews>
  <sheetFormatPr baseColWidth="10" defaultColWidth="11.44140625" defaultRowHeight="13.8" x14ac:dyDescent="0.3"/>
  <cols>
    <col min="1" max="1" width="11.44140625" style="88"/>
    <col min="2" max="2" width="11.44140625" style="77"/>
    <col min="3" max="14" width="11.44140625" style="75"/>
    <col min="15" max="15" width="12.109375" style="75" customWidth="1"/>
    <col min="16" max="16" width="12.33203125" style="75" customWidth="1"/>
    <col min="17" max="17" width="12.44140625" style="75" customWidth="1"/>
    <col min="18" max="18" width="11.44140625" style="75"/>
    <col min="19" max="19" width="18.33203125" style="75" bestFit="1" customWidth="1"/>
    <col min="20" max="16384" width="11.44140625" style="75"/>
  </cols>
  <sheetData>
    <row r="1" spans="1:19" ht="55.8" thickBot="1" x14ac:dyDescent="0.35">
      <c r="A1" s="59" t="s">
        <v>57</v>
      </c>
      <c r="B1" s="60" t="s">
        <v>66</v>
      </c>
      <c r="C1" s="61" t="s">
        <v>69</v>
      </c>
      <c r="D1" s="62" t="s">
        <v>72</v>
      </c>
      <c r="E1" s="63" t="s">
        <v>74</v>
      </c>
      <c r="F1" s="64" t="s">
        <v>82</v>
      </c>
      <c r="G1" s="64" t="s">
        <v>145</v>
      </c>
      <c r="H1" s="65" t="s">
        <v>68</v>
      </c>
      <c r="I1" s="66" t="s">
        <v>88</v>
      </c>
      <c r="J1" s="67" t="s">
        <v>84</v>
      </c>
      <c r="K1" s="68" t="s">
        <v>82</v>
      </c>
      <c r="L1" s="69" t="s">
        <v>97</v>
      </c>
      <c r="M1" s="70" t="s">
        <v>99</v>
      </c>
      <c r="N1" s="71" t="s">
        <v>102</v>
      </c>
      <c r="O1" s="71" t="s">
        <v>107</v>
      </c>
      <c r="P1" s="71" t="s">
        <v>111</v>
      </c>
      <c r="Q1" s="72" t="s">
        <v>114</v>
      </c>
      <c r="R1" s="73" t="s">
        <v>117</v>
      </c>
      <c r="S1" s="74" t="s">
        <v>119</v>
      </c>
    </row>
    <row r="2" spans="1:19" x14ac:dyDescent="0.3">
      <c r="A2" s="76" t="s">
        <v>144</v>
      </c>
      <c r="B2" s="77" t="s">
        <v>146</v>
      </c>
      <c r="C2" s="78">
        <v>15.622686355288479</v>
      </c>
      <c r="D2" s="79" t="s">
        <v>147</v>
      </c>
      <c r="E2" s="80">
        <f>IF(ISNA(VLOOKUP(B2,[1]TCD!A:D,2,FALSE)),0,VLOOKUP(B2,[1]TCD!A:D,2,FALSE))</f>
        <v>8</v>
      </c>
      <c r="F2" s="81">
        <f>IF(ISNA(VLOOKUP(B2,[1]TCD!A:D,4,FALSE)),0,VLOOKUP(B2,[1]TCD!A:D,4,FALSE))</f>
        <v>2</v>
      </c>
      <c r="G2" s="82">
        <f>E2/F2</f>
        <v>4</v>
      </c>
      <c r="H2" s="83">
        <f t="shared" ref="H2:H65" si="0">IF(AND(G2&gt;0,G2&lt;=4),1,IF(AND(G2&gt;4,G2&lt;=4.5),2,IF(AND(G2&gt;4.5,G2&lt;=5),3,IF(AND(G2&gt;5,G2&lt;6),4,IF(G2&gt;=6,5,0)))))</f>
        <v>1</v>
      </c>
      <c r="I2" s="80">
        <f>IF(ISNA(VLOOKUP(B2,[1]TCD!A:D,3,FALSE)),0,VLOOKUP(B2,[1]TCD!A:D,3,FALSE))</f>
        <v>2</v>
      </c>
      <c r="J2" s="83">
        <f t="shared" ref="J2:J65" si="1">IF(AND(I2&gt;0,I2&lt;=3),1,IF(AND(I2&gt;3,I2&lt;=8),2,IF(AND(I2&gt;8,I2&lt;=21),3,IF(AND(I2&gt;21,I2&lt;=39),4,IF(I2&gt;=40,5,0)))))</f>
        <v>1</v>
      </c>
      <c r="K2" s="80">
        <f>IF(ISNA(VLOOKUP(B2,[1]TCD!A:D,4,FALSE)),0,VLOOKUP(B2,[1]TCD!A:D,4,FALSE))</f>
        <v>2</v>
      </c>
      <c r="L2" s="83">
        <f>IF(K2=1,1,IF(AND(K2&gt;=2,K2&lt;=4),2,IF(AND(K2&gt;4,K2&lt;=8),3,IF(AND(K2&gt;8,K2&lt;16),4,IF(K2&gt;=16,5,0)))))</f>
        <v>2</v>
      </c>
      <c r="M2" s="80">
        <v>0</v>
      </c>
      <c r="N2" s="81">
        <v>2</v>
      </c>
      <c r="O2" s="81">
        <f>IF(K2=0,0,IF(AND(K2&gt;0,K2&lt;5),1,IF(AND(K2&gt;4,K2&lt;11),2,IF(K2&gt;10,1,0))))</f>
        <v>1</v>
      </c>
      <c r="P2" s="81">
        <f>IF(M2&lt;5,0,IF(AND(M2&gt;4,M2&lt;11),1,IF(M2&gt;10,2,0)))</f>
        <v>0</v>
      </c>
      <c r="Q2" s="83">
        <f>IF(AND(O2=0,P2=0),0,IF(AND(O2=0,P2=1),0,IF(AND(O2=0,P2=2),1,IF(AND(O2=1,P2=0),0,IF(AND(O2=1,P2=1),1,IF(AND(O2=1,P2=2),2,IF(AND(O2=2,P2=0),1,IF(AND(O2=2,P2=1),2,IF(AND(O2=2,P2=2),2,0)))))))))</f>
        <v>0</v>
      </c>
      <c r="R2" s="84">
        <f t="shared" ref="R2:R65" si="2">H2+J2+L2+Q2</f>
        <v>4</v>
      </c>
      <c r="S2" s="85" t="str">
        <f>IF(AND(R2&gt;0,R2&lt;5),"Enjeux très faibles",IF(AND(R2&gt;4,R2&lt;7),"Enjeux faibles",IF(AND(R2&gt;6,R2&lt;10),"Enjeux moyens",IF(AND(R2&gt;9,R2&lt;13),"Enjeux forts",IF(R2&gt;12,"Enjeux très forts",IF(K2+M2=0,"Absence de données messicoles","Pas d'enjeux actuels"))))))</f>
        <v>Enjeux très faibles</v>
      </c>
    </row>
    <row r="3" spans="1:19" x14ac:dyDescent="0.3">
      <c r="A3" s="76" t="s">
        <v>144</v>
      </c>
      <c r="B3" s="77" t="s">
        <v>148</v>
      </c>
      <c r="C3" s="78">
        <v>9.1758093401671932</v>
      </c>
      <c r="D3" s="79" t="s">
        <v>149</v>
      </c>
      <c r="E3" s="80">
        <f>IF(ISNA(VLOOKUP(B3,[1]TCD!A:D,2,FALSE)),0,VLOOKUP(B3,[1]TCD!A:D,2,FALSE))</f>
        <v>8</v>
      </c>
      <c r="F3" s="81">
        <f>IF(ISNA(VLOOKUP(B3,[1]TCD!A:D,4,FALSE)),0,VLOOKUP(B3,[1]TCD!A:D,4,FALSE))</f>
        <v>2</v>
      </c>
      <c r="G3" s="82">
        <f t="shared" ref="G3:G66" si="3">E3/F3</f>
        <v>4</v>
      </c>
      <c r="H3" s="83">
        <f t="shared" si="0"/>
        <v>1</v>
      </c>
      <c r="I3" s="80">
        <f>IF(ISNA(VLOOKUP(B3,[1]TCD!A:D,3,FALSE)),0,VLOOKUP(B3,[1]TCD!A:D,3,FALSE))</f>
        <v>2</v>
      </c>
      <c r="J3" s="83">
        <f t="shared" si="1"/>
        <v>1</v>
      </c>
      <c r="K3" s="80">
        <f>IF(ISNA(VLOOKUP(B3,[1]TCD!A:D,4,FALSE)),0,VLOOKUP(B3,[1]TCD!A:D,4,FALSE))</f>
        <v>2</v>
      </c>
      <c r="L3" s="83">
        <f t="shared" ref="L3:L66" si="4">IF(K3=1,1,IF(AND(K3&gt;=2,K3&lt;=4),2,IF(AND(K3&gt;4,K3&lt;=8),3,IF(AND(K3&gt;8,K3&lt;16),4,IF(K3&gt;=16,5,0)))))</f>
        <v>2</v>
      </c>
      <c r="M3" s="80">
        <v>0</v>
      </c>
      <c r="N3" s="81">
        <v>2</v>
      </c>
      <c r="O3" s="81">
        <f t="shared" ref="O3:O66" si="5">IF(K3=0,0,IF(AND(K3&gt;0,K3&lt;5),1,IF(AND(K3&gt;4,K3&lt;11),2,IF(K3&gt;10,1,0))))</f>
        <v>1</v>
      </c>
      <c r="P3" s="81">
        <f t="shared" ref="P3:P66" si="6">IF(M3&lt;5,0,IF(AND(M3&gt;4,M3&lt;11),1,IF(M3&gt;10,2,0)))</f>
        <v>0</v>
      </c>
      <c r="Q3" s="83">
        <f t="shared" ref="Q3:Q66" si="7">IF(AND(O3=0,P3=0),0,IF(AND(O3=0,P3=1),0,IF(AND(O3=0,P3=2),1,IF(AND(O3=1,P3=0),0,IF(AND(O3=1,P3=1),1,IF(AND(O3=1,P3=2),2,IF(AND(O3=2,P3=0),1,IF(AND(O3=2,P3=1),2,IF(AND(O3=2,P3=2),2,0)))))))))</f>
        <v>0</v>
      </c>
      <c r="R3" s="84">
        <f t="shared" si="2"/>
        <v>4</v>
      </c>
      <c r="S3" s="85" t="str">
        <f t="shared" ref="S3:S66" si="8">IF(AND(R3&gt;0,R3&lt;5),"Enjeux très faibles",IF(AND(R3&gt;4,R3&lt;7),"Enjeux faibles",IF(AND(R3&gt;6,R3&lt;10),"Enjeux moyens",IF(AND(R3&gt;9,R3&lt;13),"Enjeux forts",IF(R3&gt;12,"Enjeux très forts",IF(K3+M3=0,"Absence de données messicoles","Pas d'enjeux actuels"))))))</f>
        <v>Enjeux très faibles</v>
      </c>
    </row>
    <row r="4" spans="1:19" x14ac:dyDescent="0.3">
      <c r="A4" s="76" t="s">
        <v>144</v>
      </c>
      <c r="B4" s="77" t="s">
        <v>150</v>
      </c>
      <c r="C4" s="78">
        <v>24.509326215447889</v>
      </c>
      <c r="D4" s="79" t="s">
        <v>151</v>
      </c>
      <c r="E4" s="80">
        <f>IF(ISNA(VLOOKUP(B4,[1]TCD!A:D,2,FALSE)),0,VLOOKUP(B4,[1]TCD!A:D,2,FALSE))</f>
        <v>12</v>
      </c>
      <c r="F4" s="81">
        <f>IF(ISNA(VLOOKUP(B4,[1]TCD!A:D,4,FALSE)),0,VLOOKUP(B4,[1]TCD!A:D,4,FALSE))</f>
        <v>3</v>
      </c>
      <c r="G4" s="82">
        <f t="shared" si="3"/>
        <v>4</v>
      </c>
      <c r="H4" s="83">
        <f t="shared" si="0"/>
        <v>1</v>
      </c>
      <c r="I4" s="80">
        <f>IF(ISNA(VLOOKUP(B4,[1]TCD!A:D,3,FALSE)),0,VLOOKUP(B4,[1]TCD!A:D,3,FALSE))</f>
        <v>3</v>
      </c>
      <c r="J4" s="83">
        <f t="shared" si="1"/>
        <v>1</v>
      </c>
      <c r="K4" s="80">
        <f>IF(ISNA(VLOOKUP(B4,[1]TCD!A:D,4,FALSE)),0,VLOOKUP(B4,[1]TCD!A:D,4,FALSE))</f>
        <v>3</v>
      </c>
      <c r="L4" s="83">
        <f t="shared" si="4"/>
        <v>2</v>
      </c>
      <c r="M4" s="80">
        <v>1</v>
      </c>
      <c r="N4" s="81">
        <v>4</v>
      </c>
      <c r="O4" s="81">
        <f t="shared" si="5"/>
        <v>1</v>
      </c>
      <c r="P4" s="81">
        <f t="shared" si="6"/>
        <v>0</v>
      </c>
      <c r="Q4" s="83">
        <f t="shared" si="7"/>
        <v>0</v>
      </c>
      <c r="R4" s="84">
        <f t="shared" si="2"/>
        <v>4</v>
      </c>
      <c r="S4" s="85" t="str">
        <f t="shared" si="8"/>
        <v>Enjeux très faibles</v>
      </c>
    </row>
    <row r="5" spans="1:19" x14ac:dyDescent="0.3">
      <c r="A5" s="76" t="s">
        <v>144</v>
      </c>
      <c r="B5" s="77" t="s">
        <v>152</v>
      </c>
      <c r="C5" s="78">
        <v>6.029655485110216</v>
      </c>
      <c r="D5" s="79" t="s">
        <v>153</v>
      </c>
      <c r="E5" s="80">
        <f>IF(ISNA(VLOOKUP(B5,[1]TCD!A:D,2,FALSE)),0,VLOOKUP(B5,[1]TCD!A:D,2,FALSE))</f>
        <v>0</v>
      </c>
      <c r="F5" s="81">
        <f>IF(ISNA(VLOOKUP(B5,[1]TCD!A:D,4,FALSE)),0,VLOOKUP(B5,[1]TCD!A:D,4,FALSE))</f>
        <v>0</v>
      </c>
      <c r="G5" s="82">
        <v>0</v>
      </c>
      <c r="H5" s="83">
        <f t="shared" si="0"/>
        <v>0</v>
      </c>
      <c r="I5" s="80">
        <f>IF(ISNA(VLOOKUP(B5,[1]TCD!A:D,3,FALSE)),0,VLOOKUP(B5,[1]TCD!A:D,3,FALSE))</f>
        <v>0</v>
      </c>
      <c r="J5" s="83">
        <f t="shared" si="1"/>
        <v>0</v>
      </c>
      <c r="K5" s="80">
        <f>IF(ISNA(VLOOKUP(B5,[1]TCD!A:D,4,FALSE)),0,VLOOKUP(B5,[1]TCD!A:D,4,FALSE))</f>
        <v>0</v>
      </c>
      <c r="L5" s="83">
        <f t="shared" si="4"/>
        <v>0</v>
      </c>
      <c r="M5" s="80">
        <v>1</v>
      </c>
      <c r="N5" s="81">
        <v>1</v>
      </c>
      <c r="O5" s="81">
        <f t="shared" si="5"/>
        <v>0</v>
      </c>
      <c r="P5" s="81">
        <f t="shared" si="6"/>
        <v>0</v>
      </c>
      <c r="Q5" s="83">
        <f t="shared" si="7"/>
        <v>0</v>
      </c>
      <c r="R5" s="84">
        <f t="shared" si="2"/>
        <v>0</v>
      </c>
      <c r="S5" s="85" t="str">
        <f t="shared" si="8"/>
        <v>Pas d'enjeux actuels</v>
      </c>
    </row>
    <row r="6" spans="1:19" x14ac:dyDescent="0.3">
      <c r="A6" s="76" t="s">
        <v>144</v>
      </c>
      <c r="B6" s="77" t="s">
        <v>154</v>
      </c>
      <c r="C6" s="78">
        <v>33.650006035616308</v>
      </c>
      <c r="D6" s="79" t="s">
        <v>155</v>
      </c>
      <c r="E6" s="80">
        <f>IF(ISNA(VLOOKUP(B6,[1]TCD!A:D,2,FALSE)),0,VLOOKUP(B6,[1]TCD!A:D,2,FALSE))</f>
        <v>68</v>
      </c>
      <c r="F6" s="81">
        <f>IF(ISNA(VLOOKUP(B6,[1]TCD!A:D,4,FALSE)),0,VLOOKUP(B6,[1]TCD!A:D,4,FALSE))</f>
        <v>15</v>
      </c>
      <c r="G6" s="82">
        <f t="shared" si="3"/>
        <v>4.5333333333333332</v>
      </c>
      <c r="H6" s="83">
        <f t="shared" si="0"/>
        <v>3</v>
      </c>
      <c r="I6" s="80">
        <f>IF(ISNA(VLOOKUP(B6,[1]TCD!A:D,3,FALSE)),0,VLOOKUP(B6,[1]TCD!A:D,3,FALSE))</f>
        <v>21</v>
      </c>
      <c r="J6" s="83">
        <f t="shared" si="1"/>
        <v>3</v>
      </c>
      <c r="K6" s="80">
        <f>IF(ISNA(VLOOKUP(B6,[1]TCD!A:D,4,FALSE)),0,VLOOKUP(B6,[1]TCD!A:D,4,FALSE))</f>
        <v>15</v>
      </c>
      <c r="L6" s="83">
        <f t="shared" si="4"/>
        <v>4</v>
      </c>
      <c r="M6" s="80">
        <v>9</v>
      </c>
      <c r="N6" s="81">
        <v>20</v>
      </c>
      <c r="O6" s="81">
        <f t="shared" si="5"/>
        <v>1</v>
      </c>
      <c r="P6" s="81">
        <f t="shared" si="6"/>
        <v>1</v>
      </c>
      <c r="Q6" s="83">
        <f t="shared" si="7"/>
        <v>1</v>
      </c>
      <c r="R6" s="84">
        <f t="shared" si="2"/>
        <v>11</v>
      </c>
      <c r="S6" s="85" t="str">
        <f t="shared" si="8"/>
        <v>Enjeux forts</v>
      </c>
    </row>
    <row r="7" spans="1:19" x14ac:dyDescent="0.3">
      <c r="A7" s="76" t="s">
        <v>144</v>
      </c>
      <c r="B7" s="77" t="s">
        <v>156</v>
      </c>
      <c r="C7" s="78">
        <v>5.1748978800919749</v>
      </c>
      <c r="D7" s="79" t="s">
        <v>157</v>
      </c>
      <c r="E7" s="80">
        <f>IF(ISNA(VLOOKUP(B7,[1]TCD!A:D,2,FALSE)),0,VLOOKUP(B7,[1]TCD!A:D,2,FALSE))</f>
        <v>20</v>
      </c>
      <c r="F7" s="81">
        <f>IF(ISNA(VLOOKUP(B7,[1]TCD!A:D,4,FALSE)),0,VLOOKUP(B7,[1]TCD!A:D,4,FALSE))</f>
        <v>5</v>
      </c>
      <c r="G7" s="82">
        <f t="shared" si="3"/>
        <v>4</v>
      </c>
      <c r="H7" s="83">
        <f t="shared" si="0"/>
        <v>1</v>
      </c>
      <c r="I7" s="80">
        <f>IF(ISNA(VLOOKUP(B7,[1]TCD!A:D,3,FALSE)),0,VLOOKUP(B7,[1]TCD!A:D,3,FALSE))</f>
        <v>6</v>
      </c>
      <c r="J7" s="83">
        <f t="shared" si="1"/>
        <v>2</v>
      </c>
      <c r="K7" s="80">
        <f>IF(ISNA(VLOOKUP(B7,[1]TCD!A:D,4,FALSE)),0,VLOOKUP(B7,[1]TCD!A:D,4,FALSE))</f>
        <v>5</v>
      </c>
      <c r="L7" s="83">
        <f t="shared" si="4"/>
        <v>3</v>
      </c>
      <c r="M7" s="80">
        <v>0</v>
      </c>
      <c r="N7" s="81">
        <v>5</v>
      </c>
      <c r="O7" s="81">
        <f t="shared" si="5"/>
        <v>2</v>
      </c>
      <c r="P7" s="81">
        <f t="shared" si="6"/>
        <v>0</v>
      </c>
      <c r="Q7" s="83">
        <f t="shared" si="7"/>
        <v>1</v>
      </c>
      <c r="R7" s="84">
        <f t="shared" si="2"/>
        <v>7</v>
      </c>
      <c r="S7" s="85" t="str">
        <f t="shared" si="8"/>
        <v>Enjeux moyens</v>
      </c>
    </row>
    <row r="8" spans="1:19" x14ac:dyDescent="0.3">
      <c r="A8" s="76" t="s">
        <v>144</v>
      </c>
      <c r="B8" s="77" t="s">
        <v>158</v>
      </c>
      <c r="C8" s="78">
        <v>6.9961279251268413</v>
      </c>
      <c r="D8" s="79" t="s">
        <v>159</v>
      </c>
      <c r="E8" s="80">
        <f>IF(ISNA(VLOOKUP(B8,[1]TCD!A:D,2,FALSE)),0,VLOOKUP(B8,[1]TCD!A:D,2,FALSE))</f>
        <v>36</v>
      </c>
      <c r="F8" s="81">
        <f>IF(ISNA(VLOOKUP(B8,[1]TCD!A:D,4,FALSE)),0,VLOOKUP(B8,[1]TCD!A:D,4,FALSE))</f>
        <v>9</v>
      </c>
      <c r="G8" s="82">
        <f t="shared" si="3"/>
        <v>4</v>
      </c>
      <c r="H8" s="83">
        <f t="shared" si="0"/>
        <v>1</v>
      </c>
      <c r="I8" s="80">
        <f>IF(ISNA(VLOOKUP(B8,[1]TCD!A:D,3,FALSE)),0,VLOOKUP(B8,[1]TCD!A:D,3,FALSE))</f>
        <v>12</v>
      </c>
      <c r="J8" s="83">
        <f t="shared" si="1"/>
        <v>3</v>
      </c>
      <c r="K8" s="80">
        <f>IF(ISNA(VLOOKUP(B8,[1]TCD!A:D,4,FALSE)),0,VLOOKUP(B8,[1]TCD!A:D,4,FALSE))</f>
        <v>9</v>
      </c>
      <c r="L8" s="83">
        <f t="shared" si="4"/>
        <v>4</v>
      </c>
      <c r="M8" s="80">
        <v>1</v>
      </c>
      <c r="N8" s="81">
        <v>9</v>
      </c>
      <c r="O8" s="81">
        <f t="shared" si="5"/>
        <v>2</v>
      </c>
      <c r="P8" s="81">
        <f t="shared" si="6"/>
        <v>0</v>
      </c>
      <c r="Q8" s="83">
        <f t="shared" si="7"/>
        <v>1</v>
      </c>
      <c r="R8" s="84">
        <f t="shared" si="2"/>
        <v>9</v>
      </c>
      <c r="S8" s="85" t="str">
        <f t="shared" si="8"/>
        <v>Enjeux moyens</v>
      </c>
    </row>
    <row r="9" spans="1:19" x14ac:dyDescent="0.3">
      <c r="A9" s="76" t="s">
        <v>144</v>
      </c>
      <c r="B9" s="77" t="s">
        <v>160</v>
      </c>
      <c r="C9" s="78">
        <v>29.504224300537359</v>
      </c>
      <c r="D9" s="79" t="s">
        <v>161</v>
      </c>
      <c r="E9" s="80">
        <f>IF(ISNA(VLOOKUP(B9,[1]TCD!A:D,2,FALSE)),0,VLOOKUP(B9,[1]TCD!A:D,2,FALSE))</f>
        <v>26</v>
      </c>
      <c r="F9" s="81">
        <f>IF(ISNA(VLOOKUP(B9,[1]TCD!A:D,4,FALSE)),0,VLOOKUP(B9,[1]TCD!A:D,4,FALSE))</f>
        <v>6</v>
      </c>
      <c r="G9" s="82">
        <f t="shared" si="3"/>
        <v>4.333333333333333</v>
      </c>
      <c r="H9" s="83">
        <f t="shared" si="0"/>
        <v>2</v>
      </c>
      <c r="I9" s="80">
        <f>IF(ISNA(VLOOKUP(B9,[1]TCD!A:D,3,FALSE)),0,VLOOKUP(B9,[1]TCD!A:D,3,FALSE))</f>
        <v>8</v>
      </c>
      <c r="J9" s="83">
        <f t="shared" si="1"/>
        <v>2</v>
      </c>
      <c r="K9" s="80">
        <f>IF(ISNA(VLOOKUP(B9,[1]TCD!A:D,4,FALSE)),0,VLOOKUP(B9,[1]TCD!A:D,4,FALSE))</f>
        <v>6</v>
      </c>
      <c r="L9" s="83">
        <f t="shared" si="4"/>
        <v>3</v>
      </c>
      <c r="M9" s="80">
        <v>3</v>
      </c>
      <c r="N9" s="81">
        <v>8</v>
      </c>
      <c r="O9" s="81">
        <f t="shared" si="5"/>
        <v>2</v>
      </c>
      <c r="P9" s="81">
        <f t="shared" si="6"/>
        <v>0</v>
      </c>
      <c r="Q9" s="83">
        <f t="shared" si="7"/>
        <v>1</v>
      </c>
      <c r="R9" s="84">
        <f t="shared" si="2"/>
        <v>8</v>
      </c>
      <c r="S9" s="85" t="str">
        <f t="shared" si="8"/>
        <v>Enjeux moyens</v>
      </c>
    </row>
    <row r="10" spans="1:19" x14ac:dyDescent="0.3">
      <c r="A10" s="76" t="s">
        <v>144</v>
      </c>
      <c r="B10" s="77" t="s">
        <v>162</v>
      </c>
      <c r="C10" s="78">
        <v>15.046421485280799</v>
      </c>
      <c r="D10" s="79" t="s">
        <v>163</v>
      </c>
      <c r="E10" s="80">
        <f>IF(ISNA(VLOOKUP(B10,[1]TCD!A:D,2,FALSE)),0,VLOOKUP(B10,[1]TCD!A:D,2,FALSE))</f>
        <v>8</v>
      </c>
      <c r="F10" s="81">
        <f>IF(ISNA(VLOOKUP(B10,[1]TCD!A:D,4,FALSE)),0,VLOOKUP(B10,[1]TCD!A:D,4,FALSE))</f>
        <v>2</v>
      </c>
      <c r="G10" s="82">
        <f t="shared" si="3"/>
        <v>4</v>
      </c>
      <c r="H10" s="83">
        <f t="shared" si="0"/>
        <v>1</v>
      </c>
      <c r="I10" s="80">
        <f>IF(ISNA(VLOOKUP(B10,[1]TCD!A:D,3,FALSE)),0,VLOOKUP(B10,[1]TCD!A:D,3,FALSE))</f>
        <v>2</v>
      </c>
      <c r="J10" s="83">
        <f t="shared" si="1"/>
        <v>1</v>
      </c>
      <c r="K10" s="80">
        <f>IF(ISNA(VLOOKUP(B10,[1]TCD!A:D,4,FALSE)),0,VLOOKUP(B10,[1]TCD!A:D,4,FALSE))</f>
        <v>2</v>
      </c>
      <c r="L10" s="83">
        <f t="shared" si="4"/>
        <v>2</v>
      </c>
      <c r="M10" s="80">
        <v>0</v>
      </c>
      <c r="N10" s="81">
        <v>2</v>
      </c>
      <c r="O10" s="81">
        <f t="shared" si="5"/>
        <v>1</v>
      </c>
      <c r="P10" s="81">
        <f t="shared" si="6"/>
        <v>0</v>
      </c>
      <c r="Q10" s="83">
        <f t="shared" si="7"/>
        <v>0</v>
      </c>
      <c r="R10" s="84">
        <f t="shared" si="2"/>
        <v>4</v>
      </c>
      <c r="S10" s="85" t="str">
        <f t="shared" si="8"/>
        <v>Enjeux très faibles</v>
      </c>
    </row>
    <row r="11" spans="1:19" x14ac:dyDescent="0.3">
      <c r="A11" s="76" t="s">
        <v>144</v>
      </c>
      <c r="B11" s="77" t="s">
        <v>164</v>
      </c>
      <c r="C11" s="78">
        <v>21.67426158539315</v>
      </c>
      <c r="D11" s="79" t="s">
        <v>165</v>
      </c>
      <c r="E11" s="80">
        <f>IF(ISNA(VLOOKUP(B11,[1]TCD!A:D,2,FALSE)),0,VLOOKUP(B11,[1]TCD!A:D,2,FALSE))</f>
        <v>8</v>
      </c>
      <c r="F11" s="81">
        <f>IF(ISNA(VLOOKUP(B11,[1]TCD!A:D,4,FALSE)),0,VLOOKUP(B11,[1]TCD!A:D,4,FALSE))</f>
        <v>2</v>
      </c>
      <c r="G11" s="82">
        <f t="shared" si="3"/>
        <v>4</v>
      </c>
      <c r="H11" s="83">
        <f t="shared" si="0"/>
        <v>1</v>
      </c>
      <c r="I11" s="80">
        <f>IF(ISNA(VLOOKUP(B11,[1]TCD!A:D,3,FALSE)),0,VLOOKUP(B11,[1]TCD!A:D,3,FALSE))</f>
        <v>3</v>
      </c>
      <c r="J11" s="83">
        <f t="shared" si="1"/>
        <v>1</v>
      </c>
      <c r="K11" s="80">
        <f>IF(ISNA(VLOOKUP(B11,[1]TCD!A:D,4,FALSE)),0,VLOOKUP(B11,[1]TCD!A:D,4,FALSE))</f>
        <v>2</v>
      </c>
      <c r="L11" s="83">
        <f t="shared" si="4"/>
        <v>2</v>
      </c>
      <c r="M11" s="80">
        <v>0</v>
      </c>
      <c r="N11" s="81">
        <v>2</v>
      </c>
      <c r="O11" s="81">
        <f t="shared" si="5"/>
        <v>1</v>
      </c>
      <c r="P11" s="81">
        <f t="shared" si="6"/>
        <v>0</v>
      </c>
      <c r="Q11" s="83">
        <f t="shared" si="7"/>
        <v>0</v>
      </c>
      <c r="R11" s="84">
        <f t="shared" si="2"/>
        <v>4</v>
      </c>
      <c r="S11" s="85" t="str">
        <f t="shared" si="8"/>
        <v>Enjeux très faibles</v>
      </c>
    </row>
    <row r="12" spans="1:19" x14ac:dyDescent="0.3">
      <c r="A12" s="76" t="s">
        <v>144</v>
      </c>
      <c r="B12" s="77" t="s">
        <v>166</v>
      </c>
      <c r="C12" s="78">
        <v>14.035799910255889</v>
      </c>
      <c r="D12" s="79" t="s">
        <v>167</v>
      </c>
      <c r="E12" s="80">
        <f>IF(ISNA(VLOOKUP(B12,[1]TCD!A:D,2,FALSE)),0,VLOOKUP(B12,[1]TCD!A:D,2,FALSE))</f>
        <v>12</v>
      </c>
      <c r="F12" s="81">
        <f>IF(ISNA(VLOOKUP(B12,[1]TCD!A:D,4,FALSE)),0,VLOOKUP(B12,[1]TCD!A:D,4,FALSE))</f>
        <v>3</v>
      </c>
      <c r="G12" s="82">
        <f t="shared" si="3"/>
        <v>4</v>
      </c>
      <c r="H12" s="83">
        <f t="shared" si="0"/>
        <v>1</v>
      </c>
      <c r="I12" s="80">
        <f>IF(ISNA(VLOOKUP(B12,[1]TCD!A:D,3,FALSE)),0,VLOOKUP(B12,[1]TCD!A:D,3,FALSE))</f>
        <v>4</v>
      </c>
      <c r="J12" s="83">
        <f t="shared" si="1"/>
        <v>2</v>
      </c>
      <c r="K12" s="80">
        <f>IF(ISNA(VLOOKUP(B12,[1]TCD!A:D,4,FALSE)),0,VLOOKUP(B12,[1]TCD!A:D,4,FALSE))</f>
        <v>3</v>
      </c>
      <c r="L12" s="83">
        <f t="shared" si="4"/>
        <v>2</v>
      </c>
      <c r="M12" s="80">
        <v>0</v>
      </c>
      <c r="N12" s="81">
        <v>3</v>
      </c>
      <c r="O12" s="81">
        <f t="shared" si="5"/>
        <v>1</v>
      </c>
      <c r="P12" s="81">
        <f t="shared" si="6"/>
        <v>0</v>
      </c>
      <c r="Q12" s="83">
        <f t="shared" si="7"/>
        <v>0</v>
      </c>
      <c r="R12" s="84">
        <f t="shared" si="2"/>
        <v>5</v>
      </c>
      <c r="S12" s="85" t="str">
        <f t="shared" si="8"/>
        <v>Enjeux faibles</v>
      </c>
    </row>
    <row r="13" spans="1:19" x14ac:dyDescent="0.3">
      <c r="A13" s="76" t="s">
        <v>144</v>
      </c>
      <c r="B13" s="77" t="s">
        <v>168</v>
      </c>
      <c r="C13" s="78">
        <v>23.630174165441481</v>
      </c>
      <c r="D13" s="79" t="s">
        <v>169</v>
      </c>
      <c r="E13" s="80">
        <f>IF(ISNA(VLOOKUP(B13,[1]TCD!A:D,2,FALSE)),0,VLOOKUP(B13,[1]TCD!A:D,2,FALSE))</f>
        <v>12</v>
      </c>
      <c r="F13" s="81">
        <f>IF(ISNA(VLOOKUP(B13,[1]TCD!A:D,4,FALSE)),0,VLOOKUP(B13,[1]TCD!A:D,4,FALSE))</f>
        <v>2</v>
      </c>
      <c r="G13" s="82">
        <f t="shared" si="3"/>
        <v>6</v>
      </c>
      <c r="H13" s="83">
        <f t="shared" si="0"/>
        <v>5</v>
      </c>
      <c r="I13" s="80">
        <f>IF(ISNA(VLOOKUP(B13,[1]TCD!A:D,3,FALSE)),0,VLOOKUP(B13,[1]TCD!A:D,3,FALSE))</f>
        <v>4</v>
      </c>
      <c r="J13" s="83">
        <f t="shared" si="1"/>
        <v>2</v>
      </c>
      <c r="K13" s="80">
        <f>IF(ISNA(VLOOKUP(B13,[1]TCD!A:D,4,FALSE)),0,VLOOKUP(B13,[1]TCD!A:D,4,FALSE))</f>
        <v>2</v>
      </c>
      <c r="L13" s="83">
        <f t="shared" si="4"/>
        <v>2</v>
      </c>
      <c r="M13" s="80">
        <v>1</v>
      </c>
      <c r="N13" s="81">
        <v>3</v>
      </c>
      <c r="O13" s="81">
        <f t="shared" si="5"/>
        <v>1</v>
      </c>
      <c r="P13" s="81">
        <f t="shared" si="6"/>
        <v>0</v>
      </c>
      <c r="Q13" s="83">
        <f t="shared" si="7"/>
        <v>0</v>
      </c>
      <c r="R13" s="84">
        <f t="shared" si="2"/>
        <v>9</v>
      </c>
      <c r="S13" s="85" t="str">
        <f t="shared" si="8"/>
        <v>Enjeux moyens</v>
      </c>
    </row>
    <row r="14" spans="1:19" x14ac:dyDescent="0.3">
      <c r="A14" s="76" t="s">
        <v>144</v>
      </c>
      <c r="B14" s="77" t="s">
        <v>170</v>
      </c>
      <c r="C14" s="78">
        <v>22.567438885405512</v>
      </c>
      <c r="D14" s="79" t="s">
        <v>171</v>
      </c>
      <c r="E14" s="80">
        <f>IF(ISNA(VLOOKUP(B14,[1]TCD!A:D,2,FALSE)),0,VLOOKUP(B14,[1]TCD!A:D,2,FALSE))</f>
        <v>4</v>
      </c>
      <c r="F14" s="81">
        <f>IF(ISNA(VLOOKUP(B14,[1]TCD!A:D,4,FALSE)),0,VLOOKUP(B14,[1]TCD!A:D,4,FALSE))</f>
        <v>1</v>
      </c>
      <c r="G14" s="82">
        <f t="shared" si="3"/>
        <v>4</v>
      </c>
      <c r="H14" s="83">
        <f t="shared" si="0"/>
        <v>1</v>
      </c>
      <c r="I14" s="80">
        <f>IF(ISNA(VLOOKUP(B14,[1]TCD!A:D,3,FALSE)),0,VLOOKUP(B14,[1]TCD!A:D,3,FALSE))</f>
        <v>1</v>
      </c>
      <c r="J14" s="83">
        <f t="shared" si="1"/>
        <v>1</v>
      </c>
      <c r="K14" s="80">
        <f>IF(ISNA(VLOOKUP(B14,[1]TCD!A:D,4,FALSE)),0,VLOOKUP(B14,[1]TCD!A:D,4,FALSE))</f>
        <v>1</v>
      </c>
      <c r="L14" s="83">
        <f t="shared" si="4"/>
        <v>1</v>
      </c>
      <c r="M14" s="80">
        <v>0</v>
      </c>
      <c r="N14" s="81">
        <v>1</v>
      </c>
      <c r="O14" s="81">
        <f t="shared" si="5"/>
        <v>1</v>
      </c>
      <c r="P14" s="81">
        <f t="shared" si="6"/>
        <v>0</v>
      </c>
      <c r="Q14" s="83">
        <f t="shared" si="7"/>
        <v>0</v>
      </c>
      <c r="R14" s="84">
        <f t="shared" si="2"/>
        <v>3</v>
      </c>
      <c r="S14" s="85" t="str">
        <f t="shared" si="8"/>
        <v>Enjeux très faibles</v>
      </c>
    </row>
    <row r="15" spans="1:19" x14ac:dyDescent="0.3">
      <c r="A15" s="76" t="s">
        <v>144</v>
      </c>
      <c r="B15" s="77" t="s">
        <v>172</v>
      </c>
      <c r="C15" s="78">
        <v>17.52152845033309</v>
      </c>
      <c r="D15" s="79" t="s">
        <v>173</v>
      </c>
      <c r="E15" s="80">
        <f>IF(ISNA(VLOOKUP(B15,[1]TCD!A:D,2,FALSE)),0,VLOOKUP(B15,[1]TCD!A:D,2,FALSE))</f>
        <v>4</v>
      </c>
      <c r="F15" s="81">
        <f>IF(ISNA(VLOOKUP(B15,[1]TCD!A:D,4,FALSE)),0,VLOOKUP(B15,[1]TCD!A:D,4,FALSE))</f>
        <v>1</v>
      </c>
      <c r="G15" s="82">
        <f t="shared" si="3"/>
        <v>4</v>
      </c>
      <c r="H15" s="83">
        <f t="shared" si="0"/>
        <v>1</v>
      </c>
      <c r="I15" s="80">
        <f>IF(ISNA(VLOOKUP(B15,[1]TCD!A:D,3,FALSE)),0,VLOOKUP(B15,[1]TCD!A:D,3,FALSE))</f>
        <v>1</v>
      </c>
      <c r="J15" s="83">
        <f t="shared" si="1"/>
        <v>1</v>
      </c>
      <c r="K15" s="80">
        <f>IF(ISNA(VLOOKUP(B15,[1]TCD!A:D,4,FALSE)),0,VLOOKUP(B15,[1]TCD!A:D,4,FALSE))</f>
        <v>1</v>
      </c>
      <c r="L15" s="83">
        <f t="shared" si="4"/>
        <v>1</v>
      </c>
      <c r="M15" s="80">
        <v>1</v>
      </c>
      <c r="N15" s="81">
        <v>2</v>
      </c>
      <c r="O15" s="81">
        <f t="shared" si="5"/>
        <v>1</v>
      </c>
      <c r="P15" s="81">
        <f t="shared" si="6"/>
        <v>0</v>
      </c>
      <c r="Q15" s="83">
        <f t="shared" si="7"/>
        <v>0</v>
      </c>
      <c r="R15" s="84">
        <f t="shared" si="2"/>
        <v>3</v>
      </c>
      <c r="S15" s="85" t="str">
        <f t="shared" si="8"/>
        <v>Enjeux très faibles</v>
      </c>
    </row>
    <row r="16" spans="1:19" x14ac:dyDescent="0.3">
      <c r="A16" s="76" t="s">
        <v>144</v>
      </c>
      <c r="B16" s="77" t="s">
        <v>174</v>
      </c>
      <c r="C16" s="78">
        <v>7.805542010142279</v>
      </c>
      <c r="D16" s="79" t="s">
        <v>175</v>
      </c>
      <c r="E16" s="80">
        <f>IF(ISNA(VLOOKUP(B16,[1]TCD!A:D,2,FALSE)),0,VLOOKUP(B16,[1]TCD!A:D,2,FALSE))</f>
        <v>4</v>
      </c>
      <c r="F16" s="81">
        <f>IF(ISNA(VLOOKUP(B16,[1]TCD!A:D,4,FALSE)),0,VLOOKUP(B16,[1]TCD!A:D,4,FALSE))</f>
        <v>1</v>
      </c>
      <c r="G16" s="82">
        <f t="shared" si="3"/>
        <v>4</v>
      </c>
      <c r="H16" s="83">
        <f t="shared" si="0"/>
        <v>1</v>
      </c>
      <c r="I16" s="80">
        <f>IF(ISNA(VLOOKUP(B16,[1]TCD!A:D,3,FALSE)),0,VLOOKUP(B16,[1]TCD!A:D,3,FALSE))</f>
        <v>1</v>
      </c>
      <c r="J16" s="83">
        <f t="shared" si="1"/>
        <v>1</v>
      </c>
      <c r="K16" s="80">
        <f>IF(ISNA(VLOOKUP(B16,[1]TCD!A:D,4,FALSE)),0,VLOOKUP(B16,[1]TCD!A:D,4,FALSE))</f>
        <v>1</v>
      </c>
      <c r="L16" s="83">
        <f t="shared" si="4"/>
        <v>1</v>
      </c>
      <c r="M16" s="80">
        <v>0</v>
      </c>
      <c r="N16" s="81">
        <v>1</v>
      </c>
      <c r="O16" s="81">
        <f t="shared" si="5"/>
        <v>1</v>
      </c>
      <c r="P16" s="81">
        <f t="shared" si="6"/>
        <v>0</v>
      </c>
      <c r="Q16" s="83">
        <f t="shared" si="7"/>
        <v>0</v>
      </c>
      <c r="R16" s="84">
        <f t="shared" si="2"/>
        <v>3</v>
      </c>
      <c r="S16" s="85" t="str">
        <f t="shared" si="8"/>
        <v>Enjeux très faibles</v>
      </c>
    </row>
    <row r="17" spans="1:19" x14ac:dyDescent="0.3">
      <c r="A17" s="76" t="s">
        <v>144</v>
      </c>
      <c r="B17" s="77" t="s">
        <v>176</v>
      </c>
      <c r="C17" s="78">
        <v>6.957488845127326</v>
      </c>
      <c r="D17" s="79" t="s">
        <v>177</v>
      </c>
      <c r="E17" s="80">
        <f>IF(ISNA(VLOOKUP(B17,[1]TCD!A:D,2,FALSE)),0,VLOOKUP(B17,[1]TCD!A:D,2,FALSE))</f>
        <v>4</v>
      </c>
      <c r="F17" s="81">
        <f>IF(ISNA(VLOOKUP(B17,[1]TCD!A:D,4,FALSE)),0,VLOOKUP(B17,[1]TCD!A:D,4,FALSE))</f>
        <v>1</v>
      </c>
      <c r="G17" s="82">
        <f t="shared" si="3"/>
        <v>4</v>
      </c>
      <c r="H17" s="83">
        <f t="shared" si="0"/>
        <v>1</v>
      </c>
      <c r="I17" s="80">
        <f>IF(ISNA(VLOOKUP(B17,[1]TCD!A:D,3,FALSE)),0,VLOOKUP(B17,[1]TCD!A:D,3,FALSE))</f>
        <v>1</v>
      </c>
      <c r="J17" s="83">
        <f t="shared" si="1"/>
        <v>1</v>
      </c>
      <c r="K17" s="80">
        <f>IF(ISNA(VLOOKUP(B17,[1]TCD!A:D,4,FALSE)),0,VLOOKUP(B17,[1]TCD!A:D,4,FALSE))</f>
        <v>1</v>
      </c>
      <c r="L17" s="83">
        <f t="shared" si="4"/>
        <v>1</v>
      </c>
      <c r="M17" s="80">
        <v>0</v>
      </c>
      <c r="N17" s="81">
        <v>1</v>
      </c>
      <c r="O17" s="81">
        <f t="shared" si="5"/>
        <v>1</v>
      </c>
      <c r="P17" s="81">
        <f t="shared" si="6"/>
        <v>0</v>
      </c>
      <c r="Q17" s="83">
        <f t="shared" si="7"/>
        <v>0</v>
      </c>
      <c r="R17" s="84">
        <f t="shared" si="2"/>
        <v>3</v>
      </c>
      <c r="S17" s="85" t="str">
        <f t="shared" si="8"/>
        <v>Enjeux très faibles</v>
      </c>
    </row>
    <row r="18" spans="1:19" x14ac:dyDescent="0.3">
      <c r="A18" s="76" t="s">
        <v>144</v>
      </c>
      <c r="B18" s="77" t="s">
        <v>178</v>
      </c>
      <c r="C18" s="78">
        <v>5.51431233010263</v>
      </c>
      <c r="D18" s="79" t="s">
        <v>179</v>
      </c>
      <c r="E18" s="80">
        <f>IF(ISNA(VLOOKUP(B18,[1]TCD!A:D,2,FALSE)),0,VLOOKUP(B18,[1]TCD!A:D,2,FALSE))</f>
        <v>4</v>
      </c>
      <c r="F18" s="81">
        <f>IF(ISNA(VLOOKUP(B18,[1]TCD!A:D,4,FALSE)),0,VLOOKUP(B18,[1]TCD!A:D,4,FALSE))</f>
        <v>1</v>
      </c>
      <c r="G18" s="82">
        <f t="shared" si="3"/>
        <v>4</v>
      </c>
      <c r="H18" s="83">
        <f t="shared" si="0"/>
        <v>1</v>
      </c>
      <c r="I18" s="80">
        <f>IF(ISNA(VLOOKUP(B18,[1]TCD!A:D,3,FALSE)),0,VLOOKUP(B18,[1]TCD!A:D,3,FALSE))</f>
        <v>1</v>
      </c>
      <c r="J18" s="83">
        <f t="shared" si="1"/>
        <v>1</v>
      </c>
      <c r="K18" s="80">
        <f>IF(ISNA(VLOOKUP(B18,[1]TCD!A:D,4,FALSE)),0,VLOOKUP(B18,[1]TCD!A:D,4,FALSE))</f>
        <v>1</v>
      </c>
      <c r="L18" s="83">
        <f t="shared" si="4"/>
        <v>1</v>
      </c>
      <c r="M18" s="80">
        <v>1</v>
      </c>
      <c r="N18" s="81">
        <v>2</v>
      </c>
      <c r="O18" s="81">
        <f t="shared" si="5"/>
        <v>1</v>
      </c>
      <c r="P18" s="81">
        <f t="shared" si="6"/>
        <v>0</v>
      </c>
      <c r="Q18" s="83">
        <f t="shared" si="7"/>
        <v>0</v>
      </c>
      <c r="R18" s="84">
        <f t="shared" si="2"/>
        <v>3</v>
      </c>
      <c r="S18" s="85" t="str">
        <f t="shared" si="8"/>
        <v>Enjeux très faibles</v>
      </c>
    </row>
    <row r="19" spans="1:19" x14ac:dyDescent="0.3">
      <c r="A19" s="76" t="s">
        <v>144</v>
      </c>
      <c r="B19" s="77" t="s">
        <v>180</v>
      </c>
      <c r="C19" s="78">
        <v>3.318883980060495</v>
      </c>
      <c r="D19" s="79" t="s">
        <v>181</v>
      </c>
      <c r="E19" s="80">
        <f>IF(ISNA(VLOOKUP(B19,[1]TCD!A:D,2,FALSE)),0,VLOOKUP(B19,[1]TCD!A:D,2,FALSE))</f>
        <v>4</v>
      </c>
      <c r="F19" s="81">
        <f>IF(ISNA(VLOOKUP(B19,[1]TCD!A:D,4,FALSE)),0,VLOOKUP(B19,[1]TCD!A:D,4,FALSE))</f>
        <v>1</v>
      </c>
      <c r="G19" s="82">
        <f t="shared" si="3"/>
        <v>4</v>
      </c>
      <c r="H19" s="83">
        <f t="shared" si="0"/>
        <v>1</v>
      </c>
      <c r="I19" s="80">
        <f>IF(ISNA(VLOOKUP(B19,[1]TCD!A:D,3,FALSE)),0,VLOOKUP(B19,[1]TCD!A:D,3,FALSE))</f>
        <v>1</v>
      </c>
      <c r="J19" s="83">
        <f t="shared" si="1"/>
        <v>1</v>
      </c>
      <c r="K19" s="80">
        <f>IF(ISNA(VLOOKUP(B19,[1]TCD!A:D,4,FALSE)),0,VLOOKUP(B19,[1]TCD!A:D,4,FALSE))</f>
        <v>1</v>
      </c>
      <c r="L19" s="83">
        <f t="shared" si="4"/>
        <v>1</v>
      </c>
      <c r="M19" s="80">
        <v>0</v>
      </c>
      <c r="N19" s="81">
        <v>1</v>
      </c>
      <c r="O19" s="81">
        <f t="shared" si="5"/>
        <v>1</v>
      </c>
      <c r="P19" s="81">
        <f t="shared" si="6"/>
        <v>0</v>
      </c>
      <c r="Q19" s="83">
        <f t="shared" si="7"/>
        <v>0</v>
      </c>
      <c r="R19" s="84">
        <f t="shared" si="2"/>
        <v>3</v>
      </c>
      <c r="S19" s="85" t="str">
        <f t="shared" si="8"/>
        <v>Enjeux très faibles</v>
      </c>
    </row>
    <row r="20" spans="1:19" x14ac:dyDescent="0.3">
      <c r="A20" s="76" t="s">
        <v>144</v>
      </c>
      <c r="B20" s="77" t="s">
        <v>182</v>
      </c>
      <c r="C20" s="78">
        <v>4.6567515550881886</v>
      </c>
      <c r="D20" s="79" t="s">
        <v>183</v>
      </c>
      <c r="E20" s="80">
        <f>IF(ISNA(VLOOKUP(B20,[1]TCD!A:D,2,FALSE)),0,VLOOKUP(B20,[1]TCD!A:D,2,FALSE))</f>
        <v>16</v>
      </c>
      <c r="F20" s="81">
        <f>IF(ISNA(VLOOKUP(B20,[1]TCD!A:D,4,FALSE)),0,VLOOKUP(B20,[1]TCD!A:D,4,FALSE))</f>
        <v>4</v>
      </c>
      <c r="G20" s="82">
        <f t="shared" si="3"/>
        <v>4</v>
      </c>
      <c r="H20" s="83">
        <f t="shared" si="0"/>
        <v>1</v>
      </c>
      <c r="I20" s="80">
        <f>IF(ISNA(VLOOKUP(B20,[1]TCD!A:D,3,FALSE)),0,VLOOKUP(B20,[1]TCD!A:D,3,FALSE))</f>
        <v>4</v>
      </c>
      <c r="J20" s="83">
        <f t="shared" si="1"/>
        <v>2</v>
      </c>
      <c r="K20" s="80">
        <f>IF(ISNA(VLOOKUP(B20,[1]TCD!A:D,4,FALSE)),0,VLOOKUP(B20,[1]TCD!A:D,4,FALSE))</f>
        <v>4</v>
      </c>
      <c r="L20" s="83">
        <f t="shared" si="4"/>
        <v>2</v>
      </c>
      <c r="M20" s="80">
        <v>0</v>
      </c>
      <c r="N20" s="81">
        <v>4</v>
      </c>
      <c r="O20" s="81">
        <f t="shared" si="5"/>
        <v>1</v>
      </c>
      <c r="P20" s="81">
        <f t="shared" si="6"/>
        <v>0</v>
      </c>
      <c r="Q20" s="83">
        <f t="shared" si="7"/>
        <v>0</v>
      </c>
      <c r="R20" s="84">
        <f t="shared" si="2"/>
        <v>5</v>
      </c>
      <c r="S20" s="85" t="str">
        <f t="shared" si="8"/>
        <v>Enjeux faibles</v>
      </c>
    </row>
    <row r="21" spans="1:19" x14ac:dyDescent="0.3">
      <c r="A21" s="76" t="s">
        <v>144</v>
      </c>
      <c r="B21" s="77" t="s">
        <v>184</v>
      </c>
      <c r="C21" s="78">
        <v>56.925386811065778</v>
      </c>
      <c r="D21" s="79" t="s">
        <v>185</v>
      </c>
      <c r="E21" s="80">
        <f>IF(ISNA(VLOOKUP(B21,[1]TCD!A:D,2,FALSE)),0,VLOOKUP(B21,[1]TCD!A:D,2,FALSE))</f>
        <v>28</v>
      </c>
      <c r="F21" s="81">
        <f>IF(ISNA(VLOOKUP(B21,[1]TCD!A:D,4,FALSE)),0,VLOOKUP(B21,[1]TCD!A:D,4,FALSE))</f>
        <v>7</v>
      </c>
      <c r="G21" s="82">
        <f t="shared" si="3"/>
        <v>4</v>
      </c>
      <c r="H21" s="83">
        <f t="shared" si="0"/>
        <v>1</v>
      </c>
      <c r="I21" s="80">
        <f>IF(ISNA(VLOOKUP(B21,[1]TCD!A:D,3,FALSE)),0,VLOOKUP(B21,[1]TCD!A:D,3,FALSE))</f>
        <v>7</v>
      </c>
      <c r="J21" s="83">
        <f t="shared" si="1"/>
        <v>2</v>
      </c>
      <c r="K21" s="80">
        <f>IF(ISNA(VLOOKUP(B21,[1]TCD!A:D,4,FALSE)),0,VLOOKUP(B21,[1]TCD!A:D,4,FALSE))</f>
        <v>7</v>
      </c>
      <c r="L21" s="83">
        <f t="shared" si="4"/>
        <v>3</v>
      </c>
      <c r="M21" s="80">
        <v>0</v>
      </c>
      <c r="N21" s="81">
        <v>7</v>
      </c>
      <c r="O21" s="81">
        <f t="shared" si="5"/>
        <v>2</v>
      </c>
      <c r="P21" s="81">
        <f t="shared" si="6"/>
        <v>0</v>
      </c>
      <c r="Q21" s="83">
        <f t="shared" si="7"/>
        <v>1</v>
      </c>
      <c r="R21" s="84">
        <f t="shared" si="2"/>
        <v>7</v>
      </c>
      <c r="S21" s="85" t="str">
        <f t="shared" si="8"/>
        <v>Enjeux moyens</v>
      </c>
    </row>
    <row r="22" spans="1:19" x14ac:dyDescent="0.3">
      <c r="A22" s="76" t="s">
        <v>144</v>
      </c>
      <c r="B22" s="77" t="s">
        <v>186</v>
      </c>
      <c r="C22" s="78">
        <v>17.965407260328231</v>
      </c>
      <c r="D22" s="79" t="s">
        <v>187</v>
      </c>
      <c r="E22" s="80">
        <f>IF(ISNA(VLOOKUP(B22,[1]TCD!A:D,2,FALSE)),0,VLOOKUP(B22,[1]TCD!A:D,2,FALSE))</f>
        <v>52</v>
      </c>
      <c r="F22" s="81">
        <f>IF(ISNA(VLOOKUP(B22,[1]TCD!A:D,4,FALSE)),0,VLOOKUP(B22,[1]TCD!A:D,4,FALSE))</f>
        <v>12</v>
      </c>
      <c r="G22" s="82">
        <f t="shared" si="3"/>
        <v>4.333333333333333</v>
      </c>
      <c r="H22" s="83">
        <f t="shared" si="0"/>
        <v>2</v>
      </c>
      <c r="I22" s="80">
        <f>IF(ISNA(VLOOKUP(B22,[1]TCD!A:D,3,FALSE)),0,VLOOKUP(B22,[1]TCD!A:D,3,FALSE))</f>
        <v>16</v>
      </c>
      <c r="J22" s="83">
        <f t="shared" si="1"/>
        <v>3</v>
      </c>
      <c r="K22" s="80">
        <f>IF(ISNA(VLOOKUP(B22,[1]TCD!A:D,4,FALSE)),0,VLOOKUP(B22,[1]TCD!A:D,4,FALSE))</f>
        <v>12</v>
      </c>
      <c r="L22" s="83">
        <f t="shared" si="4"/>
        <v>4</v>
      </c>
      <c r="M22" s="80">
        <v>1</v>
      </c>
      <c r="N22" s="81">
        <v>13</v>
      </c>
      <c r="O22" s="81">
        <f t="shared" si="5"/>
        <v>1</v>
      </c>
      <c r="P22" s="81">
        <f t="shared" si="6"/>
        <v>0</v>
      </c>
      <c r="Q22" s="83">
        <f t="shared" si="7"/>
        <v>0</v>
      </c>
      <c r="R22" s="84">
        <f t="shared" si="2"/>
        <v>9</v>
      </c>
      <c r="S22" s="85" t="str">
        <f t="shared" si="8"/>
        <v>Enjeux moyens</v>
      </c>
    </row>
    <row r="23" spans="1:19" x14ac:dyDescent="0.3">
      <c r="A23" s="76" t="s">
        <v>144</v>
      </c>
      <c r="B23" s="77" t="s">
        <v>188</v>
      </c>
      <c r="C23" s="78">
        <v>9.0587842401649024</v>
      </c>
      <c r="D23" s="79" t="s">
        <v>189</v>
      </c>
      <c r="E23" s="80">
        <f>IF(ISNA(VLOOKUP(B23,[1]TCD!A:D,2,FALSE)),0,VLOOKUP(B23,[1]TCD!A:D,2,FALSE))</f>
        <v>12</v>
      </c>
      <c r="F23" s="81">
        <f>IF(ISNA(VLOOKUP(B23,[1]TCD!A:D,4,FALSE)),0,VLOOKUP(B23,[1]TCD!A:D,4,FALSE))</f>
        <v>3</v>
      </c>
      <c r="G23" s="82">
        <f t="shared" si="3"/>
        <v>4</v>
      </c>
      <c r="H23" s="83">
        <f t="shared" si="0"/>
        <v>1</v>
      </c>
      <c r="I23" s="80">
        <f>IF(ISNA(VLOOKUP(B23,[1]TCD!A:D,3,FALSE)),0,VLOOKUP(B23,[1]TCD!A:D,3,FALSE))</f>
        <v>3</v>
      </c>
      <c r="J23" s="83">
        <f t="shared" si="1"/>
        <v>1</v>
      </c>
      <c r="K23" s="80">
        <f>IF(ISNA(VLOOKUP(B23,[1]TCD!A:D,4,FALSE)),0,VLOOKUP(B23,[1]TCD!A:D,4,FALSE))</f>
        <v>3</v>
      </c>
      <c r="L23" s="83">
        <f t="shared" si="4"/>
        <v>2</v>
      </c>
      <c r="M23" s="80">
        <v>0</v>
      </c>
      <c r="N23" s="81">
        <v>3</v>
      </c>
      <c r="O23" s="81">
        <f t="shared" si="5"/>
        <v>1</v>
      </c>
      <c r="P23" s="81">
        <f t="shared" si="6"/>
        <v>0</v>
      </c>
      <c r="Q23" s="83">
        <f t="shared" si="7"/>
        <v>0</v>
      </c>
      <c r="R23" s="84">
        <f t="shared" si="2"/>
        <v>4</v>
      </c>
      <c r="S23" s="85" t="str">
        <f t="shared" si="8"/>
        <v>Enjeux très faibles</v>
      </c>
    </row>
    <row r="24" spans="1:19" x14ac:dyDescent="0.3">
      <c r="A24" s="76" t="s">
        <v>144</v>
      </c>
      <c r="B24" s="77" t="s">
        <v>190</v>
      </c>
      <c r="C24" s="78">
        <v>14.134147395266449</v>
      </c>
      <c r="D24" s="79" t="s">
        <v>191</v>
      </c>
      <c r="E24" s="80">
        <f>IF(ISNA(VLOOKUP(B24,[1]TCD!A:D,2,FALSE)),0,VLOOKUP(B24,[1]TCD!A:D,2,FALSE))</f>
        <v>4</v>
      </c>
      <c r="F24" s="81">
        <f>IF(ISNA(VLOOKUP(B24,[1]TCD!A:D,4,FALSE)),0,VLOOKUP(B24,[1]TCD!A:D,4,FALSE))</f>
        <v>1</v>
      </c>
      <c r="G24" s="82">
        <f t="shared" si="3"/>
        <v>4</v>
      </c>
      <c r="H24" s="83">
        <f t="shared" si="0"/>
        <v>1</v>
      </c>
      <c r="I24" s="80">
        <f>IF(ISNA(VLOOKUP(B24,[1]TCD!A:D,3,FALSE)),0,VLOOKUP(B24,[1]TCD!A:D,3,FALSE))</f>
        <v>1</v>
      </c>
      <c r="J24" s="83">
        <f t="shared" si="1"/>
        <v>1</v>
      </c>
      <c r="K24" s="80">
        <f>IF(ISNA(VLOOKUP(B24,[1]TCD!A:D,4,FALSE)),0,VLOOKUP(B24,[1]TCD!A:D,4,FALSE))</f>
        <v>1</v>
      </c>
      <c r="L24" s="83">
        <f t="shared" si="4"/>
        <v>1</v>
      </c>
      <c r="M24" s="80">
        <v>2</v>
      </c>
      <c r="N24" s="81">
        <v>3</v>
      </c>
      <c r="O24" s="81">
        <f t="shared" si="5"/>
        <v>1</v>
      </c>
      <c r="P24" s="81">
        <f t="shared" si="6"/>
        <v>0</v>
      </c>
      <c r="Q24" s="83">
        <f t="shared" si="7"/>
        <v>0</v>
      </c>
      <c r="R24" s="84">
        <f t="shared" si="2"/>
        <v>3</v>
      </c>
      <c r="S24" s="85" t="str">
        <f t="shared" si="8"/>
        <v>Enjeux très faibles</v>
      </c>
    </row>
    <row r="25" spans="1:19" x14ac:dyDescent="0.3">
      <c r="A25" s="76" t="s">
        <v>144</v>
      </c>
      <c r="B25" s="77" t="s">
        <v>192</v>
      </c>
      <c r="C25" s="78">
        <v>7.8065240751444884</v>
      </c>
      <c r="D25" s="79" t="s">
        <v>193</v>
      </c>
      <c r="E25" s="80">
        <f>IF(ISNA(VLOOKUP(B25,[1]TCD!A:D,2,FALSE)),0,VLOOKUP(B25,[1]TCD!A:D,2,FALSE))</f>
        <v>0</v>
      </c>
      <c r="F25" s="81">
        <f>IF(ISNA(VLOOKUP(B25,[1]TCD!A:D,4,FALSE)),0,VLOOKUP(B25,[1]TCD!A:D,4,FALSE))</f>
        <v>0</v>
      </c>
      <c r="G25" s="82">
        <v>0</v>
      </c>
      <c r="H25" s="83">
        <f t="shared" si="0"/>
        <v>0</v>
      </c>
      <c r="I25" s="80">
        <f>IF(ISNA(VLOOKUP(B25,[1]TCD!A:D,3,FALSE)),0,VLOOKUP(B25,[1]TCD!A:D,3,FALSE))</f>
        <v>0</v>
      </c>
      <c r="J25" s="83">
        <f t="shared" si="1"/>
        <v>0</v>
      </c>
      <c r="K25" s="80">
        <f>IF(ISNA(VLOOKUP(B25,[1]TCD!A:D,4,FALSE)),0,VLOOKUP(B25,[1]TCD!A:D,4,FALSE))</f>
        <v>0</v>
      </c>
      <c r="L25" s="83">
        <f t="shared" si="4"/>
        <v>0</v>
      </c>
      <c r="M25" s="80">
        <v>1</v>
      </c>
      <c r="N25" s="81">
        <v>1</v>
      </c>
      <c r="O25" s="81">
        <f t="shared" si="5"/>
        <v>0</v>
      </c>
      <c r="P25" s="81">
        <f t="shared" si="6"/>
        <v>0</v>
      </c>
      <c r="Q25" s="83">
        <f t="shared" si="7"/>
        <v>0</v>
      </c>
      <c r="R25" s="84">
        <f t="shared" si="2"/>
        <v>0</v>
      </c>
      <c r="S25" s="85" t="str">
        <f t="shared" si="8"/>
        <v>Pas d'enjeux actuels</v>
      </c>
    </row>
    <row r="26" spans="1:19" x14ac:dyDescent="0.3">
      <c r="A26" s="76" t="s">
        <v>144</v>
      </c>
      <c r="B26" s="77" t="s">
        <v>194</v>
      </c>
      <c r="C26" s="78">
        <v>13.335466775238141</v>
      </c>
      <c r="D26" s="79" t="s">
        <v>195</v>
      </c>
      <c r="E26" s="80">
        <f>IF(ISNA(VLOOKUP(B26,[1]TCD!A:D,2,FALSE)),0,VLOOKUP(B26,[1]TCD!A:D,2,FALSE))</f>
        <v>38</v>
      </c>
      <c r="F26" s="81">
        <f>IF(ISNA(VLOOKUP(B26,[1]TCD!A:D,4,FALSE)),0,VLOOKUP(B26,[1]TCD!A:D,4,FALSE))</f>
        <v>9</v>
      </c>
      <c r="G26" s="82">
        <f t="shared" si="3"/>
        <v>4.2222222222222223</v>
      </c>
      <c r="H26" s="83">
        <f t="shared" si="0"/>
        <v>2</v>
      </c>
      <c r="I26" s="80">
        <f>IF(ISNA(VLOOKUP(B26,[1]TCD!A:D,3,FALSE)),0,VLOOKUP(B26,[1]TCD!A:D,3,FALSE))</f>
        <v>12</v>
      </c>
      <c r="J26" s="83">
        <f t="shared" si="1"/>
        <v>3</v>
      </c>
      <c r="K26" s="80">
        <f>IF(ISNA(VLOOKUP(B26,[1]TCD!A:D,4,FALSE)),0,VLOOKUP(B26,[1]TCD!A:D,4,FALSE))</f>
        <v>9</v>
      </c>
      <c r="L26" s="83">
        <f t="shared" si="4"/>
        <v>4</v>
      </c>
      <c r="M26" s="80">
        <v>3</v>
      </c>
      <c r="N26" s="81">
        <v>12</v>
      </c>
      <c r="O26" s="81">
        <f t="shared" si="5"/>
        <v>2</v>
      </c>
      <c r="P26" s="81">
        <f t="shared" si="6"/>
        <v>0</v>
      </c>
      <c r="Q26" s="83">
        <f t="shared" si="7"/>
        <v>1</v>
      </c>
      <c r="R26" s="84">
        <f t="shared" si="2"/>
        <v>10</v>
      </c>
      <c r="S26" s="85" t="str">
        <f t="shared" si="8"/>
        <v>Enjeux forts</v>
      </c>
    </row>
    <row r="27" spans="1:19" x14ac:dyDescent="0.3">
      <c r="A27" s="76" t="s">
        <v>144</v>
      </c>
      <c r="B27" s="77" t="s">
        <v>196</v>
      </c>
      <c r="C27" s="78">
        <v>62.761249256159232</v>
      </c>
      <c r="D27" s="79" t="s">
        <v>197</v>
      </c>
      <c r="E27" s="80">
        <f>IF(ISNA(VLOOKUP(B27,[1]TCD!A:D,2,FALSE)),0,VLOOKUP(B27,[1]TCD!A:D,2,FALSE))</f>
        <v>48</v>
      </c>
      <c r="F27" s="81">
        <f>IF(ISNA(VLOOKUP(B27,[1]TCD!A:D,4,FALSE)),0,VLOOKUP(B27,[1]TCD!A:D,4,FALSE))</f>
        <v>11</v>
      </c>
      <c r="G27" s="82">
        <f t="shared" si="3"/>
        <v>4.3636363636363633</v>
      </c>
      <c r="H27" s="83">
        <f t="shared" si="0"/>
        <v>2</v>
      </c>
      <c r="I27" s="80">
        <f>IF(ISNA(VLOOKUP(B27,[1]TCD!A:D,3,FALSE)),0,VLOOKUP(B27,[1]TCD!A:D,3,FALSE))</f>
        <v>15</v>
      </c>
      <c r="J27" s="83">
        <f t="shared" si="1"/>
        <v>3</v>
      </c>
      <c r="K27" s="80">
        <f>IF(ISNA(VLOOKUP(B27,[1]TCD!A:D,4,FALSE)),0,VLOOKUP(B27,[1]TCD!A:D,4,FALSE))</f>
        <v>11</v>
      </c>
      <c r="L27" s="83">
        <f t="shared" si="4"/>
        <v>4</v>
      </c>
      <c r="M27" s="80">
        <v>4</v>
      </c>
      <c r="N27" s="81">
        <v>13</v>
      </c>
      <c r="O27" s="81">
        <f t="shared" si="5"/>
        <v>1</v>
      </c>
      <c r="P27" s="81">
        <f t="shared" si="6"/>
        <v>0</v>
      </c>
      <c r="Q27" s="83">
        <f t="shared" si="7"/>
        <v>0</v>
      </c>
      <c r="R27" s="84">
        <f t="shared" si="2"/>
        <v>9</v>
      </c>
      <c r="S27" s="85" t="str">
        <f t="shared" si="8"/>
        <v>Enjeux moyens</v>
      </c>
    </row>
    <row r="28" spans="1:19" x14ac:dyDescent="0.3">
      <c r="A28" s="76" t="s">
        <v>144</v>
      </c>
      <c r="B28" s="77" t="s">
        <v>198</v>
      </c>
      <c r="C28" s="78">
        <v>22.51164683540647</v>
      </c>
      <c r="D28" s="79" t="s">
        <v>199</v>
      </c>
      <c r="E28" s="80">
        <f>IF(ISNA(VLOOKUP(B28,[1]TCD!A:D,2,FALSE)),0,VLOOKUP(B28,[1]TCD!A:D,2,FALSE))</f>
        <v>21</v>
      </c>
      <c r="F28" s="81">
        <f>IF(ISNA(VLOOKUP(B28,[1]TCD!A:D,4,FALSE)),0,VLOOKUP(B28,[1]TCD!A:D,4,FALSE))</f>
        <v>5</v>
      </c>
      <c r="G28" s="82">
        <f t="shared" si="3"/>
        <v>4.2</v>
      </c>
      <c r="H28" s="83">
        <f t="shared" si="0"/>
        <v>2</v>
      </c>
      <c r="I28" s="80">
        <f>IF(ISNA(VLOOKUP(B28,[1]TCD!A:D,3,FALSE)),0,VLOOKUP(B28,[1]TCD!A:D,3,FALSE))</f>
        <v>7</v>
      </c>
      <c r="J28" s="83">
        <f t="shared" si="1"/>
        <v>2</v>
      </c>
      <c r="K28" s="80">
        <f>IF(ISNA(VLOOKUP(B28,[1]TCD!A:D,4,FALSE)),0,VLOOKUP(B28,[1]TCD!A:D,4,FALSE))</f>
        <v>5</v>
      </c>
      <c r="L28" s="83">
        <f t="shared" si="4"/>
        <v>3</v>
      </c>
      <c r="M28" s="80">
        <v>4</v>
      </c>
      <c r="N28" s="81">
        <v>9</v>
      </c>
      <c r="O28" s="81">
        <f t="shared" si="5"/>
        <v>2</v>
      </c>
      <c r="P28" s="81">
        <f t="shared" si="6"/>
        <v>0</v>
      </c>
      <c r="Q28" s="83">
        <f t="shared" si="7"/>
        <v>1</v>
      </c>
      <c r="R28" s="84">
        <f t="shared" si="2"/>
        <v>8</v>
      </c>
      <c r="S28" s="85" t="str">
        <f t="shared" si="8"/>
        <v>Enjeux moyens</v>
      </c>
    </row>
    <row r="29" spans="1:19" x14ac:dyDescent="0.3">
      <c r="A29" s="76" t="s">
        <v>144</v>
      </c>
      <c r="B29" s="77" t="s">
        <v>200</v>
      </c>
      <c r="C29" s="78">
        <v>17.794764805330988</v>
      </c>
      <c r="D29" s="79" t="s">
        <v>201</v>
      </c>
      <c r="E29" s="80">
        <f>IF(ISNA(VLOOKUP(B29,[1]TCD!A:D,2,FALSE)),0,VLOOKUP(B29,[1]TCD!A:D,2,FALSE))</f>
        <v>4</v>
      </c>
      <c r="F29" s="81">
        <f>IF(ISNA(VLOOKUP(B29,[1]TCD!A:D,4,FALSE)),0,VLOOKUP(B29,[1]TCD!A:D,4,FALSE))</f>
        <v>1</v>
      </c>
      <c r="G29" s="82">
        <f t="shared" si="3"/>
        <v>4</v>
      </c>
      <c r="H29" s="83">
        <f t="shared" si="0"/>
        <v>1</v>
      </c>
      <c r="I29" s="80">
        <f>IF(ISNA(VLOOKUP(B29,[1]TCD!A:D,3,FALSE)),0,VLOOKUP(B29,[1]TCD!A:D,3,FALSE))</f>
        <v>1</v>
      </c>
      <c r="J29" s="83">
        <f t="shared" si="1"/>
        <v>1</v>
      </c>
      <c r="K29" s="80">
        <f>IF(ISNA(VLOOKUP(B29,[1]TCD!A:D,4,FALSE)),0,VLOOKUP(B29,[1]TCD!A:D,4,FALSE))</f>
        <v>1</v>
      </c>
      <c r="L29" s="83">
        <f t="shared" si="4"/>
        <v>1</v>
      </c>
      <c r="M29" s="80">
        <v>0</v>
      </c>
      <c r="N29" s="81">
        <v>1</v>
      </c>
      <c r="O29" s="81">
        <f t="shared" si="5"/>
        <v>1</v>
      </c>
      <c r="P29" s="81">
        <f t="shared" si="6"/>
        <v>0</v>
      </c>
      <c r="Q29" s="83">
        <f t="shared" si="7"/>
        <v>0</v>
      </c>
      <c r="R29" s="84">
        <f t="shared" si="2"/>
        <v>3</v>
      </c>
      <c r="S29" s="85" t="str">
        <f t="shared" si="8"/>
        <v>Enjeux très faibles</v>
      </c>
    </row>
    <row r="30" spans="1:19" x14ac:dyDescent="0.3">
      <c r="A30" s="76" t="s">
        <v>144</v>
      </c>
      <c r="B30" s="77" t="s">
        <v>202</v>
      </c>
      <c r="C30" s="78">
        <v>56.509554186031863</v>
      </c>
      <c r="D30" s="79" t="s">
        <v>203</v>
      </c>
      <c r="E30" s="80">
        <f>IF(ISNA(VLOOKUP(B30,[1]TCD!A:D,2,FALSE)),0,VLOOKUP(B30,[1]TCD!A:D,2,FALSE))</f>
        <v>56</v>
      </c>
      <c r="F30" s="81">
        <f>IF(ISNA(VLOOKUP(B30,[1]TCD!A:D,4,FALSE)),0,VLOOKUP(B30,[1]TCD!A:D,4,FALSE))</f>
        <v>14</v>
      </c>
      <c r="G30" s="82">
        <f t="shared" si="3"/>
        <v>4</v>
      </c>
      <c r="H30" s="83">
        <f t="shared" si="0"/>
        <v>1</v>
      </c>
      <c r="I30" s="80">
        <f>IF(ISNA(VLOOKUP(B30,[1]TCD!A:D,3,FALSE)),0,VLOOKUP(B30,[1]TCD!A:D,3,FALSE))</f>
        <v>17</v>
      </c>
      <c r="J30" s="83">
        <f t="shared" si="1"/>
        <v>3</v>
      </c>
      <c r="K30" s="80">
        <f>IF(ISNA(VLOOKUP(B30,[1]TCD!A:D,4,FALSE)),0,VLOOKUP(B30,[1]TCD!A:D,4,FALSE))</f>
        <v>14</v>
      </c>
      <c r="L30" s="83">
        <f t="shared" si="4"/>
        <v>4</v>
      </c>
      <c r="M30" s="80">
        <v>2</v>
      </c>
      <c r="N30" s="81">
        <v>16</v>
      </c>
      <c r="O30" s="81">
        <f t="shared" si="5"/>
        <v>1</v>
      </c>
      <c r="P30" s="81">
        <f t="shared" si="6"/>
        <v>0</v>
      </c>
      <c r="Q30" s="83">
        <f t="shared" si="7"/>
        <v>0</v>
      </c>
      <c r="R30" s="84">
        <f t="shared" si="2"/>
        <v>8</v>
      </c>
      <c r="S30" s="85" t="str">
        <f t="shared" si="8"/>
        <v>Enjeux moyens</v>
      </c>
    </row>
    <row r="31" spans="1:19" x14ac:dyDescent="0.3">
      <c r="A31" s="76" t="s">
        <v>144</v>
      </c>
      <c r="B31" s="77" t="s">
        <v>204</v>
      </c>
      <c r="C31" s="78">
        <v>15.334886630278289</v>
      </c>
      <c r="D31" s="79" t="s">
        <v>205</v>
      </c>
      <c r="E31" s="80">
        <f>IF(ISNA(VLOOKUP(B31,[1]TCD!A:D,2,FALSE)),0,VLOOKUP(B31,[1]TCD!A:D,2,FALSE))</f>
        <v>4</v>
      </c>
      <c r="F31" s="81">
        <f>IF(ISNA(VLOOKUP(B31,[1]TCD!A:D,4,FALSE)),0,VLOOKUP(B31,[1]TCD!A:D,4,FALSE))</f>
        <v>1</v>
      </c>
      <c r="G31" s="82">
        <f t="shared" si="3"/>
        <v>4</v>
      </c>
      <c r="H31" s="83">
        <f t="shared" si="0"/>
        <v>1</v>
      </c>
      <c r="I31" s="80">
        <f>IF(ISNA(VLOOKUP(B31,[1]TCD!A:D,3,FALSE)),0,VLOOKUP(B31,[1]TCD!A:D,3,FALSE))</f>
        <v>1</v>
      </c>
      <c r="J31" s="83">
        <f t="shared" si="1"/>
        <v>1</v>
      </c>
      <c r="K31" s="80">
        <f>IF(ISNA(VLOOKUP(B31,[1]TCD!A:D,4,FALSE)),0,VLOOKUP(B31,[1]TCD!A:D,4,FALSE))</f>
        <v>1</v>
      </c>
      <c r="L31" s="83">
        <f t="shared" si="4"/>
        <v>1</v>
      </c>
      <c r="M31" s="80">
        <v>0</v>
      </c>
      <c r="N31" s="81">
        <v>1</v>
      </c>
      <c r="O31" s="81">
        <f t="shared" si="5"/>
        <v>1</v>
      </c>
      <c r="P31" s="81">
        <f t="shared" si="6"/>
        <v>0</v>
      </c>
      <c r="Q31" s="83">
        <f t="shared" si="7"/>
        <v>0</v>
      </c>
      <c r="R31" s="84">
        <f t="shared" si="2"/>
        <v>3</v>
      </c>
      <c r="S31" s="85" t="str">
        <f t="shared" si="8"/>
        <v>Enjeux très faibles</v>
      </c>
    </row>
    <row r="32" spans="1:19" x14ac:dyDescent="0.3">
      <c r="A32" s="76" t="s">
        <v>144</v>
      </c>
      <c r="B32" s="77" t="s">
        <v>206</v>
      </c>
      <c r="C32" s="78">
        <v>18.25234726534304</v>
      </c>
      <c r="D32" s="79" t="s">
        <v>207</v>
      </c>
      <c r="E32" s="80">
        <f>IF(ISNA(VLOOKUP(B32,[1]TCD!A:D,2,FALSE)),0,VLOOKUP(B32,[1]TCD!A:D,2,FALSE))</f>
        <v>4</v>
      </c>
      <c r="F32" s="81">
        <f>IF(ISNA(VLOOKUP(B32,[1]TCD!A:D,4,FALSE)),0,VLOOKUP(B32,[1]TCD!A:D,4,FALSE))</f>
        <v>1</v>
      </c>
      <c r="G32" s="82">
        <f t="shared" si="3"/>
        <v>4</v>
      </c>
      <c r="H32" s="83">
        <f t="shared" si="0"/>
        <v>1</v>
      </c>
      <c r="I32" s="80">
        <f>IF(ISNA(VLOOKUP(B32,[1]TCD!A:D,3,FALSE)),0,VLOOKUP(B32,[1]TCD!A:D,3,FALSE))</f>
        <v>1</v>
      </c>
      <c r="J32" s="83">
        <f t="shared" si="1"/>
        <v>1</v>
      </c>
      <c r="K32" s="80">
        <f>IF(ISNA(VLOOKUP(B32,[1]TCD!A:D,4,FALSE)),0,VLOOKUP(B32,[1]TCD!A:D,4,FALSE))</f>
        <v>1</v>
      </c>
      <c r="L32" s="83">
        <f t="shared" si="4"/>
        <v>1</v>
      </c>
      <c r="M32" s="80">
        <v>0</v>
      </c>
      <c r="N32" s="81">
        <v>1</v>
      </c>
      <c r="O32" s="81">
        <f t="shared" si="5"/>
        <v>1</v>
      </c>
      <c r="P32" s="81">
        <f t="shared" si="6"/>
        <v>0</v>
      </c>
      <c r="Q32" s="83">
        <f t="shared" si="7"/>
        <v>0</v>
      </c>
      <c r="R32" s="84">
        <f t="shared" si="2"/>
        <v>3</v>
      </c>
      <c r="S32" s="85" t="str">
        <f t="shared" si="8"/>
        <v>Enjeux très faibles</v>
      </c>
    </row>
    <row r="33" spans="1:19" x14ac:dyDescent="0.3">
      <c r="A33" s="76" t="s">
        <v>144</v>
      </c>
      <c r="B33" s="77" t="s">
        <v>208</v>
      </c>
      <c r="C33" s="78">
        <v>10.20711123018593</v>
      </c>
      <c r="D33" s="79" t="s">
        <v>209</v>
      </c>
      <c r="E33" s="80">
        <f>IF(ISNA(VLOOKUP(B33,[1]TCD!A:D,2,FALSE)),0,VLOOKUP(B33,[1]TCD!A:D,2,FALSE))</f>
        <v>20</v>
      </c>
      <c r="F33" s="81">
        <f>IF(ISNA(VLOOKUP(B33,[1]TCD!A:D,4,FALSE)),0,VLOOKUP(B33,[1]TCD!A:D,4,FALSE))</f>
        <v>5</v>
      </c>
      <c r="G33" s="82">
        <f t="shared" si="3"/>
        <v>4</v>
      </c>
      <c r="H33" s="83">
        <f t="shared" si="0"/>
        <v>1</v>
      </c>
      <c r="I33" s="80">
        <f>IF(ISNA(VLOOKUP(B33,[1]TCD!A:D,3,FALSE)),0,VLOOKUP(B33,[1]TCD!A:D,3,FALSE))</f>
        <v>6</v>
      </c>
      <c r="J33" s="83">
        <f t="shared" si="1"/>
        <v>2</v>
      </c>
      <c r="K33" s="80">
        <f>IF(ISNA(VLOOKUP(B33,[1]TCD!A:D,4,FALSE)),0,VLOOKUP(B33,[1]TCD!A:D,4,FALSE))</f>
        <v>5</v>
      </c>
      <c r="L33" s="83">
        <f t="shared" si="4"/>
        <v>3</v>
      </c>
      <c r="M33" s="80">
        <v>1</v>
      </c>
      <c r="N33" s="81">
        <v>6</v>
      </c>
      <c r="O33" s="81">
        <f t="shared" si="5"/>
        <v>2</v>
      </c>
      <c r="P33" s="81">
        <f t="shared" si="6"/>
        <v>0</v>
      </c>
      <c r="Q33" s="83">
        <f t="shared" si="7"/>
        <v>1</v>
      </c>
      <c r="R33" s="84">
        <f t="shared" si="2"/>
        <v>7</v>
      </c>
      <c r="S33" s="85" t="str">
        <f t="shared" si="8"/>
        <v>Enjeux moyens</v>
      </c>
    </row>
    <row r="34" spans="1:19" x14ac:dyDescent="0.3">
      <c r="A34" s="76" t="s">
        <v>144</v>
      </c>
      <c r="B34" s="77" t="s">
        <v>210</v>
      </c>
      <c r="C34" s="78">
        <v>11.252258275212119</v>
      </c>
      <c r="D34" s="79" t="s">
        <v>211</v>
      </c>
      <c r="E34" s="80">
        <f>IF(ISNA(VLOOKUP(B34,[1]TCD!A:D,2,FALSE)),0,VLOOKUP(B34,[1]TCD!A:D,2,FALSE))</f>
        <v>12</v>
      </c>
      <c r="F34" s="81">
        <f>IF(ISNA(VLOOKUP(B34,[1]TCD!A:D,4,FALSE)),0,VLOOKUP(B34,[1]TCD!A:D,4,FALSE))</f>
        <v>3</v>
      </c>
      <c r="G34" s="82">
        <f t="shared" si="3"/>
        <v>4</v>
      </c>
      <c r="H34" s="83">
        <f t="shared" si="0"/>
        <v>1</v>
      </c>
      <c r="I34" s="80">
        <f>IF(ISNA(VLOOKUP(B34,[1]TCD!A:D,3,FALSE)),0,VLOOKUP(B34,[1]TCD!A:D,3,FALSE))</f>
        <v>3</v>
      </c>
      <c r="J34" s="83">
        <f t="shared" si="1"/>
        <v>1</v>
      </c>
      <c r="K34" s="80">
        <f>IF(ISNA(VLOOKUP(B34,[1]TCD!A:D,4,FALSE)),0,VLOOKUP(B34,[1]TCD!A:D,4,FALSE))</f>
        <v>3</v>
      </c>
      <c r="L34" s="83">
        <f t="shared" si="4"/>
        <v>2</v>
      </c>
      <c r="M34" s="80">
        <v>1</v>
      </c>
      <c r="N34" s="81">
        <v>3</v>
      </c>
      <c r="O34" s="81">
        <f t="shared" si="5"/>
        <v>1</v>
      </c>
      <c r="P34" s="81">
        <f t="shared" si="6"/>
        <v>0</v>
      </c>
      <c r="Q34" s="83">
        <f t="shared" si="7"/>
        <v>0</v>
      </c>
      <c r="R34" s="84">
        <f t="shared" si="2"/>
        <v>4</v>
      </c>
      <c r="S34" s="85" t="str">
        <f t="shared" si="8"/>
        <v>Enjeux très faibles</v>
      </c>
    </row>
    <row r="35" spans="1:19" x14ac:dyDescent="0.3">
      <c r="A35" s="76" t="s">
        <v>144</v>
      </c>
      <c r="B35" s="77" t="s">
        <v>212</v>
      </c>
      <c r="C35" s="78">
        <v>3.4294410700644229</v>
      </c>
      <c r="D35" s="79" t="s">
        <v>213</v>
      </c>
      <c r="E35" s="80">
        <f>IF(ISNA(VLOOKUP(B35,[1]TCD!A:D,2,FALSE)),0,VLOOKUP(B35,[1]TCD!A:D,2,FALSE))</f>
        <v>4</v>
      </c>
      <c r="F35" s="81">
        <f>IF(ISNA(VLOOKUP(B35,[1]TCD!A:D,4,FALSE)),0,VLOOKUP(B35,[1]TCD!A:D,4,FALSE))</f>
        <v>1</v>
      </c>
      <c r="G35" s="82">
        <f t="shared" si="3"/>
        <v>4</v>
      </c>
      <c r="H35" s="83">
        <f t="shared" si="0"/>
        <v>1</v>
      </c>
      <c r="I35" s="80">
        <f>IF(ISNA(VLOOKUP(B35,[1]TCD!A:D,3,FALSE)),0,VLOOKUP(B35,[1]TCD!A:D,3,FALSE))</f>
        <v>2</v>
      </c>
      <c r="J35" s="83">
        <f t="shared" si="1"/>
        <v>1</v>
      </c>
      <c r="K35" s="80">
        <f>IF(ISNA(VLOOKUP(B35,[1]TCD!A:D,4,FALSE)),0,VLOOKUP(B35,[1]TCD!A:D,4,FALSE))</f>
        <v>1</v>
      </c>
      <c r="L35" s="83">
        <f t="shared" si="4"/>
        <v>1</v>
      </c>
      <c r="M35" s="80">
        <v>0</v>
      </c>
      <c r="N35" s="81">
        <v>1</v>
      </c>
      <c r="O35" s="81">
        <f t="shared" si="5"/>
        <v>1</v>
      </c>
      <c r="P35" s="81">
        <f t="shared" si="6"/>
        <v>0</v>
      </c>
      <c r="Q35" s="83">
        <f t="shared" si="7"/>
        <v>0</v>
      </c>
      <c r="R35" s="84">
        <f t="shared" si="2"/>
        <v>3</v>
      </c>
      <c r="S35" s="85" t="str">
        <f t="shared" si="8"/>
        <v>Enjeux très faibles</v>
      </c>
    </row>
    <row r="36" spans="1:19" x14ac:dyDescent="0.3">
      <c r="A36" s="76" t="s">
        <v>144</v>
      </c>
      <c r="B36" s="77" t="s">
        <v>214</v>
      </c>
      <c r="C36" s="78">
        <v>2.7734571850508249</v>
      </c>
      <c r="D36" s="79" t="s">
        <v>215</v>
      </c>
      <c r="E36" s="80">
        <f>IF(ISNA(VLOOKUP(B36,[1]TCD!A:D,2,FALSE)),0,VLOOKUP(B36,[1]TCD!A:D,2,FALSE))</f>
        <v>12</v>
      </c>
      <c r="F36" s="81">
        <f>IF(ISNA(VLOOKUP(B36,[1]TCD!A:D,4,FALSE)),0,VLOOKUP(B36,[1]TCD!A:D,4,FALSE))</f>
        <v>3</v>
      </c>
      <c r="G36" s="82">
        <f t="shared" si="3"/>
        <v>4</v>
      </c>
      <c r="H36" s="83">
        <f t="shared" si="0"/>
        <v>1</v>
      </c>
      <c r="I36" s="80">
        <f>IF(ISNA(VLOOKUP(B36,[1]TCD!A:D,3,FALSE)),0,VLOOKUP(B36,[1]TCD!A:D,3,FALSE))</f>
        <v>3</v>
      </c>
      <c r="J36" s="83">
        <f t="shared" si="1"/>
        <v>1</v>
      </c>
      <c r="K36" s="80">
        <f>IF(ISNA(VLOOKUP(B36,[1]TCD!A:D,4,FALSE)),0,VLOOKUP(B36,[1]TCD!A:D,4,FALSE))</f>
        <v>3</v>
      </c>
      <c r="L36" s="83">
        <f t="shared" si="4"/>
        <v>2</v>
      </c>
      <c r="M36" s="80">
        <v>0</v>
      </c>
      <c r="N36" s="81">
        <v>3</v>
      </c>
      <c r="O36" s="81">
        <f t="shared" si="5"/>
        <v>1</v>
      </c>
      <c r="P36" s="81">
        <f t="shared" si="6"/>
        <v>0</v>
      </c>
      <c r="Q36" s="83">
        <f t="shared" si="7"/>
        <v>0</v>
      </c>
      <c r="R36" s="84">
        <f t="shared" si="2"/>
        <v>4</v>
      </c>
      <c r="S36" s="85" t="str">
        <f t="shared" si="8"/>
        <v>Enjeux très faibles</v>
      </c>
    </row>
    <row r="37" spans="1:19" x14ac:dyDescent="0.3">
      <c r="A37" s="76" t="s">
        <v>144</v>
      </c>
      <c r="B37" s="77" t="s">
        <v>216</v>
      </c>
      <c r="C37" s="78">
        <v>10.671991690194019</v>
      </c>
      <c r="D37" s="79" t="s">
        <v>217</v>
      </c>
      <c r="E37" s="80">
        <f>IF(ISNA(VLOOKUP(B37,[1]TCD!A:D,2,FALSE)),0,VLOOKUP(B37,[1]TCD!A:D,2,FALSE))</f>
        <v>4</v>
      </c>
      <c r="F37" s="81">
        <f>IF(ISNA(VLOOKUP(B37,[1]TCD!A:D,4,FALSE)),0,VLOOKUP(B37,[1]TCD!A:D,4,FALSE))</f>
        <v>1</v>
      </c>
      <c r="G37" s="82">
        <f t="shared" si="3"/>
        <v>4</v>
      </c>
      <c r="H37" s="83">
        <f t="shared" si="0"/>
        <v>1</v>
      </c>
      <c r="I37" s="80">
        <f>IF(ISNA(VLOOKUP(B37,[1]TCD!A:D,3,FALSE)),0,VLOOKUP(B37,[1]TCD!A:D,3,FALSE))</f>
        <v>1</v>
      </c>
      <c r="J37" s="83">
        <f t="shared" si="1"/>
        <v>1</v>
      </c>
      <c r="K37" s="80">
        <f>IF(ISNA(VLOOKUP(B37,[1]TCD!A:D,4,FALSE)),0,VLOOKUP(B37,[1]TCD!A:D,4,FALSE))</f>
        <v>1</v>
      </c>
      <c r="L37" s="83">
        <f t="shared" si="4"/>
        <v>1</v>
      </c>
      <c r="M37" s="80">
        <v>2</v>
      </c>
      <c r="N37" s="81">
        <v>3</v>
      </c>
      <c r="O37" s="81">
        <f t="shared" si="5"/>
        <v>1</v>
      </c>
      <c r="P37" s="81">
        <f t="shared" si="6"/>
        <v>0</v>
      </c>
      <c r="Q37" s="83">
        <f t="shared" si="7"/>
        <v>0</v>
      </c>
      <c r="R37" s="84">
        <f t="shared" si="2"/>
        <v>3</v>
      </c>
      <c r="S37" s="85" t="str">
        <f t="shared" si="8"/>
        <v>Enjeux très faibles</v>
      </c>
    </row>
    <row r="38" spans="1:19" x14ac:dyDescent="0.3">
      <c r="A38" s="76" t="s">
        <v>144</v>
      </c>
      <c r="B38" s="77" t="s">
        <v>218</v>
      </c>
      <c r="C38" s="78">
        <v>14.01759589025775</v>
      </c>
      <c r="D38" s="79" t="s">
        <v>219</v>
      </c>
      <c r="E38" s="80">
        <f>IF(ISNA(VLOOKUP(B38,[1]TCD!A:D,2,FALSE)),0,VLOOKUP(B38,[1]TCD!A:D,2,FALSE))</f>
        <v>8</v>
      </c>
      <c r="F38" s="81">
        <f>IF(ISNA(VLOOKUP(B38,[1]TCD!A:D,4,FALSE)),0,VLOOKUP(B38,[1]TCD!A:D,4,FALSE))</f>
        <v>2</v>
      </c>
      <c r="G38" s="82">
        <f t="shared" si="3"/>
        <v>4</v>
      </c>
      <c r="H38" s="83">
        <f t="shared" si="0"/>
        <v>1</v>
      </c>
      <c r="I38" s="80">
        <f>IF(ISNA(VLOOKUP(B38,[1]TCD!A:D,3,FALSE)),0,VLOOKUP(B38,[1]TCD!A:D,3,FALSE))</f>
        <v>3</v>
      </c>
      <c r="J38" s="83">
        <f t="shared" si="1"/>
        <v>1</v>
      </c>
      <c r="K38" s="80">
        <f>IF(ISNA(VLOOKUP(B38,[1]TCD!A:D,4,FALSE)),0,VLOOKUP(B38,[1]TCD!A:D,4,FALSE))</f>
        <v>2</v>
      </c>
      <c r="L38" s="83">
        <f t="shared" si="4"/>
        <v>2</v>
      </c>
      <c r="M38" s="80">
        <v>0</v>
      </c>
      <c r="N38" s="81">
        <v>2</v>
      </c>
      <c r="O38" s="81">
        <f t="shared" si="5"/>
        <v>1</v>
      </c>
      <c r="P38" s="81">
        <f t="shared" si="6"/>
        <v>0</v>
      </c>
      <c r="Q38" s="83">
        <f t="shared" si="7"/>
        <v>0</v>
      </c>
      <c r="R38" s="84">
        <f t="shared" si="2"/>
        <v>4</v>
      </c>
      <c r="S38" s="85" t="str">
        <f t="shared" si="8"/>
        <v>Enjeux très faibles</v>
      </c>
    </row>
    <row r="39" spans="1:19" x14ac:dyDescent="0.3">
      <c r="A39" s="76" t="s">
        <v>144</v>
      </c>
      <c r="B39" s="77" t="s">
        <v>220</v>
      </c>
      <c r="C39" s="78">
        <v>15.7510377802876</v>
      </c>
      <c r="D39" s="79" t="s">
        <v>221</v>
      </c>
      <c r="E39" s="80">
        <f>IF(ISNA(VLOOKUP(B39,[1]TCD!A:D,2,FALSE)),0,VLOOKUP(B39,[1]TCD!A:D,2,FALSE))</f>
        <v>0</v>
      </c>
      <c r="F39" s="81">
        <f>IF(ISNA(VLOOKUP(B39,[1]TCD!A:D,4,FALSE)),0,VLOOKUP(B39,[1]TCD!A:D,4,FALSE))</f>
        <v>0</v>
      </c>
      <c r="G39" s="82">
        <v>0</v>
      </c>
      <c r="H39" s="83">
        <f t="shared" si="0"/>
        <v>0</v>
      </c>
      <c r="I39" s="80">
        <f>IF(ISNA(VLOOKUP(B39,[1]TCD!A:D,3,FALSE)),0,VLOOKUP(B39,[1]TCD!A:D,3,FALSE))</f>
        <v>0</v>
      </c>
      <c r="J39" s="83">
        <f t="shared" si="1"/>
        <v>0</v>
      </c>
      <c r="K39" s="80">
        <f>IF(ISNA(VLOOKUP(B39,[1]TCD!A:D,4,FALSE)),0,VLOOKUP(B39,[1]TCD!A:D,4,FALSE))</f>
        <v>0</v>
      </c>
      <c r="L39" s="83">
        <f t="shared" si="4"/>
        <v>0</v>
      </c>
      <c r="M39" s="80">
        <v>1</v>
      </c>
      <c r="N39" s="81">
        <v>1</v>
      </c>
      <c r="O39" s="81">
        <f t="shared" si="5"/>
        <v>0</v>
      </c>
      <c r="P39" s="81">
        <f t="shared" si="6"/>
        <v>0</v>
      </c>
      <c r="Q39" s="83">
        <f t="shared" si="7"/>
        <v>0</v>
      </c>
      <c r="R39" s="84">
        <f t="shared" si="2"/>
        <v>0</v>
      </c>
      <c r="S39" s="85" t="str">
        <f t="shared" si="8"/>
        <v>Pas d'enjeux actuels</v>
      </c>
    </row>
    <row r="40" spans="1:19" x14ac:dyDescent="0.3">
      <c r="A40" s="76" t="s">
        <v>144</v>
      </c>
      <c r="B40" s="77" t="s">
        <v>222</v>
      </c>
      <c r="C40" s="78">
        <v>9.4115096101706399</v>
      </c>
      <c r="D40" s="79" t="s">
        <v>223</v>
      </c>
      <c r="E40" s="80">
        <f>IF(ISNA(VLOOKUP(B40,[1]TCD!A:D,2,FALSE)),0,VLOOKUP(B40,[1]TCD!A:D,2,FALSE))</f>
        <v>20</v>
      </c>
      <c r="F40" s="81">
        <f>IF(ISNA(VLOOKUP(B40,[1]TCD!A:D,4,FALSE)),0,VLOOKUP(B40,[1]TCD!A:D,4,FALSE))</f>
        <v>5</v>
      </c>
      <c r="G40" s="82">
        <f t="shared" si="3"/>
        <v>4</v>
      </c>
      <c r="H40" s="83">
        <f t="shared" si="0"/>
        <v>1</v>
      </c>
      <c r="I40" s="80">
        <f>IF(ISNA(VLOOKUP(B40,[1]TCD!A:D,3,FALSE)),0,VLOOKUP(B40,[1]TCD!A:D,3,FALSE))</f>
        <v>7</v>
      </c>
      <c r="J40" s="83">
        <f t="shared" si="1"/>
        <v>2</v>
      </c>
      <c r="K40" s="80">
        <f>IF(ISNA(VLOOKUP(B40,[1]TCD!A:D,4,FALSE)),0,VLOOKUP(B40,[1]TCD!A:D,4,FALSE))</f>
        <v>5</v>
      </c>
      <c r="L40" s="83">
        <f t="shared" si="4"/>
        <v>3</v>
      </c>
      <c r="M40" s="80">
        <v>3</v>
      </c>
      <c r="N40" s="81">
        <v>8</v>
      </c>
      <c r="O40" s="81">
        <f t="shared" si="5"/>
        <v>2</v>
      </c>
      <c r="P40" s="81">
        <f t="shared" si="6"/>
        <v>0</v>
      </c>
      <c r="Q40" s="83">
        <f t="shared" si="7"/>
        <v>1</v>
      </c>
      <c r="R40" s="84">
        <f t="shared" si="2"/>
        <v>7</v>
      </c>
      <c r="S40" s="85" t="str">
        <f t="shared" si="8"/>
        <v>Enjeux moyens</v>
      </c>
    </row>
    <row r="41" spans="1:19" x14ac:dyDescent="0.3">
      <c r="A41" s="76" t="s">
        <v>144</v>
      </c>
      <c r="B41" s="77" t="s">
        <v>224</v>
      </c>
      <c r="C41" s="78">
        <v>26.19343327048097</v>
      </c>
      <c r="D41" s="79" t="s">
        <v>225</v>
      </c>
      <c r="E41" s="80">
        <f>IF(ISNA(VLOOKUP(B41,[1]TCD!A:D,2,FALSE)),0,VLOOKUP(B41,[1]TCD!A:D,2,FALSE))</f>
        <v>13</v>
      </c>
      <c r="F41" s="81">
        <f>IF(ISNA(VLOOKUP(B41,[1]TCD!A:D,4,FALSE)),0,VLOOKUP(B41,[1]TCD!A:D,4,FALSE))</f>
        <v>3</v>
      </c>
      <c r="G41" s="82">
        <f t="shared" si="3"/>
        <v>4.333333333333333</v>
      </c>
      <c r="H41" s="83">
        <f t="shared" si="0"/>
        <v>2</v>
      </c>
      <c r="I41" s="80">
        <f>IF(ISNA(VLOOKUP(B41,[1]TCD!A:D,3,FALSE)),0,VLOOKUP(B41,[1]TCD!A:D,3,FALSE))</f>
        <v>4</v>
      </c>
      <c r="J41" s="83">
        <f t="shared" si="1"/>
        <v>2</v>
      </c>
      <c r="K41" s="80">
        <f>IF(ISNA(VLOOKUP(B41,[1]TCD!A:D,4,FALSE)),0,VLOOKUP(B41,[1]TCD!A:D,4,FALSE))</f>
        <v>3</v>
      </c>
      <c r="L41" s="83">
        <f t="shared" si="4"/>
        <v>2</v>
      </c>
      <c r="M41" s="80">
        <v>0</v>
      </c>
      <c r="N41" s="81">
        <v>3</v>
      </c>
      <c r="O41" s="81">
        <f t="shared" si="5"/>
        <v>1</v>
      </c>
      <c r="P41" s="81">
        <f t="shared" si="6"/>
        <v>0</v>
      </c>
      <c r="Q41" s="83">
        <f t="shared" si="7"/>
        <v>0</v>
      </c>
      <c r="R41" s="84">
        <f t="shared" si="2"/>
        <v>6</v>
      </c>
      <c r="S41" s="85" t="str">
        <f t="shared" si="8"/>
        <v>Enjeux faibles</v>
      </c>
    </row>
    <row r="42" spans="1:19" x14ac:dyDescent="0.3">
      <c r="A42" s="76" t="s">
        <v>144</v>
      </c>
      <c r="B42" s="77" t="s">
        <v>226</v>
      </c>
      <c r="C42" s="78">
        <v>23.996254230445821</v>
      </c>
      <c r="D42" s="79" t="s">
        <v>227</v>
      </c>
      <c r="E42" s="80">
        <f>IF(ISNA(VLOOKUP(B42,[1]TCD!A:D,2,FALSE)),0,VLOOKUP(B42,[1]TCD!A:D,2,FALSE))</f>
        <v>12</v>
      </c>
      <c r="F42" s="81">
        <f>IF(ISNA(VLOOKUP(B42,[1]TCD!A:D,4,FALSE)),0,VLOOKUP(B42,[1]TCD!A:D,4,FALSE))</f>
        <v>3</v>
      </c>
      <c r="G42" s="82">
        <f t="shared" si="3"/>
        <v>4</v>
      </c>
      <c r="H42" s="83">
        <f t="shared" si="0"/>
        <v>1</v>
      </c>
      <c r="I42" s="80">
        <f>IF(ISNA(VLOOKUP(B42,[1]TCD!A:D,3,FALSE)),0,VLOOKUP(B42,[1]TCD!A:D,3,FALSE))</f>
        <v>3</v>
      </c>
      <c r="J42" s="83">
        <f t="shared" si="1"/>
        <v>1</v>
      </c>
      <c r="K42" s="80">
        <f>IF(ISNA(VLOOKUP(B42,[1]TCD!A:D,4,FALSE)),0,VLOOKUP(B42,[1]TCD!A:D,4,FALSE))</f>
        <v>3</v>
      </c>
      <c r="L42" s="83">
        <f t="shared" si="4"/>
        <v>2</v>
      </c>
      <c r="M42" s="80">
        <v>2</v>
      </c>
      <c r="N42" s="81">
        <v>5</v>
      </c>
      <c r="O42" s="81">
        <f t="shared" si="5"/>
        <v>1</v>
      </c>
      <c r="P42" s="81">
        <f t="shared" si="6"/>
        <v>0</v>
      </c>
      <c r="Q42" s="83">
        <f t="shared" si="7"/>
        <v>0</v>
      </c>
      <c r="R42" s="84">
        <f t="shared" si="2"/>
        <v>4</v>
      </c>
      <c r="S42" s="85" t="str">
        <f t="shared" si="8"/>
        <v>Enjeux très faibles</v>
      </c>
    </row>
    <row r="43" spans="1:19" x14ac:dyDescent="0.3">
      <c r="A43" s="76" t="s">
        <v>144</v>
      </c>
      <c r="B43" s="77" t="s">
        <v>228</v>
      </c>
      <c r="C43" s="78">
        <v>8.9843543601636586</v>
      </c>
      <c r="D43" s="79" t="s">
        <v>229</v>
      </c>
      <c r="E43" s="80">
        <f>IF(ISNA(VLOOKUP(B43,[1]TCD!A:D,2,FALSE)),0,VLOOKUP(B43,[1]TCD!A:D,2,FALSE))</f>
        <v>28</v>
      </c>
      <c r="F43" s="81">
        <f>IF(ISNA(VLOOKUP(B43,[1]TCD!A:D,4,FALSE)),0,VLOOKUP(B43,[1]TCD!A:D,4,FALSE))</f>
        <v>7</v>
      </c>
      <c r="G43" s="82">
        <f t="shared" si="3"/>
        <v>4</v>
      </c>
      <c r="H43" s="83">
        <f t="shared" si="0"/>
        <v>1</v>
      </c>
      <c r="I43" s="80">
        <f>IF(ISNA(VLOOKUP(B43,[1]TCD!A:D,3,FALSE)),0,VLOOKUP(B43,[1]TCD!A:D,3,FALSE))</f>
        <v>8</v>
      </c>
      <c r="J43" s="83">
        <f t="shared" si="1"/>
        <v>2</v>
      </c>
      <c r="K43" s="80">
        <f>IF(ISNA(VLOOKUP(B43,[1]TCD!A:D,4,FALSE)),0,VLOOKUP(B43,[1]TCD!A:D,4,FALSE))</f>
        <v>7</v>
      </c>
      <c r="L43" s="83">
        <f t="shared" si="4"/>
        <v>3</v>
      </c>
      <c r="M43" s="80">
        <v>2</v>
      </c>
      <c r="N43" s="81">
        <v>8</v>
      </c>
      <c r="O43" s="81">
        <f t="shared" si="5"/>
        <v>2</v>
      </c>
      <c r="P43" s="81">
        <f t="shared" si="6"/>
        <v>0</v>
      </c>
      <c r="Q43" s="83">
        <f t="shared" si="7"/>
        <v>1</v>
      </c>
      <c r="R43" s="84">
        <f t="shared" si="2"/>
        <v>7</v>
      </c>
      <c r="S43" s="85" t="str">
        <f t="shared" si="8"/>
        <v>Enjeux moyens</v>
      </c>
    </row>
    <row r="44" spans="1:19" x14ac:dyDescent="0.3">
      <c r="A44" s="76" t="s">
        <v>144</v>
      </c>
      <c r="B44" s="77" t="s">
        <v>230</v>
      </c>
      <c r="C44" s="78">
        <v>16.687340030305609</v>
      </c>
      <c r="D44" s="79" t="s">
        <v>231</v>
      </c>
      <c r="E44" s="80">
        <f>IF(ISNA(VLOOKUP(B44,[1]TCD!A:D,2,FALSE)),0,VLOOKUP(B44,[1]TCD!A:D,2,FALSE))</f>
        <v>20</v>
      </c>
      <c r="F44" s="81">
        <f>IF(ISNA(VLOOKUP(B44,[1]TCD!A:D,4,FALSE)),0,VLOOKUP(B44,[1]TCD!A:D,4,FALSE))</f>
        <v>5</v>
      </c>
      <c r="G44" s="82">
        <f t="shared" si="3"/>
        <v>4</v>
      </c>
      <c r="H44" s="83">
        <f t="shared" si="0"/>
        <v>1</v>
      </c>
      <c r="I44" s="80">
        <f>IF(ISNA(VLOOKUP(B44,[1]TCD!A:D,3,FALSE)),0,VLOOKUP(B44,[1]TCD!A:D,3,FALSE))</f>
        <v>5</v>
      </c>
      <c r="J44" s="83">
        <f t="shared" si="1"/>
        <v>2</v>
      </c>
      <c r="K44" s="80">
        <f>IF(ISNA(VLOOKUP(B44,[1]TCD!A:D,4,FALSE)),0,VLOOKUP(B44,[1]TCD!A:D,4,FALSE))</f>
        <v>5</v>
      </c>
      <c r="L44" s="83">
        <f t="shared" si="4"/>
        <v>3</v>
      </c>
      <c r="M44" s="80">
        <v>0</v>
      </c>
      <c r="N44" s="81">
        <v>5</v>
      </c>
      <c r="O44" s="81">
        <f t="shared" si="5"/>
        <v>2</v>
      </c>
      <c r="P44" s="81">
        <f t="shared" si="6"/>
        <v>0</v>
      </c>
      <c r="Q44" s="83">
        <f t="shared" si="7"/>
        <v>1</v>
      </c>
      <c r="R44" s="84">
        <f t="shared" si="2"/>
        <v>7</v>
      </c>
      <c r="S44" s="85" t="str">
        <f t="shared" si="8"/>
        <v>Enjeux moyens</v>
      </c>
    </row>
    <row r="45" spans="1:19" x14ac:dyDescent="0.3">
      <c r="A45" s="76" t="s">
        <v>144</v>
      </c>
      <c r="B45" s="77" t="s">
        <v>232</v>
      </c>
      <c r="C45" s="78">
        <v>7.6822690101438669</v>
      </c>
      <c r="D45" s="79" t="s">
        <v>233</v>
      </c>
      <c r="E45" s="80">
        <f>IF(ISNA(VLOOKUP(B45,[1]TCD!A:D,2,FALSE)),0,VLOOKUP(B45,[1]TCD!A:D,2,FALSE))</f>
        <v>30</v>
      </c>
      <c r="F45" s="81">
        <f>IF(ISNA(VLOOKUP(B45,[1]TCD!A:D,4,FALSE)),0,VLOOKUP(B45,[1]TCD!A:D,4,FALSE))</f>
        <v>7</v>
      </c>
      <c r="G45" s="82">
        <f t="shared" si="3"/>
        <v>4.2857142857142856</v>
      </c>
      <c r="H45" s="83">
        <f t="shared" si="0"/>
        <v>2</v>
      </c>
      <c r="I45" s="80">
        <f>IF(ISNA(VLOOKUP(B45,[1]TCD!A:D,3,FALSE)),0,VLOOKUP(B45,[1]TCD!A:D,3,FALSE))</f>
        <v>8</v>
      </c>
      <c r="J45" s="83">
        <f t="shared" si="1"/>
        <v>2</v>
      </c>
      <c r="K45" s="80">
        <f>IF(ISNA(VLOOKUP(B45,[1]TCD!A:D,4,FALSE)),0,VLOOKUP(B45,[1]TCD!A:D,4,FALSE))</f>
        <v>7</v>
      </c>
      <c r="L45" s="83">
        <f t="shared" si="4"/>
        <v>3</v>
      </c>
      <c r="M45" s="80">
        <v>2</v>
      </c>
      <c r="N45" s="81">
        <v>9</v>
      </c>
      <c r="O45" s="81">
        <f t="shared" si="5"/>
        <v>2</v>
      </c>
      <c r="P45" s="81">
        <f t="shared" si="6"/>
        <v>0</v>
      </c>
      <c r="Q45" s="83">
        <f t="shared" si="7"/>
        <v>1</v>
      </c>
      <c r="R45" s="84">
        <f t="shared" si="2"/>
        <v>8</v>
      </c>
      <c r="S45" s="85" t="str">
        <f t="shared" si="8"/>
        <v>Enjeux moyens</v>
      </c>
    </row>
    <row r="46" spans="1:19" x14ac:dyDescent="0.3">
      <c r="A46" s="76" t="s">
        <v>144</v>
      </c>
      <c r="B46" s="77" t="s">
        <v>234</v>
      </c>
      <c r="C46" s="78">
        <v>11.242994125202269</v>
      </c>
      <c r="D46" s="79" t="s">
        <v>235</v>
      </c>
      <c r="E46" s="80">
        <f>IF(ISNA(VLOOKUP(B46,[1]TCD!A:D,2,FALSE)),0,VLOOKUP(B46,[1]TCD!A:D,2,FALSE))</f>
        <v>16</v>
      </c>
      <c r="F46" s="81">
        <f>IF(ISNA(VLOOKUP(B46,[1]TCD!A:D,4,FALSE)),0,VLOOKUP(B46,[1]TCD!A:D,4,FALSE))</f>
        <v>4</v>
      </c>
      <c r="G46" s="82">
        <f t="shared" si="3"/>
        <v>4</v>
      </c>
      <c r="H46" s="83">
        <f t="shared" si="0"/>
        <v>1</v>
      </c>
      <c r="I46" s="80">
        <f>IF(ISNA(VLOOKUP(B46,[1]TCD!A:D,3,FALSE)),0,VLOOKUP(B46,[1]TCD!A:D,3,FALSE))</f>
        <v>6</v>
      </c>
      <c r="J46" s="83">
        <f t="shared" si="1"/>
        <v>2</v>
      </c>
      <c r="K46" s="80">
        <f>IF(ISNA(VLOOKUP(B46,[1]TCD!A:D,4,FALSE)),0,VLOOKUP(B46,[1]TCD!A:D,4,FALSE))</f>
        <v>4</v>
      </c>
      <c r="L46" s="83">
        <f t="shared" si="4"/>
        <v>2</v>
      </c>
      <c r="M46" s="80">
        <v>0</v>
      </c>
      <c r="N46" s="81">
        <v>4</v>
      </c>
      <c r="O46" s="81">
        <f t="shared" si="5"/>
        <v>1</v>
      </c>
      <c r="P46" s="81">
        <f t="shared" si="6"/>
        <v>0</v>
      </c>
      <c r="Q46" s="83">
        <f t="shared" si="7"/>
        <v>0</v>
      </c>
      <c r="R46" s="84">
        <f t="shared" si="2"/>
        <v>5</v>
      </c>
      <c r="S46" s="85" t="str">
        <f t="shared" si="8"/>
        <v>Enjeux faibles</v>
      </c>
    </row>
    <row r="47" spans="1:19" x14ac:dyDescent="0.3">
      <c r="A47" s="76" t="s">
        <v>144</v>
      </c>
      <c r="B47" s="77" t="s">
        <v>236</v>
      </c>
      <c r="C47" s="78">
        <v>23.990412470442291</v>
      </c>
      <c r="D47" s="79" t="s">
        <v>237</v>
      </c>
      <c r="E47" s="80">
        <f>IF(ISNA(VLOOKUP(B47,[1]TCD!A:D,2,FALSE)),0,VLOOKUP(B47,[1]TCD!A:D,2,FALSE))</f>
        <v>4</v>
      </c>
      <c r="F47" s="81">
        <f>IF(ISNA(VLOOKUP(B47,[1]TCD!A:D,4,FALSE)),0,VLOOKUP(B47,[1]TCD!A:D,4,FALSE))</f>
        <v>1</v>
      </c>
      <c r="G47" s="82">
        <f t="shared" si="3"/>
        <v>4</v>
      </c>
      <c r="H47" s="83">
        <f t="shared" si="0"/>
        <v>1</v>
      </c>
      <c r="I47" s="80">
        <f>IF(ISNA(VLOOKUP(B47,[1]TCD!A:D,3,FALSE)),0,VLOOKUP(B47,[1]TCD!A:D,3,FALSE))</f>
        <v>1</v>
      </c>
      <c r="J47" s="83">
        <f t="shared" si="1"/>
        <v>1</v>
      </c>
      <c r="K47" s="80">
        <f>IF(ISNA(VLOOKUP(B47,[1]TCD!A:D,4,FALSE)),0,VLOOKUP(B47,[1]TCD!A:D,4,FALSE))</f>
        <v>1</v>
      </c>
      <c r="L47" s="83">
        <f t="shared" si="4"/>
        <v>1</v>
      </c>
      <c r="M47" s="80">
        <v>2</v>
      </c>
      <c r="N47" s="81">
        <v>2</v>
      </c>
      <c r="O47" s="81">
        <f t="shared" si="5"/>
        <v>1</v>
      </c>
      <c r="P47" s="81">
        <f t="shared" si="6"/>
        <v>0</v>
      </c>
      <c r="Q47" s="83">
        <f t="shared" si="7"/>
        <v>0</v>
      </c>
      <c r="R47" s="84">
        <f t="shared" si="2"/>
        <v>3</v>
      </c>
      <c r="S47" s="85" t="str">
        <f t="shared" si="8"/>
        <v>Enjeux très faibles</v>
      </c>
    </row>
    <row r="48" spans="1:19" x14ac:dyDescent="0.3">
      <c r="A48" s="76" t="s">
        <v>144</v>
      </c>
      <c r="B48" s="77" t="s">
        <v>238</v>
      </c>
      <c r="C48" s="78">
        <v>6.8746013501227594</v>
      </c>
      <c r="D48" s="79" t="s">
        <v>239</v>
      </c>
      <c r="E48" s="80">
        <f>IF(ISNA(VLOOKUP(B48,[1]TCD!A:D,2,FALSE)),0,VLOOKUP(B48,[1]TCD!A:D,2,FALSE))</f>
        <v>14</v>
      </c>
      <c r="F48" s="81">
        <f>IF(ISNA(VLOOKUP(B48,[1]TCD!A:D,4,FALSE)),0,VLOOKUP(B48,[1]TCD!A:D,4,FALSE))</f>
        <v>3</v>
      </c>
      <c r="G48" s="82">
        <f t="shared" si="3"/>
        <v>4.666666666666667</v>
      </c>
      <c r="H48" s="83">
        <f t="shared" si="0"/>
        <v>3</v>
      </c>
      <c r="I48" s="80">
        <f>IF(ISNA(VLOOKUP(B48,[1]TCD!A:D,3,FALSE)),0,VLOOKUP(B48,[1]TCD!A:D,3,FALSE))</f>
        <v>4</v>
      </c>
      <c r="J48" s="83">
        <f t="shared" si="1"/>
        <v>2</v>
      </c>
      <c r="K48" s="80">
        <f>IF(ISNA(VLOOKUP(B48,[1]TCD!A:D,4,FALSE)),0,VLOOKUP(B48,[1]TCD!A:D,4,FALSE))</f>
        <v>3</v>
      </c>
      <c r="L48" s="83">
        <f t="shared" si="4"/>
        <v>2</v>
      </c>
      <c r="M48" s="80">
        <v>0</v>
      </c>
      <c r="N48" s="81">
        <v>3</v>
      </c>
      <c r="O48" s="81">
        <f t="shared" si="5"/>
        <v>1</v>
      </c>
      <c r="P48" s="81">
        <f t="shared" si="6"/>
        <v>0</v>
      </c>
      <c r="Q48" s="83">
        <f t="shared" si="7"/>
        <v>0</v>
      </c>
      <c r="R48" s="84">
        <f t="shared" si="2"/>
        <v>7</v>
      </c>
      <c r="S48" s="85" t="str">
        <f t="shared" si="8"/>
        <v>Enjeux moyens</v>
      </c>
    </row>
    <row r="49" spans="1:19" x14ac:dyDescent="0.3">
      <c r="A49" s="76" t="s">
        <v>144</v>
      </c>
      <c r="B49" s="77" t="s">
        <v>240</v>
      </c>
      <c r="C49" s="78">
        <v>7.6469850501389542</v>
      </c>
      <c r="D49" s="79" t="s">
        <v>241</v>
      </c>
      <c r="E49" s="80">
        <f>IF(ISNA(VLOOKUP(B49,[1]TCD!A:D,2,FALSE)),0,VLOOKUP(B49,[1]TCD!A:D,2,FALSE))</f>
        <v>4</v>
      </c>
      <c r="F49" s="81">
        <f>IF(ISNA(VLOOKUP(B49,[1]TCD!A:D,4,FALSE)),0,VLOOKUP(B49,[1]TCD!A:D,4,FALSE))</f>
        <v>1</v>
      </c>
      <c r="G49" s="82">
        <f t="shared" si="3"/>
        <v>4</v>
      </c>
      <c r="H49" s="83">
        <f t="shared" si="0"/>
        <v>1</v>
      </c>
      <c r="I49" s="80">
        <f>IF(ISNA(VLOOKUP(B49,[1]TCD!A:D,3,FALSE)),0,VLOOKUP(B49,[1]TCD!A:D,3,FALSE))</f>
        <v>1</v>
      </c>
      <c r="J49" s="83">
        <f t="shared" si="1"/>
        <v>1</v>
      </c>
      <c r="K49" s="80">
        <f>IF(ISNA(VLOOKUP(B49,[1]TCD!A:D,4,FALSE)),0,VLOOKUP(B49,[1]TCD!A:D,4,FALSE))</f>
        <v>1</v>
      </c>
      <c r="L49" s="83">
        <f t="shared" si="4"/>
        <v>1</v>
      </c>
      <c r="M49" s="80">
        <v>0</v>
      </c>
      <c r="N49" s="81">
        <v>1</v>
      </c>
      <c r="O49" s="81">
        <f t="shared" si="5"/>
        <v>1</v>
      </c>
      <c r="P49" s="81">
        <f t="shared" si="6"/>
        <v>0</v>
      </c>
      <c r="Q49" s="83">
        <f t="shared" si="7"/>
        <v>0</v>
      </c>
      <c r="R49" s="84">
        <f t="shared" si="2"/>
        <v>3</v>
      </c>
      <c r="S49" s="85" t="str">
        <f t="shared" si="8"/>
        <v>Enjeux très faibles</v>
      </c>
    </row>
    <row r="50" spans="1:19" x14ac:dyDescent="0.3">
      <c r="A50" s="76" t="s">
        <v>144</v>
      </c>
      <c r="B50" s="77" t="s">
        <v>242</v>
      </c>
      <c r="C50" s="78">
        <v>4.4806806100835654</v>
      </c>
      <c r="D50" s="79" t="s">
        <v>243</v>
      </c>
      <c r="E50" s="80">
        <f>IF(ISNA(VLOOKUP(B50,[1]TCD!A:D,2,FALSE)),0,VLOOKUP(B50,[1]TCD!A:D,2,FALSE))</f>
        <v>12</v>
      </c>
      <c r="F50" s="81">
        <f>IF(ISNA(VLOOKUP(B50,[1]TCD!A:D,4,FALSE)),0,VLOOKUP(B50,[1]TCD!A:D,4,FALSE))</f>
        <v>3</v>
      </c>
      <c r="G50" s="82">
        <f t="shared" si="3"/>
        <v>4</v>
      </c>
      <c r="H50" s="83">
        <f t="shared" si="0"/>
        <v>1</v>
      </c>
      <c r="I50" s="80">
        <f>IF(ISNA(VLOOKUP(B50,[1]TCD!A:D,3,FALSE)),0,VLOOKUP(B50,[1]TCD!A:D,3,FALSE))</f>
        <v>4</v>
      </c>
      <c r="J50" s="83">
        <f t="shared" si="1"/>
        <v>2</v>
      </c>
      <c r="K50" s="80">
        <f>IF(ISNA(VLOOKUP(B50,[1]TCD!A:D,4,FALSE)),0,VLOOKUP(B50,[1]TCD!A:D,4,FALSE))</f>
        <v>3</v>
      </c>
      <c r="L50" s="83">
        <f t="shared" si="4"/>
        <v>2</v>
      </c>
      <c r="M50" s="80">
        <v>0</v>
      </c>
      <c r="N50" s="81">
        <v>3</v>
      </c>
      <c r="O50" s="81">
        <f t="shared" si="5"/>
        <v>1</v>
      </c>
      <c r="P50" s="81">
        <f t="shared" si="6"/>
        <v>0</v>
      </c>
      <c r="Q50" s="83">
        <f t="shared" si="7"/>
        <v>0</v>
      </c>
      <c r="R50" s="84">
        <f t="shared" si="2"/>
        <v>5</v>
      </c>
      <c r="S50" s="85" t="str">
        <f t="shared" si="8"/>
        <v>Enjeux faibles</v>
      </c>
    </row>
    <row r="51" spans="1:19" x14ac:dyDescent="0.3">
      <c r="A51" s="76" t="s">
        <v>144</v>
      </c>
      <c r="B51" s="77" t="s">
        <v>244</v>
      </c>
      <c r="C51" s="78">
        <v>12.296028175224601</v>
      </c>
      <c r="D51" s="79" t="s">
        <v>245</v>
      </c>
      <c r="E51" s="80">
        <f>IF(ISNA(VLOOKUP(B51,[1]TCD!A:D,2,FALSE)),0,VLOOKUP(B51,[1]TCD!A:D,2,FALSE))</f>
        <v>32</v>
      </c>
      <c r="F51" s="81">
        <f>IF(ISNA(VLOOKUP(B51,[1]TCD!A:D,4,FALSE)),0,VLOOKUP(B51,[1]TCD!A:D,4,FALSE))</f>
        <v>8</v>
      </c>
      <c r="G51" s="82">
        <f t="shared" si="3"/>
        <v>4</v>
      </c>
      <c r="H51" s="83">
        <f t="shared" si="0"/>
        <v>1</v>
      </c>
      <c r="I51" s="80">
        <f>IF(ISNA(VLOOKUP(B51,[1]TCD!A:D,3,FALSE)),0,VLOOKUP(B51,[1]TCD!A:D,3,FALSE))</f>
        <v>10</v>
      </c>
      <c r="J51" s="83">
        <f t="shared" si="1"/>
        <v>3</v>
      </c>
      <c r="K51" s="80">
        <f>IF(ISNA(VLOOKUP(B51,[1]TCD!A:D,4,FALSE)),0,VLOOKUP(B51,[1]TCD!A:D,4,FALSE))</f>
        <v>8</v>
      </c>
      <c r="L51" s="83">
        <f t="shared" si="4"/>
        <v>3</v>
      </c>
      <c r="M51" s="80">
        <v>0</v>
      </c>
      <c r="N51" s="81">
        <v>8</v>
      </c>
      <c r="O51" s="81">
        <f t="shared" si="5"/>
        <v>2</v>
      </c>
      <c r="P51" s="81">
        <f t="shared" si="6"/>
        <v>0</v>
      </c>
      <c r="Q51" s="83">
        <f t="shared" si="7"/>
        <v>1</v>
      </c>
      <c r="R51" s="84">
        <f t="shared" si="2"/>
        <v>8</v>
      </c>
      <c r="S51" s="85" t="str">
        <f t="shared" si="8"/>
        <v>Enjeux moyens</v>
      </c>
    </row>
    <row r="52" spans="1:19" x14ac:dyDescent="0.3">
      <c r="A52" s="76" t="s">
        <v>144</v>
      </c>
      <c r="B52" s="77" t="s">
        <v>246</v>
      </c>
      <c r="C52" s="78">
        <v>10.232047570190799</v>
      </c>
      <c r="D52" s="79" t="s">
        <v>247</v>
      </c>
      <c r="E52" s="80">
        <f>IF(ISNA(VLOOKUP(B52,[1]TCD!A:D,2,FALSE)),0,VLOOKUP(B52,[1]TCD!A:D,2,FALSE))</f>
        <v>16</v>
      </c>
      <c r="F52" s="81">
        <f>IF(ISNA(VLOOKUP(B52,[1]TCD!A:D,4,FALSE)),0,VLOOKUP(B52,[1]TCD!A:D,4,FALSE))</f>
        <v>4</v>
      </c>
      <c r="G52" s="82">
        <f t="shared" si="3"/>
        <v>4</v>
      </c>
      <c r="H52" s="83">
        <f t="shared" si="0"/>
        <v>1</v>
      </c>
      <c r="I52" s="80">
        <f>IF(ISNA(VLOOKUP(B52,[1]TCD!A:D,3,FALSE)),0,VLOOKUP(B52,[1]TCD!A:D,3,FALSE))</f>
        <v>4</v>
      </c>
      <c r="J52" s="83">
        <f t="shared" si="1"/>
        <v>2</v>
      </c>
      <c r="K52" s="80">
        <f>IF(ISNA(VLOOKUP(B52,[1]TCD!A:D,4,FALSE)),0,VLOOKUP(B52,[1]TCD!A:D,4,FALSE))</f>
        <v>4</v>
      </c>
      <c r="L52" s="83">
        <f t="shared" si="4"/>
        <v>2</v>
      </c>
      <c r="M52" s="80">
        <v>0</v>
      </c>
      <c r="N52" s="81">
        <v>4</v>
      </c>
      <c r="O52" s="81">
        <f t="shared" si="5"/>
        <v>1</v>
      </c>
      <c r="P52" s="81">
        <f t="shared" si="6"/>
        <v>0</v>
      </c>
      <c r="Q52" s="83">
        <f t="shared" si="7"/>
        <v>0</v>
      </c>
      <c r="R52" s="84">
        <f t="shared" si="2"/>
        <v>5</v>
      </c>
      <c r="S52" s="85" t="str">
        <f t="shared" si="8"/>
        <v>Enjeux faibles</v>
      </c>
    </row>
    <row r="53" spans="1:19" x14ac:dyDescent="0.3">
      <c r="A53" s="76" t="s">
        <v>144</v>
      </c>
      <c r="B53" s="77" t="s">
        <v>248</v>
      </c>
      <c r="C53" s="78">
        <v>10.99744928519932</v>
      </c>
      <c r="D53" s="79" t="s">
        <v>249</v>
      </c>
      <c r="E53" s="80">
        <f>IF(ISNA(VLOOKUP(B53,[1]TCD!A:D,2,FALSE)),0,VLOOKUP(B53,[1]TCD!A:D,2,FALSE))</f>
        <v>4</v>
      </c>
      <c r="F53" s="81">
        <f>IF(ISNA(VLOOKUP(B53,[1]TCD!A:D,4,FALSE)),0,VLOOKUP(B53,[1]TCD!A:D,4,FALSE))</f>
        <v>1</v>
      </c>
      <c r="G53" s="82">
        <f t="shared" si="3"/>
        <v>4</v>
      </c>
      <c r="H53" s="83">
        <f t="shared" si="0"/>
        <v>1</v>
      </c>
      <c r="I53" s="80">
        <f>IF(ISNA(VLOOKUP(B53,[1]TCD!A:D,3,FALSE)),0,VLOOKUP(B53,[1]TCD!A:D,3,FALSE))</f>
        <v>1</v>
      </c>
      <c r="J53" s="83">
        <f t="shared" si="1"/>
        <v>1</v>
      </c>
      <c r="K53" s="80">
        <f>IF(ISNA(VLOOKUP(B53,[1]TCD!A:D,4,FALSE)),0,VLOOKUP(B53,[1]TCD!A:D,4,FALSE))</f>
        <v>1</v>
      </c>
      <c r="L53" s="83">
        <f t="shared" si="4"/>
        <v>1</v>
      </c>
      <c r="M53" s="80">
        <v>0</v>
      </c>
      <c r="N53" s="81">
        <v>1</v>
      </c>
      <c r="O53" s="81">
        <f t="shared" si="5"/>
        <v>1</v>
      </c>
      <c r="P53" s="81">
        <f t="shared" si="6"/>
        <v>0</v>
      </c>
      <c r="Q53" s="83">
        <f t="shared" si="7"/>
        <v>0</v>
      </c>
      <c r="R53" s="84">
        <f t="shared" si="2"/>
        <v>3</v>
      </c>
      <c r="S53" s="85" t="str">
        <f t="shared" si="8"/>
        <v>Enjeux très faibles</v>
      </c>
    </row>
    <row r="54" spans="1:19" x14ac:dyDescent="0.3">
      <c r="A54" s="76" t="s">
        <v>144</v>
      </c>
      <c r="B54" s="77" t="s">
        <v>250</v>
      </c>
      <c r="C54" s="78">
        <v>10.14980690518831</v>
      </c>
      <c r="D54" s="79" t="s">
        <v>251</v>
      </c>
      <c r="E54" s="80">
        <f>IF(ISNA(VLOOKUP(B54,[1]TCD!A:D,2,FALSE)),0,VLOOKUP(B54,[1]TCD!A:D,2,FALSE))</f>
        <v>8</v>
      </c>
      <c r="F54" s="81">
        <f>IF(ISNA(VLOOKUP(B54,[1]TCD!A:D,4,FALSE)),0,VLOOKUP(B54,[1]TCD!A:D,4,FALSE))</f>
        <v>2</v>
      </c>
      <c r="G54" s="82">
        <f t="shared" si="3"/>
        <v>4</v>
      </c>
      <c r="H54" s="83">
        <f t="shared" si="0"/>
        <v>1</v>
      </c>
      <c r="I54" s="80">
        <f>IF(ISNA(VLOOKUP(B54,[1]TCD!A:D,3,FALSE)),0,VLOOKUP(B54,[1]TCD!A:D,3,FALSE))</f>
        <v>3</v>
      </c>
      <c r="J54" s="83">
        <f t="shared" si="1"/>
        <v>1</v>
      </c>
      <c r="K54" s="80">
        <f>IF(ISNA(VLOOKUP(B54,[1]TCD!A:D,4,FALSE)),0,VLOOKUP(B54,[1]TCD!A:D,4,FALSE))</f>
        <v>2</v>
      </c>
      <c r="L54" s="83">
        <f t="shared" si="4"/>
        <v>2</v>
      </c>
      <c r="M54" s="80">
        <v>0</v>
      </c>
      <c r="N54" s="81">
        <v>2</v>
      </c>
      <c r="O54" s="81">
        <f t="shared" si="5"/>
        <v>1</v>
      </c>
      <c r="P54" s="81">
        <f t="shared" si="6"/>
        <v>0</v>
      </c>
      <c r="Q54" s="83">
        <f t="shared" si="7"/>
        <v>0</v>
      </c>
      <c r="R54" s="84">
        <f t="shared" si="2"/>
        <v>4</v>
      </c>
      <c r="S54" s="85" t="str">
        <f t="shared" si="8"/>
        <v>Enjeux très faibles</v>
      </c>
    </row>
    <row r="55" spans="1:19" x14ac:dyDescent="0.3">
      <c r="A55" s="76" t="s">
        <v>144</v>
      </c>
      <c r="B55" s="77" t="s">
        <v>252</v>
      </c>
      <c r="C55" s="78">
        <v>12.078445925223599</v>
      </c>
      <c r="D55" s="79" t="s">
        <v>253</v>
      </c>
      <c r="E55" s="80">
        <f>IF(ISNA(VLOOKUP(B55,[1]TCD!A:D,2,FALSE)),0,VLOOKUP(B55,[1]TCD!A:D,2,FALSE))</f>
        <v>4</v>
      </c>
      <c r="F55" s="81">
        <f>IF(ISNA(VLOOKUP(B55,[1]TCD!A:D,4,FALSE)),0,VLOOKUP(B55,[1]TCD!A:D,4,FALSE))</f>
        <v>1</v>
      </c>
      <c r="G55" s="82">
        <f t="shared" si="3"/>
        <v>4</v>
      </c>
      <c r="H55" s="83">
        <f t="shared" si="0"/>
        <v>1</v>
      </c>
      <c r="I55" s="80">
        <f>IF(ISNA(VLOOKUP(B55,[1]TCD!A:D,3,FALSE)),0,VLOOKUP(B55,[1]TCD!A:D,3,FALSE))</f>
        <v>1</v>
      </c>
      <c r="J55" s="83">
        <f t="shared" si="1"/>
        <v>1</v>
      </c>
      <c r="K55" s="80">
        <f>IF(ISNA(VLOOKUP(B55,[1]TCD!A:D,4,FALSE)),0,VLOOKUP(B55,[1]TCD!A:D,4,FALSE))</f>
        <v>1</v>
      </c>
      <c r="L55" s="83">
        <f t="shared" si="4"/>
        <v>1</v>
      </c>
      <c r="M55" s="80">
        <v>1</v>
      </c>
      <c r="N55" s="81">
        <v>2</v>
      </c>
      <c r="O55" s="81">
        <f t="shared" si="5"/>
        <v>1</v>
      </c>
      <c r="P55" s="81">
        <f t="shared" si="6"/>
        <v>0</v>
      </c>
      <c r="Q55" s="83">
        <f t="shared" si="7"/>
        <v>0</v>
      </c>
      <c r="R55" s="84">
        <f t="shared" si="2"/>
        <v>3</v>
      </c>
      <c r="S55" s="85" t="str">
        <f t="shared" si="8"/>
        <v>Enjeux très faibles</v>
      </c>
    </row>
    <row r="56" spans="1:19" x14ac:dyDescent="0.3">
      <c r="A56" s="76" t="s">
        <v>144</v>
      </c>
      <c r="B56" s="77" t="s">
        <v>254</v>
      </c>
      <c r="C56" s="78">
        <v>6.3927343301203594</v>
      </c>
      <c r="D56" s="79" t="s">
        <v>255</v>
      </c>
      <c r="E56" s="80">
        <f>IF(ISNA(VLOOKUP(B56,[1]TCD!A:D,2,FALSE)),0,VLOOKUP(B56,[1]TCD!A:D,2,FALSE))</f>
        <v>32</v>
      </c>
      <c r="F56" s="81">
        <f>IF(ISNA(VLOOKUP(B56,[1]TCD!A:D,4,FALSE)),0,VLOOKUP(B56,[1]TCD!A:D,4,FALSE))</f>
        <v>8</v>
      </c>
      <c r="G56" s="82">
        <f t="shared" si="3"/>
        <v>4</v>
      </c>
      <c r="H56" s="83">
        <f t="shared" si="0"/>
        <v>1</v>
      </c>
      <c r="I56" s="80">
        <f>IF(ISNA(VLOOKUP(B56,[1]TCD!A:D,3,FALSE)),0,VLOOKUP(B56,[1]TCD!A:D,3,FALSE))</f>
        <v>8</v>
      </c>
      <c r="J56" s="83">
        <f t="shared" si="1"/>
        <v>2</v>
      </c>
      <c r="K56" s="80">
        <f>IF(ISNA(VLOOKUP(B56,[1]TCD!A:D,4,FALSE)),0,VLOOKUP(B56,[1]TCD!A:D,4,FALSE))</f>
        <v>8</v>
      </c>
      <c r="L56" s="83">
        <f t="shared" si="4"/>
        <v>3</v>
      </c>
      <c r="M56" s="80">
        <v>0</v>
      </c>
      <c r="N56" s="81">
        <v>8</v>
      </c>
      <c r="O56" s="81">
        <f t="shared" si="5"/>
        <v>2</v>
      </c>
      <c r="P56" s="81">
        <f t="shared" si="6"/>
        <v>0</v>
      </c>
      <c r="Q56" s="83">
        <f t="shared" si="7"/>
        <v>1</v>
      </c>
      <c r="R56" s="84">
        <f t="shared" si="2"/>
        <v>7</v>
      </c>
      <c r="S56" s="85" t="str">
        <f t="shared" si="8"/>
        <v>Enjeux moyens</v>
      </c>
    </row>
    <row r="57" spans="1:19" x14ac:dyDescent="0.3">
      <c r="A57" s="76" t="s">
        <v>144</v>
      </c>
      <c r="B57" s="77" t="s">
        <v>256</v>
      </c>
      <c r="C57" s="78">
        <v>9.2135078151711358</v>
      </c>
      <c r="D57" s="79" t="s">
        <v>257</v>
      </c>
      <c r="E57" s="80">
        <f>IF(ISNA(VLOOKUP(B57,[1]TCD!A:D,2,FALSE)),0,VLOOKUP(B57,[1]TCD!A:D,2,FALSE))</f>
        <v>4</v>
      </c>
      <c r="F57" s="81">
        <f>IF(ISNA(VLOOKUP(B57,[1]TCD!A:D,4,FALSE)),0,VLOOKUP(B57,[1]TCD!A:D,4,FALSE))</f>
        <v>1</v>
      </c>
      <c r="G57" s="82">
        <f t="shared" si="3"/>
        <v>4</v>
      </c>
      <c r="H57" s="83">
        <f t="shared" si="0"/>
        <v>1</v>
      </c>
      <c r="I57" s="80">
        <f>IF(ISNA(VLOOKUP(B57,[1]TCD!A:D,3,FALSE)),0,VLOOKUP(B57,[1]TCD!A:D,3,FALSE))</f>
        <v>1</v>
      </c>
      <c r="J57" s="83">
        <f t="shared" si="1"/>
        <v>1</v>
      </c>
      <c r="K57" s="80">
        <f>IF(ISNA(VLOOKUP(B57,[1]TCD!A:D,4,FALSE)),0,VLOOKUP(B57,[1]TCD!A:D,4,FALSE))</f>
        <v>1</v>
      </c>
      <c r="L57" s="83">
        <f t="shared" si="4"/>
        <v>1</v>
      </c>
      <c r="M57" s="80">
        <v>1</v>
      </c>
      <c r="N57" s="81">
        <v>2</v>
      </c>
      <c r="O57" s="81">
        <f t="shared" si="5"/>
        <v>1</v>
      </c>
      <c r="P57" s="81">
        <f t="shared" si="6"/>
        <v>0</v>
      </c>
      <c r="Q57" s="83">
        <f t="shared" si="7"/>
        <v>0</v>
      </c>
      <c r="R57" s="84">
        <f t="shared" si="2"/>
        <v>3</v>
      </c>
      <c r="S57" s="85" t="str">
        <f t="shared" si="8"/>
        <v>Enjeux très faibles</v>
      </c>
    </row>
    <row r="58" spans="1:19" x14ac:dyDescent="0.3">
      <c r="A58" s="76" t="s">
        <v>144</v>
      </c>
      <c r="B58" s="77" t="s">
        <v>258</v>
      </c>
      <c r="C58" s="78">
        <v>19.82897049535833</v>
      </c>
      <c r="D58" s="79" t="s">
        <v>259</v>
      </c>
      <c r="E58" s="80">
        <f>IF(ISNA(VLOOKUP(B58,[1]TCD!A:D,2,FALSE)),0,VLOOKUP(B58,[1]TCD!A:D,2,FALSE))</f>
        <v>4</v>
      </c>
      <c r="F58" s="81">
        <f>IF(ISNA(VLOOKUP(B58,[1]TCD!A:D,4,FALSE)),0,VLOOKUP(B58,[1]TCD!A:D,4,FALSE))</f>
        <v>1</v>
      </c>
      <c r="G58" s="82">
        <f t="shared" si="3"/>
        <v>4</v>
      </c>
      <c r="H58" s="83">
        <f t="shared" si="0"/>
        <v>1</v>
      </c>
      <c r="I58" s="80">
        <f>IF(ISNA(VLOOKUP(B58,[1]TCD!A:D,3,FALSE)),0,VLOOKUP(B58,[1]TCD!A:D,3,FALSE))</f>
        <v>2</v>
      </c>
      <c r="J58" s="83">
        <f t="shared" si="1"/>
        <v>1</v>
      </c>
      <c r="K58" s="80">
        <f>IF(ISNA(VLOOKUP(B58,[1]TCD!A:D,4,FALSE)),0,VLOOKUP(B58,[1]TCD!A:D,4,FALSE))</f>
        <v>1</v>
      </c>
      <c r="L58" s="83">
        <f t="shared" si="4"/>
        <v>1</v>
      </c>
      <c r="M58" s="80">
        <v>1</v>
      </c>
      <c r="N58" s="81">
        <v>2</v>
      </c>
      <c r="O58" s="81">
        <f t="shared" si="5"/>
        <v>1</v>
      </c>
      <c r="P58" s="81">
        <f t="shared" si="6"/>
        <v>0</v>
      </c>
      <c r="Q58" s="83">
        <f t="shared" si="7"/>
        <v>0</v>
      </c>
      <c r="R58" s="84">
        <f t="shared" si="2"/>
        <v>3</v>
      </c>
      <c r="S58" s="85" t="str">
        <f t="shared" si="8"/>
        <v>Enjeux très faibles</v>
      </c>
    </row>
    <row r="59" spans="1:19" x14ac:dyDescent="0.3">
      <c r="A59" s="76" t="s">
        <v>144</v>
      </c>
      <c r="B59" s="77" t="s">
        <v>260</v>
      </c>
      <c r="C59" s="78">
        <v>17.065952985313579</v>
      </c>
      <c r="D59" s="79" t="s">
        <v>261</v>
      </c>
      <c r="E59" s="80">
        <f>IF(ISNA(VLOOKUP(B59,[1]TCD!A:D,2,FALSE)),0,VLOOKUP(B59,[1]TCD!A:D,2,FALSE))</f>
        <v>20</v>
      </c>
      <c r="F59" s="81">
        <f>IF(ISNA(VLOOKUP(B59,[1]TCD!A:D,4,FALSE)),0,VLOOKUP(B59,[1]TCD!A:D,4,FALSE))</f>
        <v>5</v>
      </c>
      <c r="G59" s="82">
        <f t="shared" si="3"/>
        <v>4</v>
      </c>
      <c r="H59" s="83">
        <f t="shared" si="0"/>
        <v>1</v>
      </c>
      <c r="I59" s="80">
        <f>IF(ISNA(VLOOKUP(B59,[1]TCD!A:D,3,FALSE)),0,VLOOKUP(B59,[1]TCD!A:D,3,FALSE))</f>
        <v>5</v>
      </c>
      <c r="J59" s="83">
        <f t="shared" si="1"/>
        <v>2</v>
      </c>
      <c r="K59" s="80">
        <f>IF(ISNA(VLOOKUP(B59,[1]TCD!A:D,4,FALSE)),0,VLOOKUP(B59,[1]TCD!A:D,4,FALSE))</f>
        <v>5</v>
      </c>
      <c r="L59" s="83">
        <f t="shared" si="4"/>
        <v>3</v>
      </c>
      <c r="M59" s="80">
        <v>0</v>
      </c>
      <c r="N59" s="81">
        <v>5</v>
      </c>
      <c r="O59" s="81">
        <f t="shared" si="5"/>
        <v>2</v>
      </c>
      <c r="P59" s="81">
        <f t="shared" si="6"/>
        <v>0</v>
      </c>
      <c r="Q59" s="83">
        <f t="shared" si="7"/>
        <v>1</v>
      </c>
      <c r="R59" s="84">
        <f t="shared" si="2"/>
        <v>7</v>
      </c>
      <c r="S59" s="85" t="str">
        <f t="shared" si="8"/>
        <v>Enjeux moyens</v>
      </c>
    </row>
    <row r="60" spans="1:19" x14ac:dyDescent="0.3">
      <c r="A60" s="76" t="s">
        <v>144</v>
      </c>
      <c r="B60" s="77" t="s">
        <v>262</v>
      </c>
      <c r="C60" s="78">
        <v>7.7505324751436611</v>
      </c>
      <c r="D60" s="79" t="s">
        <v>263</v>
      </c>
      <c r="E60" s="80">
        <f>IF(ISNA(VLOOKUP(B60,[1]TCD!A:D,2,FALSE)),0,VLOOKUP(B60,[1]TCD!A:D,2,FALSE))</f>
        <v>16</v>
      </c>
      <c r="F60" s="81">
        <f>IF(ISNA(VLOOKUP(B60,[1]TCD!A:D,4,FALSE)),0,VLOOKUP(B60,[1]TCD!A:D,4,FALSE))</f>
        <v>4</v>
      </c>
      <c r="G60" s="82">
        <f t="shared" si="3"/>
        <v>4</v>
      </c>
      <c r="H60" s="83">
        <f t="shared" si="0"/>
        <v>1</v>
      </c>
      <c r="I60" s="80">
        <f>IF(ISNA(VLOOKUP(B60,[1]TCD!A:D,3,FALSE)),0,VLOOKUP(B60,[1]TCD!A:D,3,FALSE))</f>
        <v>4</v>
      </c>
      <c r="J60" s="83">
        <f t="shared" si="1"/>
        <v>2</v>
      </c>
      <c r="K60" s="80">
        <f>IF(ISNA(VLOOKUP(B60,[1]TCD!A:D,4,FALSE)),0,VLOOKUP(B60,[1]TCD!A:D,4,FALSE))</f>
        <v>4</v>
      </c>
      <c r="L60" s="83">
        <f t="shared" si="4"/>
        <v>2</v>
      </c>
      <c r="M60" s="80">
        <v>1</v>
      </c>
      <c r="N60" s="81">
        <v>5</v>
      </c>
      <c r="O60" s="81">
        <f t="shared" si="5"/>
        <v>1</v>
      </c>
      <c r="P60" s="81">
        <f t="shared" si="6"/>
        <v>0</v>
      </c>
      <c r="Q60" s="83">
        <f t="shared" si="7"/>
        <v>0</v>
      </c>
      <c r="R60" s="84">
        <f t="shared" si="2"/>
        <v>5</v>
      </c>
      <c r="S60" s="85" t="str">
        <f t="shared" si="8"/>
        <v>Enjeux faibles</v>
      </c>
    </row>
    <row r="61" spans="1:19" x14ac:dyDescent="0.3">
      <c r="A61" s="76" t="s">
        <v>144</v>
      </c>
      <c r="B61" s="77" t="s">
        <v>264</v>
      </c>
      <c r="C61" s="78">
        <v>8.7021601601618208</v>
      </c>
      <c r="D61" s="79" t="s">
        <v>265</v>
      </c>
      <c r="E61" s="80">
        <f>IF(ISNA(VLOOKUP(B61,[1]TCD!A:D,2,FALSE)),0,VLOOKUP(B61,[1]TCD!A:D,2,FALSE))</f>
        <v>26</v>
      </c>
      <c r="F61" s="81">
        <f>IF(ISNA(VLOOKUP(B61,[1]TCD!A:D,4,FALSE)),0,VLOOKUP(B61,[1]TCD!A:D,4,FALSE))</f>
        <v>6</v>
      </c>
      <c r="G61" s="82">
        <f t="shared" si="3"/>
        <v>4.333333333333333</v>
      </c>
      <c r="H61" s="83">
        <f t="shared" si="0"/>
        <v>2</v>
      </c>
      <c r="I61" s="80">
        <f>IF(ISNA(VLOOKUP(B61,[1]TCD!A:D,3,FALSE)),0,VLOOKUP(B61,[1]TCD!A:D,3,FALSE))</f>
        <v>8</v>
      </c>
      <c r="J61" s="83">
        <f t="shared" si="1"/>
        <v>2</v>
      </c>
      <c r="K61" s="80">
        <f>IF(ISNA(VLOOKUP(B61,[1]TCD!A:D,4,FALSE)),0,VLOOKUP(B61,[1]TCD!A:D,4,FALSE))</f>
        <v>6</v>
      </c>
      <c r="L61" s="83">
        <f t="shared" si="4"/>
        <v>3</v>
      </c>
      <c r="M61" s="80">
        <v>1</v>
      </c>
      <c r="N61" s="81">
        <v>6</v>
      </c>
      <c r="O61" s="81">
        <f t="shared" si="5"/>
        <v>2</v>
      </c>
      <c r="P61" s="81">
        <f t="shared" si="6"/>
        <v>0</v>
      </c>
      <c r="Q61" s="83">
        <f t="shared" si="7"/>
        <v>1</v>
      </c>
      <c r="R61" s="84">
        <f t="shared" si="2"/>
        <v>8</v>
      </c>
      <c r="S61" s="85" t="str">
        <f t="shared" si="8"/>
        <v>Enjeux moyens</v>
      </c>
    </row>
    <row r="62" spans="1:19" x14ac:dyDescent="0.3">
      <c r="A62" s="76" t="s">
        <v>144</v>
      </c>
      <c r="B62" s="77" t="s">
        <v>266</v>
      </c>
      <c r="C62" s="78">
        <v>18.303192645333809</v>
      </c>
      <c r="D62" s="79" t="s">
        <v>267</v>
      </c>
      <c r="E62" s="80">
        <f>IF(ISNA(VLOOKUP(B62,[1]TCD!A:D,2,FALSE)),0,VLOOKUP(B62,[1]TCD!A:D,2,FALSE))</f>
        <v>16</v>
      </c>
      <c r="F62" s="81">
        <f>IF(ISNA(VLOOKUP(B62,[1]TCD!A:D,4,FALSE)),0,VLOOKUP(B62,[1]TCD!A:D,4,FALSE))</f>
        <v>4</v>
      </c>
      <c r="G62" s="82">
        <f t="shared" si="3"/>
        <v>4</v>
      </c>
      <c r="H62" s="83">
        <f t="shared" si="0"/>
        <v>1</v>
      </c>
      <c r="I62" s="80">
        <f>IF(ISNA(VLOOKUP(B62,[1]TCD!A:D,3,FALSE)),0,VLOOKUP(B62,[1]TCD!A:D,3,FALSE))</f>
        <v>4</v>
      </c>
      <c r="J62" s="83">
        <f t="shared" si="1"/>
        <v>2</v>
      </c>
      <c r="K62" s="80">
        <f>IF(ISNA(VLOOKUP(B62,[1]TCD!A:D,4,FALSE)),0,VLOOKUP(B62,[1]TCD!A:D,4,FALSE))</f>
        <v>4</v>
      </c>
      <c r="L62" s="83">
        <f t="shared" si="4"/>
        <v>2</v>
      </c>
      <c r="M62" s="80">
        <v>0</v>
      </c>
      <c r="N62" s="81">
        <v>4</v>
      </c>
      <c r="O62" s="81">
        <f t="shared" si="5"/>
        <v>1</v>
      </c>
      <c r="P62" s="81">
        <f t="shared" si="6"/>
        <v>0</v>
      </c>
      <c r="Q62" s="83">
        <f t="shared" si="7"/>
        <v>0</v>
      </c>
      <c r="R62" s="84">
        <f t="shared" si="2"/>
        <v>5</v>
      </c>
      <c r="S62" s="85" t="str">
        <f t="shared" si="8"/>
        <v>Enjeux faibles</v>
      </c>
    </row>
    <row r="63" spans="1:19" x14ac:dyDescent="0.3">
      <c r="A63" s="76" t="s">
        <v>144</v>
      </c>
      <c r="B63" s="77" t="s">
        <v>268</v>
      </c>
      <c r="C63" s="78">
        <v>31.434244010579491</v>
      </c>
      <c r="D63" s="79" t="s">
        <v>269</v>
      </c>
      <c r="E63" s="80">
        <f>IF(ISNA(VLOOKUP(B63,[1]TCD!A:D,2,FALSE)),0,VLOOKUP(B63,[1]TCD!A:D,2,FALSE))</f>
        <v>12</v>
      </c>
      <c r="F63" s="81">
        <f>IF(ISNA(VLOOKUP(B63,[1]TCD!A:D,4,FALSE)),0,VLOOKUP(B63,[1]TCD!A:D,4,FALSE))</f>
        <v>3</v>
      </c>
      <c r="G63" s="82">
        <f t="shared" si="3"/>
        <v>4</v>
      </c>
      <c r="H63" s="83">
        <f t="shared" si="0"/>
        <v>1</v>
      </c>
      <c r="I63" s="80">
        <f>IF(ISNA(VLOOKUP(B63,[1]TCD!A:D,3,FALSE)),0,VLOOKUP(B63,[1]TCD!A:D,3,FALSE))</f>
        <v>4</v>
      </c>
      <c r="J63" s="83">
        <f t="shared" si="1"/>
        <v>2</v>
      </c>
      <c r="K63" s="80">
        <f>IF(ISNA(VLOOKUP(B63,[1]TCD!A:D,4,FALSE)),0,VLOOKUP(B63,[1]TCD!A:D,4,FALSE))</f>
        <v>3</v>
      </c>
      <c r="L63" s="83">
        <f t="shared" si="4"/>
        <v>2</v>
      </c>
      <c r="M63" s="80">
        <v>1</v>
      </c>
      <c r="N63" s="81">
        <v>3</v>
      </c>
      <c r="O63" s="81">
        <f t="shared" si="5"/>
        <v>1</v>
      </c>
      <c r="P63" s="81">
        <f t="shared" si="6"/>
        <v>0</v>
      </c>
      <c r="Q63" s="83">
        <f t="shared" si="7"/>
        <v>0</v>
      </c>
      <c r="R63" s="84">
        <f t="shared" si="2"/>
        <v>5</v>
      </c>
      <c r="S63" s="85" t="str">
        <f t="shared" si="8"/>
        <v>Enjeux faibles</v>
      </c>
    </row>
    <row r="64" spans="1:19" x14ac:dyDescent="0.3">
      <c r="A64" s="76" t="s">
        <v>144</v>
      </c>
      <c r="B64" s="77" t="s">
        <v>270</v>
      </c>
      <c r="C64" s="78">
        <v>31.873662990594379</v>
      </c>
      <c r="D64" s="79" t="s">
        <v>271</v>
      </c>
      <c r="E64" s="80">
        <f>IF(ISNA(VLOOKUP(B64,[1]TCD!A:D,2,FALSE)),0,VLOOKUP(B64,[1]TCD!A:D,2,FALSE))</f>
        <v>4</v>
      </c>
      <c r="F64" s="81">
        <f>IF(ISNA(VLOOKUP(B64,[1]TCD!A:D,4,FALSE)),0,VLOOKUP(B64,[1]TCD!A:D,4,FALSE))</f>
        <v>1</v>
      </c>
      <c r="G64" s="82">
        <f t="shared" si="3"/>
        <v>4</v>
      </c>
      <c r="H64" s="83">
        <f t="shared" si="0"/>
        <v>1</v>
      </c>
      <c r="I64" s="80">
        <f>IF(ISNA(VLOOKUP(B64,[1]TCD!A:D,3,FALSE)),0,VLOOKUP(B64,[1]TCD!A:D,3,FALSE))</f>
        <v>1</v>
      </c>
      <c r="J64" s="83">
        <f t="shared" si="1"/>
        <v>1</v>
      </c>
      <c r="K64" s="80">
        <f>IF(ISNA(VLOOKUP(B64,[1]TCD!A:D,4,FALSE)),0,VLOOKUP(B64,[1]TCD!A:D,4,FALSE))</f>
        <v>1</v>
      </c>
      <c r="L64" s="83">
        <f t="shared" si="4"/>
        <v>1</v>
      </c>
      <c r="M64" s="80">
        <v>0</v>
      </c>
      <c r="N64" s="81">
        <v>1</v>
      </c>
      <c r="O64" s="81">
        <f t="shared" si="5"/>
        <v>1</v>
      </c>
      <c r="P64" s="81">
        <f t="shared" si="6"/>
        <v>0</v>
      </c>
      <c r="Q64" s="83">
        <f t="shared" si="7"/>
        <v>0</v>
      </c>
      <c r="R64" s="84">
        <f t="shared" si="2"/>
        <v>3</v>
      </c>
      <c r="S64" s="85" t="str">
        <f t="shared" si="8"/>
        <v>Enjeux très faibles</v>
      </c>
    </row>
    <row r="65" spans="1:19" x14ac:dyDescent="0.3">
      <c r="A65" s="76" t="s">
        <v>144</v>
      </c>
      <c r="B65" s="77" t="s">
        <v>272</v>
      </c>
      <c r="C65" s="78">
        <v>18.375121410331069</v>
      </c>
      <c r="D65" s="79" t="s">
        <v>273</v>
      </c>
      <c r="E65" s="80">
        <f>IF(ISNA(VLOOKUP(B65,[1]TCD!A:D,2,FALSE)),0,VLOOKUP(B65,[1]TCD!A:D,2,FALSE))</f>
        <v>18</v>
      </c>
      <c r="F65" s="81">
        <f>IF(ISNA(VLOOKUP(B65,[1]TCD!A:D,4,FALSE)),0,VLOOKUP(B65,[1]TCD!A:D,4,FALSE))</f>
        <v>4</v>
      </c>
      <c r="G65" s="82">
        <f t="shared" si="3"/>
        <v>4.5</v>
      </c>
      <c r="H65" s="83">
        <f t="shared" si="0"/>
        <v>2</v>
      </c>
      <c r="I65" s="80">
        <f>IF(ISNA(VLOOKUP(B65,[1]TCD!A:D,3,FALSE)),0,VLOOKUP(B65,[1]TCD!A:D,3,FALSE))</f>
        <v>6</v>
      </c>
      <c r="J65" s="83">
        <f t="shared" si="1"/>
        <v>2</v>
      </c>
      <c r="K65" s="80">
        <f>IF(ISNA(VLOOKUP(B65,[1]TCD!A:D,4,FALSE)),0,VLOOKUP(B65,[1]TCD!A:D,4,FALSE))</f>
        <v>4</v>
      </c>
      <c r="L65" s="83">
        <f t="shared" si="4"/>
        <v>2</v>
      </c>
      <c r="M65" s="80">
        <v>0</v>
      </c>
      <c r="N65" s="81">
        <v>4</v>
      </c>
      <c r="O65" s="81">
        <f t="shared" si="5"/>
        <v>1</v>
      </c>
      <c r="P65" s="81">
        <f t="shared" si="6"/>
        <v>0</v>
      </c>
      <c r="Q65" s="83">
        <f t="shared" si="7"/>
        <v>0</v>
      </c>
      <c r="R65" s="84">
        <f t="shared" si="2"/>
        <v>6</v>
      </c>
      <c r="S65" s="85" t="str">
        <f t="shared" si="8"/>
        <v>Enjeux faibles</v>
      </c>
    </row>
    <row r="66" spans="1:19" x14ac:dyDescent="0.3">
      <c r="A66" s="76" t="s">
        <v>144</v>
      </c>
      <c r="B66" s="77" t="s">
        <v>274</v>
      </c>
      <c r="C66" s="78">
        <v>12.70932443023481</v>
      </c>
      <c r="D66" s="79" t="s">
        <v>275</v>
      </c>
      <c r="E66" s="80">
        <f>IF(ISNA(VLOOKUP(B66,[1]TCD!A:D,2,FALSE)),0,VLOOKUP(B66,[1]TCD!A:D,2,FALSE))</f>
        <v>4</v>
      </c>
      <c r="F66" s="81">
        <f>IF(ISNA(VLOOKUP(B66,[1]TCD!A:D,4,FALSE)),0,VLOOKUP(B66,[1]TCD!A:D,4,FALSE))</f>
        <v>1</v>
      </c>
      <c r="G66" s="82">
        <f t="shared" si="3"/>
        <v>4</v>
      </c>
      <c r="H66" s="83">
        <f t="shared" ref="H66:H129" si="9">IF(AND(G66&gt;0,G66&lt;=4),1,IF(AND(G66&gt;4,G66&lt;=4.5),2,IF(AND(G66&gt;4.5,G66&lt;=5),3,IF(AND(G66&gt;5,G66&lt;6),4,IF(G66&gt;=6,5,0)))))</f>
        <v>1</v>
      </c>
      <c r="I66" s="80">
        <f>IF(ISNA(VLOOKUP(B66,[1]TCD!A:D,3,FALSE)),0,VLOOKUP(B66,[1]TCD!A:D,3,FALSE))</f>
        <v>1</v>
      </c>
      <c r="J66" s="83">
        <f t="shared" ref="J66:J129" si="10">IF(AND(I66&gt;0,I66&lt;=3),1,IF(AND(I66&gt;3,I66&lt;=8),2,IF(AND(I66&gt;8,I66&lt;=21),3,IF(AND(I66&gt;21,I66&lt;=39),4,IF(I66&gt;=40,5,0)))))</f>
        <v>1</v>
      </c>
      <c r="K66" s="80">
        <f>IF(ISNA(VLOOKUP(B66,[1]TCD!A:D,4,FALSE)),0,VLOOKUP(B66,[1]TCD!A:D,4,FALSE))</f>
        <v>1</v>
      </c>
      <c r="L66" s="83">
        <f t="shared" si="4"/>
        <v>1</v>
      </c>
      <c r="M66" s="80">
        <v>0</v>
      </c>
      <c r="N66" s="81">
        <v>1</v>
      </c>
      <c r="O66" s="81">
        <f t="shared" si="5"/>
        <v>1</v>
      </c>
      <c r="P66" s="81">
        <f t="shared" si="6"/>
        <v>0</v>
      </c>
      <c r="Q66" s="83">
        <f t="shared" si="7"/>
        <v>0</v>
      </c>
      <c r="R66" s="84">
        <f t="shared" ref="R66:R129" si="11">H66+J66+L66+Q66</f>
        <v>3</v>
      </c>
      <c r="S66" s="85" t="str">
        <f t="shared" si="8"/>
        <v>Enjeux très faibles</v>
      </c>
    </row>
    <row r="67" spans="1:19" x14ac:dyDescent="0.3">
      <c r="A67" s="76" t="s">
        <v>144</v>
      </c>
      <c r="B67" s="77" t="s">
        <v>276</v>
      </c>
      <c r="C67" s="78">
        <v>13.67308532525159</v>
      </c>
      <c r="D67" s="79" t="s">
        <v>277</v>
      </c>
      <c r="E67" s="80">
        <f>IF(ISNA(VLOOKUP(B67,[1]TCD!A:D,2,FALSE)),0,VLOOKUP(B67,[1]TCD!A:D,2,FALSE))</f>
        <v>4</v>
      </c>
      <c r="F67" s="81">
        <f>IF(ISNA(VLOOKUP(B67,[1]TCD!A:D,4,FALSE)),0,VLOOKUP(B67,[1]TCD!A:D,4,FALSE))</f>
        <v>1</v>
      </c>
      <c r="G67" s="82">
        <f t="shared" ref="G67:G130" si="12">E67/F67</f>
        <v>4</v>
      </c>
      <c r="H67" s="83">
        <f t="shared" si="9"/>
        <v>1</v>
      </c>
      <c r="I67" s="80">
        <f>IF(ISNA(VLOOKUP(B67,[1]TCD!A:D,3,FALSE)),0,VLOOKUP(B67,[1]TCD!A:D,3,FALSE))</f>
        <v>1</v>
      </c>
      <c r="J67" s="83">
        <f t="shared" si="10"/>
        <v>1</v>
      </c>
      <c r="K67" s="80">
        <f>IF(ISNA(VLOOKUP(B67,[1]TCD!A:D,4,FALSE)),0,VLOOKUP(B67,[1]TCD!A:D,4,FALSE))</f>
        <v>1</v>
      </c>
      <c r="L67" s="83">
        <f t="shared" ref="L67:L130" si="13">IF(K67=1,1,IF(AND(K67&gt;=2,K67&lt;=4),2,IF(AND(K67&gt;4,K67&lt;=8),3,IF(AND(K67&gt;8,K67&lt;16),4,IF(K67&gt;=16,5,0)))))</f>
        <v>1</v>
      </c>
      <c r="M67" s="80">
        <v>0</v>
      </c>
      <c r="N67" s="81">
        <v>1</v>
      </c>
      <c r="O67" s="81">
        <f t="shared" ref="O67:O130" si="14">IF(K67=0,0,IF(AND(K67&gt;0,K67&lt;5),1,IF(AND(K67&gt;4,K67&lt;11),2,IF(K67&gt;10,1,0))))</f>
        <v>1</v>
      </c>
      <c r="P67" s="81">
        <f t="shared" ref="P67:P130" si="15">IF(M67&lt;5,0,IF(AND(M67&gt;4,M67&lt;11),1,IF(M67&gt;10,2,0)))</f>
        <v>0</v>
      </c>
      <c r="Q67" s="83">
        <f t="shared" ref="Q67:Q130" si="16">IF(AND(O67=0,P67=0),0,IF(AND(O67=0,P67=1),0,IF(AND(O67=0,P67=2),1,IF(AND(O67=1,P67=0),0,IF(AND(O67=1,P67=1),1,IF(AND(O67=1,P67=2),2,IF(AND(O67=2,P67=0),1,IF(AND(O67=2,P67=1),2,IF(AND(O67=2,P67=2),2,0)))))))))</f>
        <v>0</v>
      </c>
      <c r="R67" s="84">
        <f t="shared" si="11"/>
        <v>3</v>
      </c>
      <c r="S67" s="85" t="str">
        <f t="shared" ref="S67:S130" si="17">IF(AND(R67&gt;0,R67&lt;5),"Enjeux très faibles",IF(AND(R67&gt;4,R67&lt;7),"Enjeux faibles",IF(AND(R67&gt;6,R67&lt;10),"Enjeux moyens",IF(AND(R67&gt;9,R67&lt;13),"Enjeux forts",IF(R67&gt;12,"Enjeux très forts",IF(K67+M67=0,"Absence de données messicoles","Pas d'enjeux actuels"))))))</f>
        <v>Enjeux très faibles</v>
      </c>
    </row>
    <row r="68" spans="1:19" x14ac:dyDescent="0.3">
      <c r="A68" s="76" t="s">
        <v>144</v>
      </c>
      <c r="B68" s="77" t="s">
        <v>278</v>
      </c>
      <c r="C68" s="78">
        <v>18.581773100343721</v>
      </c>
      <c r="D68" s="79" t="s">
        <v>279</v>
      </c>
      <c r="E68" s="80">
        <f>IF(ISNA(VLOOKUP(B68,[1]TCD!A:D,2,FALSE)),0,VLOOKUP(B68,[1]TCD!A:D,2,FALSE))</f>
        <v>8</v>
      </c>
      <c r="F68" s="81">
        <f>IF(ISNA(VLOOKUP(B68,[1]TCD!A:D,4,FALSE)),0,VLOOKUP(B68,[1]TCD!A:D,4,FALSE))</f>
        <v>2</v>
      </c>
      <c r="G68" s="82">
        <f t="shared" si="12"/>
        <v>4</v>
      </c>
      <c r="H68" s="83">
        <f t="shared" si="9"/>
        <v>1</v>
      </c>
      <c r="I68" s="80">
        <f>IF(ISNA(VLOOKUP(B68,[1]TCD!A:D,3,FALSE)),0,VLOOKUP(B68,[1]TCD!A:D,3,FALSE))</f>
        <v>3</v>
      </c>
      <c r="J68" s="83">
        <f t="shared" si="10"/>
        <v>1</v>
      </c>
      <c r="K68" s="80">
        <f>IF(ISNA(VLOOKUP(B68,[1]TCD!A:D,4,FALSE)),0,VLOOKUP(B68,[1]TCD!A:D,4,FALSE))</f>
        <v>2</v>
      </c>
      <c r="L68" s="83">
        <f t="shared" si="13"/>
        <v>2</v>
      </c>
      <c r="M68" s="80">
        <v>0</v>
      </c>
      <c r="N68" s="81">
        <v>2</v>
      </c>
      <c r="O68" s="81">
        <f t="shared" si="14"/>
        <v>1</v>
      </c>
      <c r="P68" s="81">
        <f t="shared" si="15"/>
        <v>0</v>
      </c>
      <c r="Q68" s="83">
        <f t="shared" si="16"/>
        <v>0</v>
      </c>
      <c r="R68" s="84">
        <f t="shared" si="11"/>
        <v>4</v>
      </c>
      <c r="S68" s="85" t="str">
        <f t="shared" si="17"/>
        <v>Enjeux très faibles</v>
      </c>
    </row>
    <row r="69" spans="1:19" x14ac:dyDescent="0.3">
      <c r="A69" s="76" t="s">
        <v>144</v>
      </c>
      <c r="B69" s="77" t="s">
        <v>280</v>
      </c>
      <c r="C69" s="78">
        <v>6.5893880801179927</v>
      </c>
      <c r="D69" s="79" t="s">
        <v>281</v>
      </c>
      <c r="E69" s="80">
        <f>IF(ISNA(VLOOKUP(B69,[1]TCD!A:D,2,FALSE)),0,VLOOKUP(B69,[1]TCD!A:D,2,FALSE))</f>
        <v>20</v>
      </c>
      <c r="F69" s="81">
        <f>IF(ISNA(VLOOKUP(B69,[1]TCD!A:D,4,FALSE)),0,VLOOKUP(B69,[1]TCD!A:D,4,FALSE))</f>
        <v>5</v>
      </c>
      <c r="G69" s="82">
        <f t="shared" si="12"/>
        <v>4</v>
      </c>
      <c r="H69" s="83">
        <f t="shared" si="9"/>
        <v>1</v>
      </c>
      <c r="I69" s="80">
        <f>IF(ISNA(VLOOKUP(B69,[1]TCD!A:D,3,FALSE)),0,VLOOKUP(B69,[1]TCD!A:D,3,FALSE))</f>
        <v>5</v>
      </c>
      <c r="J69" s="83">
        <f t="shared" si="10"/>
        <v>2</v>
      </c>
      <c r="K69" s="80">
        <f>IF(ISNA(VLOOKUP(B69,[1]TCD!A:D,4,FALSE)),0,VLOOKUP(B69,[1]TCD!A:D,4,FALSE))</f>
        <v>5</v>
      </c>
      <c r="L69" s="83">
        <f t="shared" si="13"/>
        <v>3</v>
      </c>
      <c r="M69" s="80">
        <v>0</v>
      </c>
      <c r="N69" s="81">
        <v>5</v>
      </c>
      <c r="O69" s="81">
        <f t="shared" si="14"/>
        <v>2</v>
      </c>
      <c r="P69" s="81">
        <f t="shared" si="15"/>
        <v>0</v>
      </c>
      <c r="Q69" s="83">
        <f t="shared" si="16"/>
        <v>1</v>
      </c>
      <c r="R69" s="84">
        <f t="shared" si="11"/>
        <v>7</v>
      </c>
      <c r="S69" s="85" t="str">
        <f t="shared" si="17"/>
        <v>Enjeux moyens</v>
      </c>
    </row>
    <row r="70" spans="1:19" x14ac:dyDescent="0.3">
      <c r="A70" s="76" t="s">
        <v>144</v>
      </c>
      <c r="B70" s="77" t="s">
        <v>282</v>
      </c>
      <c r="C70" s="78">
        <v>16.043505925295289</v>
      </c>
      <c r="D70" s="79" t="s">
        <v>283</v>
      </c>
      <c r="E70" s="80">
        <f>IF(ISNA(VLOOKUP(B70,[1]TCD!A:D,2,FALSE)),0,VLOOKUP(B70,[1]TCD!A:D,2,FALSE))</f>
        <v>49</v>
      </c>
      <c r="F70" s="81">
        <f>IF(ISNA(VLOOKUP(B70,[1]TCD!A:D,4,FALSE)),0,VLOOKUP(B70,[1]TCD!A:D,4,FALSE))</f>
        <v>12</v>
      </c>
      <c r="G70" s="82">
        <f t="shared" si="12"/>
        <v>4.083333333333333</v>
      </c>
      <c r="H70" s="83">
        <f t="shared" si="9"/>
        <v>2</v>
      </c>
      <c r="I70" s="80">
        <f>IF(ISNA(VLOOKUP(B70,[1]TCD!A:D,3,FALSE)),0,VLOOKUP(B70,[1]TCD!A:D,3,FALSE))</f>
        <v>15</v>
      </c>
      <c r="J70" s="83">
        <f t="shared" si="10"/>
        <v>3</v>
      </c>
      <c r="K70" s="80">
        <f>IF(ISNA(VLOOKUP(B70,[1]TCD!A:D,4,FALSE)),0,VLOOKUP(B70,[1]TCD!A:D,4,FALSE))</f>
        <v>12</v>
      </c>
      <c r="L70" s="83">
        <f t="shared" si="13"/>
        <v>4</v>
      </c>
      <c r="M70" s="80">
        <v>3</v>
      </c>
      <c r="N70" s="81">
        <v>15</v>
      </c>
      <c r="O70" s="81">
        <f t="shared" si="14"/>
        <v>1</v>
      </c>
      <c r="P70" s="81">
        <f t="shared" si="15"/>
        <v>0</v>
      </c>
      <c r="Q70" s="83">
        <f t="shared" si="16"/>
        <v>0</v>
      </c>
      <c r="R70" s="84">
        <f t="shared" si="11"/>
        <v>9</v>
      </c>
      <c r="S70" s="85" t="str">
        <f t="shared" si="17"/>
        <v>Enjeux moyens</v>
      </c>
    </row>
    <row r="71" spans="1:19" x14ac:dyDescent="0.3">
      <c r="A71" s="76" t="s">
        <v>144</v>
      </c>
      <c r="B71" s="77" t="s">
        <v>284</v>
      </c>
      <c r="C71" s="78">
        <v>15.195345840278421</v>
      </c>
      <c r="D71" s="79" t="s">
        <v>285</v>
      </c>
      <c r="E71" s="80">
        <f>IF(ISNA(VLOOKUP(B71,[1]TCD!A:D,2,FALSE)),0,VLOOKUP(B71,[1]TCD!A:D,2,FALSE))</f>
        <v>12</v>
      </c>
      <c r="F71" s="81">
        <f>IF(ISNA(VLOOKUP(B71,[1]TCD!A:D,4,FALSE)),0,VLOOKUP(B71,[1]TCD!A:D,4,FALSE))</f>
        <v>3</v>
      </c>
      <c r="G71" s="82">
        <f t="shared" si="12"/>
        <v>4</v>
      </c>
      <c r="H71" s="83">
        <f t="shared" si="9"/>
        <v>1</v>
      </c>
      <c r="I71" s="80">
        <f>IF(ISNA(VLOOKUP(B71,[1]TCD!A:D,3,FALSE)),0,VLOOKUP(B71,[1]TCD!A:D,3,FALSE))</f>
        <v>3</v>
      </c>
      <c r="J71" s="83">
        <f t="shared" si="10"/>
        <v>1</v>
      </c>
      <c r="K71" s="80">
        <f>IF(ISNA(VLOOKUP(B71,[1]TCD!A:D,4,FALSE)),0,VLOOKUP(B71,[1]TCD!A:D,4,FALSE))</f>
        <v>3</v>
      </c>
      <c r="L71" s="83">
        <f t="shared" si="13"/>
        <v>2</v>
      </c>
      <c r="M71" s="80">
        <v>0</v>
      </c>
      <c r="N71" s="81">
        <v>3</v>
      </c>
      <c r="O71" s="81">
        <f t="shared" si="14"/>
        <v>1</v>
      </c>
      <c r="P71" s="81">
        <f t="shared" si="15"/>
        <v>0</v>
      </c>
      <c r="Q71" s="83">
        <f t="shared" si="16"/>
        <v>0</v>
      </c>
      <c r="R71" s="84">
        <f t="shared" si="11"/>
        <v>4</v>
      </c>
      <c r="S71" s="85" t="str">
        <f t="shared" si="17"/>
        <v>Enjeux très faibles</v>
      </c>
    </row>
    <row r="72" spans="1:19" x14ac:dyDescent="0.3">
      <c r="A72" s="76" t="s">
        <v>144</v>
      </c>
      <c r="B72" s="77" t="s">
        <v>286</v>
      </c>
      <c r="C72" s="78">
        <v>14.073904285258729</v>
      </c>
      <c r="D72" s="79" t="s">
        <v>287</v>
      </c>
      <c r="E72" s="80">
        <f>IF(ISNA(VLOOKUP(B72,[1]TCD!A:D,2,FALSE)),0,VLOOKUP(B72,[1]TCD!A:D,2,FALSE))</f>
        <v>8</v>
      </c>
      <c r="F72" s="81">
        <f>IF(ISNA(VLOOKUP(B72,[1]TCD!A:D,4,FALSE)),0,VLOOKUP(B72,[1]TCD!A:D,4,FALSE))</f>
        <v>2</v>
      </c>
      <c r="G72" s="82">
        <f t="shared" si="12"/>
        <v>4</v>
      </c>
      <c r="H72" s="83">
        <f t="shared" si="9"/>
        <v>1</v>
      </c>
      <c r="I72" s="80">
        <f>IF(ISNA(VLOOKUP(B72,[1]TCD!A:D,3,FALSE)),0,VLOOKUP(B72,[1]TCD!A:D,3,FALSE))</f>
        <v>3</v>
      </c>
      <c r="J72" s="83">
        <f t="shared" si="10"/>
        <v>1</v>
      </c>
      <c r="K72" s="80">
        <f>IF(ISNA(VLOOKUP(B72,[1]TCD!A:D,4,FALSE)),0,VLOOKUP(B72,[1]TCD!A:D,4,FALSE))</f>
        <v>2</v>
      </c>
      <c r="L72" s="83">
        <f t="shared" si="13"/>
        <v>2</v>
      </c>
      <c r="M72" s="80">
        <v>0</v>
      </c>
      <c r="N72" s="81">
        <v>2</v>
      </c>
      <c r="O72" s="81">
        <f t="shared" si="14"/>
        <v>1</v>
      </c>
      <c r="P72" s="81">
        <f t="shared" si="15"/>
        <v>0</v>
      </c>
      <c r="Q72" s="83">
        <f t="shared" si="16"/>
        <v>0</v>
      </c>
      <c r="R72" s="84">
        <f t="shared" si="11"/>
        <v>4</v>
      </c>
      <c r="S72" s="85" t="str">
        <f t="shared" si="17"/>
        <v>Enjeux très faibles</v>
      </c>
    </row>
    <row r="73" spans="1:19" x14ac:dyDescent="0.3">
      <c r="A73" s="76" t="s">
        <v>144</v>
      </c>
      <c r="B73" s="77" t="s">
        <v>288</v>
      </c>
      <c r="C73" s="78">
        <v>18.050382220334289</v>
      </c>
      <c r="D73" s="79" t="s">
        <v>289</v>
      </c>
      <c r="E73" s="80">
        <f>IF(ISNA(VLOOKUP(B73,[1]TCD!A:D,2,FALSE)),0,VLOOKUP(B73,[1]TCD!A:D,2,FALSE))</f>
        <v>8</v>
      </c>
      <c r="F73" s="81">
        <f>IF(ISNA(VLOOKUP(B73,[1]TCD!A:D,4,FALSE)),0,VLOOKUP(B73,[1]TCD!A:D,4,FALSE))</f>
        <v>2</v>
      </c>
      <c r="G73" s="82">
        <f t="shared" si="12"/>
        <v>4</v>
      </c>
      <c r="H73" s="83">
        <f t="shared" si="9"/>
        <v>1</v>
      </c>
      <c r="I73" s="80">
        <f>IF(ISNA(VLOOKUP(B73,[1]TCD!A:D,3,FALSE)),0,VLOOKUP(B73,[1]TCD!A:D,3,FALSE))</f>
        <v>2</v>
      </c>
      <c r="J73" s="83">
        <f t="shared" si="10"/>
        <v>1</v>
      </c>
      <c r="K73" s="80">
        <f>IF(ISNA(VLOOKUP(B73,[1]TCD!A:D,4,FALSE)),0,VLOOKUP(B73,[1]TCD!A:D,4,FALSE))</f>
        <v>2</v>
      </c>
      <c r="L73" s="83">
        <f t="shared" si="13"/>
        <v>2</v>
      </c>
      <c r="M73" s="80">
        <v>0</v>
      </c>
      <c r="N73" s="81">
        <v>2</v>
      </c>
      <c r="O73" s="81">
        <f t="shared" si="14"/>
        <v>1</v>
      </c>
      <c r="P73" s="81">
        <f t="shared" si="15"/>
        <v>0</v>
      </c>
      <c r="Q73" s="83">
        <f t="shared" si="16"/>
        <v>0</v>
      </c>
      <c r="R73" s="84">
        <f t="shared" si="11"/>
        <v>4</v>
      </c>
      <c r="S73" s="85" t="str">
        <f t="shared" si="17"/>
        <v>Enjeux très faibles</v>
      </c>
    </row>
    <row r="74" spans="1:19" x14ac:dyDescent="0.3">
      <c r="A74" s="76" t="s">
        <v>144</v>
      </c>
      <c r="B74" s="77" t="s">
        <v>290</v>
      </c>
      <c r="C74" s="78">
        <v>31.163453985580471</v>
      </c>
      <c r="D74" s="79" t="s">
        <v>291</v>
      </c>
      <c r="E74" s="80">
        <f>IF(ISNA(VLOOKUP(B74,[1]TCD!A:D,2,FALSE)),0,VLOOKUP(B74,[1]TCD!A:D,2,FALSE))</f>
        <v>20</v>
      </c>
      <c r="F74" s="81">
        <f>IF(ISNA(VLOOKUP(B74,[1]TCD!A:D,4,FALSE)),0,VLOOKUP(B74,[1]TCD!A:D,4,FALSE))</f>
        <v>5</v>
      </c>
      <c r="G74" s="82">
        <f t="shared" si="12"/>
        <v>4</v>
      </c>
      <c r="H74" s="83">
        <f t="shared" si="9"/>
        <v>1</v>
      </c>
      <c r="I74" s="80">
        <f>IF(ISNA(VLOOKUP(B74,[1]TCD!A:D,3,FALSE)),0,VLOOKUP(B74,[1]TCD!A:D,3,FALSE))</f>
        <v>5</v>
      </c>
      <c r="J74" s="83">
        <f t="shared" si="10"/>
        <v>2</v>
      </c>
      <c r="K74" s="80">
        <f>IF(ISNA(VLOOKUP(B74,[1]TCD!A:D,4,FALSE)),0,VLOOKUP(B74,[1]TCD!A:D,4,FALSE))</f>
        <v>5</v>
      </c>
      <c r="L74" s="83">
        <f t="shared" si="13"/>
        <v>3</v>
      </c>
      <c r="M74" s="80">
        <v>0</v>
      </c>
      <c r="N74" s="81">
        <v>5</v>
      </c>
      <c r="O74" s="81">
        <f t="shared" si="14"/>
        <v>2</v>
      </c>
      <c r="P74" s="81">
        <f t="shared" si="15"/>
        <v>0</v>
      </c>
      <c r="Q74" s="83">
        <f t="shared" si="16"/>
        <v>1</v>
      </c>
      <c r="R74" s="84">
        <f t="shared" si="11"/>
        <v>7</v>
      </c>
      <c r="S74" s="85" t="str">
        <f t="shared" si="17"/>
        <v>Enjeux moyens</v>
      </c>
    </row>
    <row r="75" spans="1:19" x14ac:dyDescent="0.3">
      <c r="A75" s="76" t="s">
        <v>144</v>
      </c>
      <c r="B75" s="77" t="s">
        <v>292</v>
      </c>
      <c r="C75" s="78">
        <v>16.76000185531004</v>
      </c>
      <c r="D75" s="79" t="s">
        <v>293</v>
      </c>
      <c r="E75" s="80">
        <f>IF(ISNA(VLOOKUP(B75,[1]TCD!A:D,2,FALSE)),0,VLOOKUP(B75,[1]TCD!A:D,2,FALSE))</f>
        <v>9</v>
      </c>
      <c r="F75" s="81">
        <f>IF(ISNA(VLOOKUP(B75,[1]TCD!A:D,4,FALSE)),0,VLOOKUP(B75,[1]TCD!A:D,4,FALSE))</f>
        <v>2</v>
      </c>
      <c r="G75" s="82">
        <f t="shared" si="12"/>
        <v>4.5</v>
      </c>
      <c r="H75" s="83">
        <f t="shared" si="9"/>
        <v>2</v>
      </c>
      <c r="I75" s="80">
        <f>IF(ISNA(VLOOKUP(B75,[1]TCD!A:D,3,FALSE)),0,VLOOKUP(B75,[1]TCD!A:D,3,FALSE))</f>
        <v>3</v>
      </c>
      <c r="J75" s="83">
        <f t="shared" si="10"/>
        <v>1</v>
      </c>
      <c r="K75" s="80">
        <f>IF(ISNA(VLOOKUP(B75,[1]TCD!A:D,4,FALSE)),0,VLOOKUP(B75,[1]TCD!A:D,4,FALSE))</f>
        <v>2</v>
      </c>
      <c r="L75" s="83">
        <f t="shared" si="13"/>
        <v>2</v>
      </c>
      <c r="M75" s="80">
        <v>0</v>
      </c>
      <c r="N75" s="81">
        <v>2</v>
      </c>
      <c r="O75" s="81">
        <f t="shared" si="14"/>
        <v>1</v>
      </c>
      <c r="P75" s="81">
        <f t="shared" si="15"/>
        <v>0</v>
      </c>
      <c r="Q75" s="83">
        <f t="shared" si="16"/>
        <v>0</v>
      </c>
      <c r="R75" s="84">
        <f t="shared" si="11"/>
        <v>5</v>
      </c>
      <c r="S75" s="85" t="str">
        <f t="shared" si="17"/>
        <v>Enjeux faibles</v>
      </c>
    </row>
    <row r="76" spans="1:19" x14ac:dyDescent="0.3">
      <c r="A76" s="76" t="s">
        <v>144</v>
      </c>
      <c r="B76" s="77" t="s">
        <v>294</v>
      </c>
      <c r="C76" s="78">
        <v>15.54389777528233</v>
      </c>
      <c r="D76" s="79" t="s">
        <v>295</v>
      </c>
      <c r="E76" s="80">
        <f>IF(ISNA(VLOOKUP(B76,[1]TCD!A:D,2,FALSE)),0,VLOOKUP(B76,[1]TCD!A:D,2,FALSE))</f>
        <v>34</v>
      </c>
      <c r="F76" s="81">
        <f>IF(ISNA(VLOOKUP(B76,[1]TCD!A:D,4,FALSE)),0,VLOOKUP(B76,[1]TCD!A:D,4,FALSE))</f>
        <v>8</v>
      </c>
      <c r="G76" s="82">
        <f t="shared" si="12"/>
        <v>4.25</v>
      </c>
      <c r="H76" s="83">
        <f t="shared" si="9"/>
        <v>2</v>
      </c>
      <c r="I76" s="80">
        <f>IF(ISNA(VLOOKUP(B76,[1]TCD!A:D,3,FALSE)),0,VLOOKUP(B76,[1]TCD!A:D,3,FALSE))</f>
        <v>9</v>
      </c>
      <c r="J76" s="83">
        <f t="shared" si="10"/>
        <v>3</v>
      </c>
      <c r="K76" s="80">
        <f>IF(ISNA(VLOOKUP(B76,[1]TCD!A:D,4,FALSE)),0,VLOOKUP(B76,[1]TCD!A:D,4,FALSE))</f>
        <v>8</v>
      </c>
      <c r="L76" s="83">
        <f t="shared" si="13"/>
        <v>3</v>
      </c>
      <c r="M76" s="80">
        <v>0</v>
      </c>
      <c r="N76" s="81">
        <v>8</v>
      </c>
      <c r="O76" s="81">
        <f t="shared" si="14"/>
        <v>2</v>
      </c>
      <c r="P76" s="81">
        <f t="shared" si="15"/>
        <v>0</v>
      </c>
      <c r="Q76" s="83">
        <f t="shared" si="16"/>
        <v>1</v>
      </c>
      <c r="R76" s="84">
        <f t="shared" si="11"/>
        <v>9</v>
      </c>
      <c r="S76" s="85" t="str">
        <f t="shared" si="17"/>
        <v>Enjeux moyens</v>
      </c>
    </row>
    <row r="77" spans="1:19" x14ac:dyDescent="0.3">
      <c r="A77" s="76" t="s">
        <v>144</v>
      </c>
      <c r="B77" s="77" t="s">
        <v>296</v>
      </c>
      <c r="C77" s="78">
        <v>22.046920520401692</v>
      </c>
      <c r="D77" s="79" t="s">
        <v>297</v>
      </c>
      <c r="E77" s="80">
        <f>IF(ISNA(VLOOKUP(B77,[1]TCD!A:D,2,FALSE)),0,VLOOKUP(B77,[1]TCD!A:D,2,FALSE))</f>
        <v>32</v>
      </c>
      <c r="F77" s="81">
        <f>IF(ISNA(VLOOKUP(B77,[1]TCD!A:D,4,FALSE)),0,VLOOKUP(B77,[1]TCD!A:D,4,FALSE))</f>
        <v>8</v>
      </c>
      <c r="G77" s="82">
        <f t="shared" si="12"/>
        <v>4</v>
      </c>
      <c r="H77" s="83">
        <f t="shared" si="9"/>
        <v>1</v>
      </c>
      <c r="I77" s="80">
        <f>IF(ISNA(VLOOKUP(B77,[1]TCD!A:D,3,FALSE)),0,VLOOKUP(B77,[1]TCD!A:D,3,FALSE))</f>
        <v>9</v>
      </c>
      <c r="J77" s="83">
        <f t="shared" si="10"/>
        <v>3</v>
      </c>
      <c r="K77" s="80">
        <f>IF(ISNA(VLOOKUP(B77,[1]TCD!A:D,4,FALSE)),0,VLOOKUP(B77,[1]TCD!A:D,4,FALSE))</f>
        <v>8</v>
      </c>
      <c r="L77" s="83">
        <f t="shared" si="13"/>
        <v>3</v>
      </c>
      <c r="M77" s="80">
        <v>6</v>
      </c>
      <c r="N77" s="81">
        <v>11</v>
      </c>
      <c r="O77" s="81">
        <f t="shared" si="14"/>
        <v>2</v>
      </c>
      <c r="P77" s="81">
        <f t="shared" si="15"/>
        <v>1</v>
      </c>
      <c r="Q77" s="83">
        <f t="shared" si="16"/>
        <v>2</v>
      </c>
      <c r="R77" s="84">
        <f t="shared" si="11"/>
        <v>9</v>
      </c>
      <c r="S77" s="85" t="str">
        <f t="shared" si="17"/>
        <v>Enjeux moyens</v>
      </c>
    </row>
    <row r="78" spans="1:19" x14ac:dyDescent="0.3">
      <c r="A78" s="76" t="s">
        <v>144</v>
      </c>
      <c r="B78" s="77" t="s">
        <v>298</v>
      </c>
      <c r="C78" s="78">
        <v>5.9510547451072586</v>
      </c>
      <c r="D78" s="79" t="s">
        <v>299</v>
      </c>
      <c r="E78" s="80">
        <f>IF(ISNA(VLOOKUP(B78,[1]TCD!A:D,2,FALSE)),0,VLOOKUP(B78,[1]TCD!A:D,2,FALSE))</f>
        <v>12</v>
      </c>
      <c r="F78" s="81">
        <f>IF(ISNA(VLOOKUP(B78,[1]TCD!A:D,4,FALSE)),0,VLOOKUP(B78,[1]TCD!A:D,4,FALSE))</f>
        <v>3</v>
      </c>
      <c r="G78" s="82">
        <f t="shared" si="12"/>
        <v>4</v>
      </c>
      <c r="H78" s="83">
        <f t="shared" si="9"/>
        <v>1</v>
      </c>
      <c r="I78" s="80">
        <f>IF(ISNA(VLOOKUP(B78,[1]TCD!A:D,3,FALSE)),0,VLOOKUP(B78,[1]TCD!A:D,3,FALSE))</f>
        <v>3</v>
      </c>
      <c r="J78" s="83">
        <f t="shared" si="10"/>
        <v>1</v>
      </c>
      <c r="K78" s="80">
        <f>IF(ISNA(VLOOKUP(B78,[1]TCD!A:D,4,FALSE)),0,VLOOKUP(B78,[1]TCD!A:D,4,FALSE))</f>
        <v>3</v>
      </c>
      <c r="L78" s="83">
        <f t="shared" si="13"/>
        <v>2</v>
      </c>
      <c r="M78" s="80">
        <v>0</v>
      </c>
      <c r="N78" s="81">
        <v>3</v>
      </c>
      <c r="O78" s="81">
        <f t="shared" si="14"/>
        <v>1</v>
      </c>
      <c r="P78" s="81">
        <f t="shared" si="15"/>
        <v>0</v>
      </c>
      <c r="Q78" s="83">
        <f t="shared" si="16"/>
        <v>0</v>
      </c>
      <c r="R78" s="84">
        <f t="shared" si="11"/>
        <v>4</v>
      </c>
      <c r="S78" s="85" t="str">
        <f t="shared" si="17"/>
        <v>Enjeux très faibles</v>
      </c>
    </row>
    <row r="79" spans="1:19" x14ac:dyDescent="0.3">
      <c r="A79" s="76" t="s">
        <v>144</v>
      </c>
      <c r="B79" s="77" t="s">
        <v>300</v>
      </c>
      <c r="C79" s="78">
        <v>6.6230323301231051</v>
      </c>
      <c r="D79" s="79" t="s">
        <v>301</v>
      </c>
      <c r="E79" s="80">
        <f>IF(ISNA(VLOOKUP(B79,[1]TCD!A:D,2,FALSE)),0,VLOOKUP(B79,[1]TCD!A:D,2,FALSE))</f>
        <v>4</v>
      </c>
      <c r="F79" s="81">
        <f>IF(ISNA(VLOOKUP(B79,[1]TCD!A:D,4,FALSE)),0,VLOOKUP(B79,[1]TCD!A:D,4,FALSE))</f>
        <v>1</v>
      </c>
      <c r="G79" s="82">
        <f t="shared" si="12"/>
        <v>4</v>
      </c>
      <c r="H79" s="83">
        <f t="shared" si="9"/>
        <v>1</v>
      </c>
      <c r="I79" s="80">
        <f>IF(ISNA(VLOOKUP(B79,[1]TCD!A:D,3,FALSE)),0,VLOOKUP(B79,[1]TCD!A:D,3,FALSE))</f>
        <v>1</v>
      </c>
      <c r="J79" s="83">
        <f t="shared" si="10"/>
        <v>1</v>
      </c>
      <c r="K79" s="80">
        <f>IF(ISNA(VLOOKUP(B79,[1]TCD!A:D,4,FALSE)),0,VLOOKUP(B79,[1]TCD!A:D,4,FALSE))</f>
        <v>1</v>
      </c>
      <c r="L79" s="83">
        <f t="shared" si="13"/>
        <v>1</v>
      </c>
      <c r="M79" s="80">
        <v>0</v>
      </c>
      <c r="N79" s="81">
        <v>1</v>
      </c>
      <c r="O79" s="81">
        <f t="shared" si="14"/>
        <v>1</v>
      </c>
      <c r="P79" s="81">
        <f t="shared" si="15"/>
        <v>0</v>
      </c>
      <c r="Q79" s="83">
        <f t="shared" si="16"/>
        <v>0</v>
      </c>
      <c r="R79" s="84">
        <f t="shared" si="11"/>
        <v>3</v>
      </c>
      <c r="S79" s="85" t="str">
        <f t="shared" si="17"/>
        <v>Enjeux très faibles</v>
      </c>
    </row>
    <row r="80" spans="1:19" x14ac:dyDescent="0.3">
      <c r="A80" s="76" t="s">
        <v>144</v>
      </c>
      <c r="B80" s="77" t="s">
        <v>302</v>
      </c>
      <c r="C80" s="78">
        <v>17.177904915322099</v>
      </c>
      <c r="D80" s="79" t="s">
        <v>303</v>
      </c>
      <c r="E80" s="80">
        <f>IF(ISNA(VLOOKUP(B80,[1]TCD!A:D,2,FALSE)),0,VLOOKUP(B80,[1]TCD!A:D,2,FALSE))</f>
        <v>12</v>
      </c>
      <c r="F80" s="81">
        <f>IF(ISNA(VLOOKUP(B80,[1]TCD!A:D,4,FALSE)),0,VLOOKUP(B80,[1]TCD!A:D,4,FALSE))</f>
        <v>3</v>
      </c>
      <c r="G80" s="82">
        <f t="shared" si="12"/>
        <v>4</v>
      </c>
      <c r="H80" s="83">
        <f t="shared" si="9"/>
        <v>1</v>
      </c>
      <c r="I80" s="80">
        <f>IF(ISNA(VLOOKUP(B80,[1]TCD!A:D,3,FALSE)),0,VLOOKUP(B80,[1]TCD!A:D,3,FALSE))</f>
        <v>3</v>
      </c>
      <c r="J80" s="83">
        <f t="shared" si="10"/>
        <v>1</v>
      </c>
      <c r="K80" s="80">
        <f>IF(ISNA(VLOOKUP(B80,[1]TCD!A:D,4,FALSE)),0,VLOOKUP(B80,[1]TCD!A:D,4,FALSE))</f>
        <v>3</v>
      </c>
      <c r="L80" s="83">
        <f t="shared" si="13"/>
        <v>2</v>
      </c>
      <c r="M80" s="80">
        <v>0</v>
      </c>
      <c r="N80" s="81">
        <v>3</v>
      </c>
      <c r="O80" s="81">
        <f t="shared" si="14"/>
        <v>1</v>
      </c>
      <c r="P80" s="81">
        <f t="shared" si="15"/>
        <v>0</v>
      </c>
      <c r="Q80" s="83">
        <f t="shared" si="16"/>
        <v>0</v>
      </c>
      <c r="R80" s="84">
        <f t="shared" si="11"/>
        <v>4</v>
      </c>
      <c r="S80" s="85" t="str">
        <f t="shared" si="17"/>
        <v>Enjeux très faibles</v>
      </c>
    </row>
    <row r="81" spans="1:19" x14ac:dyDescent="0.3">
      <c r="A81" s="76" t="s">
        <v>144</v>
      </c>
      <c r="B81" s="77" t="s">
        <v>304</v>
      </c>
      <c r="C81" s="78">
        <v>5.8121501951075274</v>
      </c>
      <c r="D81" s="79" t="s">
        <v>305</v>
      </c>
      <c r="E81" s="80">
        <f>IF(ISNA(VLOOKUP(B81,[1]TCD!A:D,2,FALSE)),0,VLOOKUP(B81,[1]TCD!A:D,2,FALSE))</f>
        <v>16</v>
      </c>
      <c r="F81" s="81">
        <f>IF(ISNA(VLOOKUP(B81,[1]TCD!A:D,4,FALSE)),0,VLOOKUP(B81,[1]TCD!A:D,4,FALSE))</f>
        <v>4</v>
      </c>
      <c r="G81" s="82">
        <f t="shared" si="12"/>
        <v>4</v>
      </c>
      <c r="H81" s="83">
        <f t="shared" si="9"/>
        <v>1</v>
      </c>
      <c r="I81" s="80">
        <f>IF(ISNA(VLOOKUP(B81,[1]TCD!A:D,3,FALSE)),0,VLOOKUP(B81,[1]TCD!A:D,3,FALSE))</f>
        <v>4</v>
      </c>
      <c r="J81" s="83">
        <f t="shared" si="10"/>
        <v>2</v>
      </c>
      <c r="K81" s="80">
        <f>IF(ISNA(VLOOKUP(B81,[1]TCD!A:D,4,FALSE)),0,VLOOKUP(B81,[1]TCD!A:D,4,FALSE))</f>
        <v>4</v>
      </c>
      <c r="L81" s="83">
        <f t="shared" si="13"/>
        <v>2</v>
      </c>
      <c r="M81" s="80">
        <v>0</v>
      </c>
      <c r="N81" s="81">
        <v>4</v>
      </c>
      <c r="O81" s="81">
        <f t="shared" si="14"/>
        <v>1</v>
      </c>
      <c r="P81" s="81">
        <f t="shared" si="15"/>
        <v>0</v>
      </c>
      <c r="Q81" s="83">
        <f t="shared" si="16"/>
        <v>0</v>
      </c>
      <c r="R81" s="84">
        <f t="shared" si="11"/>
        <v>5</v>
      </c>
      <c r="S81" s="85" t="str">
        <f t="shared" si="17"/>
        <v>Enjeux faibles</v>
      </c>
    </row>
    <row r="82" spans="1:19" x14ac:dyDescent="0.3">
      <c r="A82" s="76" t="s">
        <v>144</v>
      </c>
      <c r="B82" s="77" t="s">
        <v>306</v>
      </c>
      <c r="C82" s="78">
        <v>46.531558170862908</v>
      </c>
      <c r="D82" s="79" t="s">
        <v>307</v>
      </c>
      <c r="E82" s="80">
        <f>IF(ISNA(VLOOKUP(B82,[1]TCD!A:D,2,FALSE)),0,VLOOKUP(B82,[1]TCD!A:D,2,FALSE))</f>
        <v>4</v>
      </c>
      <c r="F82" s="81">
        <f>IF(ISNA(VLOOKUP(B82,[1]TCD!A:D,4,FALSE)),0,VLOOKUP(B82,[1]TCD!A:D,4,FALSE))</f>
        <v>1</v>
      </c>
      <c r="G82" s="82">
        <f t="shared" si="12"/>
        <v>4</v>
      </c>
      <c r="H82" s="83">
        <f t="shared" si="9"/>
        <v>1</v>
      </c>
      <c r="I82" s="80">
        <f>IF(ISNA(VLOOKUP(B82,[1]TCD!A:D,3,FALSE)),0,VLOOKUP(B82,[1]TCD!A:D,3,FALSE))</f>
        <v>1</v>
      </c>
      <c r="J82" s="83">
        <f t="shared" si="10"/>
        <v>1</v>
      </c>
      <c r="K82" s="80">
        <f>IF(ISNA(VLOOKUP(B82,[1]TCD!A:D,4,FALSE)),0,VLOOKUP(B82,[1]TCD!A:D,4,FALSE))</f>
        <v>1</v>
      </c>
      <c r="L82" s="83">
        <f t="shared" si="13"/>
        <v>1</v>
      </c>
      <c r="M82" s="80">
        <v>1</v>
      </c>
      <c r="N82" s="81">
        <v>2</v>
      </c>
      <c r="O82" s="81">
        <f t="shared" si="14"/>
        <v>1</v>
      </c>
      <c r="P82" s="81">
        <f t="shared" si="15"/>
        <v>0</v>
      </c>
      <c r="Q82" s="83">
        <f t="shared" si="16"/>
        <v>0</v>
      </c>
      <c r="R82" s="84">
        <f t="shared" si="11"/>
        <v>3</v>
      </c>
      <c r="S82" s="85" t="str">
        <f t="shared" si="17"/>
        <v>Enjeux très faibles</v>
      </c>
    </row>
    <row r="83" spans="1:19" x14ac:dyDescent="0.3">
      <c r="A83" s="76" t="s">
        <v>144</v>
      </c>
      <c r="B83" s="77" t="s">
        <v>308</v>
      </c>
      <c r="C83" s="78">
        <v>20.136291435367941</v>
      </c>
      <c r="D83" s="79" t="s">
        <v>309</v>
      </c>
      <c r="E83" s="80">
        <f>IF(ISNA(VLOOKUP(B83,[1]TCD!A:D,2,FALSE)),0,VLOOKUP(B83,[1]TCD!A:D,2,FALSE))</f>
        <v>16</v>
      </c>
      <c r="F83" s="81">
        <f>IF(ISNA(VLOOKUP(B83,[1]TCD!A:D,4,FALSE)),0,VLOOKUP(B83,[1]TCD!A:D,4,FALSE))</f>
        <v>4</v>
      </c>
      <c r="G83" s="82">
        <f t="shared" si="12"/>
        <v>4</v>
      </c>
      <c r="H83" s="83">
        <f t="shared" si="9"/>
        <v>1</v>
      </c>
      <c r="I83" s="80">
        <f>IF(ISNA(VLOOKUP(B83,[1]TCD!A:D,3,FALSE)),0,VLOOKUP(B83,[1]TCD!A:D,3,FALSE))</f>
        <v>6</v>
      </c>
      <c r="J83" s="83">
        <f t="shared" si="10"/>
        <v>2</v>
      </c>
      <c r="K83" s="80">
        <f>IF(ISNA(VLOOKUP(B83,[1]TCD!A:D,4,FALSE)),0,VLOOKUP(B83,[1]TCD!A:D,4,FALSE))</f>
        <v>4</v>
      </c>
      <c r="L83" s="83">
        <f t="shared" si="13"/>
        <v>2</v>
      </c>
      <c r="M83" s="80">
        <v>0</v>
      </c>
      <c r="N83" s="81">
        <v>4</v>
      </c>
      <c r="O83" s="81">
        <f t="shared" si="14"/>
        <v>1</v>
      </c>
      <c r="P83" s="81">
        <f t="shared" si="15"/>
        <v>0</v>
      </c>
      <c r="Q83" s="83">
        <f t="shared" si="16"/>
        <v>0</v>
      </c>
      <c r="R83" s="84">
        <f t="shared" si="11"/>
        <v>5</v>
      </c>
      <c r="S83" s="85" t="str">
        <f t="shared" si="17"/>
        <v>Enjeux faibles</v>
      </c>
    </row>
    <row r="84" spans="1:19" x14ac:dyDescent="0.3">
      <c r="A84" s="76" t="s">
        <v>144</v>
      </c>
      <c r="B84" s="77" t="s">
        <v>310</v>
      </c>
      <c r="C84" s="78">
        <v>4.5369852650871136</v>
      </c>
      <c r="D84" s="79" t="s">
        <v>311</v>
      </c>
      <c r="E84" s="80">
        <f>IF(ISNA(VLOOKUP(B84,[1]TCD!A:D,2,FALSE)),0,VLOOKUP(B84,[1]TCD!A:D,2,FALSE))</f>
        <v>12</v>
      </c>
      <c r="F84" s="81">
        <f>IF(ISNA(VLOOKUP(B84,[1]TCD!A:D,4,FALSE)),0,VLOOKUP(B84,[1]TCD!A:D,4,FALSE))</f>
        <v>3</v>
      </c>
      <c r="G84" s="82">
        <f t="shared" si="12"/>
        <v>4</v>
      </c>
      <c r="H84" s="83">
        <f t="shared" si="9"/>
        <v>1</v>
      </c>
      <c r="I84" s="80">
        <f>IF(ISNA(VLOOKUP(B84,[1]TCD!A:D,3,FALSE)),0,VLOOKUP(B84,[1]TCD!A:D,3,FALSE))</f>
        <v>3</v>
      </c>
      <c r="J84" s="83">
        <f t="shared" si="10"/>
        <v>1</v>
      </c>
      <c r="K84" s="80">
        <f>IF(ISNA(VLOOKUP(B84,[1]TCD!A:D,4,FALSE)),0,VLOOKUP(B84,[1]TCD!A:D,4,FALSE))</f>
        <v>3</v>
      </c>
      <c r="L84" s="83">
        <f t="shared" si="13"/>
        <v>2</v>
      </c>
      <c r="M84" s="80">
        <v>0</v>
      </c>
      <c r="N84" s="81">
        <v>3</v>
      </c>
      <c r="O84" s="81">
        <f t="shared" si="14"/>
        <v>1</v>
      </c>
      <c r="P84" s="81">
        <f t="shared" si="15"/>
        <v>0</v>
      </c>
      <c r="Q84" s="83">
        <f t="shared" si="16"/>
        <v>0</v>
      </c>
      <c r="R84" s="84">
        <f t="shared" si="11"/>
        <v>4</v>
      </c>
      <c r="S84" s="85" t="str">
        <f t="shared" si="17"/>
        <v>Enjeux très faibles</v>
      </c>
    </row>
    <row r="85" spans="1:19" x14ac:dyDescent="0.3">
      <c r="A85" s="76" t="s">
        <v>144</v>
      </c>
      <c r="B85" s="77" t="s">
        <v>312</v>
      </c>
      <c r="C85" s="78">
        <v>7.7099401701416532</v>
      </c>
      <c r="D85" s="79" t="s">
        <v>313</v>
      </c>
      <c r="E85" s="80">
        <f>IF(ISNA(VLOOKUP(B85,[1]TCD!A:D,2,FALSE)),0,VLOOKUP(B85,[1]TCD!A:D,2,FALSE))</f>
        <v>4</v>
      </c>
      <c r="F85" s="81">
        <f>IF(ISNA(VLOOKUP(B85,[1]TCD!A:D,4,FALSE)),0,VLOOKUP(B85,[1]TCD!A:D,4,FALSE))</f>
        <v>1</v>
      </c>
      <c r="G85" s="82">
        <f t="shared" si="12"/>
        <v>4</v>
      </c>
      <c r="H85" s="83">
        <f t="shared" si="9"/>
        <v>1</v>
      </c>
      <c r="I85" s="80">
        <f>IF(ISNA(VLOOKUP(B85,[1]TCD!A:D,3,FALSE)),0,VLOOKUP(B85,[1]TCD!A:D,3,FALSE))</f>
        <v>2</v>
      </c>
      <c r="J85" s="83">
        <f t="shared" si="10"/>
        <v>1</v>
      </c>
      <c r="K85" s="80">
        <f>IF(ISNA(VLOOKUP(B85,[1]TCD!A:D,4,FALSE)),0,VLOOKUP(B85,[1]TCD!A:D,4,FALSE))</f>
        <v>1</v>
      </c>
      <c r="L85" s="83">
        <f t="shared" si="13"/>
        <v>1</v>
      </c>
      <c r="M85" s="80">
        <v>0</v>
      </c>
      <c r="N85" s="81">
        <v>1</v>
      </c>
      <c r="O85" s="81">
        <f t="shared" si="14"/>
        <v>1</v>
      </c>
      <c r="P85" s="81">
        <f t="shared" si="15"/>
        <v>0</v>
      </c>
      <c r="Q85" s="83">
        <f t="shared" si="16"/>
        <v>0</v>
      </c>
      <c r="R85" s="84">
        <f t="shared" si="11"/>
        <v>3</v>
      </c>
      <c r="S85" s="85" t="str">
        <f t="shared" si="17"/>
        <v>Enjeux très faibles</v>
      </c>
    </row>
    <row r="86" spans="1:19" x14ac:dyDescent="0.3">
      <c r="A86" s="76" t="s">
        <v>144</v>
      </c>
      <c r="B86" s="77" t="s">
        <v>314</v>
      </c>
      <c r="C86" s="78">
        <v>16.85642550531437</v>
      </c>
      <c r="D86" s="79" t="s">
        <v>315</v>
      </c>
      <c r="E86" s="80">
        <f>IF(ISNA(VLOOKUP(B86,[1]TCD!A:D,2,FALSE)),0,VLOOKUP(B86,[1]TCD!A:D,2,FALSE))</f>
        <v>29</v>
      </c>
      <c r="F86" s="81">
        <f>IF(ISNA(VLOOKUP(B86,[1]TCD!A:D,4,FALSE)),0,VLOOKUP(B86,[1]TCD!A:D,4,FALSE))</f>
        <v>7</v>
      </c>
      <c r="G86" s="82">
        <f t="shared" si="12"/>
        <v>4.1428571428571432</v>
      </c>
      <c r="H86" s="83">
        <f t="shared" si="9"/>
        <v>2</v>
      </c>
      <c r="I86" s="80">
        <f>IF(ISNA(VLOOKUP(B86,[1]TCD!A:D,3,FALSE)),0,VLOOKUP(B86,[1]TCD!A:D,3,FALSE))</f>
        <v>8</v>
      </c>
      <c r="J86" s="83">
        <f t="shared" si="10"/>
        <v>2</v>
      </c>
      <c r="K86" s="80">
        <f>IF(ISNA(VLOOKUP(B86,[1]TCD!A:D,4,FALSE)),0,VLOOKUP(B86,[1]TCD!A:D,4,FALSE))</f>
        <v>7</v>
      </c>
      <c r="L86" s="83">
        <f t="shared" si="13"/>
        <v>3</v>
      </c>
      <c r="M86" s="80">
        <v>4</v>
      </c>
      <c r="N86" s="81">
        <v>11</v>
      </c>
      <c r="O86" s="81">
        <f t="shared" si="14"/>
        <v>2</v>
      </c>
      <c r="P86" s="81">
        <f t="shared" si="15"/>
        <v>0</v>
      </c>
      <c r="Q86" s="83">
        <f t="shared" si="16"/>
        <v>1</v>
      </c>
      <c r="R86" s="84">
        <f t="shared" si="11"/>
        <v>8</v>
      </c>
      <c r="S86" s="85" t="str">
        <f t="shared" si="17"/>
        <v>Enjeux moyens</v>
      </c>
    </row>
    <row r="87" spans="1:19" x14ac:dyDescent="0.3">
      <c r="A87" s="76" t="s">
        <v>144</v>
      </c>
      <c r="B87" s="77" t="s">
        <v>316</v>
      </c>
      <c r="C87" s="78">
        <v>16.307612590301169</v>
      </c>
      <c r="D87" s="79" t="s">
        <v>317</v>
      </c>
      <c r="E87" s="80">
        <f>IF(ISNA(VLOOKUP(B87,[1]TCD!A:D,2,FALSE)),0,VLOOKUP(B87,[1]TCD!A:D,2,FALSE))</f>
        <v>38</v>
      </c>
      <c r="F87" s="81">
        <f>IF(ISNA(VLOOKUP(B87,[1]TCD!A:D,4,FALSE)),0,VLOOKUP(B87,[1]TCD!A:D,4,FALSE))</f>
        <v>9</v>
      </c>
      <c r="G87" s="82">
        <f t="shared" si="12"/>
        <v>4.2222222222222223</v>
      </c>
      <c r="H87" s="83">
        <f t="shared" si="9"/>
        <v>2</v>
      </c>
      <c r="I87" s="80">
        <f>IF(ISNA(VLOOKUP(B87,[1]TCD!A:D,3,FALSE)),0,VLOOKUP(B87,[1]TCD!A:D,3,FALSE))</f>
        <v>10</v>
      </c>
      <c r="J87" s="83">
        <f t="shared" si="10"/>
        <v>3</v>
      </c>
      <c r="K87" s="80">
        <f>IF(ISNA(VLOOKUP(B87,[1]TCD!A:D,4,FALSE)),0,VLOOKUP(B87,[1]TCD!A:D,4,FALSE))</f>
        <v>9</v>
      </c>
      <c r="L87" s="83">
        <f t="shared" si="13"/>
        <v>4</v>
      </c>
      <c r="M87" s="80">
        <v>1</v>
      </c>
      <c r="N87" s="81">
        <v>10</v>
      </c>
      <c r="O87" s="81">
        <f t="shared" si="14"/>
        <v>2</v>
      </c>
      <c r="P87" s="81">
        <f t="shared" si="15"/>
        <v>0</v>
      </c>
      <c r="Q87" s="83">
        <f t="shared" si="16"/>
        <v>1</v>
      </c>
      <c r="R87" s="84">
        <f t="shared" si="11"/>
        <v>10</v>
      </c>
      <c r="S87" s="85" t="str">
        <f t="shared" si="17"/>
        <v>Enjeux forts</v>
      </c>
    </row>
    <row r="88" spans="1:19" x14ac:dyDescent="0.3">
      <c r="A88" s="76" t="s">
        <v>144</v>
      </c>
      <c r="B88" s="77" t="s">
        <v>318</v>
      </c>
      <c r="C88" s="78">
        <v>15.3126941402785</v>
      </c>
      <c r="D88" s="79" t="s">
        <v>319</v>
      </c>
      <c r="E88" s="80">
        <f>IF(ISNA(VLOOKUP(B88,[1]TCD!A:D,2,FALSE)),0,VLOOKUP(B88,[1]TCD!A:D,2,FALSE))</f>
        <v>4</v>
      </c>
      <c r="F88" s="81">
        <f>IF(ISNA(VLOOKUP(B88,[1]TCD!A:D,4,FALSE)),0,VLOOKUP(B88,[1]TCD!A:D,4,FALSE))</f>
        <v>1</v>
      </c>
      <c r="G88" s="82">
        <f t="shared" si="12"/>
        <v>4</v>
      </c>
      <c r="H88" s="83">
        <f t="shared" si="9"/>
        <v>1</v>
      </c>
      <c r="I88" s="80">
        <f>IF(ISNA(VLOOKUP(B88,[1]TCD!A:D,3,FALSE)),0,VLOOKUP(B88,[1]TCD!A:D,3,FALSE))</f>
        <v>1</v>
      </c>
      <c r="J88" s="83">
        <f t="shared" si="10"/>
        <v>1</v>
      </c>
      <c r="K88" s="80">
        <f>IF(ISNA(VLOOKUP(B88,[1]TCD!A:D,4,FALSE)),0,VLOOKUP(B88,[1]TCD!A:D,4,FALSE))</f>
        <v>1</v>
      </c>
      <c r="L88" s="83">
        <f t="shared" si="13"/>
        <v>1</v>
      </c>
      <c r="M88" s="80">
        <v>0</v>
      </c>
      <c r="N88" s="81">
        <v>1</v>
      </c>
      <c r="O88" s="81">
        <f t="shared" si="14"/>
        <v>1</v>
      </c>
      <c r="P88" s="81">
        <f t="shared" si="15"/>
        <v>0</v>
      </c>
      <c r="Q88" s="83">
        <f t="shared" si="16"/>
        <v>0</v>
      </c>
      <c r="R88" s="84">
        <f t="shared" si="11"/>
        <v>3</v>
      </c>
      <c r="S88" s="85" t="str">
        <f t="shared" si="17"/>
        <v>Enjeux très faibles</v>
      </c>
    </row>
    <row r="89" spans="1:19" x14ac:dyDescent="0.3">
      <c r="A89" s="76" t="s">
        <v>144</v>
      </c>
      <c r="B89" s="77" t="s">
        <v>320</v>
      </c>
      <c r="C89" s="78">
        <v>4.5305378100842599</v>
      </c>
      <c r="D89" s="79" t="s">
        <v>321</v>
      </c>
      <c r="E89" s="80">
        <f>IF(ISNA(VLOOKUP(B89,[1]TCD!A:D,2,FALSE)),0,VLOOKUP(B89,[1]TCD!A:D,2,FALSE))</f>
        <v>8</v>
      </c>
      <c r="F89" s="81">
        <f>IF(ISNA(VLOOKUP(B89,[1]TCD!A:D,4,FALSE)),0,VLOOKUP(B89,[1]TCD!A:D,4,FALSE))</f>
        <v>2</v>
      </c>
      <c r="G89" s="82">
        <f t="shared" si="12"/>
        <v>4</v>
      </c>
      <c r="H89" s="83">
        <f t="shared" si="9"/>
        <v>1</v>
      </c>
      <c r="I89" s="80">
        <f>IF(ISNA(VLOOKUP(B89,[1]TCD!A:D,3,FALSE)),0,VLOOKUP(B89,[1]TCD!A:D,3,FALSE))</f>
        <v>2</v>
      </c>
      <c r="J89" s="83">
        <f t="shared" si="10"/>
        <v>1</v>
      </c>
      <c r="K89" s="80">
        <f>IF(ISNA(VLOOKUP(B89,[1]TCD!A:D,4,FALSE)),0,VLOOKUP(B89,[1]TCD!A:D,4,FALSE))</f>
        <v>2</v>
      </c>
      <c r="L89" s="83">
        <f t="shared" si="13"/>
        <v>2</v>
      </c>
      <c r="M89" s="80">
        <v>0</v>
      </c>
      <c r="N89" s="81">
        <v>2</v>
      </c>
      <c r="O89" s="81">
        <f t="shared" si="14"/>
        <v>1</v>
      </c>
      <c r="P89" s="81">
        <f t="shared" si="15"/>
        <v>0</v>
      </c>
      <c r="Q89" s="83">
        <f t="shared" si="16"/>
        <v>0</v>
      </c>
      <c r="R89" s="84">
        <f t="shared" si="11"/>
        <v>4</v>
      </c>
      <c r="S89" s="85" t="str">
        <f t="shared" si="17"/>
        <v>Enjeux très faibles</v>
      </c>
    </row>
    <row r="90" spans="1:19" x14ac:dyDescent="0.3">
      <c r="A90" s="76" t="s">
        <v>144</v>
      </c>
      <c r="B90" s="77" t="s">
        <v>322</v>
      </c>
      <c r="C90" s="78">
        <v>21.72151868540163</v>
      </c>
      <c r="D90" s="79" t="s">
        <v>323</v>
      </c>
      <c r="E90" s="80">
        <f>IF(ISNA(VLOOKUP(B90,[1]TCD!A:D,2,FALSE)),0,VLOOKUP(B90,[1]TCD!A:D,2,FALSE))</f>
        <v>4</v>
      </c>
      <c r="F90" s="81">
        <f>IF(ISNA(VLOOKUP(B90,[1]TCD!A:D,4,FALSE)),0,VLOOKUP(B90,[1]TCD!A:D,4,FALSE))</f>
        <v>1</v>
      </c>
      <c r="G90" s="82">
        <f t="shared" si="12"/>
        <v>4</v>
      </c>
      <c r="H90" s="83">
        <f t="shared" si="9"/>
        <v>1</v>
      </c>
      <c r="I90" s="80">
        <f>IF(ISNA(VLOOKUP(B90,[1]TCD!A:D,3,FALSE)),0,VLOOKUP(B90,[1]TCD!A:D,3,FALSE))</f>
        <v>1</v>
      </c>
      <c r="J90" s="83">
        <f t="shared" si="10"/>
        <v>1</v>
      </c>
      <c r="K90" s="80">
        <f>IF(ISNA(VLOOKUP(B90,[1]TCD!A:D,4,FALSE)),0,VLOOKUP(B90,[1]TCD!A:D,4,FALSE))</f>
        <v>1</v>
      </c>
      <c r="L90" s="83">
        <f t="shared" si="13"/>
        <v>1</v>
      </c>
      <c r="M90" s="80">
        <v>0</v>
      </c>
      <c r="N90" s="81">
        <v>1</v>
      </c>
      <c r="O90" s="81">
        <f t="shared" si="14"/>
        <v>1</v>
      </c>
      <c r="P90" s="81">
        <f t="shared" si="15"/>
        <v>0</v>
      </c>
      <c r="Q90" s="83">
        <f t="shared" si="16"/>
        <v>0</v>
      </c>
      <c r="R90" s="84">
        <f t="shared" si="11"/>
        <v>3</v>
      </c>
      <c r="S90" s="85" t="str">
        <f t="shared" si="17"/>
        <v>Enjeux très faibles</v>
      </c>
    </row>
    <row r="91" spans="1:19" x14ac:dyDescent="0.3">
      <c r="A91" s="76" t="s">
        <v>144</v>
      </c>
      <c r="B91" s="77" t="s">
        <v>324</v>
      </c>
      <c r="C91" s="78">
        <v>11.2750029002106</v>
      </c>
      <c r="D91" s="79" t="s">
        <v>325</v>
      </c>
      <c r="E91" s="80">
        <f>IF(ISNA(VLOOKUP(B91,[1]TCD!A:D,2,FALSE)),0,VLOOKUP(B91,[1]TCD!A:D,2,FALSE))</f>
        <v>35</v>
      </c>
      <c r="F91" s="81">
        <f>IF(ISNA(VLOOKUP(B91,[1]TCD!A:D,4,FALSE)),0,VLOOKUP(B91,[1]TCD!A:D,4,FALSE))</f>
        <v>8</v>
      </c>
      <c r="G91" s="82">
        <f t="shared" si="12"/>
        <v>4.375</v>
      </c>
      <c r="H91" s="83">
        <f t="shared" si="9"/>
        <v>2</v>
      </c>
      <c r="I91" s="80">
        <f>IF(ISNA(VLOOKUP(B91,[1]TCD!A:D,3,FALSE)),0,VLOOKUP(B91,[1]TCD!A:D,3,FALSE))</f>
        <v>11</v>
      </c>
      <c r="J91" s="83">
        <f t="shared" si="10"/>
        <v>3</v>
      </c>
      <c r="K91" s="80">
        <f>IF(ISNA(VLOOKUP(B91,[1]TCD!A:D,4,FALSE)),0,VLOOKUP(B91,[1]TCD!A:D,4,FALSE))</f>
        <v>8</v>
      </c>
      <c r="L91" s="83">
        <f t="shared" si="13"/>
        <v>3</v>
      </c>
      <c r="M91" s="80">
        <v>0</v>
      </c>
      <c r="N91" s="81">
        <v>8</v>
      </c>
      <c r="O91" s="81">
        <f t="shared" si="14"/>
        <v>2</v>
      </c>
      <c r="P91" s="81">
        <f t="shared" si="15"/>
        <v>0</v>
      </c>
      <c r="Q91" s="83">
        <f t="shared" si="16"/>
        <v>1</v>
      </c>
      <c r="R91" s="84">
        <f t="shared" si="11"/>
        <v>9</v>
      </c>
      <c r="S91" s="85" t="str">
        <f t="shared" si="17"/>
        <v>Enjeux moyens</v>
      </c>
    </row>
    <row r="92" spans="1:19" x14ac:dyDescent="0.3">
      <c r="A92" s="76" t="s">
        <v>144</v>
      </c>
      <c r="B92" s="77" t="s">
        <v>326</v>
      </c>
      <c r="C92" s="78">
        <v>18.148480600337329</v>
      </c>
      <c r="D92" s="79" t="s">
        <v>327</v>
      </c>
      <c r="E92" s="80">
        <f>IF(ISNA(VLOOKUP(B92,[1]TCD!A:D,2,FALSE)),0,VLOOKUP(B92,[1]TCD!A:D,2,FALSE))</f>
        <v>16</v>
      </c>
      <c r="F92" s="81">
        <f>IF(ISNA(VLOOKUP(B92,[1]TCD!A:D,4,FALSE)),0,VLOOKUP(B92,[1]TCD!A:D,4,FALSE))</f>
        <v>4</v>
      </c>
      <c r="G92" s="82">
        <f t="shared" si="12"/>
        <v>4</v>
      </c>
      <c r="H92" s="83">
        <f t="shared" si="9"/>
        <v>1</v>
      </c>
      <c r="I92" s="80">
        <f>IF(ISNA(VLOOKUP(B92,[1]TCD!A:D,3,FALSE)),0,VLOOKUP(B92,[1]TCD!A:D,3,FALSE))</f>
        <v>4</v>
      </c>
      <c r="J92" s="83">
        <f t="shared" si="10"/>
        <v>2</v>
      </c>
      <c r="K92" s="80">
        <f>IF(ISNA(VLOOKUP(B92,[1]TCD!A:D,4,FALSE)),0,VLOOKUP(B92,[1]TCD!A:D,4,FALSE))</f>
        <v>4</v>
      </c>
      <c r="L92" s="83">
        <f t="shared" si="13"/>
        <v>2</v>
      </c>
      <c r="M92" s="80">
        <v>0</v>
      </c>
      <c r="N92" s="81">
        <v>4</v>
      </c>
      <c r="O92" s="81">
        <f t="shared" si="14"/>
        <v>1</v>
      </c>
      <c r="P92" s="81">
        <f t="shared" si="15"/>
        <v>0</v>
      </c>
      <c r="Q92" s="83">
        <f t="shared" si="16"/>
        <v>0</v>
      </c>
      <c r="R92" s="84">
        <f t="shared" si="11"/>
        <v>5</v>
      </c>
      <c r="S92" s="85" t="str">
        <f t="shared" si="17"/>
        <v>Enjeux faibles</v>
      </c>
    </row>
    <row r="93" spans="1:19" x14ac:dyDescent="0.3">
      <c r="A93" s="76" t="s">
        <v>144</v>
      </c>
      <c r="B93" s="77" t="s">
        <v>328</v>
      </c>
      <c r="C93" s="78">
        <v>14.214148530258599</v>
      </c>
      <c r="D93" s="79" t="s">
        <v>329</v>
      </c>
      <c r="E93" s="80">
        <f>IF(ISNA(VLOOKUP(B93,[1]TCD!A:D,2,FALSE)),0,VLOOKUP(B93,[1]TCD!A:D,2,FALSE))</f>
        <v>16</v>
      </c>
      <c r="F93" s="81">
        <f>IF(ISNA(VLOOKUP(B93,[1]TCD!A:D,4,FALSE)),0,VLOOKUP(B93,[1]TCD!A:D,4,FALSE))</f>
        <v>4</v>
      </c>
      <c r="G93" s="82">
        <f t="shared" si="12"/>
        <v>4</v>
      </c>
      <c r="H93" s="83">
        <f t="shared" si="9"/>
        <v>1</v>
      </c>
      <c r="I93" s="80">
        <f>IF(ISNA(VLOOKUP(B93,[1]TCD!A:D,3,FALSE)),0,VLOOKUP(B93,[1]TCD!A:D,3,FALSE))</f>
        <v>4</v>
      </c>
      <c r="J93" s="83">
        <f t="shared" si="10"/>
        <v>2</v>
      </c>
      <c r="K93" s="80">
        <f>IF(ISNA(VLOOKUP(B93,[1]TCD!A:D,4,FALSE)),0,VLOOKUP(B93,[1]TCD!A:D,4,FALSE))</f>
        <v>4</v>
      </c>
      <c r="L93" s="83">
        <f t="shared" si="13"/>
        <v>2</v>
      </c>
      <c r="M93" s="80">
        <v>1</v>
      </c>
      <c r="N93" s="81">
        <v>5</v>
      </c>
      <c r="O93" s="81">
        <f t="shared" si="14"/>
        <v>1</v>
      </c>
      <c r="P93" s="81">
        <f t="shared" si="15"/>
        <v>0</v>
      </c>
      <c r="Q93" s="83">
        <f t="shared" si="16"/>
        <v>0</v>
      </c>
      <c r="R93" s="84">
        <f t="shared" si="11"/>
        <v>5</v>
      </c>
      <c r="S93" s="85" t="str">
        <f t="shared" si="17"/>
        <v>Enjeux faibles</v>
      </c>
    </row>
    <row r="94" spans="1:19" x14ac:dyDescent="0.3">
      <c r="A94" s="76" t="s">
        <v>144</v>
      </c>
      <c r="B94" s="77" t="s">
        <v>330</v>
      </c>
      <c r="C94" s="78">
        <v>7.1210118451284918</v>
      </c>
      <c r="D94" s="79" t="s">
        <v>331</v>
      </c>
      <c r="E94" s="80">
        <f>IF(ISNA(VLOOKUP(B94,[1]TCD!A:D,2,FALSE)),0,VLOOKUP(B94,[1]TCD!A:D,2,FALSE))</f>
        <v>4</v>
      </c>
      <c r="F94" s="81">
        <f>IF(ISNA(VLOOKUP(B94,[1]TCD!A:D,4,FALSE)),0,VLOOKUP(B94,[1]TCD!A:D,4,FALSE))</f>
        <v>1</v>
      </c>
      <c r="G94" s="82">
        <f t="shared" si="12"/>
        <v>4</v>
      </c>
      <c r="H94" s="83">
        <f t="shared" si="9"/>
        <v>1</v>
      </c>
      <c r="I94" s="80">
        <f>IF(ISNA(VLOOKUP(B94,[1]TCD!A:D,3,FALSE)),0,VLOOKUP(B94,[1]TCD!A:D,3,FALSE))</f>
        <v>1</v>
      </c>
      <c r="J94" s="83">
        <f t="shared" si="10"/>
        <v>1</v>
      </c>
      <c r="K94" s="80">
        <f>IF(ISNA(VLOOKUP(B94,[1]TCD!A:D,4,FALSE)),0,VLOOKUP(B94,[1]TCD!A:D,4,FALSE))</f>
        <v>1</v>
      </c>
      <c r="L94" s="83">
        <f t="shared" si="13"/>
        <v>1</v>
      </c>
      <c r="M94" s="80">
        <v>2</v>
      </c>
      <c r="N94" s="81">
        <v>3</v>
      </c>
      <c r="O94" s="81">
        <f t="shared" si="14"/>
        <v>1</v>
      </c>
      <c r="P94" s="81">
        <f t="shared" si="15"/>
        <v>0</v>
      </c>
      <c r="Q94" s="83">
        <f t="shared" si="16"/>
        <v>0</v>
      </c>
      <c r="R94" s="84">
        <f t="shared" si="11"/>
        <v>3</v>
      </c>
      <c r="S94" s="85" t="str">
        <f t="shared" si="17"/>
        <v>Enjeux très faibles</v>
      </c>
    </row>
    <row r="95" spans="1:19" x14ac:dyDescent="0.3">
      <c r="A95" s="76" t="s">
        <v>144</v>
      </c>
      <c r="B95" s="77" t="s">
        <v>332</v>
      </c>
      <c r="C95" s="78">
        <v>32.012364165587208</v>
      </c>
      <c r="D95" s="79" t="s">
        <v>333</v>
      </c>
      <c r="E95" s="80">
        <f>IF(ISNA(VLOOKUP(B95,[1]TCD!A:D,2,FALSE)),0,VLOOKUP(B95,[1]TCD!A:D,2,FALSE))</f>
        <v>16</v>
      </c>
      <c r="F95" s="81">
        <f>IF(ISNA(VLOOKUP(B95,[1]TCD!A:D,4,FALSE)),0,VLOOKUP(B95,[1]TCD!A:D,4,FALSE))</f>
        <v>4</v>
      </c>
      <c r="G95" s="82">
        <f t="shared" si="12"/>
        <v>4</v>
      </c>
      <c r="H95" s="83">
        <f t="shared" si="9"/>
        <v>1</v>
      </c>
      <c r="I95" s="80">
        <f>IF(ISNA(VLOOKUP(B95,[1]TCD!A:D,3,FALSE)),0,VLOOKUP(B95,[1]TCD!A:D,3,FALSE))</f>
        <v>5</v>
      </c>
      <c r="J95" s="83">
        <f t="shared" si="10"/>
        <v>2</v>
      </c>
      <c r="K95" s="80">
        <f>IF(ISNA(VLOOKUP(B95,[1]TCD!A:D,4,FALSE)),0,VLOOKUP(B95,[1]TCD!A:D,4,FALSE))</f>
        <v>4</v>
      </c>
      <c r="L95" s="83">
        <f t="shared" si="13"/>
        <v>2</v>
      </c>
      <c r="M95" s="80">
        <v>0</v>
      </c>
      <c r="N95" s="81">
        <v>4</v>
      </c>
      <c r="O95" s="81">
        <f t="shared" si="14"/>
        <v>1</v>
      </c>
      <c r="P95" s="81">
        <f t="shared" si="15"/>
        <v>0</v>
      </c>
      <c r="Q95" s="83">
        <f t="shared" si="16"/>
        <v>0</v>
      </c>
      <c r="R95" s="84">
        <f t="shared" si="11"/>
        <v>5</v>
      </c>
      <c r="S95" s="85" t="str">
        <f t="shared" si="17"/>
        <v>Enjeux faibles</v>
      </c>
    </row>
    <row r="96" spans="1:19" x14ac:dyDescent="0.3">
      <c r="A96" s="76" t="s">
        <v>144</v>
      </c>
      <c r="B96" s="77" t="s">
        <v>334</v>
      </c>
      <c r="C96" s="78">
        <v>5.5369984751008401</v>
      </c>
      <c r="D96" s="79" t="s">
        <v>335</v>
      </c>
      <c r="E96" s="80">
        <f>IF(ISNA(VLOOKUP(B96,[1]TCD!A:D,2,FALSE)),0,VLOOKUP(B96,[1]TCD!A:D,2,FALSE))</f>
        <v>8</v>
      </c>
      <c r="F96" s="81">
        <f>IF(ISNA(VLOOKUP(B96,[1]TCD!A:D,4,FALSE)),0,VLOOKUP(B96,[1]TCD!A:D,4,FALSE))</f>
        <v>2</v>
      </c>
      <c r="G96" s="82">
        <f t="shared" si="12"/>
        <v>4</v>
      </c>
      <c r="H96" s="83">
        <f t="shared" si="9"/>
        <v>1</v>
      </c>
      <c r="I96" s="80">
        <f>IF(ISNA(VLOOKUP(B96,[1]TCD!A:D,3,FALSE)),0,VLOOKUP(B96,[1]TCD!A:D,3,FALSE))</f>
        <v>2</v>
      </c>
      <c r="J96" s="83">
        <f t="shared" si="10"/>
        <v>1</v>
      </c>
      <c r="K96" s="80">
        <f>IF(ISNA(VLOOKUP(B96,[1]TCD!A:D,4,FALSE)),0,VLOOKUP(B96,[1]TCD!A:D,4,FALSE))</f>
        <v>2</v>
      </c>
      <c r="L96" s="83">
        <f t="shared" si="13"/>
        <v>2</v>
      </c>
      <c r="M96" s="80">
        <v>0</v>
      </c>
      <c r="N96" s="81">
        <v>2</v>
      </c>
      <c r="O96" s="81">
        <f t="shared" si="14"/>
        <v>1</v>
      </c>
      <c r="P96" s="81">
        <f t="shared" si="15"/>
        <v>0</v>
      </c>
      <c r="Q96" s="83">
        <f t="shared" si="16"/>
        <v>0</v>
      </c>
      <c r="R96" s="84">
        <f t="shared" si="11"/>
        <v>4</v>
      </c>
      <c r="S96" s="85" t="str">
        <f t="shared" si="17"/>
        <v>Enjeux très faibles</v>
      </c>
    </row>
    <row r="97" spans="1:19" x14ac:dyDescent="0.3">
      <c r="A97" s="76" t="s">
        <v>144</v>
      </c>
      <c r="B97" s="77" t="s">
        <v>336</v>
      </c>
      <c r="C97" s="78">
        <v>9.9298843651840834</v>
      </c>
      <c r="D97" s="79" t="s">
        <v>337</v>
      </c>
      <c r="E97" s="80">
        <f>IF(ISNA(VLOOKUP(B97,[1]TCD!A:D,2,FALSE)),0,VLOOKUP(B97,[1]TCD!A:D,2,FALSE))</f>
        <v>32</v>
      </c>
      <c r="F97" s="81">
        <f>IF(ISNA(VLOOKUP(B97,[1]TCD!A:D,4,FALSE)),0,VLOOKUP(B97,[1]TCD!A:D,4,FALSE))</f>
        <v>8</v>
      </c>
      <c r="G97" s="82">
        <f t="shared" si="12"/>
        <v>4</v>
      </c>
      <c r="H97" s="83">
        <f t="shared" si="9"/>
        <v>1</v>
      </c>
      <c r="I97" s="80">
        <f>IF(ISNA(VLOOKUP(B97,[1]TCD!A:D,3,FALSE)),0,VLOOKUP(B97,[1]TCD!A:D,3,FALSE))</f>
        <v>8</v>
      </c>
      <c r="J97" s="83">
        <f t="shared" si="10"/>
        <v>2</v>
      </c>
      <c r="K97" s="80">
        <f>IF(ISNA(VLOOKUP(B97,[1]TCD!A:D,4,FALSE)),0,VLOOKUP(B97,[1]TCD!A:D,4,FALSE))</f>
        <v>8</v>
      </c>
      <c r="L97" s="83">
        <f t="shared" si="13"/>
        <v>3</v>
      </c>
      <c r="M97" s="80">
        <v>1</v>
      </c>
      <c r="N97" s="81">
        <v>9</v>
      </c>
      <c r="O97" s="81">
        <f t="shared" si="14"/>
        <v>2</v>
      </c>
      <c r="P97" s="81">
        <f t="shared" si="15"/>
        <v>0</v>
      </c>
      <c r="Q97" s="83">
        <f t="shared" si="16"/>
        <v>1</v>
      </c>
      <c r="R97" s="84">
        <f t="shared" si="11"/>
        <v>7</v>
      </c>
      <c r="S97" s="85" t="str">
        <f t="shared" si="17"/>
        <v>Enjeux moyens</v>
      </c>
    </row>
    <row r="98" spans="1:19" x14ac:dyDescent="0.3">
      <c r="A98" s="76" t="s">
        <v>144</v>
      </c>
      <c r="B98" s="77" t="s">
        <v>338</v>
      </c>
      <c r="C98" s="78">
        <v>19.642926815368739</v>
      </c>
      <c r="D98" s="79" t="s">
        <v>339</v>
      </c>
      <c r="E98" s="80">
        <f>IF(ISNA(VLOOKUP(B98,[1]TCD!A:D,2,FALSE)),0,VLOOKUP(B98,[1]TCD!A:D,2,FALSE))</f>
        <v>8</v>
      </c>
      <c r="F98" s="81">
        <f>IF(ISNA(VLOOKUP(B98,[1]TCD!A:D,4,FALSE)),0,VLOOKUP(B98,[1]TCD!A:D,4,FALSE))</f>
        <v>2</v>
      </c>
      <c r="G98" s="82">
        <f t="shared" si="12"/>
        <v>4</v>
      </c>
      <c r="H98" s="83">
        <f t="shared" si="9"/>
        <v>1</v>
      </c>
      <c r="I98" s="80">
        <f>IF(ISNA(VLOOKUP(B98,[1]TCD!A:D,3,FALSE)),0,VLOOKUP(B98,[1]TCD!A:D,3,FALSE))</f>
        <v>2</v>
      </c>
      <c r="J98" s="83">
        <f t="shared" si="10"/>
        <v>1</v>
      </c>
      <c r="K98" s="80">
        <f>IF(ISNA(VLOOKUP(B98,[1]TCD!A:D,4,FALSE)),0,VLOOKUP(B98,[1]TCD!A:D,4,FALSE))</f>
        <v>2</v>
      </c>
      <c r="L98" s="83">
        <f t="shared" si="13"/>
        <v>2</v>
      </c>
      <c r="M98" s="80">
        <v>0</v>
      </c>
      <c r="N98" s="81">
        <v>2</v>
      </c>
      <c r="O98" s="81">
        <f t="shared" si="14"/>
        <v>1</v>
      </c>
      <c r="P98" s="81">
        <f t="shared" si="15"/>
        <v>0</v>
      </c>
      <c r="Q98" s="83">
        <f t="shared" si="16"/>
        <v>0</v>
      </c>
      <c r="R98" s="84">
        <f t="shared" si="11"/>
        <v>4</v>
      </c>
      <c r="S98" s="85" t="str">
        <f t="shared" si="17"/>
        <v>Enjeux très faibles</v>
      </c>
    </row>
    <row r="99" spans="1:19" x14ac:dyDescent="0.3">
      <c r="A99" s="76" t="s">
        <v>144</v>
      </c>
      <c r="B99" s="77" t="s">
        <v>340</v>
      </c>
      <c r="C99" s="78">
        <v>23.017900040428369</v>
      </c>
      <c r="D99" s="79" t="s">
        <v>341</v>
      </c>
      <c r="E99" s="80">
        <f>IF(ISNA(VLOOKUP(B99,[1]TCD!A:D,2,FALSE)),0,VLOOKUP(B99,[1]TCD!A:D,2,FALSE))</f>
        <v>12</v>
      </c>
      <c r="F99" s="81">
        <f>IF(ISNA(VLOOKUP(B99,[1]TCD!A:D,4,FALSE)),0,VLOOKUP(B99,[1]TCD!A:D,4,FALSE))</f>
        <v>3</v>
      </c>
      <c r="G99" s="82">
        <f t="shared" si="12"/>
        <v>4</v>
      </c>
      <c r="H99" s="83">
        <f t="shared" si="9"/>
        <v>1</v>
      </c>
      <c r="I99" s="80">
        <f>IF(ISNA(VLOOKUP(B99,[1]TCD!A:D,3,FALSE)),0,VLOOKUP(B99,[1]TCD!A:D,3,FALSE))</f>
        <v>3</v>
      </c>
      <c r="J99" s="83">
        <f t="shared" si="10"/>
        <v>1</v>
      </c>
      <c r="K99" s="80">
        <f>IF(ISNA(VLOOKUP(B99,[1]TCD!A:D,4,FALSE)),0,VLOOKUP(B99,[1]TCD!A:D,4,FALSE))</f>
        <v>3</v>
      </c>
      <c r="L99" s="83">
        <f t="shared" si="13"/>
        <v>2</v>
      </c>
      <c r="M99" s="80">
        <v>1</v>
      </c>
      <c r="N99" s="81">
        <v>4</v>
      </c>
      <c r="O99" s="81">
        <f t="shared" si="14"/>
        <v>1</v>
      </c>
      <c r="P99" s="81">
        <f t="shared" si="15"/>
        <v>0</v>
      </c>
      <c r="Q99" s="83">
        <f t="shared" si="16"/>
        <v>0</v>
      </c>
      <c r="R99" s="84">
        <f t="shared" si="11"/>
        <v>4</v>
      </c>
      <c r="S99" s="85" t="str">
        <f t="shared" si="17"/>
        <v>Enjeux très faibles</v>
      </c>
    </row>
    <row r="100" spans="1:19" x14ac:dyDescent="0.3">
      <c r="A100" s="76" t="s">
        <v>144</v>
      </c>
      <c r="B100" s="77" t="s">
        <v>342</v>
      </c>
      <c r="C100" s="78">
        <v>15.01340856527824</v>
      </c>
      <c r="D100" s="79" t="s">
        <v>343</v>
      </c>
      <c r="E100" s="80">
        <f>IF(ISNA(VLOOKUP(B100,[1]TCD!A:D,2,FALSE)),0,VLOOKUP(B100,[1]TCD!A:D,2,FALSE))</f>
        <v>4</v>
      </c>
      <c r="F100" s="81">
        <f>IF(ISNA(VLOOKUP(B100,[1]TCD!A:D,4,FALSE)),0,VLOOKUP(B100,[1]TCD!A:D,4,FALSE))</f>
        <v>1</v>
      </c>
      <c r="G100" s="82">
        <f t="shared" si="12"/>
        <v>4</v>
      </c>
      <c r="H100" s="83">
        <f t="shared" si="9"/>
        <v>1</v>
      </c>
      <c r="I100" s="80">
        <f>IF(ISNA(VLOOKUP(B100,[1]TCD!A:D,3,FALSE)),0,VLOOKUP(B100,[1]TCD!A:D,3,FALSE))</f>
        <v>1</v>
      </c>
      <c r="J100" s="83">
        <f t="shared" si="10"/>
        <v>1</v>
      </c>
      <c r="K100" s="80">
        <f>IF(ISNA(VLOOKUP(B100,[1]TCD!A:D,4,FALSE)),0,VLOOKUP(B100,[1]TCD!A:D,4,FALSE))</f>
        <v>1</v>
      </c>
      <c r="L100" s="83">
        <f t="shared" si="13"/>
        <v>1</v>
      </c>
      <c r="M100" s="80">
        <v>2</v>
      </c>
      <c r="N100" s="81">
        <v>3</v>
      </c>
      <c r="O100" s="81">
        <f t="shared" si="14"/>
        <v>1</v>
      </c>
      <c r="P100" s="81">
        <f t="shared" si="15"/>
        <v>0</v>
      </c>
      <c r="Q100" s="83">
        <f t="shared" si="16"/>
        <v>0</v>
      </c>
      <c r="R100" s="84">
        <f t="shared" si="11"/>
        <v>3</v>
      </c>
      <c r="S100" s="85" t="str">
        <f t="shared" si="17"/>
        <v>Enjeux très faibles</v>
      </c>
    </row>
    <row r="101" spans="1:19" x14ac:dyDescent="0.3">
      <c r="A101" s="76" t="s">
        <v>144</v>
      </c>
      <c r="B101" s="77" t="s">
        <v>344</v>
      </c>
      <c r="C101" s="78">
        <v>13.23356440524069</v>
      </c>
      <c r="D101" s="79" t="s">
        <v>345</v>
      </c>
      <c r="E101" s="80">
        <f>IF(ISNA(VLOOKUP(B101,[1]TCD!A:D,2,FALSE)),0,VLOOKUP(B101,[1]TCD!A:D,2,FALSE))</f>
        <v>4</v>
      </c>
      <c r="F101" s="81">
        <f>IF(ISNA(VLOOKUP(B101,[1]TCD!A:D,4,FALSE)),0,VLOOKUP(B101,[1]TCD!A:D,4,FALSE))</f>
        <v>1</v>
      </c>
      <c r="G101" s="82">
        <f t="shared" si="12"/>
        <v>4</v>
      </c>
      <c r="H101" s="83">
        <f t="shared" si="9"/>
        <v>1</v>
      </c>
      <c r="I101" s="80">
        <f>IF(ISNA(VLOOKUP(B101,[1]TCD!A:D,3,FALSE)),0,VLOOKUP(B101,[1]TCD!A:D,3,FALSE))</f>
        <v>2</v>
      </c>
      <c r="J101" s="83">
        <f t="shared" si="10"/>
        <v>1</v>
      </c>
      <c r="K101" s="80">
        <f>IF(ISNA(VLOOKUP(B101,[1]TCD!A:D,4,FALSE)),0,VLOOKUP(B101,[1]TCD!A:D,4,FALSE))</f>
        <v>1</v>
      </c>
      <c r="L101" s="83">
        <f t="shared" si="13"/>
        <v>1</v>
      </c>
      <c r="M101" s="80">
        <v>0</v>
      </c>
      <c r="N101" s="81">
        <v>1</v>
      </c>
      <c r="O101" s="81">
        <f t="shared" si="14"/>
        <v>1</v>
      </c>
      <c r="P101" s="81">
        <f t="shared" si="15"/>
        <v>0</v>
      </c>
      <c r="Q101" s="83">
        <f t="shared" si="16"/>
        <v>0</v>
      </c>
      <c r="R101" s="84">
        <f t="shared" si="11"/>
        <v>3</v>
      </c>
      <c r="S101" s="85" t="str">
        <f t="shared" si="17"/>
        <v>Enjeux très faibles</v>
      </c>
    </row>
    <row r="102" spans="1:19" x14ac:dyDescent="0.3">
      <c r="A102" s="76" t="s">
        <v>144</v>
      </c>
      <c r="B102" s="77" t="s">
        <v>346</v>
      </c>
      <c r="C102" s="78">
        <v>26.120646140487761</v>
      </c>
      <c r="D102" s="79" t="s">
        <v>347</v>
      </c>
      <c r="E102" s="80">
        <f>IF(ISNA(VLOOKUP(B102,[1]TCD!A:D,2,FALSE)),0,VLOOKUP(B102,[1]TCD!A:D,2,FALSE))</f>
        <v>12</v>
      </c>
      <c r="F102" s="81">
        <f>IF(ISNA(VLOOKUP(B102,[1]TCD!A:D,4,FALSE)),0,VLOOKUP(B102,[1]TCD!A:D,4,FALSE))</f>
        <v>3</v>
      </c>
      <c r="G102" s="82">
        <f t="shared" si="12"/>
        <v>4</v>
      </c>
      <c r="H102" s="83">
        <f t="shared" si="9"/>
        <v>1</v>
      </c>
      <c r="I102" s="80">
        <f>IF(ISNA(VLOOKUP(B102,[1]TCD!A:D,3,FALSE)),0,VLOOKUP(B102,[1]TCD!A:D,3,FALSE))</f>
        <v>3</v>
      </c>
      <c r="J102" s="83">
        <f t="shared" si="10"/>
        <v>1</v>
      </c>
      <c r="K102" s="80">
        <f>IF(ISNA(VLOOKUP(B102,[1]TCD!A:D,4,FALSE)),0,VLOOKUP(B102,[1]TCD!A:D,4,FALSE))</f>
        <v>3</v>
      </c>
      <c r="L102" s="83">
        <f t="shared" si="13"/>
        <v>2</v>
      </c>
      <c r="M102" s="80">
        <v>0</v>
      </c>
      <c r="N102" s="81">
        <v>3</v>
      </c>
      <c r="O102" s="81">
        <f t="shared" si="14"/>
        <v>1</v>
      </c>
      <c r="P102" s="81">
        <f t="shared" si="15"/>
        <v>0</v>
      </c>
      <c r="Q102" s="83">
        <f t="shared" si="16"/>
        <v>0</v>
      </c>
      <c r="R102" s="84">
        <f t="shared" si="11"/>
        <v>4</v>
      </c>
      <c r="S102" s="85" t="str">
        <f t="shared" si="17"/>
        <v>Enjeux très faibles</v>
      </c>
    </row>
    <row r="103" spans="1:19" x14ac:dyDescent="0.3">
      <c r="A103" s="76" t="s">
        <v>144</v>
      </c>
      <c r="B103" s="77" t="s">
        <v>348</v>
      </c>
      <c r="C103" s="78">
        <v>7.7857771001421732</v>
      </c>
      <c r="D103" s="79" t="s">
        <v>349</v>
      </c>
      <c r="E103" s="80">
        <f>IF(ISNA(VLOOKUP(B103,[1]TCD!A:D,2,FALSE)),0,VLOOKUP(B103,[1]TCD!A:D,2,FALSE))</f>
        <v>4</v>
      </c>
      <c r="F103" s="81">
        <f>IF(ISNA(VLOOKUP(B103,[1]TCD!A:D,4,FALSE)),0,VLOOKUP(B103,[1]TCD!A:D,4,FALSE))</f>
        <v>1</v>
      </c>
      <c r="G103" s="82">
        <f t="shared" si="12"/>
        <v>4</v>
      </c>
      <c r="H103" s="83">
        <f t="shared" si="9"/>
        <v>1</v>
      </c>
      <c r="I103" s="80">
        <f>IF(ISNA(VLOOKUP(B103,[1]TCD!A:D,3,FALSE)),0,VLOOKUP(B103,[1]TCD!A:D,3,FALSE))</f>
        <v>1</v>
      </c>
      <c r="J103" s="83">
        <f t="shared" si="10"/>
        <v>1</v>
      </c>
      <c r="K103" s="80">
        <f>IF(ISNA(VLOOKUP(B103,[1]TCD!A:D,4,FALSE)),0,VLOOKUP(B103,[1]TCD!A:D,4,FALSE))</f>
        <v>1</v>
      </c>
      <c r="L103" s="83">
        <f t="shared" si="13"/>
        <v>1</v>
      </c>
      <c r="M103" s="80">
        <v>0</v>
      </c>
      <c r="N103" s="81">
        <v>1</v>
      </c>
      <c r="O103" s="81">
        <f t="shared" si="14"/>
        <v>1</v>
      </c>
      <c r="P103" s="81">
        <f t="shared" si="15"/>
        <v>0</v>
      </c>
      <c r="Q103" s="83">
        <f t="shared" si="16"/>
        <v>0</v>
      </c>
      <c r="R103" s="84">
        <f t="shared" si="11"/>
        <v>3</v>
      </c>
      <c r="S103" s="85" t="str">
        <f t="shared" si="17"/>
        <v>Enjeux très faibles</v>
      </c>
    </row>
    <row r="104" spans="1:19" x14ac:dyDescent="0.3">
      <c r="A104" s="76" t="s">
        <v>144</v>
      </c>
      <c r="B104" s="77" t="s">
        <v>350</v>
      </c>
      <c r="C104" s="78">
        <v>12.25397169022812</v>
      </c>
      <c r="D104" s="79" t="s">
        <v>351</v>
      </c>
      <c r="E104" s="80">
        <f>IF(ISNA(VLOOKUP(B104,[1]TCD!A:D,2,FALSE)),0,VLOOKUP(B104,[1]TCD!A:D,2,FALSE))</f>
        <v>20</v>
      </c>
      <c r="F104" s="81">
        <f>IF(ISNA(VLOOKUP(B104,[1]TCD!A:D,4,FALSE)),0,VLOOKUP(B104,[1]TCD!A:D,4,FALSE))</f>
        <v>5</v>
      </c>
      <c r="G104" s="82">
        <f t="shared" si="12"/>
        <v>4</v>
      </c>
      <c r="H104" s="83">
        <f t="shared" si="9"/>
        <v>1</v>
      </c>
      <c r="I104" s="80">
        <f>IF(ISNA(VLOOKUP(B104,[1]TCD!A:D,3,FALSE)),0,VLOOKUP(B104,[1]TCD!A:D,3,FALSE))</f>
        <v>5</v>
      </c>
      <c r="J104" s="83">
        <f t="shared" si="10"/>
        <v>2</v>
      </c>
      <c r="K104" s="80">
        <f>IF(ISNA(VLOOKUP(B104,[1]TCD!A:D,4,FALSE)),0,VLOOKUP(B104,[1]TCD!A:D,4,FALSE))</f>
        <v>5</v>
      </c>
      <c r="L104" s="83">
        <f t="shared" si="13"/>
        <v>3</v>
      </c>
      <c r="M104" s="80">
        <v>4</v>
      </c>
      <c r="N104" s="81">
        <v>8</v>
      </c>
      <c r="O104" s="81">
        <f t="shared" si="14"/>
        <v>2</v>
      </c>
      <c r="P104" s="81">
        <f t="shared" si="15"/>
        <v>0</v>
      </c>
      <c r="Q104" s="83">
        <f t="shared" si="16"/>
        <v>1</v>
      </c>
      <c r="R104" s="84">
        <f t="shared" si="11"/>
        <v>7</v>
      </c>
      <c r="S104" s="85" t="str">
        <f t="shared" si="17"/>
        <v>Enjeux moyens</v>
      </c>
    </row>
    <row r="105" spans="1:19" x14ac:dyDescent="0.3">
      <c r="A105" s="76" t="s">
        <v>144</v>
      </c>
      <c r="B105" s="77" t="s">
        <v>352</v>
      </c>
      <c r="C105" s="78">
        <v>27.211432685506018</v>
      </c>
      <c r="D105" s="79" t="s">
        <v>353</v>
      </c>
      <c r="E105" s="80">
        <f>IF(ISNA(VLOOKUP(B105,[1]TCD!A:D,2,FALSE)),0,VLOOKUP(B105,[1]TCD!A:D,2,FALSE))</f>
        <v>12</v>
      </c>
      <c r="F105" s="81">
        <f>IF(ISNA(VLOOKUP(B105,[1]TCD!A:D,4,FALSE)),0,VLOOKUP(B105,[1]TCD!A:D,4,FALSE))</f>
        <v>3</v>
      </c>
      <c r="G105" s="82">
        <f t="shared" si="12"/>
        <v>4</v>
      </c>
      <c r="H105" s="83">
        <f t="shared" si="9"/>
        <v>1</v>
      </c>
      <c r="I105" s="80">
        <f>IF(ISNA(VLOOKUP(B105,[1]TCD!A:D,3,FALSE)),0,VLOOKUP(B105,[1]TCD!A:D,3,FALSE))</f>
        <v>3</v>
      </c>
      <c r="J105" s="83">
        <f t="shared" si="10"/>
        <v>1</v>
      </c>
      <c r="K105" s="80">
        <f>IF(ISNA(VLOOKUP(B105,[1]TCD!A:D,4,FALSE)),0,VLOOKUP(B105,[1]TCD!A:D,4,FALSE))</f>
        <v>3</v>
      </c>
      <c r="L105" s="83">
        <f t="shared" si="13"/>
        <v>2</v>
      </c>
      <c r="M105" s="80">
        <v>1</v>
      </c>
      <c r="N105" s="81">
        <v>4</v>
      </c>
      <c r="O105" s="81">
        <f t="shared" si="14"/>
        <v>1</v>
      </c>
      <c r="P105" s="81">
        <f t="shared" si="15"/>
        <v>0</v>
      </c>
      <c r="Q105" s="83">
        <f t="shared" si="16"/>
        <v>0</v>
      </c>
      <c r="R105" s="84">
        <f t="shared" si="11"/>
        <v>4</v>
      </c>
      <c r="S105" s="85" t="str">
        <f t="shared" si="17"/>
        <v>Enjeux très faibles</v>
      </c>
    </row>
    <row r="106" spans="1:19" x14ac:dyDescent="0.3">
      <c r="A106" s="76" t="s">
        <v>144</v>
      </c>
      <c r="B106" s="77" t="s">
        <v>354</v>
      </c>
      <c r="C106" s="78">
        <v>11.902012240221239</v>
      </c>
      <c r="D106" s="79" t="s">
        <v>355</v>
      </c>
      <c r="E106" s="80">
        <f>IF(ISNA(VLOOKUP(B106,[1]TCD!A:D,2,FALSE)),0,VLOOKUP(B106,[1]TCD!A:D,2,FALSE))</f>
        <v>0</v>
      </c>
      <c r="F106" s="81">
        <f>IF(ISNA(VLOOKUP(B106,[1]TCD!A:D,4,FALSE)),0,VLOOKUP(B106,[1]TCD!A:D,4,FALSE))</f>
        <v>0</v>
      </c>
      <c r="G106" s="82">
        <v>0</v>
      </c>
      <c r="H106" s="83">
        <f t="shared" si="9"/>
        <v>0</v>
      </c>
      <c r="I106" s="80">
        <f>IF(ISNA(VLOOKUP(B106,[1]TCD!A:D,3,FALSE)),0,VLOOKUP(B106,[1]TCD!A:D,3,FALSE))</f>
        <v>0</v>
      </c>
      <c r="J106" s="83">
        <f t="shared" si="10"/>
        <v>0</v>
      </c>
      <c r="K106" s="80">
        <f>IF(ISNA(VLOOKUP(B106,[1]TCD!A:D,4,FALSE)),0,VLOOKUP(B106,[1]TCD!A:D,4,FALSE))</f>
        <v>0</v>
      </c>
      <c r="L106" s="83">
        <f t="shared" si="13"/>
        <v>0</v>
      </c>
      <c r="M106" s="80">
        <v>1</v>
      </c>
      <c r="N106" s="81">
        <v>1</v>
      </c>
      <c r="O106" s="81">
        <f t="shared" si="14"/>
        <v>0</v>
      </c>
      <c r="P106" s="81">
        <f t="shared" si="15"/>
        <v>0</v>
      </c>
      <c r="Q106" s="83">
        <f t="shared" si="16"/>
        <v>0</v>
      </c>
      <c r="R106" s="84">
        <f t="shared" si="11"/>
        <v>0</v>
      </c>
      <c r="S106" s="85" t="str">
        <f t="shared" si="17"/>
        <v>Pas d'enjeux actuels</v>
      </c>
    </row>
    <row r="107" spans="1:19" x14ac:dyDescent="0.3">
      <c r="A107" s="76" t="s">
        <v>144</v>
      </c>
      <c r="B107" s="77" t="s">
        <v>356</v>
      </c>
      <c r="C107" s="78">
        <v>19.043431685348171</v>
      </c>
      <c r="D107" s="79" t="s">
        <v>357</v>
      </c>
      <c r="E107" s="80">
        <f>IF(ISNA(VLOOKUP(B107,[1]TCD!A:D,2,FALSE)),0,VLOOKUP(B107,[1]TCD!A:D,2,FALSE))</f>
        <v>16</v>
      </c>
      <c r="F107" s="81">
        <f>IF(ISNA(VLOOKUP(B107,[1]TCD!A:D,4,FALSE)),0,VLOOKUP(B107,[1]TCD!A:D,4,FALSE))</f>
        <v>4</v>
      </c>
      <c r="G107" s="82">
        <f t="shared" si="12"/>
        <v>4</v>
      </c>
      <c r="H107" s="83">
        <f t="shared" si="9"/>
        <v>1</v>
      </c>
      <c r="I107" s="80">
        <f>IF(ISNA(VLOOKUP(B107,[1]TCD!A:D,3,FALSE)),0,VLOOKUP(B107,[1]TCD!A:D,3,FALSE))</f>
        <v>5</v>
      </c>
      <c r="J107" s="83">
        <f t="shared" si="10"/>
        <v>2</v>
      </c>
      <c r="K107" s="80">
        <f>IF(ISNA(VLOOKUP(B107,[1]TCD!A:D,4,FALSE)),0,VLOOKUP(B107,[1]TCD!A:D,4,FALSE))</f>
        <v>4</v>
      </c>
      <c r="L107" s="83">
        <f t="shared" si="13"/>
        <v>2</v>
      </c>
      <c r="M107" s="80">
        <v>1</v>
      </c>
      <c r="N107" s="81">
        <v>5</v>
      </c>
      <c r="O107" s="81">
        <f t="shared" si="14"/>
        <v>1</v>
      </c>
      <c r="P107" s="81">
        <f t="shared" si="15"/>
        <v>0</v>
      </c>
      <c r="Q107" s="83">
        <f t="shared" si="16"/>
        <v>0</v>
      </c>
      <c r="R107" s="84">
        <f t="shared" si="11"/>
        <v>5</v>
      </c>
      <c r="S107" s="85" t="str">
        <f t="shared" si="17"/>
        <v>Enjeux faibles</v>
      </c>
    </row>
    <row r="108" spans="1:19" x14ac:dyDescent="0.3">
      <c r="A108" s="76" t="s">
        <v>144</v>
      </c>
      <c r="B108" s="77" t="s">
        <v>358</v>
      </c>
      <c r="C108" s="78">
        <v>23.935073690452171</v>
      </c>
      <c r="D108" s="79" t="s">
        <v>359</v>
      </c>
      <c r="E108" s="80">
        <f>IF(ISNA(VLOOKUP(B108,[1]TCD!A:D,2,FALSE)),0,VLOOKUP(B108,[1]TCD!A:D,2,FALSE))</f>
        <v>17</v>
      </c>
      <c r="F108" s="81">
        <f>IF(ISNA(VLOOKUP(B108,[1]TCD!A:D,4,FALSE)),0,VLOOKUP(B108,[1]TCD!A:D,4,FALSE))</f>
        <v>4</v>
      </c>
      <c r="G108" s="82">
        <f t="shared" si="12"/>
        <v>4.25</v>
      </c>
      <c r="H108" s="83">
        <f t="shared" si="9"/>
        <v>2</v>
      </c>
      <c r="I108" s="80">
        <f>IF(ISNA(VLOOKUP(B108,[1]TCD!A:D,3,FALSE)),0,VLOOKUP(B108,[1]TCD!A:D,3,FALSE))</f>
        <v>5</v>
      </c>
      <c r="J108" s="83">
        <f t="shared" si="10"/>
        <v>2</v>
      </c>
      <c r="K108" s="80">
        <f>IF(ISNA(VLOOKUP(B108,[1]TCD!A:D,4,FALSE)),0,VLOOKUP(B108,[1]TCD!A:D,4,FALSE))</f>
        <v>4</v>
      </c>
      <c r="L108" s="83">
        <f t="shared" si="13"/>
        <v>2</v>
      </c>
      <c r="M108" s="80">
        <v>0</v>
      </c>
      <c r="N108" s="81">
        <v>4</v>
      </c>
      <c r="O108" s="81">
        <f t="shared" si="14"/>
        <v>1</v>
      </c>
      <c r="P108" s="81">
        <f t="shared" si="15"/>
        <v>0</v>
      </c>
      <c r="Q108" s="83">
        <f t="shared" si="16"/>
        <v>0</v>
      </c>
      <c r="R108" s="84">
        <f t="shared" si="11"/>
        <v>6</v>
      </c>
      <c r="S108" s="85" t="str">
        <f t="shared" si="17"/>
        <v>Enjeux faibles</v>
      </c>
    </row>
    <row r="109" spans="1:19" x14ac:dyDescent="0.3">
      <c r="A109" s="76" t="s">
        <v>144</v>
      </c>
      <c r="B109" s="77" t="s">
        <v>360</v>
      </c>
      <c r="C109" s="78">
        <v>4.8561386900876267</v>
      </c>
      <c r="D109" s="79" t="s">
        <v>361</v>
      </c>
      <c r="E109" s="80">
        <f>IF(ISNA(VLOOKUP(B109,[1]TCD!A:D,2,FALSE)),0,VLOOKUP(B109,[1]TCD!A:D,2,FALSE))</f>
        <v>12</v>
      </c>
      <c r="F109" s="81">
        <f>IF(ISNA(VLOOKUP(B109,[1]TCD!A:D,4,FALSE)),0,VLOOKUP(B109,[1]TCD!A:D,4,FALSE))</f>
        <v>3</v>
      </c>
      <c r="G109" s="82">
        <f t="shared" si="12"/>
        <v>4</v>
      </c>
      <c r="H109" s="83">
        <f t="shared" si="9"/>
        <v>1</v>
      </c>
      <c r="I109" s="80">
        <f>IF(ISNA(VLOOKUP(B109,[1]TCD!A:D,3,FALSE)),0,VLOOKUP(B109,[1]TCD!A:D,3,FALSE))</f>
        <v>3</v>
      </c>
      <c r="J109" s="83">
        <f t="shared" si="10"/>
        <v>1</v>
      </c>
      <c r="K109" s="80">
        <f>IF(ISNA(VLOOKUP(B109,[1]TCD!A:D,4,FALSE)),0,VLOOKUP(B109,[1]TCD!A:D,4,FALSE))</f>
        <v>3</v>
      </c>
      <c r="L109" s="83">
        <f t="shared" si="13"/>
        <v>2</v>
      </c>
      <c r="M109" s="80">
        <v>0</v>
      </c>
      <c r="N109" s="81">
        <v>3</v>
      </c>
      <c r="O109" s="81">
        <f t="shared" si="14"/>
        <v>1</v>
      </c>
      <c r="P109" s="81">
        <f t="shared" si="15"/>
        <v>0</v>
      </c>
      <c r="Q109" s="83">
        <f t="shared" si="16"/>
        <v>0</v>
      </c>
      <c r="R109" s="84">
        <f t="shared" si="11"/>
        <v>4</v>
      </c>
      <c r="S109" s="85" t="str">
        <f t="shared" si="17"/>
        <v>Enjeux très faibles</v>
      </c>
    </row>
    <row r="110" spans="1:19" x14ac:dyDescent="0.3">
      <c r="A110" s="76" t="s">
        <v>144</v>
      </c>
      <c r="B110" s="77" t="s">
        <v>362</v>
      </c>
      <c r="C110" s="78">
        <v>6.823488720122965</v>
      </c>
      <c r="D110" s="79" t="s">
        <v>363</v>
      </c>
      <c r="E110" s="80">
        <f>IF(ISNA(VLOOKUP(B110,[1]TCD!A:D,2,FALSE)),0,VLOOKUP(B110,[1]TCD!A:D,2,FALSE))</f>
        <v>8</v>
      </c>
      <c r="F110" s="81">
        <f>IF(ISNA(VLOOKUP(B110,[1]TCD!A:D,4,FALSE)),0,VLOOKUP(B110,[1]TCD!A:D,4,FALSE))</f>
        <v>2</v>
      </c>
      <c r="G110" s="82">
        <f t="shared" si="12"/>
        <v>4</v>
      </c>
      <c r="H110" s="83">
        <f t="shared" si="9"/>
        <v>1</v>
      </c>
      <c r="I110" s="80">
        <f>IF(ISNA(VLOOKUP(B110,[1]TCD!A:D,3,FALSE)),0,VLOOKUP(B110,[1]TCD!A:D,3,FALSE))</f>
        <v>2</v>
      </c>
      <c r="J110" s="83">
        <f t="shared" si="10"/>
        <v>1</v>
      </c>
      <c r="K110" s="80">
        <f>IF(ISNA(VLOOKUP(B110,[1]TCD!A:D,4,FALSE)),0,VLOOKUP(B110,[1]TCD!A:D,4,FALSE))</f>
        <v>2</v>
      </c>
      <c r="L110" s="83">
        <f t="shared" si="13"/>
        <v>2</v>
      </c>
      <c r="M110" s="80">
        <v>1</v>
      </c>
      <c r="N110" s="81">
        <v>3</v>
      </c>
      <c r="O110" s="81">
        <f t="shared" si="14"/>
        <v>1</v>
      </c>
      <c r="P110" s="81">
        <f t="shared" si="15"/>
        <v>0</v>
      </c>
      <c r="Q110" s="83">
        <f t="shared" si="16"/>
        <v>0</v>
      </c>
      <c r="R110" s="84">
        <f t="shared" si="11"/>
        <v>4</v>
      </c>
      <c r="S110" s="85" t="str">
        <f t="shared" si="17"/>
        <v>Enjeux très faibles</v>
      </c>
    </row>
    <row r="111" spans="1:19" x14ac:dyDescent="0.3">
      <c r="A111" s="76" t="s">
        <v>144</v>
      </c>
      <c r="B111" s="77" t="s">
        <v>364</v>
      </c>
      <c r="C111" s="78">
        <v>33.824399530633201</v>
      </c>
      <c r="D111" s="79" t="s">
        <v>365</v>
      </c>
      <c r="E111" s="80">
        <f>IF(ISNA(VLOOKUP(B111,[1]TCD!A:D,2,FALSE)),0,VLOOKUP(B111,[1]TCD!A:D,2,FALSE))</f>
        <v>20</v>
      </c>
      <c r="F111" s="81">
        <f>IF(ISNA(VLOOKUP(B111,[1]TCD!A:D,4,FALSE)),0,VLOOKUP(B111,[1]TCD!A:D,4,FALSE))</f>
        <v>5</v>
      </c>
      <c r="G111" s="82">
        <f t="shared" si="12"/>
        <v>4</v>
      </c>
      <c r="H111" s="83">
        <f t="shared" si="9"/>
        <v>1</v>
      </c>
      <c r="I111" s="80">
        <f>IF(ISNA(VLOOKUP(B111,[1]TCD!A:D,3,FALSE)),0,VLOOKUP(B111,[1]TCD!A:D,3,FALSE))</f>
        <v>5</v>
      </c>
      <c r="J111" s="83">
        <f t="shared" si="10"/>
        <v>2</v>
      </c>
      <c r="K111" s="80">
        <f>IF(ISNA(VLOOKUP(B111,[1]TCD!A:D,4,FALSE)),0,VLOOKUP(B111,[1]TCD!A:D,4,FALSE))</f>
        <v>5</v>
      </c>
      <c r="L111" s="83">
        <f t="shared" si="13"/>
        <v>3</v>
      </c>
      <c r="M111" s="80">
        <v>3</v>
      </c>
      <c r="N111" s="81">
        <v>6</v>
      </c>
      <c r="O111" s="81">
        <f t="shared" si="14"/>
        <v>2</v>
      </c>
      <c r="P111" s="81">
        <f t="shared" si="15"/>
        <v>0</v>
      </c>
      <c r="Q111" s="83">
        <f t="shared" si="16"/>
        <v>1</v>
      </c>
      <c r="R111" s="84">
        <f t="shared" si="11"/>
        <v>7</v>
      </c>
      <c r="S111" s="85" t="str">
        <f t="shared" si="17"/>
        <v>Enjeux moyens</v>
      </c>
    </row>
    <row r="112" spans="1:19" x14ac:dyDescent="0.3">
      <c r="A112" s="76" t="s">
        <v>144</v>
      </c>
      <c r="B112" s="77" t="s">
        <v>366</v>
      </c>
      <c r="C112" s="78">
        <v>29.096214570534869</v>
      </c>
      <c r="D112" s="79" t="s">
        <v>367</v>
      </c>
      <c r="E112" s="80">
        <f>IF(ISNA(VLOOKUP(B112,[1]TCD!A:D,2,FALSE)),0,VLOOKUP(B112,[1]TCD!A:D,2,FALSE))</f>
        <v>8</v>
      </c>
      <c r="F112" s="81">
        <f>IF(ISNA(VLOOKUP(B112,[1]TCD!A:D,4,FALSE)),0,VLOOKUP(B112,[1]TCD!A:D,4,FALSE))</f>
        <v>2</v>
      </c>
      <c r="G112" s="82">
        <f t="shared" si="12"/>
        <v>4</v>
      </c>
      <c r="H112" s="83">
        <f t="shared" si="9"/>
        <v>1</v>
      </c>
      <c r="I112" s="80">
        <f>IF(ISNA(VLOOKUP(B112,[1]TCD!A:D,3,FALSE)),0,VLOOKUP(B112,[1]TCD!A:D,3,FALSE))</f>
        <v>2</v>
      </c>
      <c r="J112" s="83">
        <f t="shared" si="10"/>
        <v>1</v>
      </c>
      <c r="K112" s="80">
        <f>IF(ISNA(VLOOKUP(B112,[1]TCD!A:D,4,FALSE)),0,VLOOKUP(B112,[1]TCD!A:D,4,FALSE))</f>
        <v>2</v>
      </c>
      <c r="L112" s="83">
        <f t="shared" si="13"/>
        <v>2</v>
      </c>
      <c r="M112" s="80">
        <v>0</v>
      </c>
      <c r="N112" s="81">
        <v>2</v>
      </c>
      <c r="O112" s="81">
        <f t="shared" si="14"/>
        <v>1</v>
      </c>
      <c r="P112" s="81">
        <f t="shared" si="15"/>
        <v>0</v>
      </c>
      <c r="Q112" s="83">
        <f t="shared" si="16"/>
        <v>0</v>
      </c>
      <c r="R112" s="84">
        <f t="shared" si="11"/>
        <v>4</v>
      </c>
      <c r="S112" s="85" t="str">
        <f t="shared" si="17"/>
        <v>Enjeux très faibles</v>
      </c>
    </row>
    <row r="113" spans="1:19" x14ac:dyDescent="0.3">
      <c r="A113" s="76" t="s">
        <v>144</v>
      </c>
      <c r="B113" s="77" t="s">
        <v>368</v>
      </c>
      <c r="C113" s="78">
        <v>4.7668815100885737</v>
      </c>
      <c r="D113" s="79" t="s">
        <v>369</v>
      </c>
      <c r="E113" s="80">
        <f>IF(ISNA(VLOOKUP(B113,[1]TCD!A:D,2,FALSE)),0,VLOOKUP(B113,[1]TCD!A:D,2,FALSE))</f>
        <v>12</v>
      </c>
      <c r="F113" s="81">
        <f>IF(ISNA(VLOOKUP(B113,[1]TCD!A:D,4,FALSE)),0,VLOOKUP(B113,[1]TCD!A:D,4,FALSE))</f>
        <v>3</v>
      </c>
      <c r="G113" s="82">
        <f t="shared" si="12"/>
        <v>4</v>
      </c>
      <c r="H113" s="83">
        <f t="shared" si="9"/>
        <v>1</v>
      </c>
      <c r="I113" s="80">
        <f>IF(ISNA(VLOOKUP(B113,[1]TCD!A:D,3,FALSE)),0,VLOOKUP(B113,[1]TCD!A:D,3,FALSE))</f>
        <v>3</v>
      </c>
      <c r="J113" s="83">
        <f t="shared" si="10"/>
        <v>1</v>
      </c>
      <c r="K113" s="80">
        <f>IF(ISNA(VLOOKUP(B113,[1]TCD!A:D,4,FALSE)),0,VLOOKUP(B113,[1]TCD!A:D,4,FALSE))</f>
        <v>3</v>
      </c>
      <c r="L113" s="83">
        <f t="shared" si="13"/>
        <v>2</v>
      </c>
      <c r="M113" s="80">
        <v>0</v>
      </c>
      <c r="N113" s="81">
        <v>3</v>
      </c>
      <c r="O113" s="81">
        <f t="shared" si="14"/>
        <v>1</v>
      </c>
      <c r="P113" s="81">
        <f t="shared" si="15"/>
        <v>0</v>
      </c>
      <c r="Q113" s="83">
        <f t="shared" si="16"/>
        <v>0</v>
      </c>
      <c r="R113" s="84">
        <f t="shared" si="11"/>
        <v>4</v>
      </c>
      <c r="S113" s="85" t="str">
        <f t="shared" si="17"/>
        <v>Enjeux très faibles</v>
      </c>
    </row>
    <row r="114" spans="1:19" x14ac:dyDescent="0.3">
      <c r="A114" s="76" t="s">
        <v>144</v>
      </c>
      <c r="B114" s="77" t="s">
        <v>370</v>
      </c>
      <c r="C114" s="78">
        <v>18.747544940349211</v>
      </c>
      <c r="D114" s="79" t="s">
        <v>371</v>
      </c>
      <c r="E114" s="80">
        <f>IF(ISNA(VLOOKUP(B114,[1]TCD!A:D,2,FALSE)),0,VLOOKUP(B114,[1]TCD!A:D,2,FALSE))</f>
        <v>16</v>
      </c>
      <c r="F114" s="81">
        <f>IF(ISNA(VLOOKUP(B114,[1]TCD!A:D,4,FALSE)),0,VLOOKUP(B114,[1]TCD!A:D,4,FALSE))</f>
        <v>4</v>
      </c>
      <c r="G114" s="82">
        <f t="shared" si="12"/>
        <v>4</v>
      </c>
      <c r="H114" s="83">
        <f t="shared" si="9"/>
        <v>1</v>
      </c>
      <c r="I114" s="80">
        <f>IF(ISNA(VLOOKUP(B114,[1]TCD!A:D,3,FALSE)),0,VLOOKUP(B114,[1]TCD!A:D,3,FALSE))</f>
        <v>6</v>
      </c>
      <c r="J114" s="83">
        <f t="shared" si="10"/>
        <v>2</v>
      </c>
      <c r="K114" s="80">
        <f>IF(ISNA(VLOOKUP(B114,[1]TCD!A:D,4,FALSE)),0,VLOOKUP(B114,[1]TCD!A:D,4,FALSE))</f>
        <v>4</v>
      </c>
      <c r="L114" s="83">
        <f t="shared" si="13"/>
        <v>2</v>
      </c>
      <c r="M114" s="80">
        <v>0</v>
      </c>
      <c r="N114" s="81">
        <v>4</v>
      </c>
      <c r="O114" s="81">
        <f t="shared" si="14"/>
        <v>1</v>
      </c>
      <c r="P114" s="81">
        <f t="shared" si="15"/>
        <v>0</v>
      </c>
      <c r="Q114" s="83">
        <f t="shared" si="16"/>
        <v>0</v>
      </c>
      <c r="R114" s="84">
        <f t="shared" si="11"/>
        <v>5</v>
      </c>
      <c r="S114" s="85" t="str">
        <f t="shared" si="17"/>
        <v>Enjeux faibles</v>
      </c>
    </row>
    <row r="115" spans="1:19" x14ac:dyDescent="0.3">
      <c r="A115" s="76" t="s">
        <v>144</v>
      </c>
      <c r="B115" s="77" t="s">
        <v>372</v>
      </c>
      <c r="C115" s="78">
        <v>7.8236365701439237</v>
      </c>
      <c r="D115" s="79" t="s">
        <v>373</v>
      </c>
      <c r="E115" s="80">
        <f>IF(ISNA(VLOOKUP(B115,[1]TCD!A:D,2,FALSE)),0,VLOOKUP(B115,[1]TCD!A:D,2,FALSE))</f>
        <v>12</v>
      </c>
      <c r="F115" s="81">
        <f>IF(ISNA(VLOOKUP(B115,[1]TCD!A:D,4,FALSE)),0,VLOOKUP(B115,[1]TCD!A:D,4,FALSE))</f>
        <v>3</v>
      </c>
      <c r="G115" s="82">
        <f t="shared" si="12"/>
        <v>4</v>
      </c>
      <c r="H115" s="83">
        <f t="shared" si="9"/>
        <v>1</v>
      </c>
      <c r="I115" s="80">
        <f>IF(ISNA(VLOOKUP(B115,[1]TCD!A:D,3,FALSE)),0,VLOOKUP(B115,[1]TCD!A:D,3,FALSE))</f>
        <v>4</v>
      </c>
      <c r="J115" s="83">
        <f t="shared" si="10"/>
        <v>2</v>
      </c>
      <c r="K115" s="80">
        <f>IF(ISNA(VLOOKUP(B115,[1]TCD!A:D,4,FALSE)),0,VLOOKUP(B115,[1]TCD!A:D,4,FALSE))</f>
        <v>3</v>
      </c>
      <c r="L115" s="83">
        <f t="shared" si="13"/>
        <v>2</v>
      </c>
      <c r="M115" s="80">
        <v>3</v>
      </c>
      <c r="N115" s="81">
        <v>6</v>
      </c>
      <c r="O115" s="81">
        <f t="shared" si="14"/>
        <v>1</v>
      </c>
      <c r="P115" s="81">
        <f t="shared" si="15"/>
        <v>0</v>
      </c>
      <c r="Q115" s="83">
        <f t="shared" si="16"/>
        <v>0</v>
      </c>
      <c r="R115" s="84">
        <f t="shared" si="11"/>
        <v>5</v>
      </c>
      <c r="S115" s="85" t="str">
        <f t="shared" si="17"/>
        <v>Enjeux faibles</v>
      </c>
    </row>
    <row r="116" spans="1:19" x14ac:dyDescent="0.3">
      <c r="A116" s="76" t="s">
        <v>144</v>
      </c>
      <c r="B116" s="77" t="s">
        <v>374</v>
      </c>
      <c r="C116" s="78">
        <v>28.10632382052172</v>
      </c>
      <c r="D116" s="79" t="s">
        <v>375</v>
      </c>
      <c r="E116" s="80">
        <f>IF(ISNA(VLOOKUP(B116,[1]TCD!A:D,2,FALSE)),0,VLOOKUP(B116,[1]TCD!A:D,2,FALSE))</f>
        <v>4</v>
      </c>
      <c r="F116" s="81">
        <f>IF(ISNA(VLOOKUP(B116,[1]TCD!A:D,4,FALSE)),0,VLOOKUP(B116,[1]TCD!A:D,4,FALSE))</f>
        <v>1</v>
      </c>
      <c r="G116" s="82">
        <f t="shared" si="12"/>
        <v>4</v>
      </c>
      <c r="H116" s="83">
        <f t="shared" si="9"/>
        <v>1</v>
      </c>
      <c r="I116" s="80">
        <f>IF(ISNA(VLOOKUP(B116,[1]TCD!A:D,3,FALSE)),0,VLOOKUP(B116,[1]TCD!A:D,3,FALSE))</f>
        <v>1</v>
      </c>
      <c r="J116" s="83">
        <f t="shared" si="10"/>
        <v>1</v>
      </c>
      <c r="K116" s="80">
        <f>IF(ISNA(VLOOKUP(B116,[1]TCD!A:D,4,FALSE)),0,VLOOKUP(B116,[1]TCD!A:D,4,FALSE))</f>
        <v>1</v>
      </c>
      <c r="L116" s="83">
        <f t="shared" si="13"/>
        <v>1</v>
      </c>
      <c r="M116" s="80">
        <v>0</v>
      </c>
      <c r="N116" s="81">
        <v>1</v>
      </c>
      <c r="O116" s="81">
        <f t="shared" si="14"/>
        <v>1</v>
      </c>
      <c r="P116" s="81">
        <f t="shared" si="15"/>
        <v>0</v>
      </c>
      <c r="Q116" s="83">
        <f t="shared" si="16"/>
        <v>0</v>
      </c>
      <c r="R116" s="84">
        <f t="shared" si="11"/>
        <v>3</v>
      </c>
      <c r="S116" s="85" t="str">
        <f t="shared" si="17"/>
        <v>Enjeux très faibles</v>
      </c>
    </row>
    <row r="117" spans="1:19" x14ac:dyDescent="0.3">
      <c r="A117" s="76" t="s">
        <v>144</v>
      </c>
      <c r="B117" s="77" t="s">
        <v>376</v>
      </c>
      <c r="C117" s="78">
        <v>16.418562330307161</v>
      </c>
      <c r="D117" s="79" t="s">
        <v>377</v>
      </c>
      <c r="E117" s="80">
        <f>IF(ISNA(VLOOKUP(B117,[1]TCD!A:D,2,FALSE)),0,VLOOKUP(B117,[1]TCD!A:D,2,FALSE))</f>
        <v>20</v>
      </c>
      <c r="F117" s="81">
        <f>IF(ISNA(VLOOKUP(B117,[1]TCD!A:D,4,FALSE)),0,VLOOKUP(B117,[1]TCD!A:D,4,FALSE))</f>
        <v>5</v>
      </c>
      <c r="G117" s="82">
        <f t="shared" si="12"/>
        <v>4</v>
      </c>
      <c r="H117" s="83">
        <f t="shared" si="9"/>
        <v>1</v>
      </c>
      <c r="I117" s="80">
        <f>IF(ISNA(VLOOKUP(B117,[1]TCD!A:D,3,FALSE)),0,VLOOKUP(B117,[1]TCD!A:D,3,FALSE))</f>
        <v>5</v>
      </c>
      <c r="J117" s="83">
        <f t="shared" si="10"/>
        <v>2</v>
      </c>
      <c r="K117" s="80">
        <f>IF(ISNA(VLOOKUP(B117,[1]TCD!A:D,4,FALSE)),0,VLOOKUP(B117,[1]TCD!A:D,4,FALSE))</f>
        <v>5</v>
      </c>
      <c r="L117" s="83">
        <f t="shared" si="13"/>
        <v>3</v>
      </c>
      <c r="M117" s="80">
        <v>0</v>
      </c>
      <c r="N117" s="81">
        <v>5</v>
      </c>
      <c r="O117" s="81">
        <f t="shared" si="14"/>
        <v>2</v>
      </c>
      <c r="P117" s="81">
        <f t="shared" si="15"/>
        <v>0</v>
      </c>
      <c r="Q117" s="83">
        <f t="shared" si="16"/>
        <v>1</v>
      </c>
      <c r="R117" s="84">
        <f t="shared" si="11"/>
        <v>7</v>
      </c>
      <c r="S117" s="85" t="str">
        <f t="shared" si="17"/>
        <v>Enjeux moyens</v>
      </c>
    </row>
    <row r="118" spans="1:19" x14ac:dyDescent="0.3">
      <c r="A118" s="76" t="s">
        <v>144</v>
      </c>
      <c r="B118" s="77" t="s">
        <v>378</v>
      </c>
      <c r="C118" s="78">
        <v>12.01138440022387</v>
      </c>
      <c r="D118" s="79" t="s">
        <v>379</v>
      </c>
      <c r="E118" s="80">
        <f>IF(ISNA(VLOOKUP(B118,[1]TCD!A:D,2,FALSE)),0,VLOOKUP(B118,[1]TCD!A:D,2,FALSE))</f>
        <v>16</v>
      </c>
      <c r="F118" s="81">
        <f>IF(ISNA(VLOOKUP(B118,[1]TCD!A:D,4,FALSE)),0,VLOOKUP(B118,[1]TCD!A:D,4,FALSE))</f>
        <v>4</v>
      </c>
      <c r="G118" s="82">
        <f t="shared" si="12"/>
        <v>4</v>
      </c>
      <c r="H118" s="83">
        <f t="shared" si="9"/>
        <v>1</v>
      </c>
      <c r="I118" s="80">
        <f>IF(ISNA(VLOOKUP(B118,[1]TCD!A:D,3,FALSE)),0,VLOOKUP(B118,[1]TCD!A:D,3,FALSE))</f>
        <v>5</v>
      </c>
      <c r="J118" s="83">
        <f t="shared" si="10"/>
        <v>2</v>
      </c>
      <c r="K118" s="80">
        <f>IF(ISNA(VLOOKUP(B118,[1]TCD!A:D,4,FALSE)),0,VLOOKUP(B118,[1]TCD!A:D,4,FALSE))</f>
        <v>4</v>
      </c>
      <c r="L118" s="83">
        <f t="shared" si="13"/>
        <v>2</v>
      </c>
      <c r="M118" s="80">
        <v>0</v>
      </c>
      <c r="N118" s="81">
        <v>4</v>
      </c>
      <c r="O118" s="81">
        <f t="shared" si="14"/>
        <v>1</v>
      </c>
      <c r="P118" s="81">
        <f t="shared" si="15"/>
        <v>0</v>
      </c>
      <c r="Q118" s="83">
        <f t="shared" si="16"/>
        <v>0</v>
      </c>
      <c r="R118" s="84">
        <f t="shared" si="11"/>
        <v>5</v>
      </c>
      <c r="S118" s="85" t="str">
        <f t="shared" si="17"/>
        <v>Enjeux faibles</v>
      </c>
    </row>
    <row r="119" spans="1:19" x14ac:dyDescent="0.3">
      <c r="A119" s="76" t="s">
        <v>144</v>
      </c>
      <c r="B119" s="77" t="s">
        <v>380</v>
      </c>
      <c r="C119" s="78">
        <v>11.21244721020774</v>
      </c>
      <c r="D119" s="79" t="s">
        <v>381</v>
      </c>
      <c r="E119" s="80">
        <f>IF(ISNA(VLOOKUP(B119,[1]TCD!A:D,2,FALSE)),0,VLOOKUP(B119,[1]TCD!A:D,2,FALSE))</f>
        <v>4</v>
      </c>
      <c r="F119" s="81">
        <f>IF(ISNA(VLOOKUP(B119,[1]TCD!A:D,4,FALSE)),0,VLOOKUP(B119,[1]TCD!A:D,4,FALSE))</f>
        <v>1</v>
      </c>
      <c r="G119" s="82">
        <f t="shared" si="12"/>
        <v>4</v>
      </c>
      <c r="H119" s="83">
        <f t="shared" si="9"/>
        <v>1</v>
      </c>
      <c r="I119" s="80">
        <f>IF(ISNA(VLOOKUP(B119,[1]TCD!A:D,3,FALSE)),0,VLOOKUP(B119,[1]TCD!A:D,3,FALSE))</f>
        <v>1</v>
      </c>
      <c r="J119" s="83">
        <f t="shared" si="10"/>
        <v>1</v>
      </c>
      <c r="K119" s="80">
        <f>IF(ISNA(VLOOKUP(B119,[1]TCD!A:D,4,FALSE)),0,VLOOKUP(B119,[1]TCD!A:D,4,FALSE))</f>
        <v>1</v>
      </c>
      <c r="L119" s="83">
        <f t="shared" si="13"/>
        <v>1</v>
      </c>
      <c r="M119" s="80">
        <v>0</v>
      </c>
      <c r="N119" s="81">
        <v>1</v>
      </c>
      <c r="O119" s="81">
        <f t="shared" si="14"/>
        <v>1</v>
      </c>
      <c r="P119" s="81">
        <f t="shared" si="15"/>
        <v>0</v>
      </c>
      <c r="Q119" s="83">
        <f t="shared" si="16"/>
        <v>0</v>
      </c>
      <c r="R119" s="84">
        <f t="shared" si="11"/>
        <v>3</v>
      </c>
      <c r="S119" s="85" t="str">
        <f t="shared" si="17"/>
        <v>Enjeux très faibles</v>
      </c>
    </row>
    <row r="120" spans="1:19" x14ac:dyDescent="0.3">
      <c r="A120" s="76" t="s">
        <v>144</v>
      </c>
      <c r="B120" s="77" t="s">
        <v>382</v>
      </c>
      <c r="C120" s="78">
        <v>8.2501247201511578</v>
      </c>
      <c r="D120" s="79" t="s">
        <v>383</v>
      </c>
      <c r="E120" s="80">
        <f>IF(ISNA(VLOOKUP(B120,[1]TCD!A:D,2,FALSE)),0,VLOOKUP(B120,[1]TCD!A:D,2,FALSE))</f>
        <v>4</v>
      </c>
      <c r="F120" s="81">
        <f>IF(ISNA(VLOOKUP(B120,[1]TCD!A:D,4,FALSE)),0,VLOOKUP(B120,[1]TCD!A:D,4,FALSE))</f>
        <v>1</v>
      </c>
      <c r="G120" s="82">
        <f t="shared" si="12"/>
        <v>4</v>
      </c>
      <c r="H120" s="83">
        <f t="shared" si="9"/>
        <v>1</v>
      </c>
      <c r="I120" s="80">
        <f>IF(ISNA(VLOOKUP(B120,[1]TCD!A:D,3,FALSE)),0,VLOOKUP(B120,[1]TCD!A:D,3,FALSE))</f>
        <v>1</v>
      </c>
      <c r="J120" s="83">
        <f t="shared" si="10"/>
        <v>1</v>
      </c>
      <c r="K120" s="80">
        <f>IF(ISNA(VLOOKUP(B120,[1]TCD!A:D,4,FALSE)),0,VLOOKUP(B120,[1]TCD!A:D,4,FALSE))</f>
        <v>1</v>
      </c>
      <c r="L120" s="83">
        <f t="shared" si="13"/>
        <v>1</v>
      </c>
      <c r="M120" s="80">
        <v>0</v>
      </c>
      <c r="N120" s="81">
        <v>1</v>
      </c>
      <c r="O120" s="81">
        <f t="shared" si="14"/>
        <v>1</v>
      </c>
      <c r="P120" s="81">
        <f t="shared" si="15"/>
        <v>0</v>
      </c>
      <c r="Q120" s="83">
        <f t="shared" si="16"/>
        <v>0</v>
      </c>
      <c r="R120" s="84">
        <f t="shared" si="11"/>
        <v>3</v>
      </c>
      <c r="S120" s="85" t="str">
        <f t="shared" si="17"/>
        <v>Enjeux très faibles</v>
      </c>
    </row>
    <row r="121" spans="1:19" x14ac:dyDescent="0.3">
      <c r="A121" s="76" t="s">
        <v>144</v>
      </c>
      <c r="B121" s="77" t="s">
        <v>384</v>
      </c>
      <c r="C121" s="78">
        <v>14.17494165526224</v>
      </c>
      <c r="D121" s="79" t="s">
        <v>385</v>
      </c>
      <c r="E121" s="80">
        <f>IF(ISNA(VLOOKUP(B121,[1]TCD!A:D,2,FALSE)),0,VLOOKUP(B121,[1]TCD!A:D,2,FALSE))</f>
        <v>16</v>
      </c>
      <c r="F121" s="81">
        <f>IF(ISNA(VLOOKUP(B121,[1]TCD!A:D,4,FALSE)),0,VLOOKUP(B121,[1]TCD!A:D,4,FALSE))</f>
        <v>4</v>
      </c>
      <c r="G121" s="82">
        <f t="shared" si="12"/>
        <v>4</v>
      </c>
      <c r="H121" s="83">
        <f t="shared" si="9"/>
        <v>1</v>
      </c>
      <c r="I121" s="80">
        <f>IF(ISNA(VLOOKUP(B121,[1]TCD!A:D,3,FALSE)),0,VLOOKUP(B121,[1]TCD!A:D,3,FALSE))</f>
        <v>4</v>
      </c>
      <c r="J121" s="83">
        <f t="shared" si="10"/>
        <v>2</v>
      </c>
      <c r="K121" s="80">
        <f>IF(ISNA(VLOOKUP(B121,[1]TCD!A:D,4,FALSE)),0,VLOOKUP(B121,[1]TCD!A:D,4,FALSE))</f>
        <v>4</v>
      </c>
      <c r="L121" s="83">
        <f t="shared" si="13"/>
        <v>2</v>
      </c>
      <c r="M121" s="80">
        <v>0</v>
      </c>
      <c r="N121" s="81">
        <v>4</v>
      </c>
      <c r="O121" s="81">
        <f t="shared" si="14"/>
        <v>1</v>
      </c>
      <c r="P121" s="81">
        <f t="shared" si="15"/>
        <v>0</v>
      </c>
      <c r="Q121" s="83">
        <f t="shared" si="16"/>
        <v>0</v>
      </c>
      <c r="R121" s="84">
        <f t="shared" si="11"/>
        <v>5</v>
      </c>
      <c r="S121" s="85" t="str">
        <f t="shared" si="17"/>
        <v>Enjeux faibles</v>
      </c>
    </row>
    <row r="122" spans="1:19" x14ac:dyDescent="0.3">
      <c r="A122" s="76" t="s">
        <v>144</v>
      </c>
      <c r="B122" s="77" t="s">
        <v>386</v>
      </c>
      <c r="C122" s="78">
        <v>14.872376335279361</v>
      </c>
      <c r="D122" s="79" t="s">
        <v>387</v>
      </c>
      <c r="E122" s="80">
        <f>IF(ISNA(VLOOKUP(B122,[1]TCD!A:D,2,FALSE)),0,VLOOKUP(B122,[1]TCD!A:D,2,FALSE))</f>
        <v>16</v>
      </c>
      <c r="F122" s="81">
        <f>IF(ISNA(VLOOKUP(B122,[1]TCD!A:D,4,FALSE)),0,VLOOKUP(B122,[1]TCD!A:D,4,FALSE))</f>
        <v>4</v>
      </c>
      <c r="G122" s="82">
        <f t="shared" si="12"/>
        <v>4</v>
      </c>
      <c r="H122" s="83">
        <f t="shared" si="9"/>
        <v>1</v>
      </c>
      <c r="I122" s="80">
        <f>IF(ISNA(VLOOKUP(B122,[1]TCD!A:D,3,FALSE)),0,VLOOKUP(B122,[1]TCD!A:D,3,FALSE))</f>
        <v>4</v>
      </c>
      <c r="J122" s="83">
        <f t="shared" si="10"/>
        <v>2</v>
      </c>
      <c r="K122" s="80">
        <f>IF(ISNA(VLOOKUP(B122,[1]TCD!A:D,4,FALSE)),0,VLOOKUP(B122,[1]TCD!A:D,4,FALSE))</f>
        <v>4</v>
      </c>
      <c r="L122" s="83">
        <f t="shared" si="13"/>
        <v>2</v>
      </c>
      <c r="M122" s="80">
        <v>0</v>
      </c>
      <c r="N122" s="81">
        <v>4</v>
      </c>
      <c r="O122" s="81">
        <f t="shared" si="14"/>
        <v>1</v>
      </c>
      <c r="P122" s="81">
        <f t="shared" si="15"/>
        <v>0</v>
      </c>
      <c r="Q122" s="83">
        <f t="shared" si="16"/>
        <v>0</v>
      </c>
      <c r="R122" s="84">
        <f t="shared" si="11"/>
        <v>5</v>
      </c>
      <c r="S122" s="85" t="str">
        <f t="shared" si="17"/>
        <v>Enjeux faibles</v>
      </c>
    </row>
    <row r="123" spans="1:19" x14ac:dyDescent="0.3">
      <c r="A123" s="76" t="s">
        <v>144</v>
      </c>
      <c r="B123" s="77" t="s">
        <v>388</v>
      </c>
      <c r="C123" s="78">
        <v>4.7732465400892821</v>
      </c>
      <c r="D123" s="79" t="s">
        <v>389</v>
      </c>
      <c r="E123" s="80">
        <f>IF(ISNA(VLOOKUP(B123,[1]TCD!A:D,2,FALSE)),0,VLOOKUP(B123,[1]TCD!A:D,2,FALSE))</f>
        <v>12</v>
      </c>
      <c r="F123" s="81">
        <f>IF(ISNA(VLOOKUP(B123,[1]TCD!A:D,4,FALSE)),0,VLOOKUP(B123,[1]TCD!A:D,4,FALSE))</f>
        <v>3</v>
      </c>
      <c r="G123" s="82">
        <f t="shared" si="12"/>
        <v>4</v>
      </c>
      <c r="H123" s="83">
        <f t="shared" si="9"/>
        <v>1</v>
      </c>
      <c r="I123" s="80">
        <f>IF(ISNA(VLOOKUP(B123,[1]TCD!A:D,3,FALSE)),0,VLOOKUP(B123,[1]TCD!A:D,3,FALSE))</f>
        <v>3</v>
      </c>
      <c r="J123" s="83">
        <f t="shared" si="10"/>
        <v>1</v>
      </c>
      <c r="K123" s="80">
        <f>IF(ISNA(VLOOKUP(B123,[1]TCD!A:D,4,FALSE)),0,VLOOKUP(B123,[1]TCD!A:D,4,FALSE))</f>
        <v>3</v>
      </c>
      <c r="L123" s="83">
        <f t="shared" si="13"/>
        <v>2</v>
      </c>
      <c r="M123" s="80">
        <v>3</v>
      </c>
      <c r="N123" s="81">
        <v>6</v>
      </c>
      <c r="O123" s="81">
        <f t="shared" si="14"/>
        <v>1</v>
      </c>
      <c r="P123" s="81">
        <f t="shared" si="15"/>
        <v>0</v>
      </c>
      <c r="Q123" s="83">
        <f t="shared" si="16"/>
        <v>0</v>
      </c>
      <c r="R123" s="84">
        <f t="shared" si="11"/>
        <v>4</v>
      </c>
      <c r="S123" s="85" t="str">
        <f t="shared" si="17"/>
        <v>Enjeux très faibles</v>
      </c>
    </row>
    <row r="124" spans="1:19" x14ac:dyDescent="0.3">
      <c r="A124" s="76" t="s">
        <v>144</v>
      </c>
      <c r="B124" s="77" t="s">
        <v>390</v>
      </c>
      <c r="C124" s="78">
        <v>40.076829805750819</v>
      </c>
      <c r="D124" s="79" t="s">
        <v>391</v>
      </c>
      <c r="E124" s="80">
        <f>IF(ISNA(VLOOKUP(B124,[1]TCD!A:D,2,FALSE)),0,VLOOKUP(B124,[1]TCD!A:D,2,FALSE))</f>
        <v>8</v>
      </c>
      <c r="F124" s="81">
        <f>IF(ISNA(VLOOKUP(B124,[1]TCD!A:D,4,FALSE)),0,VLOOKUP(B124,[1]TCD!A:D,4,FALSE))</f>
        <v>2</v>
      </c>
      <c r="G124" s="82">
        <f t="shared" si="12"/>
        <v>4</v>
      </c>
      <c r="H124" s="83">
        <f t="shared" si="9"/>
        <v>1</v>
      </c>
      <c r="I124" s="80">
        <f>IF(ISNA(VLOOKUP(B124,[1]TCD!A:D,3,FALSE)),0,VLOOKUP(B124,[1]TCD!A:D,3,FALSE))</f>
        <v>2</v>
      </c>
      <c r="J124" s="83">
        <f t="shared" si="10"/>
        <v>1</v>
      </c>
      <c r="K124" s="80">
        <f>IF(ISNA(VLOOKUP(B124,[1]TCD!A:D,4,FALSE)),0,VLOOKUP(B124,[1]TCD!A:D,4,FALSE))</f>
        <v>2</v>
      </c>
      <c r="L124" s="83">
        <f t="shared" si="13"/>
        <v>2</v>
      </c>
      <c r="M124" s="80">
        <v>0</v>
      </c>
      <c r="N124" s="81">
        <v>2</v>
      </c>
      <c r="O124" s="81">
        <f t="shared" si="14"/>
        <v>1</v>
      </c>
      <c r="P124" s="81">
        <f t="shared" si="15"/>
        <v>0</v>
      </c>
      <c r="Q124" s="83">
        <f t="shared" si="16"/>
        <v>0</v>
      </c>
      <c r="R124" s="84">
        <f t="shared" si="11"/>
        <v>4</v>
      </c>
      <c r="S124" s="85" t="str">
        <f t="shared" si="17"/>
        <v>Enjeux très faibles</v>
      </c>
    </row>
    <row r="125" spans="1:19" x14ac:dyDescent="0.3">
      <c r="A125" s="76" t="s">
        <v>144</v>
      </c>
      <c r="B125" s="77" t="s">
        <v>392</v>
      </c>
      <c r="C125" s="78">
        <v>13.64223173024957</v>
      </c>
      <c r="D125" s="79" t="s">
        <v>393</v>
      </c>
      <c r="E125" s="80">
        <f>IF(ISNA(VLOOKUP(B125,[1]TCD!A:D,2,FALSE)),0,VLOOKUP(B125,[1]TCD!A:D,2,FALSE))</f>
        <v>16</v>
      </c>
      <c r="F125" s="81">
        <f>IF(ISNA(VLOOKUP(B125,[1]TCD!A:D,4,FALSE)),0,VLOOKUP(B125,[1]TCD!A:D,4,FALSE))</f>
        <v>4</v>
      </c>
      <c r="G125" s="82">
        <f t="shared" si="12"/>
        <v>4</v>
      </c>
      <c r="H125" s="83">
        <f t="shared" si="9"/>
        <v>1</v>
      </c>
      <c r="I125" s="80">
        <f>IF(ISNA(VLOOKUP(B125,[1]TCD!A:D,3,FALSE)),0,VLOOKUP(B125,[1]TCD!A:D,3,FALSE))</f>
        <v>4</v>
      </c>
      <c r="J125" s="83">
        <f t="shared" si="10"/>
        <v>2</v>
      </c>
      <c r="K125" s="80">
        <f>IF(ISNA(VLOOKUP(B125,[1]TCD!A:D,4,FALSE)),0,VLOOKUP(B125,[1]TCD!A:D,4,FALSE))</f>
        <v>4</v>
      </c>
      <c r="L125" s="83">
        <f t="shared" si="13"/>
        <v>2</v>
      </c>
      <c r="M125" s="80">
        <v>0</v>
      </c>
      <c r="N125" s="81">
        <v>4</v>
      </c>
      <c r="O125" s="81">
        <f t="shared" si="14"/>
        <v>1</v>
      </c>
      <c r="P125" s="81">
        <f t="shared" si="15"/>
        <v>0</v>
      </c>
      <c r="Q125" s="83">
        <f t="shared" si="16"/>
        <v>0</v>
      </c>
      <c r="R125" s="84">
        <f t="shared" si="11"/>
        <v>5</v>
      </c>
      <c r="S125" s="85" t="str">
        <f t="shared" si="17"/>
        <v>Enjeux faibles</v>
      </c>
    </row>
    <row r="126" spans="1:19" x14ac:dyDescent="0.3">
      <c r="A126" s="76" t="s">
        <v>144</v>
      </c>
      <c r="B126" s="77" t="s">
        <v>394</v>
      </c>
      <c r="C126" s="78">
        <v>8.0750882251488534</v>
      </c>
      <c r="D126" s="79" t="s">
        <v>395</v>
      </c>
      <c r="E126" s="80">
        <f>IF(ISNA(VLOOKUP(B126,[1]TCD!A:D,2,FALSE)),0,VLOOKUP(B126,[1]TCD!A:D,2,FALSE))</f>
        <v>4</v>
      </c>
      <c r="F126" s="81">
        <f>IF(ISNA(VLOOKUP(B126,[1]TCD!A:D,4,FALSE)),0,VLOOKUP(B126,[1]TCD!A:D,4,FALSE))</f>
        <v>1</v>
      </c>
      <c r="G126" s="82">
        <f t="shared" si="12"/>
        <v>4</v>
      </c>
      <c r="H126" s="83">
        <f t="shared" si="9"/>
        <v>1</v>
      </c>
      <c r="I126" s="80">
        <f>IF(ISNA(VLOOKUP(B126,[1]TCD!A:D,3,FALSE)),0,VLOOKUP(B126,[1]TCD!A:D,3,FALSE))</f>
        <v>1</v>
      </c>
      <c r="J126" s="83">
        <f t="shared" si="10"/>
        <v>1</v>
      </c>
      <c r="K126" s="80">
        <f>IF(ISNA(VLOOKUP(B126,[1]TCD!A:D,4,FALSE)),0,VLOOKUP(B126,[1]TCD!A:D,4,FALSE))</f>
        <v>1</v>
      </c>
      <c r="L126" s="83">
        <f t="shared" si="13"/>
        <v>1</v>
      </c>
      <c r="M126" s="80">
        <v>0</v>
      </c>
      <c r="N126" s="81">
        <v>1</v>
      </c>
      <c r="O126" s="81">
        <f t="shared" si="14"/>
        <v>1</v>
      </c>
      <c r="P126" s="81">
        <f t="shared" si="15"/>
        <v>0</v>
      </c>
      <c r="Q126" s="83">
        <f t="shared" si="16"/>
        <v>0</v>
      </c>
      <c r="R126" s="84">
        <f t="shared" si="11"/>
        <v>3</v>
      </c>
      <c r="S126" s="85" t="str">
        <f t="shared" si="17"/>
        <v>Enjeux très faibles</v>
      </c>
    </row>
    <row r="127" spans="1:19" x14ac:dyDescent="0.3">
      <c r="A127" s="76" t="s">
        <v>144</v>
      </c>
      <c r="B127" s="77" t="s">
        <v>396</v>
      </c>
      <c r="C127" s="78">
        <v>8.6132010001611548</v>
      </c>
      <c r="D127" s="79" t="s">
        <v>397</v>
      </c>
      <c r="E127" s="80">
        <f>IF(ISNA(VLOOKUP(B127,[1]TCD!A:D,2,FALSE)),0,VLOOKUP(B127,[1]TCD!A:D,2,FALSE))</f>
        <v>20</v>
      </c>
      <c r="F127" s="81">
        <f>IF(ISNA(VLOOKUP(B127,[1]TCD!A:D,4,FALSE)),0,VLOOKUP(B127,[1]TCD!A:D,4,FALSE))</f>
        <v>5</v>
      </c>
      <c r="G127" s="82">
        <f t="shared" si="12"/>
        <v>4</v>
      </c>
      <c r="H127" s="83">
        <f t="shared" si="9"/>
        <v>1</v>
      </c>
      <c r="I127" s="80">
        <f>IF(ISNA(VLOOKUP(B127,[1]TCD!A:D,3,FALSE)),0,VLOOKUP(B127,[1]TCD!A:D,3,FALSE))</f>
        <v>5</v>
      </c>
      <c r="J127" s="83">
        <f t="shared" si="10"/>
        <v>2</v>
      </c>
      <c r="K127" s="80">
        <f>IF(ISNA(VLOOKUP(B127,[1]TCD!A:D,4,FALSE)),0,VLOOKUP(B127,[1]TCD!A:D,4,FALSE))</f>
        <v>5</v>
      </c>
      <c r="L127" s="83">
        <f t="shared" si="13"/>
        <v>3</v>
      </c>
      <c r="M127" s="80">
        <v>0</v>
      </c>
      <c r="N127" s="81">
        <v>5</v>
      </c>
      <c r="O127" s="81">
        <f t="shared" si="14"/>
        <v>2</v>
      </c>
      <c r="P127" s="81">
        <f t="shared" si="15"/>
        <v>0</v>
      </c>
      <c r="Q127" s="83">
        <f t="shared" si="16"/>
        <v>1</v>
      </c>
      <c r="R127" s="84">
        <f t="shared" si="11"/>
        <v>7</v>
      </c>
      <c r="S127" s="85" t="str">
        <f t="shared" si="17"/>
        <v>Enjeux moyens</v>
      </c>
    </row>
    <row r="128" spans="1:19" x14ac:dyDescent="0.3">
      <c r="A128" s="76" t="s">
        <v>144</v>
      </c>
      <c r="B128" s="77" t="s">
        <v>398</v>
      </c>
      <c r="C128" s="78">
        <v>4.1016244300757494</v>
      </c>
      <c r="D128" s="79" t="s">
        <v>399</v>
      </c>
      <c r="E128" s="80">
        <f>IF(ISNA(VLOOKUP(B128,[1]TCD!A:D,2,FALSE)),0,VLOOKUP(B128,[1]TCD!A:D,2,FALSE))</f>
        <v>8</v>
      </c>
      <c r="F128" s="81">
        <f>IF(ISNA(VLOOKUP(B128,[1]TCD!A:D,4,FALSE)),0,VLOOKUP(B128,[1]TCD!A:D,4,FALSE))</f>
        <v>2</v>
      </c>
      <c r="G128" s="82">
        <f t="shared" si="12"/>
        <v>4</v>
      </c>
      <c r="H128" s="83">
        <f t="shared" si="9"/>
        <v>1</v>
      </c>
      <c r="I128" s="80">
        <f>IF(ISNA(VLOOKUP(B128,[1]TCD!A:D,3,FALSE)),0,VLOOKUP(B128,[1]TCD!A:D,3,FALSE))</f>
        <v>2</v>
      </c>
      <c r="J128" s="83">
        <f t="shared" si="10"/>
        <v>1</v>
      </c>
      <c r="K128" s="80">
        <f>IF(ISNA(VLOOKUP(B128,[1]TCD!A:D,4,FALSE)),0,VLOOKUP(B128,[1]TCD!A:D,4,FALSE))</f>
        <v>2</v>
      </c>
      <c r="L128" s="83">
        <f t="shared" si="13"/>
        <v>2</v>
      </c>
      <c r="M128" s="80">
        <v>0</v>
      </c>
      <c r="N128" s="81">
        <v>2</v>
      </c>
      <c r="O128" s="81">
        <f t="shared" si="14"/>
        <v>1</v>
      </c>
      <c r="P128" s="81">
        <f t="shared" si="15"/>
        <v>0</v>
      </c>
      <c r="Q128" s="83">
        <f t="shared" si="16"/>
        <v>0</v>
      </c>
      <c r="R128" s="84">
        <f t="shared" si="11"/>
        <v>4</v>
      </c>
      <c r="S128" s="85" t="str">
        <f t="shared" si="17"/>
        <v>Enjeux très faibles</v>
      </c>
    </row>
    <row r="129" spans="1:19" x14ac:dyDescent="0.3">
      <c r="A129" s="76" t="s">
        <v>144</v>
      </c>
      <c r="B129" s="77" t="s">
        <v>400</v>
      </c>
      <c r="C129" s="78">
        <v>3.273861610062041</v>
      </c>
      <c r="D129" s="79" t="s">
        <v>401</v>
      </c>
      <c r="E129" s="80">
        <f>IF(ISNA(VLOOKUP(B129,[1]TCD!A:D,2,FALSE)),0,VLOOKUP(B129,[1]TCD!A:D,2,FALSE))</f>
        <v>4</v>
      </c>
      <c r="F129" s="81">
        <f>IF(ISNA(VLOOKUP(B129,[1]TCD!A:D,4,FALSE)),0,VLOOKUP(B129,[1]TCD!A:D,4,FALSE))</f>
        <v>1</v>
      </c>
      <c r="G129" s="82">
        <f t="shared" si="12"/>
        <v>4</v>
      </c>
      <c r="H129" s="83">
        <f t="shared" si="9"/>
        <v>1</v>
      </c>
      <c r="I129" s="80">
        <f>IF(ISNA(VLOOKUP(B129,[1]TCD!A:D,3,FALSE)),0,VLOOKUP(B129,[1]TCD!A:D,3,FALSE))</f>
        <v>1</v>
      </c>
      <c r="J129" s="83">
        <f t="shared" si="10"/>
        <v>1</v>
      </c>
      <c r="K129" s="80">
        <f>IF(ISNA(VLOOKUP(B129,[1]TCD!A:D,4,FALSE)),0,VLOOKUP(B129,[1]TCD!A:D,4,FALSE))</f>
        <v>1</v>
      </c>
      <c r="L129" s="83">
        <f t="shared" si="13"/>
        <v>1</v>
      </c>
      <c r="M129" s="80">
        <v>0</v>
      </c>
      <c r="N129" s="81">
        <v>1</v>
      </c>
      <c r="O129" s="81">
        <f t="shared" si="14"/>
        <v>1</v>
      </c>
      <c r="P129" s="81">
        <f t="shared" si="15"/>
        <v>0</v>
      </c>
      <c r="Q129" s="83">
        <f t="shared" si="16"/>
        <v>0</v>
      </c>
      <c r="R129" s="84">
        <f t="shared" si="11"/>
        <v>3</v>
      </c>
      <c r="S129" s="85" t="str">
        <f t="shared" si="17"/>
        <v>Enjeux très faibles</v>
      </c>
    </row>
    <row r="130" spans="1:19" x14ac:dyDescent="0.3">
      <c r="A130" s="76" t="s">
        <v>144</v>
      </c>
      <c r="B130" s="77" t="s">
        <v>402</v>
      </c>
      <c r="C130" s="78">
        <v>31.88809049559719</v>
      </c>
      <c r="D130" s="79" t="s">
        <v>403</v>
      </c>
      <c r="E130" s="80">
        <f>IF(ISNA(VLOOKUP(B130,[1]TCD!A:D,2,FALSE)),0,VLOOKUP(B130,[1]TCD!A:D,2,FALSE))</f>
        <v>12</v>
      </c>
      <c r="F130" s="81">
        <f>IF(ISNA(VLOOKUP(B130,[1]TCD!A:D,4,FALSE)),0,VLOOKUP(B130,[1]TCD!A:D,4,FALSE))</f>
        <v>3</v>
      </c>
      <c r="G130" s="82">
        <f t="shared" si="12"/>
        <v>4</v>
      </c>
      <c r="H130" s="83">
        <f t="shared" ref="H130:H193" si="18">IF(AND(G130&gt;0,G130&lt;=4),1,IF(AND(G130&gt;4,G130&lt;=4.5),2,IF(AND(G130&gt;4.5,G130&lt;=5),3,IF(AND(G130&gt;5,G130&lt;6),4,IF(G130&gt;=6,5,0)))))</f>
        <v>1</v>
      </c>
      <c r="I130" s="80">
        <f>IF(ISNA(VLOOKUP(B130,[1]TCD!A:D,3,FALSE)),0,VLOOKUP(B130,[1]TCD!A:D,3,FALSE))</f>
        <v>4</v>
      </c>
      <c r="J130" s="83">
        <f t="shared" ref="J130:J193" si="19">IF(AND(I130&gt;0,I130&lt;=3),1,IF(AND(I130&gt;3,I130&lt;=8),2,IF(AND(I130&gt;8,I130&lt;=21),3,IF(AND(I130&gt;21,I130&lt;=39),4,IF(I130&gt;=40,5,0)))))</f>
        <v>2</v>
      </c>
      <c r="K130" s="80">
        <f>IF(ISNA(VLOOKUP(B130,[1]TCD!A:D,4,FALSE)),0,VLOOKUP(B130,[1]TCD!A:D,4,FALSE))</f>
        <v>3</v>
      </c>
      <c r="L130" s="83">
        <f t="shared" si="13"/>
        <v>2</v>
      </c>
      <c r="M130" s="80">
        <v>0</v>
      </c>
      <c r="N130" s="81">
        <v>3</v>
      </c>
      <c r="O130" s="81">
        <f t="shared" si="14"/>
        <v>1</v>
      </c>
      <c r="P130" s="81">
        <f t="shared" si="15"/>
        <v>0</v>
      </c>
      <c r="Q130" s="83">
        <f t="shared" si="16"/>
        <v>0</v>
      </c>
      <c r="R130" s="84">
        <f t="shared" ref="R130:R193" si="20">H130+J130+L130+Q130</f>
        <v>5</v>
      </c>
      <c r="S130" s="85" t="str">
        <f t="shared" si="17"/>
        <v>Enjeux faibles</v>
      </c>
    </row>
    <row r="131" spans="1:19" x14ac:dyDescent="0.3">
      <c r="A131" s="76" t="s">
        <v>144</v>
      </c>
      <c r="B131" s="77" t="s">
        <v>404</v>
      </c>
      <c r="C131" s="78">
        <v>9.4226207901753263</v>
      </c>
      <c r="D131" s="79" t="s">
        <v>405</v>
      </c>
      <c r="E131" s="80">
        <f>IF(ISNA(VLOOKUP(B131,[1]TCD!A:D,2,FALSE)),0,VLOOKUP(B131,[1]TCD!A:D,2,FALSE))</f>
        <v>4</v>
      </c>
      <c r="F131" s="81">
        <f>IF(ISNA(VLOOKUP(B131,[1]TCD!A:D,4,FALSE)),0,VLOOKUP(B131,[1]TCD!A:D,4,FALSE))</f>
        <v>1</v>
      </c>
      <c r="G131" s="82">
        <f t="shared" ref="G131:G194" si="21">E131/F131</f>
        <v>4</v>
      </c>
      <c r="H131" s="83">
        <f t="shared" si="18"/>
        <v>1</v>
      </c>
      <c r="I131" s="80">
        <f>IF(ISNA(VLOOKUP(B131,[1]TCD!A:D,3,FALSE)),0,VLOOKUP(B131,[1]TCD!A:D,3,FALSE))</f>
        <v>1</v>
      </c>
      <c r="J131" s="83">
        <f t="shared" si="19"/>
        <v>1</v>
      </c>
      <c r="K131" s="80">
        <f>IF(ISNA(VLOOKUP(B131,[1]TCD!A:D,4,FALSE)),0,VLOOKUP(B131,[1]TCD!A:D,4,FALSE))</f>
        <v>1</v>
      </c>
      <c r="L131" s="83">
        <f t="shared" ref="L131:L194" si="22">IF(K131=1,1,IF(AND(K131&gt;=2,K131&lt;=4),2,IF(AND(K131&gt;4,K131&lt;=8),3,IF(AND(K131&gt;8,K131&lt;16),4,IF(K131&gt;=16,5,0)))))</f>
        <v>1</v>
      </c>
      <c r="M131" s="80">
        <v>1</v>
      </c>
      <c r="N131" s="81">
        <v>2</v>
      </c>
      <c r="O131" s="81">
        <f t="shared" ref="O131:O194" si="23">IF(K131=0,0,IF(AND(K131&gt;0,K131&lt;5),1,IF(AND(K131&gt;4,K131&lt;11),2,IF(K131&gt;10,1,0))))</f>
        <v>1</v>
      </c>
      <c r="P131" s="81">
        <f t="shared" ref="P131:P194" si="24">IF(M131&lt;5,0,IF(AND(M131&gt;4,M131&lt;11),1,IF(M131&gt;10,2,0)))</f>
        <v>0</v>
      </c>
      <c r="Q131" s="83">
        <f t="shared" ref="Q131:Q194" si="25">IF(AND(O131=0,P131=0),0,IF(AND(O131=0,P131=1),0,IF(AND(O131=0,P131=2),1,IF(AND(O131=1,P131=0),0,IF(AND(O131=1,P131=1),1,IF(AND(O131=1,P131=2),2,IF(AND(O131=2,P131=0),1,IF(AND(O131=2,P131=1),2,IF(AND(O131=2,P131=2),2,0)))))))))</f>
        <v>0</v>
      </c>
      <c r="R131" s="84">
        <f t="shared" si="20"/>
        <v>3</v>
      </c>
      <c r="S131" s="85" t="str">
        <f t="shared" ref="S131:S194" si="26">IF(AND(R131&gt;0,R131&lt;5),"Enjeux très faibles",IF(AND(R131&gt;4,R131&lt;7),"Enjeux faibles",IF(AND(R131&gt;6,R131&lt;10),"Enjeux moyens",IF(AND(R131&gt;9,R131&lt;13),"Enjeux forts",IF(R131&gt;12,"Enjeux très forts",IF(K131+M131=0,"Absence de données messicoles","Pas d'enjeux actuels"))))))</f>
        <v>Enjeux très faibles</v>
      </c>
    </row>
    <row r="132" spans="1:19" x14ac:dyDescent="0.3">
      <c r="A132" s="76" t="s">
        <v>144</v>
      </c>
      <c r="B132" s="77" t="s">
        <v>406</v>
      </c>
      <c r="C132" s="78">
        <v>6.8734451001297519</v>
      </c>
      <c r="D132" s="79" t="s">
        <v>407</v>
      </c>
      <c r="E132" s="80">
        <f>IF(ISNA(VLOOKUP(B132,[1]TCD!A:D,2,FALSE)),0,VLOOKUP(B132,[1]TCD!A:D,2,FALSE))</f>
        <v>12</v>
      </c>
      <c r="F132" s="81">
        <f>IF(ISNA(VLOOKUP(B132,[1]TCD!A:D,4,FALSE)),0,VLOOKUP(B132,[1]TCD!A:D,4,FALSE))</f>
        <v>3</v>
      </c>
      <c r="G132" s="82">
        <f t="shared" si="21"/>
        <v>4</v>
      </c>
      <c r="H132" s="83">
        <f t="shared" si="18"/>
        <v>1</v>
      </c>
      <c r="I132" s="80">
        <f>IF(ISNA(VLOOKUP(B132,[1]TCD!A:D,3,FALSE)),0,VLOOKUP(B132,[1]TCD!A:D,3,FALSE))</f>
        <v>3</v>
      </c>
      <c r="J132" s="83">
        <f t="shared" si="19"/>
        <v>1</v>
      </c>
      <c r="K132" s="80">
        <f>IF(ISNA(VLOOKUP(B132,[1]TCD!A:D,4,FALSE)),0,VLOOKUP(B132,[1]TCD!A:D,4,FALSE))</f>
        <v>3</v>
      </c>
      <c r="L132" s="83">
        <f t="shared" si="22"/>
        <v>2</v>
      </c>
      <c r="M132" s="80">
        <v>0</v>
      </c>
      <c r="N132" s="81">
        <v>3</v>
      </c>
      <c r="O132" s="81">
        <f t="shared" si="23"/>
        <v>1</v>
      </c>
      <c r="P132" s="81">
        <f t="shared" si="24"/>
        <v>0</v>
      </c>
      <c r="Q132" s="83">
        <f t="shared" si="25"/>
        <v>0</v>
      </c>
      <c r="R132" s="84">
        <f t="shared" si="20"/>
        <v>4</v>
      </c>
      <c r="S132" s="85" t="str">
        <f t="shared" si="26"/>
        <v>Enjeux très faibles</v>
      </c>
    </row>
    <row r="133" spans="1:19" x14ac:dyDescent="0.3">
      <c r="A133" s="76" t="s">
        <v>144</v>
      </c>
      <c r="B133" s="77" t="s">
        <v>408</v>
      </c>
      <c r="C133" s="78">
        <v>14.760557430276011</v>
      </c>
      <c r="D133" s="79" t="s">
        <v>409</v>
      </c>
      <c r="E133" s="80">
        <f>IF(ISNA(VLOOKUP(B133,[1]TCD!A:D,2,FALSE)),0,VLOOKUP(B133,[1]TCD!A:D,2,FALSE))</f>
        <v>34</v>
      </c>
      <c r="F133" s="81">
        <f>IF(ISNA(VLOOKUP(B133,[1]TCD!A:D,4,FALSE)),0,VLOOKUP(B133,[1]TCD!A:D,4,FALSE))</f>
        <v>8</v>
      </c>
      <c r="G133" s="82">
        <f t="shared" si="21"/>
        <v>4.25</v>
      </c>
      <c r="H133" s="83">
        <f t="shared" si="18"/>
        <v>2</v>
      </c>
      <c r="I133" s="80">
        <f>IF(ISNA(VLOOKUP(B133,[1]TCD!A:D,3,FALSE)),0,VLOOKUP(B133,[1]TCD!A:D,3,FALSE))</f>
        <v>9</v>
      </c>
      <c r="J133" s="83">
        <f t="shared" si="19"/>
        <v>3</v>
      </c>
      <c r="K133" s="80">
        <f>IF(ISNA(VLOOKUP(B133,[1]TCD!A:D,4,FALSE)),0,VLOOKUP(B133,[1]TCD!A:D,4,FALSE))</f>
        <v>8</v>
      </c>
      <c r="L133" s="83">
        <f t="shared" si="22"/>
        <v>3</v>
      </c>
      <c r="M133" s="80">
        <v>0</v>
      </c>
      <c r="N133" s="81">
        <v>8</v>
      </c>
      <c r="O133" s="81">
        <f t="shared" si="23"/>
        <v>2</v>
      </c>
      <c r="P133" s="81">
        <f t="shared" si="24"/>
        <v>0</v>
      </c>
      <c r="Q133" s="83">
        <f t="shared" si="25"/>
        <v>1</v>
      </c>
      <c r="R133" s="84">
        <f t="shared" si="20"/>
        <v>9</v>
      </c>
      <c r="S133" s="85" t="str">
        <f t="shared" si="26"/>
        <v>Enjeux moyens</v>
      </c>
    </row>
    <row r="134" spans="1:19" x14ac:dyDescent="0.3">
      <c r="A134" s="76" t="s">
        <v>144</v>
      </c>
      <c r="B134" s="77" t="s">
        <v>410</v>
      </c>
      <c r="C134" s="78">
        <v>7.5041363851403684</v>
      </c>
      <c r="D134" s="79" t="s">
        <v>411</v>
      </c>
      <c r="E134" s="80">
        <f>IF(ISNA(VLOOKUP(B134,[1]TCD!A:D,2,FALSE)),0,VLOOKUP(B134,[1]TCD!A:D,2,FALSE))</f>
        <v>24</v>
      </c>
      <c r="F134" s="81">
        <f>IF(ISNA(VLOOKUP(B134,[1]TCD!A:D,4,FALSE)),0,VLOOKUP(B134,[1]TCD!A:D,4,FALSE))</f>
        <v>6</v>
      </c>
      <c r="G134" s="82">
        <f t="shared" si="21"/>
        <v>4</v>
      </c>
      <c r="H134" s="83">
        <f t="shared" si="18"/>
        <v>1</v>
      </c>
      <c r="I134" s="80">
        <f>IF(ISNA(VLOOKUP(B134,[1]TCD!A:D,3,FALSE)),0,VLOOKUP(B134,[1]TCD!A:D,3,FALSE))</f>
        <v>7</v>
      </c>
      <c r="J134" s="83">
        <f t="shared" si="19"/>
        <v>2</v>
      </c>
      <c r="K134" s="80">
        <f>IF(ISNA(VLOOKUP(B134,[1]TCD!A:D,4,FALSE)),0,VLOOKUP(B134,[1]TCD!A:D,4,FALSE))</f>
        <v>6</v>
      </c>
      <c r="L134" s="83">
        <f t="shared" si="22"/>
        <v>3</v>
      </c>
      <c r="M134" s="80">
        <v>0</v>
      </c>
      <c r="N134" s="81">
        <v>6</v>
      </c>
      <c r="O134" s="81">
        <f t="shared" si="23"/>
        <v>2</v>
      </c>
      <c r="P134" s="81">
        <f t="shared" si="24"/>
        <v>0</v>
      </c>
      <c r="Q134" s="83">
        <f t="shared" si="25"/>
        <v>1</v>
      </c>
      <c r="R134" s="84">
        <f t="shared" si="20"/>
        <v>7</v>
      </c>
      <c r="S134" s="85" t="str">
        <f t="shared" si="26"/>
        <v>Enjeux moyens</v>
      </c>
    </row>
    <row r="135" spans="1:19" x14ac:dyDescent="0.3">
      <c r="A135" s="76" t="s">
        <v>144</v>
      </c>
      <c r="B135" s="77" t="s">
        <v>412</v>
      </c>
      <c r="C135" s="78">
        <v>6.1815256951139856</v>
      </c>
      <c r="D135" s="79" t="s">
        <v>413</v>
      </c>
      <c r="E135" s="80">
        <f>IF(ISNA(VLOOKUP(B135,[1]TCD!A:D,2,FALSE)),0,VLOOKUP(B135,[1]TCD!A:D,2,FALSE))</f>
        <v>0</v>
      </c>
      <c r="F135" s="81">
        <f>IF(ISNA(VLOOKUP(B135,[1]TCD!A:D,4,FALSE)),0,VLOOKUP(B135,[1]TCD!A:D,4,FALSE))</f>
        <v>0</v>
      </c>
      <c r="G135" s="82">
        <v>0</v>
      </c>
      <c r="H135" s="83">
        <f t="shared" si="18"/>
        <v>0</v>
      </c>
      <c r="I135" s="80">
        <f>IF(ISNA(VLOOKUP(B135,[1]TCD!A:D,3,FALSE)),0,VLOOKUP(B135,[1]TCD!A:D,3,FALSE))</f>
        <v>0</v>
      </c>
      <c r="J135" s="83">
        <f t="shared" si="19"/>
        <v>0</v>
      </c>
      <c r="K135" s="80">
        <f>IF(ISNA(VLOOKUP(B135,[1]TCD!A:D,4,FALSE)),0,VLOOKUP(B135,[1]TCD!A:D,4,FALSE))</f>
        <v>0</v>
      </c>
      <c r="L135" s="83">
        <f t="shared" si="22"/>
        <v>0</v>
      </c>
      <c r="M135" s="80">
        <v>1</v>
      </c>
      <c r="N135" s="81">
        <v>1</v>
      </c>
      <c r="O135" s="81">
        <f t="shared" si="23"/>
        <v>0</v>
      </c>
      <c r="P135" s="81">
        <f t="shared" si="24"/>
        <v>0</v>
      </c>
      <c r="Q135" s="83">
        <f t="shared" si="25"/>
        <v>0</v>
      </c>
      <c r="R135" s="84">
        <f t="shared" si="20"/>
        <v>0</v>
      </c>
      <c r="S135" s="85" t="str">
        <f t="shared" si="26"/>
        <v>Pas d'enjeux actuels</v>
      </c>
    </row>
    <row r="136" spans="1:19" x14ac:dyDescent="0.3">
      <c r="A136" s="76" t="s">
        <v>144</v>
      </c>
      <c r="B136" s="77" t="s">
        <v>414</v>
      </c>
      <c r="C136" s="78">
        <v>4.4695962750806677</v>
      </c>
      <c r="D136" s="79" t="s">
        <v>415</v>
      </c>
      <c r="E136" s="80">
        <f>IF(ISNA(VLOOKUP(B136,[1]TCD!A:D,2,FALSE)),0,VLOOKUP(B136,[1]TCD!A:D,2,FALSE))</f>
        <v>28</v>
      </c>
      <c r="F136" s="81">
        <f>IF(ISNA(VLOOKUP(B136,[1]TCD!A:D,4,FALSE)),0,VLOOKUP(B136,[1]TCD!A:D,4,FALSE))</f>
        <v>7</v>
      </c>
      <c r="G136" s="82">
        <f t="shared" si="21"/>
        <v>4</v>
      </c>
      <c r="H136" s="83">
        <f t="shared" si="18"/>
        <v>1</v>
      </c>
      <c r="I136" s="80">
        <f>IF(ISNA(VLOOKUP(B136,[1]TCD!A:D,3,FALSE)),0,VLOOKUP(B136,[1]TCD!A:D,3,FALSE))</f>
        <v>8</v>
      </c>
      <c r="J136" s="83">
        <f t="shared" si="19"/>
        <v>2</v>
      </c>
      <c r="K136" s="80">
        <f>IF(ISNA(VLOOKUP(B136,[1]TCD!A:D,4,FALSE)),0,VLOOKUP(B136,[1]TCD!A:D,4,FALSE))</f>
        <v>7</v>
      </c>
      <c r="L136" s="83">
        <f t="shared" si="22"/>
        <v>3</v>
      </c>
      <c r="M136" s="80">
        <v>0</v>
      </c>
      <c r="N136" s="81">
        <v>7</v>
      </c>
      <c r="O136" s="81">
        <f t="shared" si="23"/>
        <v>2</v>
      </c>
      <c r="P136" s="81">
        <f t="shared" si="24"/>
        <v>0</v>
      </c>
      <c r="Q136" s="83">
        <f t="shared" si="25"/>
        <v>1</v>
      </c>
      <c r="R136" s="84">
        <f t="shared" si="20"/>
        <v>7</v>
      </c>
      <c r="S136" s="85" t="str">
        <f t="shared" si="26"/>
        <v>Enjeux moyens</v>
      </c>
    </row>
    <row r="137" spans="1:19" x14ac:dyDescent="0.3">
      <c r="A137" s="76" t="s">
        <v>144</v>
      </c>
      <c r="B137" s="77" t="s">
        <v>416</v>
      </c>
      <c r="C137" s="78">
        <v>21.39437981539789</v>
      </c>
      <c r="D137" s="79" t="s">
        <v>417</v>
      </c>
      <c r="E137" s="80">
        <f>IF(ISNA(VLOOKUP(B137,[1]TCD!A:D,2,FALSE)),0,VLOOKUP(B137,[1]TCD!A:D,2,FALSE))</f>
        <v>4</v>
      </c>
      <c r="F137" s="81">
        <f>IF(ISNA(VLOOKUP(B137,[1]TCD!A:D,4,FALSE)),0,VLOOKUP(B137,[1]TCD!A:D,4,FALSE))</f>
        <v>1</v>
      </c>
      <c r="G137" s="82">
        <f t="shared" si="21"/>
        <v>4</v>
      </c>
      <c r="H137" s="83">
        <f t="shared" si="18"/>
        <v>1</v>
      </c>
      <c r="I137" s="80">
        <f>IF(ISNA(VLOOKUP(B137,[1]TCD!A:D,3,FALSE)),0,VLOOKUP(B137,[1]TCD!A:D,3,FALSE))</f>
        <v>1</v>
      </c>
      <c r="J137" s="83">
        <f t="shared" si="19"/>
        <v>1</v>
      </c>
      <c r="K137" s="80">
        <f>IF(ISNA(VLOOKUP(B137,[1]TCD!A:D,4,FALSE)),0,VLOOKUP(B137,[1]TCD!A:D,4,FALSE))</f>
        <v>1</v>
      </c>
      <c r="L137" s="83">
        <f t="shared" si="22"/>
        <v>1</v>
      </c>
      <c r="M137" s="80">
        <v>0</v>
      </c>
      <c r="N137" s="81">
        <v>1</v>
      </c>
      <c r="O137" s="81">
        <f t="shared" si="23"/>
        <v>1</v>
      </c>
      <c r="P137" s="81">
        <f t="shared" si="24"/>
        <v>0</v>
      </c>
      <c r="Q137" s="83">
        <f t="shared" si="25"/>
        <v>0</v>
      </c>
      <c r="R137" s="84">
        <f t="shared" si="20"/>
        <v>3</v>
      </c>
      <c r="S137" s="85" t="str">
        <f t="shared" si="26"/>
        <v>Enjeux très faibles</v>
      </c>
    </row>
    <row r="138" spans="1:19" x14ac:dyDescent="0.3">
      <c r="A138" s="76" t="s">
        <v>144</v>
      </c>
      <c r="B138" s="77" t="s">
        <v>418</v>
      </c>
      <c r="C138" s="78">
        <v>106.2200815419353</v>
      </c>
      <c r="D138" s="79" t="s">
        <v>419</v>
      </c>
      <c r="E138" s="80">
        <f>IF(ISNA(VLOOKUP(B138,[1]TCD!A:D,2,FALSE)),0,VLOOKUP(B138,[1]TCD!A:D,2,FALSE))</f>
        <v>36</v>
      </c>
      <c r="F138" s="81">
        <f>IF(ISNA(VLOOKUP(B138,[1]TCD!A:D,4,FALSE)),0,VLOOKUP(B138,[1]TCD!A:D,4,FALSE))</f>
        <v>9</v>
      </c>
      <c r="G138" s="82">
        <f t="shared" si="21"/>
        <v>4</v>
      </c>
      <c r="H138" s="83">
        <f t="shared" si="18"/>
        <v>1</v>
      </c>
      <c r="I138" s="80">
        <f>IF(ISNA(VLOOKUP(B138,[1]TCD!A:D,3,FALSE)),0,VLOOKUP(B138,[1]TCD!A:D,3,FALSE))</f>
        <v>11</v>
      </c>
      <c r="J138" s="83">
        <f t="shared" si="19"/>
        <v>3</v>
      </c>
      <c r="K138" s="80">
        <f>IF(ISNA(VLOOKUP(B138,[1]TCD!A:D,4,FALSE)),0,VLOOKUP(B138,[1]TCD!A:D,4,FALSE))</f>
        <v>9</v>
      </c>
      <c r="L138" s="83">
        <f t="shared" si="22"/>
        <v>4</v>
      </c>
      <c r="M138" s="80">
        <v>5</v>
      </c>
      <c r="N138" s="81">
        <v>12</v>
      </c>
      <c r="O138" s="81">
        <f t="shared" si="23"/>
        <v>2</v>
      </c>
      <c r="P138" s="81">
        <f t="shared" si="24"/>
        <v>1</v>
      </c>
      <c r="Q138" s="83">
        <f t="shared" si="25"/>
        <v>2</v>
      </c>
      <c r="R138" s="84">
        <f t="shared" si="20"/>
        <v>10</v>
      </c>
      <c r="S138" s="85" t="str">
        <f t="shared" si="26"/>
        <v>Enjeux forts</v>
      </c>
    </row>
    <row r="139" spans="1:19" x14ac:dyDescent="0.3">
      <c r="A139" s="76" t="s">
        <v>144</v>
      </c>
      <c r="B139" s="77" t="s">
        <v>420</v>
      </c>
      <c r="C139" s="78">
        <v>107.6952684069812</v>
      </c>
      <c r="D139" s="79" t="s">
        <v>421</v>
      </c>
      <c r="E139" s="80">
        <f>IF(ISNA(VLOOKUP(B139,[1]TCD!A:D,2,FALSE)),0,VLOOKUP(B139,[1]TCD!A:D,2,FALSE))</f>
        <v>28</v>
      </c>
      <c r="F139" s="81">
        <f>IF(ISNA(VLOOKUP(B139,[1]TCD!A:D,4,FALSE)),0,VLOOKUP(B139,[1]TCD!A:D,4,FALSE))</f>
        <v>7</v>
      </c>
      <c r="G139" s="82">
        <f t="shared" si="21"/>
        <v>4</v>
      </c>
      <c r="H139" s="83">
        <f t="shared" si="18"/>
        <v>1</v>
      </c>
      <c r="I139" s="80">
        <f>IF(ISNA(VLOOKUP(B139,[1]TCD!A:D,3,FALSE)),0,VLOOKUP(B139,[1]TCD!A:D,3,FALSE))</f>
        <v>9</v>
      </c>
      <c r="J139" s="83">
        <f t="shared" si="19"/>
        <v>3</v>
      </c>
      <c r="K139" s="80">
        <f>IF(ISNA(VLOOKUP(B139,[1]TCD!A:D,4,FALSE)),0,VLOOKUP(B139,[1]TCD!A:D,4,FALSE))</f>
        <v>7</v>
      </c>
      <c r="L139" s="83">
        <f t="shared" si="22"/>
        <v>3</v>
      </c>
      <c r="M139" s="80">
        <v>0</v>
      </c>
      <c r="N139" s="81">
        <v>7</v>
      </c>
      <c r="O139" s="81">
        <f t="shared" si="23"/>
        <v>2</v>
      </c>
      <c r="P139" s="81">
        <f t="shared" si="24"/>
        <v>0</v>
      </c>
      <c r="Q139" s="83">
        <f t="shared" si="25"/>
        <v>1</v>
      </c>
      <c r="R139" s="84">
        <f t="shared" si="20"/>
        <v>8</v>
      </c>
      <c r="S139" s="85" t="str">
        <f t="shared" si="26"/>
        <v>Enjeux moyens</v>
      </c>
    </row>
    <row r="140" spans="1:19" x14ac:dyDescent="0.3">
      <c r="A140" s="76" t="s">
        <v>144</v>
      </c>
      <c r="B140" s="77" t="s">
        <v>422</v>
      </c>
      <c r="C140" s="78">
        <v>20.374064945377871</v>
      </c>
      <c r="D140" s="79" t="s">
        <v>423</v>
      </c>
      <c r="E140" s="80">
        <f>IF(ISNA(VLOOKUP(B140,[1]TCD!A:D,2,FALSE)),0,VLOOKUP(B140,[1]TCD!A:D,2,FALSE))</f>
        <v>20</v>
      </c>
      <c r="F140" s="81">
        <f>IF(ISNA(VLOOKUP(B140,[1]TCD!A:D,4,FALSE)),0,VLOOKUP(B140,[1]TCD!A:D,4,FALSE))</f>
        <v>5</v>
      </c>
      <c r="G140" s="82">
        <f t="shared" si="21"/>
        <v>4</v>
      </c>
      <c r="H140" s="83">
        <f t="shared" si="18"/>
        <v>1</v>
      </c>
      <c r="I140" s="80">
        <f>IF(ISNA(VLOOKUP(B140,[1]TCD!A:D,3,FALSE)),0,VLOOKUP(B140,[1]TCD!A:D,3,FALSE))</f>
        <v>5</v>
      </c>
      <c r="J140" s="83">
        <f t="shared" si="19"/>
        <v>2</v>
      </c>
      <c r="K140" s="80">
        <f>IF(ISNA(VLOOKUP(B140,[1]TCD!A:D,4,FALSE)),0,VLOOKUP(B140,[1]TCD!A:D,4,FALSE))</f>
        <v>5</v>
      </c>
      <c r="L140" s="83">
        <f t="shared" si="22"/>
        <v>3</v>
      </c>
      <c r="M140" s="80">
        <v>0</v>
      </c>
      <c r="N140" s="81">
        <v>5</v>
      </c>
      <c r="O140" s="81">
        <f t="shared" si="23"/>
        <v>2</v>
      </c>
      <c r="P140" s="81">
        <f t="shared" si="24"/>
        <v>0</v>
      </c>
      <c r="Q140" s="83">
        <f t="shared" si="25"/>
        <v>1</v>
      </c>
      <c r="R140" s="84">
        <f t="shared" si="20"/>
        <v>7</v>
      </c>
      <c r="S140" s="85" t="str">
        <f t="shared" si="26"/>
        <v>Enjeux moyens</v>
      </c>
    </row>
    <row r="141" spans="1:19" x14ac:dyDescent="0.3">
      <c r="A141" s="76" t="s">
        <v>144</v>
      </c>
      <c r="B141" s="77" t="s">
        <v>424</v>
      </c>
      <c r="C141" s="78">
        <v>29.568833790542861</v>
      </c>
      <c r="D141" s="79" t="s">
        <v>425</v>
      </c>
      <c r="E141" s="80">
        <f>IF(ISNA(VLOOKUP(B141,[1]TCD!A:D,2,FALSE)),0,VLOOKUP(B141,[1]TCD!A:D,2,FALSE))</f>
        <v>8</v>
      </c>
      <c r="F141" s="81">
        <f>IF(ISNA(VLOOKUP(B141,[1]TCD!A:D,4,FALSE)),0,VLOOKUP(B141,[1]TCD!A:D,4,FALSE))</f>
        <v>2</v>
      </c>
      <c r="G141" s="82">
        <f t="shared" si="21"/>
        <v>4</v>
      </c>
      <c r="H141" s="83">
        <f t="shared" si="18"/>
        <v>1</v>
      </c>
      <c r="I141" s="80">
        <f>IF(ISNA(VLOOKUP(B141,[1]TCD!A:D,3,FALSE)),0,VLOOKUP(B141,[1]TCD!A:D,3,FALSE))</f>
        <v>2</v>
      </c>
      <c r="J141" s="83">
        <f t="shared" si="19"/>
        <v>1</v>
      </c>
      <c r="K141" s="80">
        <f>IF(ISNA(VLOOKUP(B141,[1]TCD!A:D,4,FALSE)),0,VLOOKUP(B141,[1]TCD!A:D,4,FALSE))</f>
        <v>2</v>
      </c>
      <c r="L141" s="83">
        <f t="shared" si="22"/>
        <v>2</v>
      </c>
      <c r="M141" s="80">
        <v>0</v>
      </c>
      <c r="N141" s="81">
        <v>2</v>
      </c>
      <c r="O141" s="81">
        <f t="shared" si="23"/>
        <v>1</v>
      </c>
      <c r="P141" s="81">
        <f t="shared" si="24"/>
        <v>0</v>
      </c>
      <c r="Q141" s="83">
        <f t="shared" si="25"/>
        <v>0</v>
      </c>
      <c r="R141" s="84">
        <f t="shared" si="20"/>
        <v>4</v>
      </c>
      <c r="S141" s="85" t="str">
        <f t="shared" si="26"/>
        <v>Enjeux très faibles</v>
      </c>
    </row>
    <row r="142" spans="1:19" x14ac:dyDescent="0.3">
      <c r="A142" s="76" t="s">
        <v>144</v>
      </c>
      <c r="B142" s="77" t="s">
        <v>426</v>
      </c>
      <c r="C142" s="78">
        <v>13.227024620238049</v>
      </c>
      <c r="D142" s="79" t="s">
        <v>427</v>
      </c>
      <c r="E142" s="80">
        <f>IF(ISNA(VLOOKUP(B142,[1]TCD!A:D,2,FALSE)),0,VLOOKUP(B142,[1]TCD!A:D,2,FALSE))</f>
        <v>24</v>
      </c>
      <c r="F142" s="81">
        <f>IF(ISNA(VLOOKUP(B142,[1]TCD!A:D,4,FALSE)),0,VLOOKUP(B142,[1]TCD!A:D,4,FALSE))</f>
        <v>6</v>
      </c>
      <c r="G142" s="82">
        <f t="shared" si="21"/>
        <v>4</v>
      </c>
      <c r="H142" s="83">
        <f t="shared" si="18"/>
        <v>1</v>
      </c>
      <c r="I142" s="80">
        <f>IF(ISNA(VLOOKUP(B142,[1]TCD!A:D,3,FALSE)),0,VLOOKUP(B142,[1]TCD!A:D,3,FALSE))</f>
        <v>7</v>
      </c>
      <c r="J142" s="83">
        <f t="shared" si="19"/>
        <v>2</v>
      </c>
      <c r="K142" s="80">
        <f>IF(ISNA(VLOOKUP(B142,[1]TCD!A:D,4,FALSE)),0,VLOOKUP(B142,[1]TCD!A:D,4,FALSE))</f>
        <v>6</v>
      </c>
      <c r="L142" s="83">
        <f t="shared" si="22"/>
        <v>3</v>
      </c>
      <c r="M142" s="80">
        <v>0</v>
      </c>
      <c r="N142" s="81">
        <v>6</v>
      </c>
      <c r="O142" s="81">
        <f t="shared" si="23"/>
        <v>2</v>
      </c>
      <c r="P142" s="81">
        <f t="shared" si="24"/>
        <v>0</v>
      </c>
      <c r="Q142" s="83">
        <f t="shared" si="25"/>
        <v>1</v>
      </c>
      <c r="R142" s="84">
        <f t="shared" si="20"/>
        <v>7</v>
      </c>
      <c r="S142" s="85" t="str">
        <f t="shared" si="26"/>
        <v>Enjeux moyens</v>
      </c>
    </row>
    <row r="143" spans="1:19" x14ac:dyDescent="0.3">
      <c r="A143" s="76" t="s">
        <v>144</v>
      </c>
      <c r="B143" s="77" t="s">
        <v>428</v>
      </c>
      <c r="C143" s="78">
        <v>13.123379640240589</v>
      </c>
      <c r="D143" s="79" t="s">
        <v>429</v>
      </c>
      <c r="E143" s="80">
        <f>IF(ISNA(VLOOKUP(B143,[1]TCD!A:D,2,FALSE)),0,VLOOKUP(B143,[1]TCD!A:D,2,FALSE))</f>
        <v>16</v>
      </c>
      <c r="F143" s="81">
        <f>IF(ISNA(VLOOKUP(B143,[1]TCD!A:D,4,FALSE)),0,VLOOKUP(B143,[1]TCD!A:D,4,FALSE))</f>
        <v>4</v>
      </c>
      <c r="G143" s="82">
        <f t="shared" si="21"/>
        <v>4</v>
      </c>
      <c r="H143" s="83">
        <f t="shared" si="18"/>
        <v>1</v>
      </c>
      <c r="I143" s="80">
        <f>IF(ISNA(VLOOKUP(B143,[1]TCD!A:D,3,FALSE)),0,VLOOKUP(B143,[1]TCD!A:D,3,FALSE))</f>
        <v>5</v>
      </c>
      <c r="J143" s="83">
        <f t="shared" si="19"/>
        <v>2</v>
      </c>
      <c r="K143" s="80">
        <f>IF(ISNA(VLOOKUP(B143,[1]TCD!A:D,4,FALSE)),0,VLOOKUP(B143,[1]TCD!A:D,4,FALSE))</f>
        <v>4</v>
      </c>
      <c r="L143" s="83">
        <f t="shared" si="22"/>
        <v>2</v>
      </c>
      <c r="M143" s="80">
        <v>0</v>
      </c>
      <c r="N143" s="81">
        <v>4</v>
      </c>
      <c r="O143" s="81">
        <f t="shared" si="23"/>
        <v>1</v>
      </c>
      <c r="P143" s="81">
        <f t="shared" si="24"/>
        <v>0</v>
      </c>
      <c r="Q143" s="83">
        <f t="shared" si="25"/>
        <v>0</v>
      </c>
      <c r="R143" s="84">
        <f t="shared" si="20"/>
        <v>5</v>
      </c>
      <c r="S143" s="85" t="str">
        <f t="shared" si="26"/>
        <v>Enjeux faibles</v>
      </c>
    </row>
    <row r="144" spans="1:19" x14ac:dyDescent="0.3">
      <c r="A144" s="76" t="s">
        <v>144</v>
      </c>
      <c r="B144" s="77" t="s">
        <v>430</v>
      </c>
      <c r="C144" s="78">
        <v>21.29288770539398</v>
      </c>
      <c r="D144" s="79" t="s">
        <v>431</v>
      </c>
      <c r="E144" s="80">
        <f>IF(ISNA(VLOOKUP(B144,[1]TCD!A:D,2,FALSE)),0,VLOOKUP(B144,[1]TCD!A:D,2,FALSE))</f>
        <v>28</v>
      </c>
      <c r="F144" s="81">
        <f>IF(ISNA(VLOOKUP(B144,[1]TCD!A:D,4,FALSE)),0,VLOOKUP(B144,[1]TCD!A:D,4,FALSE))</f>
        <v>7</v>
      </c>
      <c r="G144" s="82">
        <f t="shared" si="21"/>
        <v>4</v>
      </c>
      <c r="H144" s="83">
        <f t="shared" si="18"/>
        <v>1</v>
      </c>
      <c r="I144" s="80">
        <f>IF(ISNA(VLOOKUP(B144,[1]TCD!A:D,3,FALSE)),0,VLOOKUP(B144,[1]TCD!A:D,3,FALSE))</f>
        <v>9</v>
      </c>
      <c r="J144" s="83">
        <f t="shared" si="19"/>
        <v>3</v>
      </c>
      <c r="K144" s="80">
        <f>IF(ISNA(VLOOKUP(B144,[1]TCD!A:D,4,FALSE)),0,VLOOKUP(B144,[1]TCD!A:D,4,FALSE))</f>
        <v>7</v>
      </c>
      <c r="L144" s="83">
        <f t="shared" si="22"/>
        <v>3</v>
      </c>
      <c r="M144" s="80">
        <v>4</v>
      </c>
      <c r="N144" s="81">
        <v>10</v>
      </c>
      <c r="O144" s="81">
        <f t="shared" si="23"/>
        <v>2</v>
      </c>
      <c r="P144" s="81">
        <f t="shared" si="24"/>
        <v>0</v>
      </c>
      <c r="Q144" s="83">
        <f t="shared" si="25"/>
        <v>1</v>
      </c>
      <c r="R144" s="84">
        <f t="shared" si="20"/>
        <v>8</v>
      </c>
      <c r="S144" s="85" t="str">
        <f t="shared" si="26"/>
        <v>Enjeux moyens</v>
      </c>
    </row>
    <row r="145" spans="1:19" x14ac:dyDescent="0.3">
      <c r="A145" s="76" t="s">
        <v>144</v>
      </c>
      <c r="B145" s="77" t="s">
        <v>432</v>
      </c>
      <c r="C145" s="78">
        <v>7.7574686601370537</v>
      </c>
      <c r="D145" s="79" t="s">
        <v>433</v>
      </c>
      <c r="E145" s="80">
        <f>IF(ISNA(VLOOKUP(B145,[1]TCD!A:D,2,FALSE)),0,VLOOKUP(B145,[1]TCD!A:D,2,FALSE))</f>
        <v>0</v>
      </c>
      <c r="F145" s="81">
        <f>IF(ISNA(VLOOKUP(B145,[1]TCD!A:D,4,FALSE)),0,VLOOKUP(B145,[1]TCD!A:D,4,FALSE))</f>
        <v>0</v>
      </c>
      <c r="G145" s="82">
        <v>0</v>
      </c>
      <c r="H145" s="83">
        <f t="shared" si="18"/>
        <v>0</v>
      </c>
      <c r="I145" s="80">
        <f>IF(ISNA(VLOOKUP(B145,[1]TCD!A:D,3,FALSE)),0,VLOOKUP(B145,[1]TCD!A:D,3,FALSE))</f>
        <v>0</v>
      </c>
      <c r="J145" s="83">
        <f t="shared" si="19"/>
        <v>0</v>
      </c>
      <c r="K145" s="80">
        <f>IF(ISNA(VLOOKUP(B145,[1]TCD!A:D,4,FALSE)),0,VLOOKUP(B145,[1]TCD!A:D,4,FALSE))</f>
        <v>0</v>
      </c>
      <c r="L145" s="83">
        <f t="shared" si="22"/>
        <v>0</v>
      </c>
      <c r="M145" s="80">
        <v>1</v>
      </c>
      <c r="N145" s="81">
        <v>1</v>
      </c>
      <c r="O145" s="81">
        <f t="shared" si="23"/>
        <v>0</v>
      </c>
      <c r="P145" s="81">
        <f t="shared" si="24"/>
        <v>0</v>
      </c>
      <c r="Q145" s="83">
        <f t="shared" si="25"/>
        <v>0</v>
      </c>
      <c r="R145" s="84">
        <f t="shared" si="20"/>
        <v>0</v>
      </c>
      <c r="S145" s="85" t="str">
        <f t="shared" si="26"/>
        <v>Pas d'enjeux actuels</v>
      </c>
    </row>
    <row r="146" spans="1:19" x14ac:dyDescent="0.3">
      <c r="A146" s="76" t="s">
        <v>144</v>
      </c>
      <c r="B146" s="77" t="s">
        <v>434</v>
      </c>
      <c r="C146" s="78">
        <v>18.913899150350289</v>
      </c>
      <c r="D146" s="79" t="s">
        <v>435</v>
      </c>
      <c r="E146" s="80">
        <f>IF(ISNA(VLOOKUP(B146,[1]TCD!A:D,2,FALSE)),0,VLOOKUP(B146,[1]TCD!A:D,2,FALSE))</f>
        <v>0</v>
      </c>
      <c r="F146" s="81">
        <f>IF(ISNA(VLOOKUP(B146,[1]TCD!A:D,4,FALSE)),0,VLOOKUP(B146,[1]TCD!A:D,4,FALSE))</f>
        <v>0</v>
      </c>
      <c r="G146" s="82">
        <v>0</v>
      </c>
      <c r="H146" s="83">
        <f t="shared" si="18"/>
        <v>0</v>
      </c>
      <c r="I146" s="80">
        <f>IF(ISNA(VLOOKUP(B146,[1]TCD!A:D,3,FALSE)),0,VLOOKUP(B146,[1]TCD!A:D,3,FALSE))</f>
        <v>0</v>
      </c>
      <c r="J146" s="83">
        <f t="shared" si="19"/>
        <v>0</v>
      </c>
      <c r="K146" s="80">
        <f>IF(ISNA(VLOOKUP(B146,[1]TCD!A:D,4,FALSE)),0,VLOOKUP(B146,[1]TCD!A:D,4,FALSE))</f>
        <v>0</v>
      </c>
      <c r="L146" s="83">
        <f t="shared" si="22"/>
        <v>0</v>
      </c>
      <c r="M146" s="80">
        <v>2</v>
      </c>
      <c r="N146" s="81">
        <v>2</v>
      </c>
      <c r="O146" s="81">
        <f t="shared" si="23"/>
        <v>0</v>
      </c>
      <c r="P146" s="81">
        <f t="shared" si="24"/>
        <v>0</v>
      </c>
      <c r="Q146" s="83">
        <f t="shared" si="25"/>
        <v>0</v>
      </c>
      <c r="R146" s="84">
        <f t="shared" si="20"/>
        <v>0</v>
      </c>
      <c r="S146" s="85" t="str">
        <f t="shared" si="26"/>
        <v>Pas d'enjeux actuels</v>
      </c>
    </row>
    <row r="147" spans="1:19" x14ac:dyDescent="0.3">
      <c r="A147" s="76" t="s">
        <v>144</v>
      </c>
      <c r="B147" s="77" t="s">
        <v>436</v>
      </c>
      <c r="C147" s="78">
        <v>16.260922345305719</v>
      </c>
      <c r="D147" s="79" t="s">
        <v>437</v>
      </c>
      <c r="E147" s="80">
        <f>IF(ISNA(VLOOKUP(B147,[1]TCD!A:D,2,FALSE)),0,VLOOKUP(B147,[1]TCD!A:D,2,FALSE))</f>
        <v>12</v>
      </c>
      <c r="F147" s="81">
        <f>IF(ISNA(VLOOKUP(B147,[1]TCD!A:D,4,FALSE)),0,VLOOKUP(B147,[1]TCD!A:D,4,FALSE))</f>
        <v>3</v>
      </c>
      <c r="G147" s="82">
        <f t="shared" si="21"/>
        <v>4</v>
      </c>
      <c r="H147" s="83">
        <f t="shared" si="18"/>
        <v>1</v>
      </c>
      <c r="I147" s="80">
        <f>IF(ISNA(VLOOKUP(B147,[1]TCD!A:D,3,FALSE)),0,VLOOKUP(B147,[1]TCD!A:D,3,FALSE))</f>
        <v>3</v>
      </c>
      <c r="J147" s="83">
        <f t="shared" si="19"/>
        <v>1</v>
      </c>
      <c r="K147" s="80">
        <f>IF(ISNA(VLOOKUP(B147,[1]TCD!A:D,4,FALSE)),0,VLOOKUP(B147,[1]TCD!A:D,4,FALSE))</f>
        <v>3</v>
      </c>
      <c r="L147" s="83">
        <f t="shared" si="22"/>
        <v>2</v>
      </c>
      <c r="M147" s="80">
        <v>1</v>
      </c>
      <c r="N147" s="81">
        <v>4</v>
      </c>
      <c r="O147" s="81">
        <f t="shared" si="23"/>
        <v>1</v>
      </c>
      <c r="P147" s="81">
        <f t="shared" si="24"/>
        <v>0</v>
      </c>
      <c r="Q147" s="83">
        <f t="shared" si="25"/>
        <v>0</v>
      </c>
      <c r="R147" s="84">
        <f t="shared" si="20"/>
        <v>4</v>
      </c>
      <c r="S147" s="85" t="str">
        <f t="shared" si="26"/>
        <v>Enjeux très faibles</v>
      </c>
    </row>
    <row r="148" spans="1:19" x14ac:dyDescent="0.3">
      <c r="A148" s="76" t="s">
        <v>144</v>
      </c>
      <c r="B148" s="77" t="s">
        <v>438</v>
      </c>
      <c r="C148" s="78">
        <v>2.4384625900451522</v>
      </c>
      <c r="D148" s="79" t="s">
        <v>439</v>
      </c>
      <c r="E148" s="80">
        <f>IF(ISNA(VLOOKUP(B148,[1]TCD!A:D,2,FALSE)),0,VLOOKUP(B148,[1]TCD!A:D,2,FALSE))</f>
        <v>8</v>
      </c>
      <c r="F148" s="81">
        <f>IF(ISNA(VLOOKUP(B148,[1]TCD!A:D,4,FALSE)),0,VLOOKUP(B148,[1]TCD!A:D,4,FALSE))</f>
        <v>2</v>
      </c>
      <c r="G148" s="82">
        <f t="shared" si="21"/>
        <v>4</v>
      </c>
      <c r="H148" s="83">
        <f t="shared" si="18"/>
        <v>1</v>
      </c>
      <c r="I148" s="80">
        <f>IF(ISNA(VLOOKUP(B148,[1]TCD!A:D,3,FALSE)),0,VLOOKUP(B148,[1]TCD!A:D,3,FALSE))</f>
        <v>3</v>
      </c>
      <c r="J148" s="83">
        <f t="shared" si="19"/>
        <v>1</v>
      </c>
      <c r="K148" s="80">
        <f>IF(ISNA(VLOOKUP(B148,[1]TCD!A:D,4,FALSE)),0,VLOOKUP(B148,[1]TCD!A:D,4,FALSE))</f>
        <v>2</v>
      </c>
      <c r="L148" s="83">
        <f t="shared" si="22"/>
        <v>2</v>
      </c>
      <c r="M148" s="80">
        <v>1</v>
      </c>
      <c r="N148" s="81">
        <v>3</v>
      </c>
      <c r="O148" s="81">
        <f t="shared" si="23"/>
        <v>1</v>
      </c>
      <c r="P148" s="81">
        <f t="shared" si="24"/>
        <v>0</v>
      </c>
      <c r="Q148" s="83">
        <f t="shared" si="25"/>
        <v>0</v>
      </c>
      <c r="R148" s="84">
        <f t="shared" si="20"/>
        <v>4</v>
      </c>
      <c r="S148" s="85" t="str">
        <f t="shared" si="26"/>
        <v>Enjeux très faibles</v>
      </c>
    </row>
    <row r="149" spans="1:19" x14ac:dyDescent="0.3">
      <c r="A149" s="76" t="s">
        <v>144</v>
      </c>
      <c r="B149" s="77" t="s">
        <v>440</v>
      </c>
      <c r="C149" s="78">
        <v>16.572456015302372</v>
      </c>
      <c r="D149" s="79" t="s">
        <v>441</v>
      </c>
      <c r="E149" s="80">
        <f>IF(ISNA(VLOOKUP(B149,[1]TCD!A:D,2,FALSE)),0,VLOOKUP(B149,[1]TCD!A:D,2,FALSE))</f>
        <v>4</v>
      </c>
      <c r="F149" s="81">
        <f>IF(ISNA(VLOOKUP(B149,[1]TCD!A:D,4,FALSE)),0,VLOOKUP(B149,[1]TCD!A:D,4,FALSE))</f>
        <v>1</v>
      </c>
      <c r="G149" s="82">
        <f t="shared" si="21"/>
        <v>4</v>
      </c>
      <c r="H149" s="83">
        <f t="shared" si="18"/>
        <v>1</v>
      </c>
      <c r="I149" s="80">
        <f>IF(ISNA(VLOOKUP(B149,[1]TCD!A:D,3,FALSE)),0,VLOOKUP(B149,[1]TCD!A:D,3,FALSE))</f>
        <v>1</v>
      </c>
      <c r="J149" s="83">
        <f t="shared" si="19"/>
        <v>1</v>
      </c>
      <c r="K149" s="80">
        <f>IF(ISNA(VLOOKUP(B149,[1]TCD!A:D,4,FALSE)),0,VLOOKUP(B149,[1]TCD!A:D,4,FALSE))</f>
        <v>1</v>
      </c>
      <c r="L149" s="83">
        <f t="shared" si="22"/>
        <v>1</v>
      </c>
      <c r="M149" s="80">
        <v>0</v>
      </c>
      <c r="N149" s="81">
        <v>1</v>
      </c>
      <c r="O149" s="81">
        <f t="shared" si="23"/>
        <v>1</v>
      </c>
      <c r="P149" s="81">
        <f t="shared" si="24"/>
        <v>0</v>
      </c>
      <c r="Q149" s="83">
        <f t="shared" si="25"/>
        <v>0</v>
      </c>
      <c r="R149" s="84">
        <f t="shared" si="20"/>
        <v>3</v>
      </c>
      <c r="S149" s="85" t="str">
        <f t="shared" si="26"/>
        <v>Enjeux très faibles</v>
      </c>
    </row>
    <row r="150" spans="1:19" x14ac:dyDescent="0.3">
      <c r="A150" s="76" t="s">
        <v>144</v>
      </c>
      <c r="B150" s="77" t="s">
        <v>442</v>
      </c>
      <c r="C150" s="78">
        <v>15.488625510284001</v>
      </c>
      <c r="D150" s="79" t="s">
        <v>443</v>
      </c>
      <c r="E150" s="80">
        <f>IF(ISNA(VLOOKUP(B150,[1]TCD!A:D,2,FALSE)),0,VLOOKUP(B150,[1]TCD!A:D,2,FALSE))</f>
        <v>8</v>
      </c>
      <c r="F150" s="81">
        <f>IF(ISNA(VLOOKUP(B150,[1]TCD!A:D,4,FALSE)),0,VLOOKUP(B150,[1]TCD!A:D,4,FALSE))</f>
        <v>2</v>
      </c>
      <c r="G150" s="82">
        <f t="shared" si="21"/>
        <v>4</v>
      </c>
      <c r="H150" s="83">
        <f t="shared" si="18"/>
        <v>1</v>
      </c>
      <c r="I150" s="80">
        <f>IF(ISNA(VLOOKUP(B150,[1]TCD!A:D,3,FALSE)),0,VLOOKUP(B150,[1]TCD!A:D,3,FALSE))</f>
        <v>3</v>
      </c>
      <c r="J150" s="83">
        <f t="shared" si="19"/>
        <v>1</v>
      </c>
      <c r="K150" s="80">
        <f>IF(ISNA(VLOOKUP(B150,[1]TCD!A:D,4,FALSE)),0,VLOOKUP(B150,[1]TCD!A:D,4,FALSE))</f>
        <v>2</v>
      </c>
      <c r="L150" s="83">
        <f t="shared" si="22"/>
        <v>2</v>
      </c>
      <c r="M150" s="80">
        <v>0</v>
      </c>
      <c r="N150" s="81">
        <v>2</v>
      </c>
      <c r="O150" s="81">
        <f t="shared" si="23"/>
        <v>1</v>
      </c>
      <c r="P150" s="81">
        <f t="shared" si="24"/>
        <v>0</v>
      </c>
      <c r="Q150" s="83">
        <f t="shared" si="25"/>
        <v>0</v>
      </c>
      <c r="R150" s="84">
        <f t="shared" si="20"/>
        <v>4</v>
      </c>
      <c r="S150" s="85" t="str">
        <f t="shared" si="26"/>
        <v>Enjeux très faibles</v>
      </c>
    </row>
    <row r="151" spans="1:19" x14ac:dyDescent="0.3">
      <c r="A151" s="76" t="s">
        <v>144</v>
      </c>
      <c r="B151" s="77" t="s">
        <v>444</v>
      </c>
      <c r="C151" s="78">
        <v>27.323744930498069</v>
      </c>
      <c r="D151" s="79" t="s">
        <v>445</v>
      </c>
      <c r="E151" s="80">
        <f>IF(ISNA(VLOOKUP(B151,[1]TCD!A:D,2,FALSE)),0,VLOOKUP(B151,[1]TCD!A:D,2,FALSE))</f>
        <v>24</v>
      </c>
      <c r="F151" s="81">
        <f>IF(ISNA(VLOOKUP(B151,[1]TCD!A:D,4,FALSE)),0,VLOOKUP(B151,[1]TCD!A:D,4,FALSE))</f>
        <v>6</v>
      </c>
      <c r="G151" s="82">
        <f t="shared" si="21"/>
        <v>4</v>
      </c>
      <c r="H151" s="83">
        <f t="shared" si="18"/>
        <v>1</v>
      </c>
      <c r="I151" s="80">
        <f>IF(ISNA(VLOOKUP(B151,[1]TCD!A:D,3,FALSE)),0,VLOOKUP(B151,[1]TCD!A:D,3,FALSE))</f>
        <v>7</v>
      </c>
      <c r="J151" s="83">
        <f t="shared" si="19"/>
        <v>2</v>
      </c>
      <c r="K151" s="80">
        <f>IF(ISNA(VLOOKUP(B151,[1]TCD!A:D,4,FALSE)),0,VLOOKUP(B151,[1]TCD!A:D,4,FALSE))</f>
        <v>6</v>
      </c>
      <c r="L151" s="83">
        <f t="shared" si="22"/>
        <v>3</v>
      </c>
      <c r="M151" s="80">
        <v>0</v>
      </c>
      <c r="N151" s="81">
        <v>6</v>
      </c>
      <c r="O151" s="81">
        <f t="shared" si="23"/>
        <v>2</v>
      </c>
      <c r="P151" s="81">
        <f t="shared" si="24"/>
        <v>0</v>
      </c>
      <c r="Q151" s="83">
        <f t="shared" si="25"/>
        <v>1</v>
      </c>
      <c r="R151" s="84">
        <f t="shared" si="20"/>
        <v>7</v>
      </c>
      <c r="S151" s="85" t="str">
        <f t="shared" si="26"/>
        <v>Enjeux moyens</v>
      </c>
    </row>
    <row r="152" spans="1:19" x14ac:dyDescent="0.3">
      <c r="A152" s="76" t="s">
        <v>144</v>
      </c>
      <c r="B152" s="77" t="s">
        <v>446</v>
      </c>
      <c r="C152" s="78">
        <v>10.37324475519338</v>
      </c>
      <c r="D152" s="79" t="s">
        <v>447</v>
      </c>
      <c r="E152" s="80">
        <f>IF(ISNA(VLOOKUP(B152,[1]TCD!A:D,2,FALSE)),0,VLOOKUP(B152,[1]TCD!A:D,2,FALSE))</f>
        <v>8</v>
      </c>
      <c r="F152" s="81">
        <f>IF(ISNA(VLOOKUP(B152,[1]TCD!A:D,4,FALSE)),0,VLOOKUP(B152,[1]TCD!A:D,4,FALSE))</f>
        <v>2</v>
      </c>
      <c r="G152" s="82">
        <f t="shared" si="21"/>
        <v>4</v>
      </c>
      <c r="H152" s="83">
        <f t="shared" si="18"/>
        <v>1</v>
      </c>
      <c r="I152" s="80">
        <f>IF(ISNA(VLOOKUP(B152,[1]TCD!A:D,3,FALSE)),0,VLOOKUP(B152,[1]TCD!A:D,3,FALSE))</f>
        <v>2</v>
      </c>
      <c r="J152" s="83">
        <f t="shared" si="19"/>
        <v>1</v>
      </c>
      <c r="K152" s="80">
        <f>IF(ISNA(VLOOKUP(B152,[1]TCD!A:D,4,FALSE)),0,VLOOKUP(B152,[1]TCD!A:D,4,FALSE))</f>
        <v>2</v>
      </c>
      <c r="L152" s="83">
        <f t="shared" si="22"/>
        <v>2</v>
      </c>
      <c r="M152" s="80">
        <v>1</v>
      </c>
      <c r="N152" s="81">
        <v>3</v>
      </c>
      <c r="O152" s="81">
        <f t="shared" si="23"/>
        <v>1</v>
      </c>
      <c r="P152" s="81">
        <f t="shared" si="24"/>
        <v>0</v>
      </c>
      <c r="Q152" s="83">
        <f t="shared" si="25"/>
        <v>0</v>
      </c>
      <c r="R152" s="84">
        <f t="shared" si="20"/>
        <v>4</v>
      </c>
      <c r="S152" s="85" t="str">
        <f t="shared" si="26"/>
        <v>Enjeux très faibles</v>
      </c>
    </row>
    <row r="153" spans="1:19" x14ac:dyDescent="0.3">
      <c r="A153" s="76" t="s">
        <v>144</v>
      </c>
      <c r="B153" s="77" t="s">
        <v>448</v>
      </c>
      <c r="C153" s="78">
        <v>33.145483150612222</v>
      </c>
      <c r="D153" s="79" t="s">
        <v>449</v>
      </c>
      <c r="E153" s="80">
        <f>IF(ISNA(VLOOKUP(B153,[1]TCD!A:D,2,FALSE)),0,VLOOKUP(B153,[1]TCD!A:D,2,FALSE))</f>
        <v>4</v>
      </c>
      <c r="F153" s="81">
        <f>IF(ISNA(VLOOKUP(B153,[1]TCD!A:D,4,FALSE)),0,VLOOKUP(B153,[1]TCD!A:D,4,FALSE))</f>
        <v>1</v>
      </c>
      <c r="G153" s="82">
        <f t="shared" si="21"/>
        <v>4</v>
      </c>
      <c r="H153" s="83">
        <f t="shared" si="18"/>
        <v>1</v>
      </c>
      <c r="I153" s="80">
        <f>IF(ISNA(VLOOKUP(B153,[1]TCD!A:D,3,FALSE)),0,VLOOKUP(B153,[1]TCD!A:D,3,FALSE))</f>
        <v>1</v>
      </c>
      <c r="J153" s="83">
        <f t="shared" si="19"/>
        <v>1</v>
      </c>
      <c r="K153" s="80">
        <f>IF(ISNA(VLOOKUP(B153,[1]TCD!A:D,4,FALSE)),0,VLOOKUP(B153,[1]TCD!A:D,4,FALSE))</f>
        <v>1</v>
      </c>
      <c r="L153" s="83">
        <f t="shared" si="22"/>
        <v>1</v>
      </c>
      <c r="M153" s="80">
        <v>0</v>
      </c>
      <c r="N153" s="81">
        <v>1</v>
      </c>
      <c r="O153" s="81">
        <f t="shared" si="23"/>
        <v>1</v>
      </c>
      <c r="P153" s="81">
        <f t="shared" si="24"/>
        <v>0</v>
      </c>
      <c r="Q153" s="83">
        <f t="shared" si="25"/>
        <v>0</v>
      </c>
      <c r="R153" s="84">
        <f t="shared" si="20"/>
        <v>3</v>
      </c>
      <c r="S153" s="85" t="str">
        <f t="shared" si="26"/>
        <v>Enjeux très faibles</v>
      </c>
    </row>
    <row r="154" spans="1:19" x14ac:dyDescent="0.3">
      <c r="A154" s="76" t="s">
        <v>144</v>
      </c>
      <c r="B154" s="77" t="s">
        <v>450</v>
      </c>
      <c r="C154" s="78">
        <v>6.4923766901196673</v>
      </c>
      <c r="D154" s="79" t="s">
        <v>451</v>
      </c>
      <c r="E154" s="80">
        <f>IF(ISNA(VLOOKUP(B154,[1]TCD!A:D,2,FALSE)),0,VLOOKUP(B154,[1]TCD!A:D,2,FALSE))</f>
        <v>28</v>
      </c>
      <c r="F154" s="81">
        <f>IF(ISNA(VLOOKUP(B154,[1]TCD!A:D,4,FALSE)),0,VLOOKUP(B154,[1]TCD!A:D,4,FALSE))</f>
        <v>7</v>
      </c>
      <c r="G154" s="82">
        <f t="shared" si="21"/>
        <v>4</v>
      </c>
      <c r="H154" s="83">
        <f t="shared" si="18"/>
        <v>1</v>
      </c>
      <c r="I154" s="80">
        <f>IF(ISNA(VLOOKUP(B154,[1]TCD!A:D,3,FALSE)),0,VLOOKUP(B154,[1]TCD!A:D,3,FALSE))</f>
        <v>9</v>
      </c>
      <c r="J154" s="83">
        <f t="shared" si="19"/>
        <v>3</v>
      </c>
      <c r="K154" s="80">
        <f>IF(ISNA(VLOOKUP(B154,[1]TCD!A:D,4,FALSE)),0,VLOOKUP(B154,[1]TCD!A:D,4,FALSE))</f>
        <v>7</v>
      </c>
      <c r="L154" s="83">
        <f t="shared" si="22"/>
        <v>3</v>
      </c>
      <c r="M154" s="80">
        <v>0</v>
      </c>
      <c r="N154" s="81">
        <v>7</v>
      </c>
      <c r="O154" s="81">
        <f t="shared" si="23"/>
        <v>2</v>
      </c>
      <c r="P154" s="81">
        <f t="shared" si="24"/>
        <v>0</v>
      </c>
      <c r="Q154" s="83">
        <f t="shared" si="25"/>
        <v>1</v>
      </c>
      <c r="R154" s="84">
        <f t="shared" si="20"/>
        <v>8</v>
      </c>
      <c r="S154" s="85" t="str">
        <f t="shared" si="26"/>
        <v>Enjeux moyens</v>
      </c>
    </row>
    <row r="155" spans="1:19" x14ac:dyDescent="0.3">
      <c r="A155" s="76" t="s">
        <v>144</v>
      </c>
      <c r="B155" s="77" t="s">
        <v>452</v>
      </c>
      <c r="C155" s="78">
        <v>20.16291088537174</v>
      </c>
      <c r="D155" s="79" t="s">
        <v>453</v>
      </c>
      <c r="E155" s="80">
        <f>IF(ISNA(VLOOKUP(B155,[1]TCD!A:D,2,FALSE)),0,VLOOKUP(B155,[1]TCD!A:D,2,FALSE))</f>
        <v>12</v>
      </c>
      <c r="F155" s="81">
        <f>IF(ISNA(VLOOKUP(B155,[1]TCD!A:D,4,FALSE)),0,VLOOKUP(B155,[1]TCD!A:D,4,FALSE))</f>
        <v>3</v>
      </c>
      <c r="G155" s="82">
        <f t="shared" si="21"/>
        <v>4</v>
      </c>
      <c r="H155" s="83">
        <f t="shared" si="18"/>
        <v>1</v>
      </c>
      <c r="I155" s="80">
        <f>IF(ISNA(VLOOKUP(B155,[1]TCD!A:D,3,FALSE)),0,VLOOKUP(B155,[1]TCD!A:D,3,FALSE))</f>
        <v>4</v>
      </c>
      <c r="J155" s="83">
        <f t="shared" si="19"/>
        <v>2</v>
      </c>
      <c r="K155" s="80">
        <f>IF(ISNA(VLOOKUP(B155,[1]TCD!A:D,4,FALSE)),0,VLOOKUP(B155,[1]TCD!A:D,4,FALSE))</f>
        <v>3</v>
      </c>
      <c r="L155" s="83">
        <f t="shared" si="22"/>
        <v>2</v>
      </c>
      <c r="M155" s="80">
        <v>0</v>
      </c>
      <c r="N155" s="81">
        <v>3</v>
      </c>
      <c r="O155" s="81">
        <f t="shared" si="23"/>
        <v>1</v>
      </c>
      <c r="P155" s="81">
        <f t="shared" si="24"/>
        <v>0</v>
      </c>
      <c r="Q155" s="83">
        <f t="shared" si="25"/>
        <v>0</v>
      </c>
      <c r="R155" s="84">
        <f t="shared" si="20"/>
        <v>5</v>
      </c>
      <c r="S155" s="85" t="str">
        <f t="shared" si="26"/>
        <v>Enjeux faibles</v>
      </c>
    </row>
    <row r="156" spans="1:19" x14ac:dyDescent="0.3">
      <c r="A156" s="76" t="s">
        <v>144</v>
      </c>
      <c r="B156" s="77" t="s">
        <v>454</v>
      </c>
      <c r="C156" s="78">
        <v>11.4054558852115</v>
      </c>
      <c r="D156" s="79" t="s">
        <v>455</v>
      </c>
      <c r="E156" s="80">
        <f>IF(ISNA(VLOOKUP(B156,[1]TCD!A:D,2,FALSE)),0,VLOOKUP(B156,[1]TCD!A:D,2,FALSE))</f>
        <v>40</v>
      </c>
      <c r="F156" s="81">
        <f>IF(ISNA(VLOOKUP(B156,[1]TCD!A:D,4,FALSE)),0,VLOOKUP(B156,[1]TCD!A:D,4,FALSE))</f>
        <v>10</v>
      </c>
      <c r="G156" s="82">
        <f t="shared" si="21"/>
        <v>4</v>
      </c>
      <c r="H156" s="83">
        <f t="shared" si="18"/>
        <v>1</v>
      </c>
      <c r="I156" s="80">
        <f>IF(ISNA(VLOOKUP(B156,[1]TCD!A:D,3,FALSE)),0,VLOOKUP(B156,[1]TCD!A:D,3,FALSE))</f>
        <v>11</v>
      </c>
      <c r="J156" s="83">
        <f t="shared" si="19"/>
        <v>3</v>
      </c>
      <c r="K156" s="80">
        <f>IF(ISNA(VLOOKUP(B156,[1]TCD!A:D,4,FALSE)),0,VLOOKUP(B156,[1]TCD!A:D,4,FALSE))</f>
        <v>10</v>
      </c>
      <c r="L156" s="83">
        <f t="shared" si="22"/>
        <v>4</v>
      </c>
      <c r="M156" s="80">
        <v>6</v>
      </c>
      <c r="N156" s="81">
        <v>16</v>
      </c>
      <c r="O156" s="81">
        <f t="shared" si="23"/>
        <v>2</v>
      </c>
      <c r="P156" s="81">
        <f t="shared" si="24"/>
        <v>1</v>
      </c>
      <c r="Q156" s="83">
        <f t="shared" si="25"/>
        <v>2</v>
      </c>
      <c r="R156" s="84">
        <f t="shared" si="20"/>
        <v>10</v>
      </c>
      <c r="S156" s="85" t="str">
        <f t="shared" si="26"/>
        <v>Enjeux forts</v>
      </c>
    </row>
    <row r="157" spans="1:19" x14ac:dyDescent="0.3">
      <c r="A157" s="76" t="s">
        <v>144</v>
      </c>
      <c r="B157" s="77" t="s">
        <v>456</v>
      </c>
      <c r="C157" s="78">
        <v>31.69346320558564</v>
      </c>
      <c r="D157" s="79" t="s">
        <v>457</v>
      </c>
      <c r="E157" s="80">
        <f>IF(ISNA(VLOOKUP(B157,[1]TCD!A:D,2,FALSE)),0,VLOOKUP(B157,[1]TCD!A:D,2,FALSE))</f>
        <v>4</v>
      </c>
      <c r="F157" s="81">
        <f>IF(ISNA(VLOOKUP(B157,[1]TCD!A:D,4,FALSE)),0,VLOOKUP(B157,[1]TCD!A:D,4,FALSE))</f>
        <v>1</v>
      </c>
      <c r="G157" s="82">
        <f t="shared" si="21"/>
        <v>4</v>
      </c>
      <c r="H157" s="83">
        <f t="shared" si="18"/>
        <v>1</v>
      </c>
      <c r="I157" s="80">
        <f>IF(ISNA(VLOOKUP(B157,[1]TCD!A:D,3,FALSE)),0,VLOOKUP(B157,[1]TCD!A:D,3,FALSE))</f>
        <v>1</v>
      </c>
      <c r="J157" s="83">
        <f t="shared" si="19"/>
        <v>1</v>
      </c>
      <c r="K157" s="80">
        <f>IF(ISNA(VLOOKUP(B157,[1]TCD!A:D,4,FALSE)),0,VLOOKUP(B157,[1]TCD!A:D,4,FALSE))</f>
        <v>1</v>
      </c>
      <c r="L157" s="83">
        <f t="shared" si="22"/>
        <v>1</v>
      </c>
      <c r="M157" s="80">
        <v>0</v>
      </c>
      <c r="N157" s="81">
        <v>1</v>
      </c>
      <c r="O157" s="81">
        <f t="shared" si="23"/>
        <v>1</v>
      </c>
      <c r="P157" s="81">
        <f t="shared" si="24"/>
        <v>0</v>
      </c>
      <c r="Q157" s="83">
        <f t="shared" si="25"/>
        <v>0</v>
      </c>
      <c r="R157" s="84">
        <f t="shared" si="20"/>
        <v>3</v>
      </c>
      <c r="S157" s="85" t="str">
        <f t="shared" si="26"/>
        <v>Enjeux très faibles</v>
      </c>
    </row>
    <row r="158" spans="1:19" x14ac:dyDescent="0.3">
      <c r="A158" s="76" t="s">
        <v>144</v>
      </c>
      <c r="B158" s="77" t="s">
        <v>458</v>
      </c>
      <c r="C158" s="78">
        <v>20.204469020380898</v>
      </c>
      <c r="D158" s="79" t="s">
        <v>459</v>
      </c>
      <c r="E158" s="80">
        <f>IF(ISNA(VLOOKUP(B158,[1]TCD!A:D,2,FALSE)),0,VLOOKUP(B158,[1]TCD!A:D,2,FALSE))</f>
        <v>12</v>
      </c>
      <c r="F158" s="81">
        <f>IF(ISNA(VLOOKUP(B158,[1]TCD!A:D,4,FALSE)),0,VLOOKUP(B158,[1]TCD!A:D,4,FALSE))</f>
        <v>3</v>
      </c>
      <c r="G158" s="82">
        <f t="shared" si="21"/>
        <v>4</v>
      </c>
      <c r="H158" s="83">
        <f t="shared" si="18"/>
        <v>1</v>
      </c>
      <c r="I158" s="80">
        <f>IF(ISNA(VLOOKUP(B158,[1]TCD!A:D,3,FALSE)),0,VLOOKUP(B158,[1]TCD!A:D,3,FALSE))</f>
        <v>3</v>
      </c>
      <c r="J158" s="83">
        <f t="shared" si="19"/>
        <v>1</v>
      </c>
      <c r="K158" s="80">
        <f>IF(ISNA(VLOOKUP(B158,[1]TCD!A:D,4,FALSE)),0,VLOOKUP(B158,[1]TCD!A:D,4,FALSE))</f>
        <v>3</v>
      </c>
      <c r="L158" s="83">
        <f t="shared" si="22"/>
        <v>2</v>
      </c>
      <c r="M158" s="80">
        <v>0</v>
      </c>
      <c r="N158" s="81">
        <v>3</v>
      </c>
      <c r="O158" s="81">
        <f t="shared" si="23"/>
        <v>1</v>
      </c>
      <c r="P158" s="81">
        <f t="shared" si="24"/>
        <v>0</v>
      </c>
      <c r="Q158" s="83">
        <f t="shared" si="25"/>
        <v>0</v>
      </c>
      <c r="R158" s="84">
        <f t="shared" si="20"/>
        <v>4</v>
      </c>
      <c r="S158" s="85" t="str">
        <f t="shared" si="26"/>
        <v>Enjeux très faibles</v>
      </c>
    </row>
    <row r="159" spans="1:19" x14ac:dyDescent="0.3">
      <c r="A159" s="76" t="s">
        <v>144</v>
      </c>
      <c r="B159" s="77" t="s">
        <v>460</v>
      </c>
      <c r="C159" s="78">
        <v>14.276632610257909</v>
      </c>
      <c r="D159" s="79" t="s">
        <v>461</v>
      </c>
      <c r="E159" s="80">
        <f>IF(ISNA(VLOOKUP(B159,[1]TCD!A:D,2,FALSE)),0,VLOOKUP(B159,[1]TCD!A:D,2,FALSE))</f>
        <v>30</v>
      </c>
      <c r="F159" s="81">
        <f>IF(ISNA(VLOOKUP(B159,[1]TCD!A:D,4,FALSE)),0,VLOOKUP(B159,[1]TCD!A:D,4,FALSE))</f>
        <v>7</v>
      </c>
      <c r="G159" s="82">
        <f t="shared" si="21"/>
        <v>4.2857142857142856</v>
      </c>
      <c r="H159" s="83">
        <f t="shared" si="18"/>
        <v>2</v>
      </c>
      <c r="I159" s="80">
        <f>IF(ISNA(VLOOKUP(B159,[1]TCD!A:D,3,FALSE)),0,VLOOKUP(B159,[1]TCD!A:D,3,FALSE))</f>
        <v>9</v>
      </c>
      <c r="J159" s="83">
        <f t="shared" si="19"/>
        <v>3</v>
      </c>
      <c r="K159" s="80">
        <f>IF(ISNA(VLOOKUP(B159,[1]TCD!A:D,4,FALSE)),0,VLOOKUP(B159,[1]TCD!A:D,4,FALSE))</f>
        <v>7</v>
      </c>
      <c r="L159" s="83">
        <f t="shared" si="22"/>
        <v>3</v>
      </c>
      <c r="M159" s="80">
        <v>1</v>
      </c>
      <c r="N159" s="81">
        <v>8</v>
      </c>
      <c r="O159" s="81">
        <f t="shared" si="23"/>
        <v>2</v>
      </c>
      <c r="P159" s="81">
        <f t="shared" si="24"/>
        <v>0</v>
      </c>
      <c r="Q159" s="83">
        <f t="shared" si="25"/>
        <v>1</v>
      </c>
      <c r="R159" s="84">
        <f t="shared" si="20"/>
        <v>9</v>
      </c>
      <c r="S159" s="85" t="str">
        <f t="shared" si="26"/>
        <v>Enjeux moyens</v>
      </c>
    </row>
    <row r="160" spans="1:19" x14ac:dyDescent="0.3">
      <c r="A160" s="76" t="s">
        <v>144</v>
      </c>
      <c r="B160" s="77" t="s">
        <v>462</v>
      </c>
      <c r="C160" s="78">
        <v>9.3193029151715141</v>
      </c>
      <c r="D160" s="79" t="s">
        <v>463</v>
      </c>
      <c r="E160" s="80">
        <f>IF(ISNA(VLOOKUP(B160,[1]TCD!A:D,2,FALSE)),0,VLOOKUP(B160,[1]TCD!A:D,2,FALSE))</f>
        <v>32</v>
      </c>
      <c r="F160" s="81">
        <f>IF(ISNA(VLOOKUP(B160,[1]TCD!A:D,4,FALSE)),0,VLOOKUP(B160,[1]TCD!A:D,4,FALSE))</f>
        <v>8</v>
      </c>
      <c r="G160" s="82">
        <f t="shared" si="21"/>
        <v>4</v>
      </c>
      <c r="H160" s="83">
        <f t="shared" si="18"/>
        <v>1</v>
      </c>
      <c r="I160" s="80">
        <f>IF(ISNA(VLOOKUP(B160,[1]TCD!A:D,3,FALSE)),0,VLOOKUP(B160,[1]TCD!A:D,3,FALSE))</f>
        <v>10</v>
      </c>
      <c r="J160" s="83">
        <f t="shared" si="19"/>
        <v>3</v>
      </c>
      <c r="K160" s="80">
        <f>IF(ISNA(VLOOKUP(B160,[1]TCD!A:D,4,FALSE)),0,VLOOKUP(B160,[1]TCD!A:D,4,FALSE))</f>
        <v>8</v>
      </c>
      <c r="L160" s="83">
        <f t="shared" si="22"/>
        <v>3</v>
      </c>
      <c r="M160" s="80">
        <v>0</v>
      </c>
      <c r="N160" s="81">
        <v>8</v>
      </c>
      <c r="O160" s="81">
        <f t="shared" si="23"/>
        <v>2</v>
      </c>
      <c r="P160" s="81">
        <f t="shared" si="24"/>
        <v>0</v>
      </c>
      <c r="Q160" s="83">
        <f t="shared" si="25"/>
        <v>1</v>
      </c>
      <c r="R160" s="84">
        <f t="shared" si="20"/>
        <v>8</v>
      </c>
      <c r="S160" s="85" t="str">
        <f t="shared" si="26"/>
        <v>Enjeux moyens</v>
      </c>
    </row>
    <row r="161" spans="1:19" x14ac:dyDescent="0.3">
      <c r="A161" s="76" t="s">
        <v>144</v>
      </c>
      <c r="B161" s="77" t="s">
        <v>464</v>
      </c>
      <c r="C161" s="78">
        <v>8.0364280851518206</v>
      </c>
      <c r="D161" s="79" t="s">
        <v>465</v>
      </c>
      <c r="E161" s="80">
        <f>IF(ISNA(VLOOKUP(B161,[1]TCD!A:D,2,FALSE)),0,VLOOKUP(B161,[1]TCD!A:D,2,FALSE))</f>
        <v>8</v>
      </c>
      <c r="F161" s="81">
        <f>IF(ISNA(VLOOKUP(B161,[1]TCD!A:D,4,FALSE)),0,VLOOKUP(B161,[1]TCD!A:D,4,FALSE))</f>
        <v>2</v>
      </c>
      <c r="G161" s="82">
        <f t="shared" si="21"/>
        <v>4</v>
      </c>
      <c r="H161" s="83">
        <f t="shared" si="18"/>
        <v>1</v>
      </c>
      <c r="I161" s="80">
        <f>IF(ISNA(VLOOKUP(B161,[1]TCD!A:D,3,FALSE)),0,VLOOKUP(B161,[1]TCD!A:D,3,FALSE))</f>
        <v>2</v>
      </c>
      <c r="J161" s="83">
        <f t="shared" si="19"/>
        <v>1</v>
      </c>
      <c r="K161" s="80">
        <f>IF(ISNA(VLOOKUP(B161,[1]TCD!A:D,4,FALSE)),0,VLOOKUP(B161,[1]TCD!A:D,4,FALSE))</f>
        <v>2</v>
      </c>
      <c r="L161" s="83">
        <f t="shared" si="22"/>
        <v>2</v>
      </c>
      <c r="M161" s="80">
        <v>0</v>
      </c>
      <c r="N161" s="81">
        <v>2</v>
      </c>
      <c r="O161" s="81">
        <f t="shared" si="23"/>
        <v>1</v>
      </c>
      <c r="P161" s="81">
        <f t="shared" si="24"/>
        <v>0</v>
      </c>
      <c r="Q161" s="83">
        <f t="shared" si="25"/>
        <v>0</v>
      </c>
      <c r="R161" s="84">
        <f t="shared" si="20"/>
        <v>4</v>
      </c>
      <c r="S161" s="85" t="str">
        <f t="shared" si="26"/>
        <v>Enjeux très faibles</v>
      </c>
    </row>
    <row r="162" spans="1:19" x14ac:dyDescent="0.3">
      <c r="A162" s="76" t="s">
        <v>144</v>
      </c>
      <c r="B162" s="77" t="s">
        <v>466</v>
      </c>
      <c r="C162" s="78">
        <v>24.615072190443449</v>
      </c>
      <c r="D162" s="79" t="s">
        <v>467</v>
      </c>
      <c r="E162" s="80">
        <f>IF(ISNA(VLOOKUP(B162,[1]TCD!A:D,2,FALSE)),0,VLOOKUP(B162,[1]TCD!A:D,2,FALSE))</f>
        <v>20</v>
      </c>
      <c r="F162" s="81">
        <f>IF(ISNA(VLOOKUP(B162,[1]TCD!A:D,4,FALSE)),0,VLOOKUP(B162,[1]TCD!A:D,4,FALSE))</f>
        <v>5</v>
      </c>
      <c r="G162" s="82">
        <f t="shared" si="21"/>
        <v>4</v>
      </c>
      <c r="H162" s="83">
        <f t="shared" si="18"/>
        <v>1</v>
      </c>
      <c r="I162" s="80">
        <f>IF(ISNA(VLOOKUP(B162,[1]TCD!A:D,3,FALSE)),0,VLOOKUP(B162,[1]TCD!A:D,3,FALSE))</f>
        <v>5</v>
      </c>
      <c r="J162" s="83">
        <f t="shared" si="19"/>
        <v>2</v>
      </c>
      <c r="K162" s="80">
        <f>IF(ISNA(VLOOKUP(B162,[1]TCD!A:D,4,FALSE)),0,VLOOKUP(B162,[1]TCD!A:D,4,FALSE))</f>
        <v>5</v>
      </c>
      <c r="L162" s="83">
        <f t="shared" si="22"/>
        <v>3</v>
      </c>
      <c r="M162" s="80">
        <v>1</v>
      </c>
      <c r="N162" s="81">
        <v>6</v>
      </c>
      <c r="O162" s="81">
        <f t="shared" si="23"/>
        <v>2</v>
      </c>
      <c r="P162" s="81">
        <f t="shared" si="24"/>
        <v>0</v>
      </c>
      <c r="Q162" s="83">
        <f t="shared" si="25"/>
        <v>1</v>
      </c>
      <c r="R162" s="84">
        <f t="shared" si="20"/>
        <v>7</v>
      </c>
      <c r="S162" s="85" t="str">
        <f t="shared" si="26"/>
        <v>Enjeux moyens</v>
      </c>
    </row>
    <row r="163" spans="1:19" x14ac:dyDescent="0.3">
      <c r="A163" s="76" t="s">
        <v>144</v>
      </c>
      <c r="B163" s="77" t="s">
        <v>468</v>
      </c>
      <c r="C163" s="78">
        <v>12.625413935229419</v>
      </c>
      <c r="D163" s="79" t="s">
        <v>469</v>
      </c>
      <c r="E163" s="80">
        <f>IF(ISNA(VLOOKUP(B163,[1]TCD!A:D,2,FALSE)),0,VLOOKUP(B163,[1]TCD!A:D,2,FALSE))</f>
        <v>8</v>
      </c>
      <c r="F163" s="81">
        <f>IF(ISNA(VLOOKUP(B163,[1]TCD!A:D,4,FALSE)),0,VLOOKUP(B163,[1]TCD!A:D,4,FALSE))</f>
        <v>2</v>
      </c>
      <c r="G163" s="82">
        <f t="shared" si="21"/>
        <v>4</v>
      </c>
      <c r="H163" s="83">
        <f t="shared" si="18"/>
        <v>1</v>
      </c>
      <c r="I163" s="80">
        <f>IF(ISNA(VLOOKUP(B163,[1]TCD!A:D,3,FALSE)),0,VLOOKUP(B163,[1]TCD!A:D,3,FALSE))</f>
        <v>3</v>
      </c>
      <c r="J163" s="83">
        <f t="shared" si="19"/>
        <v>1</v>
      </c>
      <c r="K163" s="80">
        <f>IF(ISNA(VLOOKUP(B163,[1]TCD!A:D,4,FALSE)),0,VLOOKUP(B163,[1]TCD!A:D,4,FALSE))</f>
        <v>2</v>
      </c>
      <c r="L163" s="83">
        <f t="shared" si="22"/>
        <v>2</v>
      </c>
      <c r="M163" s="80">
        <v>0</v>
      </c>
      <c r="N163" s="81">
        <v>2</v>
      </c>
      <c r="O163" s="81">
        <f t="shared" si="23"/>
        <v>1</v>
      </c>
      <c r="P163" s="81">
        <f t="shared" si="24"/>
        <v>0</v>
      </c>
      <c r="Q163" s="83">
        <f t="shared" si="25"/>
        <v>0</v>
      </c>
      <c r="R163" s="84">
        <f t="shared" si="20"/>
        <v>4</v>
      </c>
      <c r="S163" s="85" t="str">
        <f t="shared" si="26"/>
        <v>Enjeux très faibles</v>
      </c>
    </row>
    <row r="164" spans="1:19" x14ac:dyDescent="0.3">
      <c r="A164" s="76" t="s">
        <v>144</v>
      </c>
      <c r="B164" s="77" t="s">
        <v>470</v>
      </c>
      <c r="C164" s="78">
        <v>21.243353710385509</v>
      </c>
      <c r="D164" s="79" t="s">
        <v>471</v>
      </c>
      <c r="E164" s="80">
        <f>IF(ISNA(VLOOKUP(B164,[1]TCD!A:D,2,FALSE)),0,VLOOKUP(B164,[1]TCD!A:D,2,FALSE))</f>
        <v>95</v>
      </c>
      <c r="F164" s="81">
        <f>IF(ISNA(VLOOKUP(B164,[1]TCD!A:D,4,FALSE)),0,VLOOKUP(B164,[1]TCD!A:D,4,FALSE))</f>
        <v>21</v>
      </c>
      <c r="G164" s="82">
        <f t="shared" si="21"/>
        <v>4.5238095238095237</v>
      </c>
      <c r="H164" s="83">
        <f t="shared" si="18"/>
        <v>3</v>
      </c>
      <c r="I164" s="80">
        <f>IF(ISNA(VLOOKUP(B164,[1]TCD!A:D,3,FALSE)),0,VLOOKUP(B164,[1]TCD!A:D,3,FALSE))</f>
        <v>34</v>
      </c>
      <c r="J164" s="83">
        <f t="shared" si="19"/>
        <v>4</v>
      </c>
      <c r="K164" s="80">
        <f>IF(ISNA(VLOOKUP(B164,[1]TCD!A:D,4,FALSE)),0,VLOOKUP(B164,[1]TCD!A:D,4,FALSE))</f>
        <v>21</v>
      </c>
      <c r="L164" s="83">
        <f t="shared" si="22"/>
        <v>5</v>
      </c>
      <c r="M164" s="80">
        <v>21</v>
      </c>
      <c r="N164" s="81">
        <v>33</v>
      </c>
      <c r="O164" s="81">
        <f t="shared" si="23"/>
        <v>1</v>
      </c>
      <c r="P164" s="81">
        <f t="shared" si="24"/>
        <v>2</v>
      </c>
      <c r="Q164" s="83">
        <f t="shared" si="25"/>
        <v>2</v>
      </c>
      <c r="R164" s="84">
        <f t="shared" si="20"/>
        <v>14</v>
      </c>
      <c r="S164" s="85" t="str">
        <f t="shared" si="26"/>
        <v>Enjeux très forts</v>
      </c>
    </row>
    <row r="165" spans="1:19" x14ac:dyDescent="0.3">
      <c r="A165" s="76" t="s">
        <v>144</v>
      </c>
      <c r="B165" s="77" t="s">
        <v>472</v>
      </c>
      <c r="C165" s="78">
        <v>4.7832770050882747</v>
      </c>
      <c r="D165" s="79" t="s">
        <v>473</v>
      </c>
      <c r="E165" s="80">
        <f>IF(ISNA(VLOOKUP(B165,[1]TCD!A:D,2,FALSE)),0,VLOOKUP(B165,[1]TCD!A:D,2,FALSE))</f>
        <v>4</v>
      </c>
      <c r="F165" s="81">
        <f>IF(ISNA(VLOOKUP(B165,[1]TCD!A:D,4,FALSE)),0,VLOOKUP(B165,[1]TCD!A:D,4,FALSE))</f>
        <v>1</v>
      </c>
      <c r="G165" s="82">
        <f t="shared" si="21"/>
        <v>4</v>
      </c>
      <c r="H165" s="83">
        <f t="shared" si="18"/>
        <v>1</v>
      </c>
      <c r="I165" s="80">
        <f>IF(ISNA(VLOOKUP(B165,[1]TCD!A:D,3,FALSE)),0,VLOOKUP(B165,[1]TCD!A:D,3,FALSE))</f>
        <v>1</v>
      </c>
      <c r="J165" s="83">
        <f t="shared" si="19"/>
        <v>1</v>
      </c>
      <c r="K165" s="80">
        <f>IF(ISNA(VLOOKUP(B165,[1]TCD!A:D,4,FALSE)),0,VLOOKUP(B165,[1]TCD!A:D,4,FALSE))</f>
        <v>1</v>
      </c>
      <c r="L165" s="83">
        <f t="shared" si="22"/>
        <v>1</v>
      </c>
      <c r="M165" s="80">
        <v>0</v>
      </c>
      <c r="N165" s="81">
        <v>1</v>
      </c>
      <c r="O165" s="81">
        <f t="shared" si="23"/>
        <v>1</v>
      </c>
      <c r="P165" s="81">
        <f t="shared" si="24"/>
        <v>0</v>
      </c>
      <c r="Q165" s="83">
        <f t="shared" si="25"/>
        <v>0</v>
      </c>
      <c r="R165" s="84">
        <f t="shared" si="20"/>
        <v>3</v>
      </c>
      <c r="S165" s="85" t="str">
        <f t="shared" si="26"/>
        <v>Enjeux très faibles</v>
      </c>
    </row>
    <row r="166" spans="1:19" x14ac:dyDescent="0.3">
      <c r="A166" s="76" t="s">
        <v>144</v>
      </c>
      <c r="B166" s="77" t="s">
        <v>474</v>
      </c>
      <c r="C166" s="78">
        <v>11.442516375205489</v>
      </c>
      <c r="D166" s="79" t="s">
        <v>475</v>
      </c>
      <c r="E166" s="80">
        <f>IF(ISNA(VLOOKUP(B166,[1]TCD!A:D,2,FALSE)),0,VLOOKUP(B166,[1]TCD!A:D,2,FALSE))</f>
        <v>4</v>
      </c>
      <c r="F166" s="81">
        <f>IF(ISNA(VLOOKUP(B166,[1]TCD!A:D,4,FALSE)),0,VLOOKUP(B166,[1]TCD!A:D,4,FALSE))</f>
        <v>1</v>
      </c>
      <c r="G166" s="82">
        <f t="shared" si="21"/>
        <v>4</v>
      </c>
      <c r="H166" s="83">
        <f t="shared" si="18"/>
        <v>1</v>
      </c>
      <c r="I166" s="80">
        <f>IF(ISNA(VLOOKUP(B166,[1]TCD!A:D,3,FALSE)),0,VLOOKUP(B166,[1]TCD!A:D,3,FALSE))</f>
        <v>2</v>
      </c>
      <c r="J166" s="83">
        <f t="shared" si="19"/>
        <v>1</v>
      </c>
      <c r="K166" s="80">
        <f>IF(ISNA(VLOOKUP(B166,[1]TCD!A:D,4,FALSE)),0,VLOOKUP(B166,[1]TCD!A:D,4,FALSE))</f>
        <v>1</v>
      </c>
      <c r="L166" s="83">
        <f t="shared" si="22"/>
        <v>1</v>
      </c>
      <c r="M166" s="80">
        <v>1</v>
      </c>
      <c r="N166" s="81">
        <v>2</v>
      </c>
      <c r="O166" s="81">
        <f t="shared" si="23"/>
        <v>1</v>
      </c>
      <c r="P166" s="81">
        <f t="shared" si="24"/>
        <v>0</v>
      </c>
      <c r="Q166" s="83">
        <f t="shared" si="25"/>
        <v>0</v>
      </c>
      <c r="R166" s="84">
        <f t="shared" si="20"/>
        <v>3</v>
      </c>
      <c r="S166" s="85" t="str">
        <f t="shared" si="26"/>
        <v>Enjeux très faibles</v>
      </c>
    </row>
    <row r="167" spans="1:19" x14ac:dyDescent="0.3">
      <c r="A167" s="76" t="s">
        <v>144</v>
      </c>
      <c r="B167" s="77" t="s">
        <v>476</v>
      </c>
      <c r="C167" s="78">
        <v>11.4983250552129</v>
      </c>
      <c r="D167" s="79" t="s">
        <v>477</v>
      </c>
      <c r="E167" s="80">
        <f>IF(ISNA(VLOOKUP(B167,[1]TCD!A:D,2,FALSE)),0,VLOOKUP(B167,[1]TCD!A:D,2,FALSE))</f>
        <v>10</v>
      </c>
      <c r="F167" s="81">
        <f>IF(ISNA(VLOOKUP(B167,[1]TCD!A:D,4,FALSE)),0,VLOOKUP(B167,[1]TCD!A:D,4,FALSE))</f>
        <v>2</v>
      </c>
      <c r="G167" s="82">
        <f t="shared" si="21"/>
        <v>5</v>
      </c>
      <c r="H167" s="83">
        <f t="shared" si="18"/>
        <v>3</v>
      </c>
      <c r="I167" s="80">
        <f>IF(ISNA(VLOOKUP(B167,[1]TCD!A:D,3,FALSE)),0,VLOOKUP(B167,[1]TCD!A:D,3,FALSE))</f>
        <v>4</v>
      </c>
      <c r="J167" s="83">
        <f t="shared" si="19"/>
        <v>2</v>
      </c>
      <c r="K167" s="80">
        <f>IF(ISNA(VLOOKUP(B167,[1]TCD!A:D,4,FALSE)),0,VLOOKUP(B167,[1]TCD!A:D,4,FALSE))</f>
        <v>2</v>
      </c>
      <c r="L167" s="83">
        <f t="shared" si="22"/>
        <v>2</v>
      </c>
      <c r="M167" s="80">
        <v>0</v>
      </c>
      <c r="N167" s="81">
        <v>2</v>
      </c>
      <c r="O167" s="81">
        <f t="shared" si="23"/>
        <v>1</v>
      </c>
      <c r="P167" s="81">
        <f t="shared" si="24"/>
        <v>0</v>
      </c>
      <c r="Q167" s="83">
        <f t="shared" si="25"/>
        <v>0</v>
      </c>
      <c r="R167" s="84">
        <f t="shared" si="20"/>
        <v>7</v>
      </c>
      <c r="S167" s="85" t="str">
        <f t="shared" si="26"/>
        <v>Enjeux moyens</v>
      </c>
    </row>
    <row r="168" spans="1:19" x14ac:dyDescent="0.3">
      <c r="A168" s="76" t="s">
        <v>144</v>
      </c>
      <c r="B168" s="77" t="s">
        <v>478</v>
      </c>
      <c r="C168" s="78">
        <v>10.86210707520461</v>
      </c>
      <c r="D168" s="79" t="s">
        <v>479</v>
      </c>
      <c r="E168" s="80">
        <f>IF(ISNA(VLOOKUP(B168,[1]TCD!A:D,2,FALSE)),0,VLOOKUP(B168,[1]TCD!A:D,2,FALSE))</f>
        <v>12</v>
      </c>
      <c r="F168" s="81">
        <f>IF(ISNA(VLOOKUP(B168,[1]TCD!A:D,4,FALSE)),0,VLOOKUP(B168,[1]TCD!A:D,4,FALSE))</f>
        <v>3</v>
      </c>
      <c r="G168" s="82">
        <f t="shared" si="21"/>
        <v>4</v>
      </c>
      <c r="H168" s="83">
        <f t="shared" si="18"/>
        <v>1</v>
      </c>
      <c r="I168" s="80">
        <f>IF(ISNA(VLOOKUP(B168,[1]TCD!A:D,3,FALSE)),0,VLOOKUP(B168,[1]TCD!A:D,3,FALSE))</f>
        <v>3</v>
      </c>
      <c r="J168" s="83">
        <f t="shared" si="19"/>
        <v>1</v>
      </c>
      <c r="K168" s="80">
        <f>IF(ISNA(VLOOKUP(B168,[1]TCD!A:D,4,FALSE)),0,VLOOKUP(B168,[1]TCD!A:D,4,FALSE))</f>
        <v>3</v>
      </c>
      <c r="L168" s="83">
        <f t="shared" si="22"/>
        <v>2</v>
      </c>
      <c r="M168" s="80">
        <v>0</v>
      </c>
      <c r="N168" s="81">
        <v>3</v>
      </c>
      <c r="O168" s="81">
        <f t="shared" si="23"/>
        <v>1</v>
      </c>
      <c r="P168" s="81">
        <f t="shared" si="24"/>
        <v>0</v>
      </c>
      <c r="Q168" s="83">
        <f t="shared" si="25"/>
        <v>0</v>
      </c>
      <c r="R168" s="84">
        <f t="shared" si="20"/>
        <v>4</v>
      </c>
      <c r="S168" s="85" t="str">
        <f t="shared" si="26"/>
        <v>Enjeux très faibles</v>
      </c>
    </row>
    <row r="169" spans="1:19" x14ac:dyDescent="0.3">
      <c r="A169" s="76" t="s">
        <v>144</v>
      </c>
      <c r="B169" s="77" t="s">
        <v>480</v>
      </c>
      <c r="C169" s="78">
        <v>12.703640065237421</v>
      </c>
      <c r="D169" s="79" t="s">
        <v>481</v>
      </c>
      <c r="E169" s="80">
        <f>IF(ISNA(VLOOKUP(B169,[1]TCD!A:D,2,FALSE)),0,VLOOKUP(B169,[1]TCD!A:D,2,FALSE))</f>
        <v>33</v>
      </c>
      <c r="F169" s="81">
        <f>IF(ISNA(VLOOKUP(B169,[1]TCD!A:D,4,FALSE)),0,VLOOKUP(B169,[1]TCD!A:D,4,FALSE))</f>
        <v>8</v>
      </c>
      <c r="G169" s="82">
        <f t="shared" si="21"/>
        <v>4.125</v>
      </c>
      <c r="H169" s="83">
        <f t="shared" si="18"/>
        <v>2</v>
      </c>
      <c r="I169" s="80">
        <f>IF(ISNA(VLOOKUP(B169,[1]TCD!A:D,3,FALSE)),0,VLOOKUP(B169,[1]TCD!A:D,3,FALSE))</f>
        <v>10</v>
      </c>
      <c r="J169" s="83">
        <f t="shared" si="19"/>
        <v>3</v>
      </c>
      <c r="K169" s="80">
        <f>IF(ISNA(VLOOKUP(B169,[1]TCD!A:D,4,FALSE)),0,VLOOKUP(B169,[1]TCD!A:D,4,FALSE))</f>
        <v>8</v>
      </c>
      <c r="L169" s="83">
        <f t="shared" si="22"/>
        <v>3</v>
      </c>
      <c r="M169" s="80">
        <v>0</v>
      </c>
      <c r="N169" s="81">
        <v>8</v>
      </c>
      <c r="O169" s="81">
        <f t="shared" si="23"/>
        <v>2</v>
      </c>
      <c r="P169" s="81">
        <f t="shared" si="24"/>
        <v>0</v>
      </c>
      <c r="Q169" s="83">
        <f t="shared" si="25"/>
        <v>1</v>
      </c>
      <c r="R169" s="84">
        <f t="shared" si="20"/>
        <v>9</v>
      </c>
      <c r="S169" s="85" t="str">
        <f t="shared" si="26"/>
        <v>Enjeux moyens</v>
      </c>
    </row>
    <row r="170" spans="1:19" x14ac:dyDescent="0.3">
      <c r="A170" s="76" t="s">
        <v>144</v>
      </c>
      <c r="B170" s="77" t="s">
        <v>482</v>
      </c>
      <c r="C170" s="78">
        <v>40.256154650752798</v>
      </c>
      <c r="D170" s="79" t="s">
        <v>483</v>
      </c>
      <c r="E170" s="80">
        <f>IF(ISNA(VLOOKUP(B170,[1]TCD!A:D,2,FALSE)),0,VLOOKUP(B170,[1]TCD!A:D,2,FALSE))</f>
        <v>8</v>
      </c>
      <c r="F170" s="81">
        <f>IF(ISNA(VLOOKUP(B170,[1]TCD!A:D,4,FALSE)),0,VLOOKUP(B170,[1]TCD!A:D,4,FALSE))</f>
        <v>2</v>
      </c>
      <c r="G170" s="82">
        <f t="shared" si="21"/>
        <v>4</v>
      </c>
      <c r="H170" s="83">
        <f t="shared" si="18"/>
        <v>1</v>
      </c>
      <c r="I170" s="80">
        <f>IF(ISNA(VLOOKUP(B170,[1]TCD!A:D,3,FALSE)),0,VLOOKUP(B170,[1]TCD!A:D,3,FALSE))</f>
        <v>2</v>
      </c>
      <c r="J170" s="83">
        <f t="shared" si="19"/>
        <v>1</v>
      </c>
      <c r="K170" s="80">
        <f>IF(ISNA(VLOOKUP(B170,[1]TCD!A:D,4,FALSE)),0,VLOOKUP(B170,[1]TCD!A:D,4,FALSE))</f>
        <v>2</v>
      </c>
      <c r="L170" s="83">
        <f t="shared" si="22"/>
        <v>2</v>
      </c>
      <c r="M170" s="80">
        <v>0</v>
      </c>
      <c r="N170" s="81">
        <v>2</v>
      </c>
      <c r="O170" s="81">
        <f t="shared" si="23"/>
        <v>1</v>
      </c>
      <c r="P170" s="81">
        <f t="shared" si="24"/>
        <v>0</v>
      </c>
      <c r="Q170" s="83">
        <f t="shared" si="25"/>
        <v>0</v>
      </c>
      <c r="R170" s="84">
        <f t="shared" si="20"/>
        <v>4</v>
      </c>
      <c r="S170" s="85" t="str">
        <f t="shared" si="26"/>
        <v>Enjeux très faibles</v>
      </c>
    </row>
    <row r="171" spans="1:19" x14ac:dyDescent="0.3">
      <c r="A171" s="76" t="s">
        <v>144</v>
      </c>
      <c r="B171" s="77" t="s">
        <v>484</v>
      </c>
      <c r="C171" s="78">
        <v>3.499636195064352</v>
      </c>
      <c r="D171" s="79" t="s">
        <v>485</v>
      </c>
      <c r="E171" s="80">
        <f>IF(ISNA(VLOOKUP(B171,[1]TCD!A:D,2,FALSE)),0,VLOOKUP(B171,[1]TCD!A:D,2,FALSE))</f>
        <v>4</v>
      </c>
      <c r="F171" s="81">
        <f>IF(ISNA(VLOOKUP(B171,[1]TCD!A:D,4,FALSE)),0,VLOOKUP(B171,[1]TCD!A:D,4,FALSE))</f>
        <v>1</v>
      </c>
      <c r="G171" s="82">
        <f t="shared" si="21"/>
        <v>4</v>
      </c>
      <c r="H171" s="83">
        <f t="shared" si="18"/>
        <v>1</v>
      </c>
      <c r="I171" s="80">
        <f>IF(ISNA(VLOOKUP(B171,[1]TCD!A:D,3,FALSE)),0,VLOOKUP(B171,[1]TCD!A:D,3,FALSE))</f>
        <v>1</v>
      </c>
      <c r="J171" s="83">
        <f t="shared" si="19"/>
        <v>1</v>
      </c>
      <c r="K171" s="80">
        <f>IF(ISNA(VLOOKUP(B171,[1]TCD!A:D,4,FALSE)),0,VLOOKUP(B171,[1]TCD!A:D,4,FALSE))</f>
        <v>1</v>
      </c>
      <c r="L171" s="83">
        <f t="shared" si="22"/>
        <v>1</v>
      </c>
      <c r="M171" s="80">
        <v>0</v>
      </c>
      <c r="N171" s="81">
        <v>1</v>
      </c>
      <c r="O171" s="81">
        <f t="shared" si="23"/>
        <v>1</v>
      </c>
      <c r="P171" s="81">
        <f t="shared" si="24"/>
        <v>0</v>
      </c>
      <c r="Q171" s="83">
        <f t="shared" si="25"/>
        <v>0</v>
      </c>
      <c r="R171" s="84">
        <f t="shared" si="20"/>
        <v>3</v>
      </c>
      <c r="S171" s="85" t="str">
        <f t="shared" si="26"/>
        <v>Enjeux très faibles</v>
      </c>
    </row>
    <row r="172" spans="1:19" x14ac:dyDescent="0.3">
      <c r="A172" s="76" t="s">
        <v>144</v>
      </c>
      <c r="B172" s="77" t="s">
        <v>486</v>
      </c>
      <c r="C172" s="78">
        <v>17.189332695313531</v>
      </c>
      <c r="D172" s="79" t="s">
        <v>487</v>
      </c>
      <c r="E172" s="80">
        <f>IF(ISNA(VLOOKUP(B172,[1]TCD!A:D,2,FALSE)),0,VLOOKUP(B172,[1]TCD!A:D,2,FALSE))</f>
        <v>4</v>
      </c>
      <c r="F172" s="81">
        <f>IF(ISNA(VLOOKUP(B172,[1]TCD!A:D,4,FALSE)),0,VLOOKUP(B172,[1]TCD!A:D,4,FALSE))</f>
        <v>1</v>
      </c>
      <c r="G172" s="82">
        <f t="shared" si="21"/>
        <v>4</v>
      </c>
      <c r="H172" s="83">
        <f t="shared" si="18"/>
        <v>1</v>
      </c>
      <c r="I172" s="80">
        <f>IF(ISNA(VLOOKUP(B172,[1]TCD!A:D,3,FALSE)),0,VLOOKUP(B172,[1]TCD!A:D,3,FALSE))</f>
        <v>1</v>
      </c>
      <c r="J172" s="83">
        <f t="shared" si="19"/>
        <v>1</v>
      </c>
      <c r="K172" s="80">
        <f>IF(ISNA(VLOOKUP(B172,[1]TCD!A:D,4,FALSE)),0,VLOOKUP(B172,[1]TCD!A:D,4,FALSE))</f>
        <v>1</v>
      </c>
      <c r="L172" s="83">
        <f t="shared" si="22"/>
        <v>1</v>
      </c>
      <c r="M172" s="80">
        <v>0</v>
      </c>
      <c r="N172" s="81">
        <v>1</v>
      </c>
      <c r="O172" s="81">
        <f t="shared" si="23"/>
        <v>1</v>
      </c>
      <c r="P172" s="81">
        <f t="shared" si="24"/>
        <v>0</v>
      </c>
      <c r="Q172" s="83">
        <f t="shared" si="25"/>
        <v>0</v>
      </c>
      <c r="R172" s="84">
        <f t="shared" si="20"/>
        <v>3</v>
      </c>
      <c r="S172" s="85" t="str">
        <f t="shared" si="26"/>
        <v>Enjeux très faibles</v>
      </c>
    </row>
    <row r="173" spans="1:19" x14ac:dyDescent="0.3">
      <c r="A173" s="76" t="s">
        <v>144</v>
      </c>
      <c r="B173" s="77" t="s">
        <v>488</v>
      </c>
      <c r="C173" s="78">
        <v>18.324518405341891</v>
      </c>
      <c r="D173" s="79" t="s">
        <v>489</v>
      </c>
      <c r="E173" s="80">
        <f>IF(ISNA(VLOOKUP(B173,[1]TCD!A:D,2,FALSE)),0,VLOOKUP(B173,[1]TCD!A:D,2,FALSE))</f>
        <v>16</v>
      </c>
      <c r="F173" s="81">
        <f>IF(ISNA(VLOOKUP(B173,[1]TCD!A:D,4,FALSE)),0,VLOOKUP(B173,[1]TCD!A:D,4,FALSE))</f>
        <v>4</v>
      </c>
      <c r="G173" s="82">
        <f t="shared" si="21"/>
        <v>4</v>
      </c>
      <c r="H173" s="83">
        <f t="shared" si="18"/>
        <v>1</v>
      </c>
      <c r="I173" s="80">
        <f>IF(ISNA(VLOOKUP(B173,[1]TCD!A:D,3,FALSE)),0,VLOOKUP(B173,[1]TCD!A:D,3,FALSE))</f>
        <v>4</v>
      </c>
      <c r="J173" s="83">
        <f t="shared" si="19"/>
        <v>2</v>
      </c>
      <c r="K173" s="80">
        <f>IF(ISNA(VLOOKUP(B173,[1]TCD!A:D,4,FALSE)),0,VLOOKUP(B173,[1]TCD!A:D,4,FALSE))</f>
        <v>4</v>
      </c>
      <c r="L173" s="83">
        <f t="shared" si="22"/>
        <v>2</v>
      </c>
      <c r="M173" s="80">
        <v>0</v>
      </c>
      <c r="N173" s="81">
        <v>4</v>
      </c>
      <c r="O173" s="81">
        <f t="shared" si="23"/>
        <v>1</v>
      </c>
      <c r="P173" s="81">
        <f t="shared" si="24"/>
        <v>0</v>
      </c>
      <c r="Q173" s="83">
        <f t="shared" si="25"/>
        <v>0</v>
      </c>
      <c r="R173" s="84">
        <f t="shared" si="20"/>
        <v>5</v>
      </c>
      <c r="S173" s="85" t="str">
        <f t="shared" si="26"/>
        <v>Enjeux faibles</v>
      </c>
    </row>
    <row r="174" spans="1:19" x14ac:dyDescent="0.3">
      <c r="A174" s="76" t="s">
        <v>144</v>
      </c>
      <c r="B174" s="77" t="s">
        <v>490</v>
      </c>
      <c r="C174" s="78">
        <v>13.06489284024398</v>
      </c>
      <c r="D174" s="79" t="s">
        <v>491</v>
      </c>
      <c r="E174" s="80">
        <f>IF(ISNA(VLOOKUP(B174,[1]TCD!A:D,2,FALSE)),0,VLOOKUP(B174,[1]TCD!A:D,2,FALSE))</f>
        <v>8</v>
      </c>
      <c r="F174" s="81">
        <f>IF(ISNA(VLOOKUP(B174,[1]TCD!A:D,4,FALSE)),0,VLOOKUP(B174,[1]TCD!A:D,4,FALSE))</f>
        <v>2</v>
      </c>
      <c r="G174" s="82">
        <f t="shared" si="21"/>
        <v>4</v>
      </c>
      <c r="H174" s="83">
        <f t="shared" si="18"/>
        <v>1</v>
      </c>
      <c r="I174" s="80">
        <f>IF(ISNA(VLOOKUP(B174,[1]TCD!A:D,3,FALSE)),0,VLOOKUP(B174,[1]TCD!A:D,3,FALSE))</f>
        <v>3</v>
      </c>
      <c r="J174" s="83">
        <f t="shared" si="19"/>
        <v>1</v>
      </c>
      <c r="K174" s="80">
        <f>IF(ISNA(VLOOKUP(B174,[1]TCD!A:D,4,FALSE)),0,VLOOKUP(B174,[1]TCD!A:D,4,FALSE))</f>
        <v>2</v>
      </c>
      <c r="L174" s="83">
        <f t="shared" si="22"/>
        <v>2</v>
      </c>
      <c r="M174" s="80">
        <v>0</v>
      </c>
      <c r="N174" s="81">
        <v>2</v>
      </c>
      <c r="O174" s="81">
        <f t="shared" si="23"/>
        <v>1</v>
      </c>
      <c r="P174" s="81">
        <f t="shared" si="24"/>
        <v>0</v>
      </c>
      <c r="Q174" s="83">
        <f t="shared" si="25"/>
        <v>0</v>
      </c>
      <c r="R174" s="84">
        <f t="shared" si="20"/>
        <v>4</v>
      </c>
      <c r="S174" s="85" t="str">
        <f t="shared" si="26"/>
        <v>Enjeux très faibles</v>
      </c>
    </row>
    <row r="175" spans="1:19" x14ac:dyDescent="0.3">
      <c r="A175" s="76" t="s">
        <v>144</v>
      </c>
      <c r="B175" s="77" t="s">
        <v>492</v>
      </c>
      <c r="C175" s="78">
        <v>3.151312615056153</v>
      </c>
      <c r="D175" s="79" t="s">
        <v>493</v>
      </c>
      <c r="E175" s="80">
        <f>IF(ISNA(VLOOKUP(B175,[1]TCD!A:D,2,FALSE)),0,VLOOKUP(B175,[1]TCD!A:D,2,FALSE))</f>
        <v>12</v>
      </c>
      <c r="F175" s="81">
        <f>IF(ISNA(VLOOKUP(B175,[1]TCD!A:D,4,FALSE)),0,VLOOKUP(B175,[1]TCD!A:D,4,FALSE))</f>
        <v>3</v>
      </c>
      <c r="G175" s="82">
        <f t="shared" si="21"/>
        <v>4</v>
      </c>
      <c r="H175" s="83">
        <f t="shared" si="18"/>
        <v>1</v>
      </c>
      <c r="I175" s="80">
        <f>IF(ISNA(VLOOKUP(B175,[1]TCD!A:D,3,FALSE)),0,VLOOKUP(B175,[1]TCD!A:D,3,FALSE))</f>
        <v>3</v>
      </c>
      <c r="J175" s="83">
        <f t="shared" si="19"/>
        <v>1</v>
      </c>
      <c r="K175" s="80">
        <f>IF(ISNA(VLOOKUP(B175,[1]TCD!A:D,4,FALSE)),0,VLOOKUP(B175,[1]TCD!A:D,4,FALSE))</f>
        <v>3</v>
      </c>
      <c r="L175" s="83">
        <f t="shared" si="22"/>
        <v>2</v>
      </c>
      <c r="M175" s="80">
        <v>0</v>
      </c>
      <c r="N175" s="81">
        <v>3</v>
      </c>
      <c r="O175" s="81">
        <f t="shared" si="23"/>
        <v>1</v>
      </c>
      <c r="P175" s="81">
        <f t="shared" si="24"/>
        <v>0</v>
      </c>
      <c r="Q175" s="83">
        <f t="shared" si="25"/>
        <v>0</v>
      </c>
      <c r="R175" s="84">
        <f t="shared" si="20"/>
        <v>4</v>
      </c>
      <c r="S175" s="85" t="str">
        <f t="shared" si="26"/>
        <v>Enjeux très faibles</v>
      </c>
    </row>
    <row r="176" spans="1:19" x14ac:dyDescent="0.3">
      <c r="A176" s="76" t="s">
        <v>144</v>
      </c>
      <c r="B176" s="77" t="s">
        <v>494</v>
      </c>
      <c r="C176" s="78">
        <v>9.1491103201651995</v>
      </c>
      <c r="D176" s="79" t="s">
        <v>495</v>
      </c>
      <c r="E176" s="80">
        <f>IF(ISNA(VLOOKUP(B176,[1]TCD!A:D,2,FALSE)),0,VLOOKUP(B176,[1]TCD!A:D,2,FALSE))</f>
        <v>8</v>
      </c>
      <c r="F176" s="81">
        <f>IF(ISNA(VLOOKUP(B176,[1]TCD!A:D,4,FALSE)),0,VLOOKUP(B176,[1]TCD!A:D,4,FALSE))</f>
        <v>2</v>
      </c>
      <c r="G176" s="82">
        <f t="shared" si="21"/>
        <v>4</v>
      </c>
      <c r="H176" s="83">
        <f t="shared" si="18"/>
        <v>1</v>
      </c>
      <c r="I176" s="80">
        <f>IF(ISNA(VLOOKUP(B176,[1]TCD!A:D,3,FALSE)),0,VLOOKUP(B176,[1]TCD!A:D,3,FALSE))</f>
        <v>2</v>
      </c>
      <c r="J176" s="83">
        <f t="shared" si="19"/>
        <v>1</v>
      </c>
      <c r="K176" s="80">
        <f>IF(ISNA(VLOOKUP(B176,[1]TCD!A:D,4,FALSE)),0,VLOOKUP(B176,[1]TCD!A:D,4,FALSE))</f>
        <v>2</v>
      </c>
      <c r="L176" s="83">
        <f t="shared" si="22"/>
        <v>2</v>
      </c>
      <c r="M176" s="80">
        <v>0</v>
      </c>
      <c r="N176" s="81">
        <v>2</v>
      </c>
      <c r="O176" s="81">
        <f t="shared" si="23"/>
        <v>1</v>
      </c>
      <c r="P176" s="81">
        <f t="shared" si="24"/>
        <v>0</v>
      </c>
      <c r="Q176" s="83">
        <f t="shared" si="25"/>
        <v>0</v>
      </c>
      <c r="R176" s="84">
        <f t="shared" si="20"/>
        <v>4</v>
      </c>
      <c r="S176" s="85" t="str">
        <f t="shared" si="26"/>
        <v>Enjeux très faibles</v>
      </c>
    </row>
    <row r="177" spans="1:19" x14ac:dyDescent="0.3">
      <c r="A177" s="76" t="s">
        <v>144</v>
      </c>
      <c r="B177" s="77" t="s">
        <v>496</v>
      </c>
      <c r="C177" s="78">
        <v>21.73051621040462</v>
      </c>
      <c r="D177" s="79" t="s">
        <v>497</v>
      </c>
      <c r="E177" s="80">
        <f>IF(ISNA(VLOOKUP(B177,[1]TCD!A:D,2,FALSE)),0,VLOOKUP(B177,[1]TCD!A:D,2,FALSE))</f>
        <v>8</v>
      </c>
      <c r="F177" s="81">
        <f>IF(ISNA(VLOOKUP(B177,[1]TCD!A:D,4,FALSE)),0,VLOOKUP(B177,[1]TCD!A:D,4,FALSE))</f>
        <v>2</v>
      </c>
      <c r="G177" s="82">
        <f t="shared" si="21"/>
        <v>4</v>
      </c>
      <c r="H177" s="83">
        <f t="shared" si="18"/>
        <v>1</v>
      </c>
      <c r="I177" s="80">
        <f>IF(ISNA(VLOOKUP(B177,[1]TCD!A:D,3,FALSE)),0,VLOOKUP(B177,[1]TCD!A:D,3,FALSE))</f>
        <v>2</v>
      </c>
      <c r="J177" s="83">
        <f t="shared" si="19"/>
        <v>1</v>
      </c>
      <c r="K177" s="80">
        <f>IF(ISNA(VLOOKUP(B177,[1]TCD!A:D,4,FALSE)),0,VLOOKUP(B177,[1]TCD!A:D,4,FALSE))</f>
        <v>2</v>
      </c>
      <c r="L177" s="83">
        <f t="shared" si="22"/>
        <v>2</v>
      </c>
      <c r="M177" s="80">
        <v>0</v>
      </c>
      <c r="N177" s="81">
        <v>2</v>
      </c>
      <c r="O177" s="81">
        <f t="shared" si="23"/>
        <v>1</v>
      </c>
      <c r="P177" s="81">
        <f t="shared" si="24"/>
        <v>0</v>
      </c>
      <c r="Q177" s="83">
        <f t="shared" si="25"/>
        <v>0</v>
      </c>
      <c r="R177" s="84">
        <f t="shared" si="20"/>
        <v>4</v>
      </c>
      <c r="S177" s="85" t="str">
        <f t="shared" si="26"/>
        <v>Enjeux très faibles</v>
      </c>
    </row>
    <row r="178" spans="1:19" x14ac:dyDescent="0.3">
      <c r="A178" s="76" t="s">
        <v>144</v>
      </c>
      <c r="B178" s="77" t="s">
        <v>498</v>
      </c>
      <c r="C178" s="78">
        <v>17.828424590332371</v>
      </c>
      <c r="D178" s="79" t="s">
        <v>499</v>
      </c>
      <c r="E178" s="80">
        <f>IF(ISNA(VLOOKUP(B178,[1]TCD!A:D,2,FALSE)),0,VLOOKUP(B178,[1]TCD!A:D,2,FALSE))</f>
        <v>12</v>
      </c>
      <c r="F178" s="81">
        <f>IF(ISNA(VLOOKUP(B178,[1]TCD!A:D,4,FALSE)),0,VLOOKUP(B178,[1]TCD!A:D,4,FALSE))</f>
        <v>3</v>
      </c>
      <c r="G178" s="82">
        <f t="shared" si="21"/>
        <v>4</v>
      </c>
      <c r="H178" s="83">
        <f t="shared" si="18"/>
        <v>1</v>
      </c>
      <c r="I178" s="80">
        <f>IF(ISNA(VLOOKUP(B178,[1]TCD!A:D,3,FALSE)),0,VLOOKUP(B178,[1]TCD!A:D,3,FALSE))</f>
        <v>3</v>
      </c>
      <c r="J178" s="83">
        <f t="shared" si="19"/>
        <v>1</v>
      </c>
      <c r="K178" s="80">
        <f>IF(ISNA(VLOOKUP(B178,[1]TCD!A:D,4,FALSE)),0,VLOOKUP(B178,[1]TCD!A:D,4,FALSE))</f>
        <v>3</v>
      </c>
      <c r="L178" s="83">
        <f t="shared" si="22"/>
        <v>2</v>
      </c>
      <c r="M178" s="80">
        <v>2</v>
      </c>
      <c r="N178" s="81">
        <v>4</v>
      </c>
      <c r="O178" s="81">
        <f t="shared" si="23"/>
        <v>1</v>
      </c>
      <c r="P178" s="81">
        <f t="shared" si="24"/>
        <v>0</v>
      </c>
      <c r="Q178" s="83">
        <f t="shared" si="25"/>
        <v>0</v>
      </c>
      <c r="R178" s="84">
        <f t="shared" si="20"/>
        <v>4</v>
      </c>
      <c r="S178" s="85" t="str">
        <f t="shared" si="26"/>
        <v>Enjeux très faibles</v>
      </c>
    </row>
    <row r="179" spans="1:19" x14ac:dyDescent="0.3">
      <c r="A179" s="76" t="s">
        <v>144</v>
      </c>
      <c r="B179" s="77" t="s">
        <v>500</v>
      </c>
      <c r="C179" s="78">
        <v>5.9536888501083647</v>
      </c>
      <c r="D179" s="79" t="s">
        <v>501</v>
      </c>
      <c r="E179" s="80">
        <f>IF(ISNA(VLOOKUP(B179,[1]TCD!A:D,2,FALSE)),0,VLOOKUP(B179,[1]TCD!A:D,2,FALSE))</f>
        <v>8</v>
      </c>
      <c r="F179" s="81">
        <f>IF(ISNA(VLOOKUP(B179,[1]TCD!A:D,4,FALSE)),0,VLOOKUP(B179,[1]TCD!A:D,4,FALSE))</f>
        <v>2</v>
      </c>
      <c r="G179" s="82">
        <f t="shared" si="21"/>
        <v>4</v>
      </c>
      <c r="H179" s="83">
        <f t="shared" si="18"/>
        <v>1</v>
      </c>
      <c r="I179" s="80">
        <f>IF(ISNA(VLOOKUP(B179,[1]TCD!A:D,3,FALSE)),0,VLOOKUP(B179,[1]TCD!A:D,3,FALSE))</f>
        <v>2</v>
      </c>
      <c r="J179" s="83">
        <f t="shared" si="19"/>
        <v>1</v>
      </c>
      <c r="K179" s="80">
        <f>IF(ISNA(VLOOKUP(B179,[1]TCD!A:D,4,FALSE)),0,VLOOKUP(B179,[1]TCD!A:D,4,FALSE))</f>
        <v>2</v>
      </c>
      <c r="L179" s="83">
        <f t="shared" si="22"/>
        <v>2</v>
      </c>
      <c r="M179" s="80">
        <v>0</v>
      </c>
      <c r="N179" s="81">
        <v>2</v>
      </c>
      <c r="O179" s="81">
        <f t="shared" si="23"/>
        <v>1</v>
      </c>
      <c r="P179" s="81">
        <f t="shared" si="24"/>
        <v>0</v>
      </c>
      <c r="Q179" s="83">
        <f t="shared" si="25"/>
        <v>0</v>
      </c>
      <c r="R179" s="84">
        <f t="shared" si="20"/>
        <v>4</v>
      </c>
      <c r="S179" s="85" t="str">
        <f t="shared" si="26"/>
        <v>Enjeux très faibles</v>
      </c>
    </row>
    <row r="180" spans="1:19" x14ac:dyDescent="0.3">
      <c r="A180" s="76" t="s">
        <v>144</v>
      </c>
      <c r="B180" s="77" t="s">
        <v>502</v>
      </c>
      <c r="C180" s="78">
        <v>13.55091891524599</v>
      </c>
      <c r="D180" s="79" t="s">
        <v>503</v>
      </c>
      <c r="E180" s="80">
        <f>IF(ISNA(VLOOKUP(B180,[1]TCD!A:D,2,FALSE)),0,VLOOKUP(B180,[1]TCD!A:D,2,FALSE))</f>
        <v>24</v>
      </c>
      <c r="F180" s="81">
        <f>IF(ISNA(VLOOKUP(B180,[1]TCD!A:D,4,FALSE)),0,VLOOKUP(B180,[1]TCD!A:D,4,FALSE))</f>
        <v>6</v>
      </c>
      <c r="G180" s="82">
        <f t="shared" si="21"/>
        <v>4</v>
      </c>
      <c r="H180" s="83">
        <f t="shared" si="18"/>
        <v>1</v>
      </c>
      <c r="I180" s="80">
        <f>IF(ISNA(VLOOKUP(B180,[1]TCD!A:D,3,FALSE)),0,VLOOKUP(B180,[1]TCD!A:D,3,FALSE))</f>
        <v>6</v>
      </c>
      <c r="J180" s="83">
        <f t="shared" si="19"/>
        <v>2</v>
      </c>
      <c r="K180" s="80">
        <f>IF(ISNA(VLOOKUP(B180,[1]TCD!A:D,4,FALSE)),0,VLOOKUP(B180,[1]TCD!A:D,4,FALSE))</f>
        <v>6</v>
      </c>
      <c r="L180" s="83">
        <f t="shared" si="22"/>
        <v>3</v>
      </c>
      <c r="M180" s="80">
        <v>3</v>
      </c>
      <c r="N180" s="81">
        <v>9</v>
      </c>
      <c r="O180" s="81">
        <f t="shared" si="23"/>
        <v>2</v>
      </c>
      <c r="P180" s="81">
        <f t="shared" si="24"/>
        <v>0</v>
      </c>
      <c r="Q180" s="83">
        <f t="shared" si="25"/>
        <v>1</v>
      </c>
      <c r="R180" s="84">
        <f t="shared" si="20"/>
        <v>7</v>
      </c>
      <c r="S180" s="85" t="str">
        <f t="shared" si="26"/>
        <v>Enjeux moyens</v>
      </c>
    </row>
    <row r="181" spans="1:19" x14ac:dyDescent="0.3">
      <c r="A181" s="76" t="s">
        <v>144</v>
      </c>
      <c r="B181" s="77" t="s">
        <v>504</v>
      </c>
      <c r="C181" s="78">
        <v>23.385723370432071</v>
      </c>
      <c r="D181" s="79" t="s">
        <v>505</v>
      </c>
      <c r="E181" s="80">
        <f>IF(ISNA(VLOOKUP(B181,[1]TCD!A:D,2,FALSE)),0,VLOOKUP(B181,[1]TCD!A:D,2,FALSE))</f>
        <v>16</v>
      </c>
      <c r="F181" s="81">
        <f>IF(ISNA(VLOOKUP(B181,[1]TCD!A:D,4,FALSE)),0,VLOOKUP(B181,[1]TCD!A:D,4,FALSE))</f>
        <v>4</v>
      </c>
      <c r="G181" s="82">
        <f t="shared" si="21"/>
        <v>4</v>
      </c>
      <c r="H181" s="83">
        <f t="shared" si="18"/>
        <v>1</v>
      </c>
      <c r="I181" s="80">
        <f>IF(ISNA(VLOOKUP(B181,[1]TCD!A:D,3,FALSE)),0,VLOOKUP(B181,[1]TCD!A:D,3,FALSE))</f>
        <v>4</v>
      </c>
      <c r="J181" s="83">
        <f t="shared" si="19"/>
        <v>2</v>
      </c>
      <c r="K181" s="80">
        <f>IF(ISNA(VLOOKUP(B181,[1]TCD!A:D,4,FALSE)),0,VLOOKUP(B181,[1]TCD!A:D,4,FALSE))</f>
        <v>4</v>
      </c>
      <c r="L181" s="83">
        <f t="shared" si="22"/>
        <v>2</v>
      </c>
      <c r="M181" s="80">
        <v>1</v>
      </c>
      <c r="N181" s="81">
        <v>5</v>
      </c>
      <c r="O181" s="81">
        <f t="shared" si="23"/>
        <v>1</v>
      </c>
      <c r="P181" s="81">
        <f t="shared" si="24"/>
        <v>0</v>
      </c>
      <c r="Q181" s="83">
        <f t="shared" si="25"/>
        <v>0</v>
      </c>
      <c r="R181" s="84">
        <f t="shared" si="20"/>
        <v>5</v>
      </c>
      <c r="S181" s="85" t="str">
        <f t="shared" si="26"/>
        <v>Enjeux faibles</v>
      </c>
    </row>
    <row r="182" spans="1:19" x14ac:dyDescent="0.3">
      <c r="A182" s="76" t="s">
        <v>144</v>
      </c>
      <c r="B182" s="77" t="s">
        <v>506</v>
      </c>
      <c r="C182" s="78">
        <v>19.99238242535991</v>
      </c>
      <c r="D182" s="79" t="s">
        <v>507</v>
      </c>
      <c r="E182" s="80">
        <f>IF(ISNA(VLOOKUP(B182,[1]TCD!A:D,2,FALSE)),0,VLOOKUP(B182,[1]TCD!A:D,2,FALSE))</f>
        <v>12</v>
      </c>
      <c r="F182" s="81">
        <f>IF(ISNA(VLOOKUP(B182,[1]TCD!A:D,4,FALSE)),0,VLOOKUP(B182,[1]TCD!A:D,4,FALSE))</f>
        <v>3</v>
      </c>
      <c r="G182" s="82">
        <f t="shared" si="21"/>
        <v>4</v>
      </c>
      <c r="H182" s="83">
        <f t="shared" si="18"/>
        <v>1</v>
      </c>
      <c r="I182" s="80">
        <f>IF(ISNA(VLOOKUP(B182,[1]TCD!A:D,3,FALSE)),0,VLOOKUP(B182,[1]TCD!A:D,3,FALSE))</f>
        <v>3</v>
      </c>
      <c r="J182" s="83">
        <f t="shared" si="19"/>
        <v>1</v>
      </c>
      <c r="K182" s="80">
        <f>IF(ISNA(VLOOKUP(B182,[1]TCD!A:D,4,FALSE)),0,VLOOKUP(B182,[1]TCD!A:D,4,FALSE))</f>
        <v>3</v>
      </c>
      <c r="L182" s="83">
        <f t="shared" si="22"/>
        <v>2</v>
      </c>
      <c r="M182" s="80">
        <v>1</v>
      </c>
      <c r="N182" s="81">
        <v>4</v>
      </c>
      <c r="O182" s="81">
        <f t="shared" si="23"/>
        <v>1</v>
      </c>
      <c r="P182" s="81">
        <f t="shared" si="24"/>
        <v>0</v>
      </c>
      <c r="Q182" s="83">
        <f t="shared" si="25"/>
        <v>0</v>
      </c>
      <c r="R182" s="84">
        <f t="shared" si="20"/>
        <v>4</v>
      </c>
      <c r="S182" s="85" t="str">
        <f t="shared" si="26"/>
        <v>Enjeux très faibles</v>
      </c>
    </row>
    <row r="183" spans="1:19" x14ac:dyDescent="0.3">
      <c r="A183" s="76" t="s">
        <v>144</v>
      </c>
      <c r="B183" s="77" t="s">
        <v>508</v>
      </c>
      <c r="C183" s="78">
        <v>24.42057519544483</v>
      </c>
      <c r="D183" s="79" t="s">
        <v>509</v>
      </c>
      <c r="E183" s="80">
        <f>IF(ISNA(VLOOKUP(B183,[1]TCD!A:D,2,FALSE)),0,VLOOKUP(B183,[1]TCD!A:D,2,FALSE))</f>
        <v>12</v>
      </c>
      <c r="F183" s="81">
        <f>IF(ISNA(VLOOKUP(B183,[1]TCD!A:D,4,FALSE)),0,VLOOKUP(B183,[1]TCD!A:D,4,FALSE))</f>
        <v>3</v>
      </c>
      <c r="G183" s="82">
        <f t="shared" si="21"/>
        <v>4</v>
      </c>
      <c r="H183" s="83">
        <f t="shared" si="18"/>
        <v>1</v>
      </c>
      <c r="I183" s="80">
        <f>IF(ISNA(VLOOKUP(B183,[1]TCD!A:D,3,FALSE)),0,VLOOKUP(B183,[1]TCD!A:D,3,FALSE))</f>
        <v>4</v>
      </c>
      <c r="J183" s="83">
        <f t="shared" si="19"/>
        <v>2</v>
      </c>
      <c r="K183" s="80">
        <f>IF(ISNA(VLOOKUP(B183,[1]TCD!A:D,4,FALSE)),0,VLOOKUP(B183,[1]TCD!A:D,4,FALSE))</f>
        <v>3</v>
      </c>
      <c r="L183" s="83">
        <f t="shared" si="22"/>
        <v>2</v>
      </c>
      <c r="M183" s="80">
        <v>4</v>
      </c>
      <c r="N183" s="81">
        <v>7</v>
      </c>
      <c r="O183" s="81">
        <f t="shared" si="23"/>
        <v>1</v>
      </c>
      <c r="P183" s="81">
        <f t="shared" si="24"/>
        <v>0</v>
      </c>
      <c r="Q183" s="83">
        <f t="shared" si="25"/>
        <v>0</v>
      </c>
      <c r="R183" s="84">
        <f t="shared" si="20"/>
        <v>5</v>
      </c>
      <c r="S183" s="85" t="str">
        <f t="shared" si="26"/>
        <v>Enjeux faibles</v>
      </c>
    </row>
    <row r="184" spans="1:19" x14ac:dyDescent="0.3">
      <c r="A184" s="76" t="s">
        <v>144</v>
      </c>
      <c r="B184" s="77" t="s">
        <v>510</v>
      </c>
      <c r="C184" s="78">
        <v>7.4443865051366247</v>
      </c>
      <c r="D184" s="79" t="s">
        <v>511</v>
      </c>
      <c r="E184" s="80">
        <f>IF(ISNA(VLOOKUP(B184,[1]TCD!A:D,2,FALSE)),0,VLOOKUP(B184,[1]TCD!A:D,2,FALSE))</f>
        <v>4</v>
      </c>
      <c r="F184" s="81">
        <f>IF(ISNA(VLOOKUP(B184,[1]TCD!A:D,4,FALSE)),0,VLOOKUP(B184,[1]TCD!A:D,4,FALSE))</f>
        <v>1</v>
      </c>
      <c r="G184" s="82">
        <f t="shared" si="21"/>
        <v>4</v>
      </c>
      <c r="H184" s="83">
        <f t="shared" si="18"/>
        <v>1</v>
      </c>
      <c r="I184" s="80">
        <f>IF(ISNA(VLOOKUP(B184,[1]TCD!A:D,3,FALSE)),0,VLOOKUP(B184,[1]TCD!A:D,3,FALSE))</f>
        <v>1</v>
      </c>
      <c r="J184" s="83">
        <f t="shared" si="19"/>
        <v>1</v>
      </c>
      <c r="K184" s="80">
        <f>IF(ISNA(VLOOKUP(B184,[1]TCD!A:D,4,FALSE)),0,VLOOKUP(B184,[1]TCD!A:D,4,FALSE))</f>
        <v>1</v>
      </c>
      <c r="L184" s="83">
        <f t="shared" si="22"/>
        <v>1</v>
      </c>
      <c r="M184" s="80">
        <v>0</v>
      </c>
      <c r="N184" s="81">
        <v>1</v>
      </c>
      <c r="O184" s="81">
        <f t="shared" si="23"/>
        <v>1</v>
      </c>
      <c r="P184" s="81">
        <f t="shared" si="24"/>
        <v>0</v>
      </c>
      <c r="Q184" s="83">
        <f t="shared" si="25"/>
        <v>0</v>
      </c>
      <c r="R184" s="84">
        <f t="shared" si="20"/>
        <v>3</v>
      </c>
      <c r="S184" s="85" t="str">
        <f t="shared" si="26"/>
        <v>Enjeux très faibles</v>
      </c>
    </row>
    <row r="185" spans="1:19" x14ac:dyDescent="0.3">
      <c r="A185" s="76" t="s">
        <v>144</v>
      </c>
      <c r="B185" s="77" t="s">
        <v>512</v>
      </c>
      <c r="C185" s="78">
        <v>8.5144535851559215</v>
      </c>
      <c r="D185" s="79" t="s">
        <v>513</v>
      </c>
      <c r="E185" s="80">
        <f>IF(ISNA(VLOOKUP(B185,[1]TCD!A:D,2,FALSE)),0,VLOOKUP(B185,[1]TCD!A:D,2,FALSE))</f>
        <v>4</v>
      </c>
      <c r="F185" s="81">
        <f>IF(ISNA(VLOOKUP(B185,[1]TCD!A:D,4,FALSE)),0,VLOOKUP(B185,[1]TCD!A:D,4,FALSE))</f>
        <v>1</v>
      </c>
      <c r="G185" s="82">
        <f t="shared" si="21"/>
        <v>4</v>
      </c>
      <c r="H185" s="83">
        <f t="shared" si="18"/>
        <v>1</v>
      </c>
      <c r="I185" s="80">
        <f>IF(ISNA(VLOOKUP(B185,[1]TCD!A:D,3,FALSE)),0,VLOOKUP(B185,[1]TCD!A:D,3,FALSE))</f>
        <v>1</v>
      </c>
      <c r="J185" s="83">
        <f t="shared" si="19"/>
        <v>1</v>
      </c>
      <c r="K185" s="80">
        <f>IF(ISNA(VLOOKUP(B185,[1]TCD!A:D,4,FALSE)),0,VLOOKUP(B185,[1]TCD!A:D,4,FALSE))</f>
        <v>1</v>
      </c>
      <c r="L185" s="83">
        <f t="shared" si="22"/>
        <v>1</v>
      </c>
      <c r="M185" s="80">
        <v>0</v>
      </c>
      <c r="N185" s="81">
        <v>1</v>
      </c>
      <c r="O185" s="81">
        <f t="shared" si="23"/>
        <v>1</v>
      </c>
      <c r="P185" s="81">
        <f t="shared" si="24"/>
        <v>0</v>
      </c>
      <c r="Q185" s="83">
        <f t="shared" si="25"/>
        <v>0</v>
      </c>
      <c r="R185" s="84">
        <f t="shared" si="20"/>
        <v>3</v>
      </c>
      <c r="S185" s="85" t="str">
        <f t="shared" si="26"/>
        <v>Enjeux très faibles</v>
      </c>
    </row>
    <row r="186" spans="1:19" x14ac:dyDescent="0.3">
      <c r="A186" s="76" t="s">
        <v>144</v>
      </c>
      <c r="B186" s="77" t="s">
        <v>514</v>
      </c>
      <c r="C186" s="78">
        <v>6.2019596751115644</v>
      </c>
      <c r="D186" s="79" t="s">
        <v>515</v>
      </c>
      <c r="E186" s="80">
        <f>IF(ISNA(VLOOKUP(B186,[1]TCD!A:D,2,FALSE)),0,VLOOKUP(B186,[1]TCD!A:D,2,FALSE))</f>
        <v>12</v>
      </c>
      <c r="F186" s="81">
        <f>IF(ISNA(VLOOKUP(B186,[1]TCD!A:D,4,FALSE)),0,VLOOKUP(B186,[1]TCD!A:D,4,FALSE))</f>
        <v>3</v>
      </c>
      <c r="G186" s="82">
        <f t="shared" si="21"/>
        <v>4</v>
      </c>
      <c r="H186" s="83">
        <f t="shared" si="18"/>
        <v>1</v>
      </c>
      <c r="I186" s="80">
        <f>IF(ISNA(VLOOKUP(B186,[1]TCD!A:D,3,FALSE)),0,VLOOKUP(B186,[1]TCD!A:D,3,FALSE))</f>
        <v>4</v>
      </c>
      <c r="J186" s="83">
        <f t="shared" si="19"/>
        <v>2</v>
      </c>
      <c r="K186" s="80">
        <f>IF(ISNA(VLOOKUP(B186,[1]TCD!A:D,4,FALSE)),0,VLOOKUP(B186,[1]TCD!A:D,4,FALSE))</f>
        <v>3</v>
      </c>
      <c r="L186" s="83">
        <f t="shared" si="22"/>
        <v>2</v>
      </c>
      <c r="M186" s="80">
        <v>0</v>
      </c>
      <c r="N186" s="81">
        <v>3</v>
      </c>
      <c r="O186" s="81">
        <f t="shared" si="23"/>
        <v>1</v>
      </c>
      <c r="P186" s="81">
        <f t="shared" si="24"/>
        <v>0</v>
      </c>
      <c r="Q186" s="83">
        <f t="shared" si="25"/>
        <v>0</v>
      </c>
      <c r="R186" s="84">
        <f t="shared" si="20"/>
        <v>5</v>
      </c>
      <c r="S186" s="85" t="str">
        <f t="shared" si="26"/>
        <v>Enjeux faibles</v>
      </c>
    </row>
    <row r="187" spans="1:19" x14ac:dyDescent="0.3">
      <c r="A187" s="76" t="s">
        <v>144</v>
      </c>
      <c r="B187" s="77" t="s">
        <v>516</v>
      </c>
      <c r="C187" s="78">
        <v>13.658990450251411</v>
      </c>
      <c r="D187" s="79" t="s">
        <v>517</v>
      </c>
      <c r="E187" s="80">
        <f>IF(ISNA(VLOOKUP(B187,[1]TCD!A:D,2,FALSE)),0,VLOOKUP(B187,[1]TCD!A:D,2,FALSE))</f>
        <v>4</v>
      </c>
      <c r="F187" s="81">
        <f>IF(ISNA(VLOOKUP(B187,[1]TCD!A:D,4,FALSE)),0,VLOOKUP(B187,[1]TCD!A:D,4,FALSE))</f>
        <v>1</v>
      </c>
      <c r="G187" s="82">
        <f t="shared" si="21"/>
        <v>4</v>
      </c>
      <c r="H187" s="83">
        <f t="shared" si="18"/>
        <v>1</v>
      </c>
      <c r="I187" s="80">
        <f>IF(ISNA(VLOOKUP(B187,[1]TCD!A:D,3,FALSE)),0,VLOOKUP(B187,[1]TCD!A:D,3,FALSE))</f>
        <v>1</v>
      </c>
      <c r="J187" s="83">
        <f t="shared" si="19"/>
        <v>1</v>
      </c>
      <c r="K187" s="80">
        <f>IF(ISNA(VLOOKUP(B187,[1]TCD!A:D,4,FALSE)),0,VLOOKUP(B187,[1]TCD!A:D,4,FALSE))</f>
        <v>1</v>
      </c>
      <c r="L187" s="83">
        <f t="shared" si="22"/>
        <v>1</v>
      </c>
      <c r="M187" s="80">
        <v>0</v>
      </c>
      <c r="N187" s="81">
        <v>1</v>
      </c>
      <c r="O187" s="81">
        <f t="shared" si="23"/>
        <v>1</v>
      </c>
      <c r="P187" s="81">
        <f t="shared" si="24"/>
        <v>0</v>
      </c>
      <c r="Q187" s="83">
        <f t="shared" si="25"/>
        <v>0</v>
      </c>
      <c r="R187" s="84">
        <f t="shared" si="20"/>
        <v>3</v>
      </c>
      <c r="S187" s="85" t="str">
        <f t="shared" si="26"/>
        <v>Enjeux très faibles</v>
      </c>
    </row>
    <row r="188" spans="1:19" x14ac:dyDescent="0.3">
      <c r="A188" s="76" t="s">
        <v>144</v>
      </c>
      <c r="B188" s="77" t="s">
        <v>518</v>
      </c>
      <c r="C188" s="78">
        <v>10.051039280188039</v>
      </c>
      <c r="D188" s="79" t="s">
        <v>519</v>
      </c>
      <c r="E188" s="80">
        <f>IF(ISNA(VLOOKUP(B188,[1]TCD!A:D,2,FALSE)),0,VLOOKUP(B188,[1]TCD!A:D,2,FALSE))</f>
        <v>42</v>
      </c>
      <c r="F188" s="81">
        <f>IF(ISNA(VLOOKUP(B188,[1]TCD!A:D,4,FALSE)),0,VLOOKUP(B188,[1]TCD!A:D,4,FALSE))</f>
        <v>10</v>
      </c>
      <c r="G188" s="82">
        <f t="shared" si="21"/>
        <v>4.2</v>
      </c>
      <c r="H188" s="83">
        <f t="shared" si="18"/>
        <v>2</v>
      </c>
      <c r="I188" s="80">
        <f>IF(ISNA(VLOOKUP(B188,[1]TCD!A:D,3,FALSE)),0,VLOOKUP(B188,[1]TCD!A:D,3,FALSE))</f>
        <v>12</v>
      </c>
      <c r="J188" s="83">
        <f t="shared" si="19"/>
        <v>3</v>
      </c>
      <c r="K188" s="80">
        <f>IF(ISNA(VLOOKUP(B188,[1]TCD!A:D,4,FALSE)),0,VLOOKUP(B188,[1]TCD!A:D,4,FALSE))</f>
        <v>10</v>
      </c>
      <c r="L188" s="83">
        <f t="shared" si="22"/>
        <v>4</v>
      </c>
      <c r="M188" s="80">
        <v>0</v>
      </c>
      <c r="N188" s="81">
        <v>10</v>
      </c>
      <c r="O188" s="81">
        <f t="shared" si="23"/>
        <v>2</v>
      </c>
      <c r="P188" s="81">
        <f t="shared" si="24"/>
        <v>0</v>
      </c>
      <c r="Q188" s="83">
        <f t="shared" si="25"/>
        <v>1</v>
      </c>
      <c r="R188" s="84">
        <f t="shared" si="20"/>
        <v>10</v>
      </c>
      <c r="S188" s="85" t="str">
        <f t="shared" si="26"/>
        <v>Enjeux forts</v>
      </c>
    </row>
    <row r="189" spans="1:19" x14ac:dyDescent="0.3">
      <c r="A189" s="76" t="s">
        <v>144</v>
      </c>
      <c r="B189" s="77" t="s">
        <v>520</v>
      </c>
      <c r="C189" s="78">
        <v>6.5559535901234236</v>
      </c>
      <c r="D189" s="79" t="s">
        <v>521</v>
      </c>
      <c r="E189" s="80">
        <f>IF(ISNA(VLOOKUP(B189,[1]TCD!A:D,2,FALSE)),0,VLOOKUP(B189,[1]TCD!A:D,2,FALSE))</f>
        <v>9</v>
      </c>
      <c r="F189" s="81">
        <f>IF(ISNA(VLOOKUP(B189,[1]TCD!A:D,4,FALSE)),0,VLOOKUP(B189,[1]TCD!A:D,4,FALSE))</f>
        <v>2</v>
      </c>
      <c r="G189" s="82">
        <f t="shared" si="21"/>
        <v>4.5</v>
      </c>
      <c r="H189" s="83">
        <f t="shared" si="18"/>
        <v>2</v>
      </c>
      <c r="I189" s="80">
        <f>IF(ISNA(VLOOKUP(B189,[1]TCD!A:D,3,FALSE)),0,VLOOKUP(B189,[1]TCD!A:D,3,FALSE))</f>
        <v>3</v>
      </c>
      <c r="J189" s="83">
        <f t="shared" si="19"/>
        <v>1</v>
      </c>
      <c r="K189" s="80">
        <f>IF(ISNA(VLOOKUP(B189,[1]TCD!A:D,4,FALSE)),0,VLOOKUP(B189,[1]TCD!A:D,4,FALSE))</f>
        <v>2</v>
      </c>
      <c r="L189" s="83">
        <f t="shared" si="22"/>
        <v>2</v>
      </c>
      <c r="M189" s="80">
        <v>0</v>
      </c>
      <c r="N189" s="81">
        <v>2</v>
      </c>
      <c r="O189" s="81">
        <f t="shared" si="23"/>
        <v>1</v>
      </c>
      <c r="P189" s="81">
        <f t="shared" si="24"/>
        <v>0</v>
      </c>
      <c r="Q189" s="83">
        <f t="shared" si="25"/>
        <v>0</v>
      </c>
      <c r="R189" s="84">
        <f t="shared" si="20"/>
        <v>5</v>
      </c>
      <c r="S189" s="85" t="str">
        <f t="shared" si="26"/>
        <v>Enjeux faibles</v>
      </c>
    </row>
    <row r="190" spans="1:19" x14ac:dyDescent="0.3">
      <c r="A190" s="76" t="s">
        <v>144</v>
      </c>
      <c r="B190" s="77" t="s">
        <v>522</v>
      </c>
      <c r="C190" s="78">
        <v>15.30643286027969</v>
      </c>
      <c r="D190" s="79" t="s">
        <v>523</v>
      </c>
      <c r="E190" s="80">
        <f>IF(ISNA(VLOOKUP(B190,[1]TCD!A:D,2,FALSE)),0,VLOOKUP(B190,[1]TCD!A:D,2,FALSE))</f>
        <v>8</v>
      </c>
      <c r="F190" s="81">
        <f>IF(ISNA(VLOOKUP(B190,[1]TCD!A:D,4,FALSE)),0,VLOOKUP(B190,[1]TCD!A:D,4,FALSE))</f>
        <v>2</v>
      </c>
      <c r="G190" s="82">
        <f t="shared" si="21"/>
        <v>4</v>
      </c>
      <c r="H190" s="83">
        <f t="shared" si="18"/>
        <v>1</v>
      </c>
      <c r="I190" s="80">
        <f>IF(ISNA(VLOOKUP(B190,[1]TCD!A:D,3,FALSE)),0,VLOOKUP(B190,[1]TCD!A:D,3,FALSE))</f>
        <v>2</v>
      </c>
      <c r="J190" s="83">
        <f t="shared" si="19"/>
        <v>1</v>
      </c>
      <c r="K190" s="80">
        <f>IF(ISNA(VLOOKUP(B190,[1]TCD!A:D,4,FALSE)),0,VLOOKUP(B190,[1]TCD!A:D,4,FALSE))</f>
        <v>2</v>
      </c>
      <c r="L190" s="83">
        <f t="shared" si="22"/>
        <v>2</v>
      </c>
      <c r="M190" s="80">
        <v>1</v>
      </c>
      <c r="N190" s="81">
        <v>3</v>
      </c>
      <c r="O190" s="81">
        <f t="shared" si="23"/>
        <v>1</v>
      </c>
      <c r="P190" s="81">
        <f t="shared" si="24"/>
        <v>0</v>
      </c>
      <c r="Q190" s="83">
        <f t="shared" si="25"/>
        <v>0</v>
      </c>
      <c r="R190" s="84">
        <f t="shared" si="20"/>
        <v>4</v>
      </c>
      <c r="S190" s="85" t="str">
        <f t="shared" si="26"/>
        <v>Enjeux très faibles</v>
      </c>
    </row>
    <row r="191" spans="1:19" x14ac:dyDescent="0.3">
      <c r="A191" s="76" t="s">
        <v>144</v>
      </c>
      <c r="B191" s="77" t="s">
        <v>524</v>
      </c>
      <c r="C191" s="78">
        <v>40.092559660729307</v>
      </c>
      <c r="D191" s="79" t="s">
        <v>525</v>
      </c>
      <c r="E191" s="80">
        <f>IF(ISNA(VLOOKUP(B191,[1]TCD!A:D,2,FALSE)),0,VLOOKUP(B191,[1]TCD!A:D,2,FALSE))</f>
        <v>20</v>
      </c>
      <c r="F191" s="81">
        <f>IF(ISNA(VLOOKUP(B191,[1]TCD!A:D,4,FALSE)),0,VLOOKUP(B191,[1]TCD!A:D,4,FALSE))</f>
        <v>5</v>
      </c>
      <c r="G191" s="82">
        <f t="shared" si="21"/>
        <v>4</v>
      </c>
      <c r="H191" s="83">
        <f t="shared" si="18"/>
        <v>1</v>
      </c>
      <c r="I191" s="80">
        <f>IF(ISNA(VLOOKUP(B191,[1]TCD!A:D,3,FALSE)),0,VLOOKUP(B191,[1]TCD!A:D,3,FALSE))</f>
        <v>5</v>
      </c>
      <c r="J191" s="83">
        <f t="shared" si="19"/>
        <v>2</v>
      </c>
      <c r="K191" s="80">
        <f>IF(ISNA(VLOOKUP(B191,[1]TCD!A:D,4,FALSE)),0,VLOOKUP(B191,[1]TCD!A:D,4,FALSE))</f>
        <v>5</v>
      </c>
      <c r="L191" s="83">
        <f t="shared" si="22"/>
        <v>3</v>
      </c>
      <c r="M191" s="80">
        <v>4</v>
      </c>
      <c r="N191" s="81">
        <v>8</v>
      </c>
      <c r="O191" s="81">
        <f t="shared" si="23"/>
        <v>2</v>
      </c>
      <c r="P191" s="81">
        <f t="shared" si="24"/>
        <v>0</v>
      </c>
      <c r="Q191" s="83">
        <f t="shared" si="25"/>
        <v>1</v>
      </c>
      <c r="R191" s="84">
        <f t="shared" si="20"/>
        <v>7</v>
      </c>
      <c r="S191" s="85" t="str">
        <f t="shared" si="26"/>
        <v>Enjeux moyens</v>
      </c>
    </row>
    <row r="192" spans="1:19" x14ac:dyDescent="0.3">
      <c r="A192" s="76" t="s">
        <v>144</v>
      </c>
      <c r="B192" s="77" t="s">
        <v>526</v>
      </c>
      <c r="C192" s="78">
        <v>4.1310475700765288</v>
      </c>
      <c r="D192" s="79" t="s">
        <v>527</v>
      </c>
      <c r="E192" s="80">
        <f>IF(ISNA(VLOOKUP(B192,[1]TCD!A:D,2,FALSE)),0,VLOOKUP(B192,[1]TCD!A:D,2,FALSE))</f>
        <v>12</v>
      </c>
      <c r="F192" s="81">
        <f>IF(ISNA(VLOOKUP(B192,[1]TCD!A:D,4,FALSE)),0,VLOOKUP(B192,[1]TCD!A:D,4,FALSE))</f>
        <v>3</v>
      </c>
      <c r="G192" s="82">
        <f t="shared" si="21"/>
        <v>4</v>
      </c>
      <c r="H192" s="83">
        <f t="shared" si="18"/>
        <v>1</v>
      </c>
      <c r="I192" s="80">
        <f>IF(ISNA(VLOOKUP(B192,[1]TCD!A:D,3,FALSE)),0,VLOOKUP(B192,[1]TCD!A:D,3,FALSE))</f>
        <v>3</v>
      </c>
      <c r="J192" s="83">
        <f t="shared" si="19"/>
        <v>1</v>
      </c>
      <c r="K192" s="80">
        <f>IF(ISNA(VLOOKUP(B192,[1]TCD!A:D,4,FALSE)),0,VLOOKUP(B192,[1]TCD!A:D,4,FALSE))</f>
        <v>3</v>
      </c>
      <c r="L192" s="83">
        <f t="shared" si="22"/>
        <v>2</v>
      </c>
      <c r="M192" s="80">
        <v>3</v>
      </c>
      <c r="N192" s="81">
        <v>6</v>
      </c>
      <c r="O192" s="81">
        <f t="shared" si="23"/>
        <v>1</v>
      </c>
      <c r="P192" s="81">
        <f t="shared" si="24"/>
        <v>0</v>
      </c>
      <c r="Q192" s="83">
        <f t="shared" si="25"/>
        <v>0</v>
      </c>
      <c r="R192" s="84">
        <f t="shared" si="20"/>
        <v>4</v>
      </c>
      <c r="S192" s="85" t="str">
        <f t="shared" si="26"/>
        <v>Enjeux très faibles</v>
      </c>
    </row>
    <row r="193" spans="1:19" x14ac:dyDescent="0.3">
      <c r="A193" s="76" t="s">
        <v>144</v>
      </c>
      <c r="B193" s="77" t="s">
        <v>528</v>
      </c>
      <c r="C193" s="78">
        <v>14.65359485027151</v>
      </c>
      <c r="D193" s="79" t="s">
        <v>529</v>
      </c>
      <c r="E193" s="80">
        <f>IF(ISNA(VLOOKUP(B193,[1]TCD!A:D,2,FALSE)),0,VLOOKUP(B193,[1]TCD!A:D,2,FALSE))</f>
        <v>17</v>
      </c>
      <c r="F193" s="81">
        <f>IF(ISNA(VLOOKUP(B193,[1]TCD!A:D,4,FALSE)),0,VLOOKUP(B193,[1]TCD!A:D,4,FALSE))</f>
        <v>4</v>
      </c>
      <c r="G193" s="82">
        <f t="shared" si="21"/>
        <v>4.25</v>
      </c>
      <c r="H193" s="83">
        <f t="shared" si="18"/>
        <v>2</v>
      </c>
      <c r="I193" s="80">
        <f>IF(ISNA(VLOOKUP(B193,[1]TCD!A:D,3,FALSE)),0,VLOOKUP(B193,[1]TCD!A:D,3,FALSE))</f>
        <v>5</v>
      </c>
      <c r="J193" s="83">
        <f t="shared" si="19"/>
        <v>2</v>
      </c>
      <c r="K193" s="80">
        <f>IF(ISNA(VLOOKUP(B193,[1]TCD!A:D,4,FALSE)),0,VLOOKUP(B193,[1]TCD!A:D,4,FALSE))</f>
        <v>4</v>
      </c>
      <c r="L193" s="83">
        <f t="shared" si="22"/>
        <v>2</v>
      </c>
      <c r="M193" s="80">
        <v>0</v>
      </c>
      <c r="N193" s="81">
        <v>4</v>
      </c>
      <c r="O193" s="81">
        <f t="shared" si="23"/>
        <v>1</v>
      </c>
      <c r="P193" s="81">
        <f t="shared" si="24"/>
        <v>0</v>
      </c>
      <c r="Q193" s="83">
        <f t="shared" si="25"/>
        <v>0</v>
      </c>
      <c r="R193" s="84">
        <f t="shared" si="20"/>
        <v>6</v>
      </c>
      <c r="S193" s="85" t="str">
        <f t="shared" si="26"/>
        <v>Enjeux faibles</v>
      </c>
    </row>
    <row r="194" spans="1:19" x14ac:dyDescent="0.3">
      <c r="A194" s="76" t="s">
        <v>144</v>
      </c>
      <c r="B194" s="77" t="s">
        <v>530</v>
      </c>
      <c r="C194" s="78">
        <v>19.483004965359719</v>
      </c>
      <c r="D194" s="79" t="s">
        <v>531</v>
      </c>
      <c r="E194" s="80">
        <f>IF(ISNA(VLOOKUP(B194,[1]TCD!A:D,2,FALSE)),0,VLOOKUP(B194,[1]TCD!A:D,2,FALSE))</f>
        <v>20</v>
      </c>
      <c r="F194" s="81">
        <f>IF(ISNA(VLOOKUP(B194,[1]TCD!A:D,4,FALSE)),0,VLOOKUP(B194,[1]TCD!A:D,4,FALSE))</f>
        <v>5</v>
      </c>
      <c r="G194" s="82">
        <f t="shared" si="21"/>
        <v>4</v>
      </c>
      <c r="H194" s="83">
        <f t="shared" ref="H194:H257" si="27">IF(AND(G194&gt;0,G194&lt;=4),1,IF(AND(G194&gt;4,G194&lt;=4.5),2,IF(AND(G194&gt;4.5,G194&lt;=5),3,IF(AND(G194&gt;5,G194&lt;6),4,IF(G194&gt;=6,5,0)))))</f>
        <v>1</v>
      </c>
      <c r="I194" s="80">
        <f>IF(ISNA(VLOOKUP(B194,[1]TCD!A:D,3,FALSE)),0,VLOOKUP(B194,[1]TCD!A:D,3,FALSE))</f>
        <v>5</v>
      </c>
      <c r="J194" s="83">
        <f t="shared" ref="J194:J257" si="28">IF(AND(I194&gt;0,I194&lt;=3),1,IF(AND(I194&gt;3,I194&lt;=8),2,IF(AND(I194&gt;8,I194&lt;=21),3,IF(AND(I194&gt;21,I194&lt;=39),4,IF(I194&gt;=40,5,0)))))</f>
        <v>2</v>
      </c>
      <c r="K194" s="80">
        <f>IF(ISNA(VLOOKUP(B194,[1]TCD!A:D,4,FALSE)),0,VLOOKUP(B194,[1]TCD!A:D,4,FALSE))</f>
        <v>5</v>
      </c>
      <c r="L194" s="83">
        <f t="shared" si="22"/>
        <v>3</v>
      </c>
      <c r="M194" s="80">
        <v>0</v>
      </c>
      <c r="N194" s="81">
        <v>5</v>
      </c>
      <c r="O194" s="81">
        <f t="shared" si="23"/>
        <v>2</v>
      </c>
      <c r="P194" s="81">
        <f t="shared" si="24"/>
        <v>0</v>
      </c>
      <c r="Q194" s="83">
        <f t="shared" si="25"/>
        <v>1</v>
      </c>
      <c r="R194" s="84">
        <f t="shared" ref="R194:R257" si="29">H194+J194+L194+Q194</f>
        <v>7</v>
      </c>
      <c r="S194" s="85" t="str">
        <f t="shared" si="26"/>
        <v>Enjeux moyens</v>
      </c>
    </row>
    <row r="195" spans="1:19" x14ac:dyDescent="0.3">
      <c r="A195" s="76" t="s">
        <v>144</v>
      </c>
      <c r="B195" s="77" t="s">
        <v>532</v>
      </c>
      <c r="C195" s="78">
        <v>6.0307807251078582</v>
      </c>
      <c r="D195" s="79" t="s">
        <v>533</v>
      </c>
      <c r="E195" s="80">
        <f>IF(ISNA(VLOOKUP(B195,[1]TCD!A:D,2,FALSE)),0,VLOOKUP(B195,[1]TCD!A:D,2,FALSE))</f>
        <v>4</v>
      </c>
      <c r="F195" s="81">
        <f>IF(ISNA(VLOOKUP(B195,[1]TCD!A:D,4,FALSE)),0,VLOOKUP(B195,[1]TCD!A:D,4,FALSE))</f>
        <v>1</v>
      </c>
      <c r="G195" s="82">
        <f t="shared" ref="G195:G258" si="30">E195/F195</f>
        <v>4</v>
      </c>
      <c r="H195" s="83">
        <f t="shared" si="27"/>
        <v>1</v>
      </c>
      <c r="I195" s="80">
        <f>IF(ISNA(VLOOKUP(B195,[1]TCD!A:D,3,FALSE)),0,VLOOKUP(B195,[1]TCD!A:D,3,FALSE))</f>
        <v>1</v>
      </c>
      <c r="J195" s="83">
        <f t="shared" si="28"/>
        <v>1</v>
      </c>
      <c r="K195" s="80">
        <f>IF(ISNA(VLOOKUP(B195,[1]TCD!A:D,4,FALSE)),0,VLOOKUP(B195,[1]TCD!A:D,4,FALSE))</f>
        <v>1</v>
      </c>
      <c r="L195" s="83">
        <f t="shared" ref="L195:L258" si="31">IF(K195=1,1,IF(AND(K195&gt;=2,K195&lt;=4),2,IF(AND(K195&gt;4,K195&lt;=8),3,IF(AND(K195&gt;8,K195&lt;16),4,IF(K195&gt;=16,5,0)))))</f>
        <v>1</v>
      </c>
      <c r="M195" s="80">
        <v>0</v>
      </c>
      <c r="N195" s="81">
        <v>1</v>
      </c>
      <c r="O195" s="81">
        <f t="shared" ref="O195:O258" si="32">IF(K195=0,0,IF(AND(K195&gt;0,K195&lt;5),1,IF(AND(K195&gt;4,K195&lt;11),2,IF(K195&gt;10,1,0))))</f>
        <v>1</v>
      </c>
      <c r="P195" s="81">
        <f t="shared" ref="P195:P258" si="33">IF(M195&lt;5,0,IF(AND(M195&gt;4,M195&lt;11),1,IF(M195&gt;10,2,0)))</f>
        <v>0</v>
      </c>
      <c r="Q195" s="83">
        <f t="shared" ref="Q195:Q258" si="34">IF(AND(O195=0,P195=0),0,IF(AND(O195=0,P195=1),0,IF(AND(O195=0,P195=2),1,IF(AND(O195=1,P195=0),0,IF(AND(O195=1,P195=1),1,IF(AND(O195=1,P195=2),2,IF(AND(O195=2,P195=0),1,IF(AND(O195=2,P195=1),2,IF(AND(O195=2,P195=2),2,0)))))))))</f>
        <v>0</v>
      </c>
      <c r="R195" s="84">
        <f t="shared" si="29"/>
        <v>3</v>
      </c>
      <c r="S195" s="85" t="str">
        <f t="shared" ref="S195:S258" si="35">IF(AND(R195&gt;0,R195&lt;5),"Enjeux très faibles",IF(AND(R195&gt;4,R195&lt;7),"Enjeux faibles",IF(AND(R195&gt;6,R195&lt;10),"Enjeux moyens",IF(AND(R195&gt;9,R195&lt;13),"Enjeux forts",IF(R195&gt;12,"Enjeux très forts",IF(K195+M195=0,"Absence de données messicoles","Pas d'enjeux actuels"))))))</f>
        <v>Enjeux très faibles</v>
      </c>
    </row>
    <row r="196" spans="1:19" x14ac:dyDescent="0.3">
      <c r="A196" s="76" t="s">
        <v>144</v>
      </c>
      <c r="B196" s="77" t="s">
        <v>534</v>
      </c>
      <c r="C196" s="78">
        <v>14.50411565027</v>
      </c>
      <c r="D196" s="79" t="s">
        <v>535</v>
      </c>
      <c r="E196" s="80">
        <f>IF(ISNA(VLOOKUP(B196,[1]TCD!A:D,2,FALSE)),0,VLOOKUP(B196,[1]TCD!A:D,2,FALSE))</f>
        <v>12</v>
      </c>
      <c r="F196" s="81">
        <f>IF(ISNA(VLOOKUP(B196,[1]TCD!A:D,4,FALSE)),0,VLOOKUP(B196,[1]TCD!A:D,4,FALSE))</f>
        <v>3</v>
      </c>
      <c r="G196" s="82">
        <f t="shared" si="30"/>
        <v>4</v>
      </c>
      <c r="H196" s="83">
        <f t="shared" si="27"/>
        <v>1</v>
      </c>
      <c r="I196" s="80">
        <f>IF(ISNA(VLOOKUP(B196,[1]TCD!A:D,3,FALSE)),0,VLOOKUP(B196,[1]TCD!A:D,3,FALSE))</f>
        <v>3</v>
      </c>
      <c r="J196" s="83">
        <f t="shared" si="28"/>
        <v>1</v>
      </c>
      <c r="K196" s="80">
        <f>IF(ISNA(VLOOKUP(B196,[1]TCD!A:D,4,FALSE)),0,VLOOKUP(B196,[1]TCD!A:D,4,FALSE))</f>
        <v>3</v>
      </c>
      <c r="L196" s="83">
        <f t="shared" si="31"/>
        <v>2</v>
      </c>
      <c r="M196" s="80">
        <v>0</v>
      </c>
      <c r="N196" s="81">
        <v>3</v>
      </c>
      <c r="O196" s="81">
        <f t="shared" si="32"/>
        <v>1</v>
      </c>
      <c r="P196" s="81">
        <f t="shared" si="33"/>
        <v>0</v>
      </c>
      <c r="Q196" s="83">
        <f t="shared" si="34"/>
        <v>0</v>
      </c>
      <c r="R196" s="84">
        <f t="shared" si="29"/>
        <v>4</v>
      </c>
      <c r="S196" s="85" t="str">
        <f t="shared" si="35"/>
        <v>Enjeux très faibles</v>
      </c>
    </row>
    <row r="197" spans="1:19" x14ac:dyDescent="0.3">
      <c r="A197" s="76" t="s">
        <v>144</v>
      </c>
      <c r="B197" s="77" t="s">
        <v>536</v>
      </c>
      <c r="C197" s="78">
        <v>26.226571805485129</v>
      </c>
      <c r="D197" s="79" t="s">
        <v>537</v>
      </c>
      <c r="E197" s="80">
        <f>IF(ISNA(VLOOKUP(B197,[1]TCD!A:D,2,FALSE)),0,VLOOKUP(B197,[1]TCD!A:D,2,FALSE))</f>
        <v>12</v>
      </c>
      <c r="F197" s="81">
        <f>IF(ISNA(VLOOKUP(B197,[1]TCD!A:D,4,FALSE)),0,VLOOKUP(B197,[1]TCD!A:D,4,FALSE))</f>
        <v>3</v>
      </c>
      <c r="G197" s="82">
        <f t="shared" si="30"/>
        <v>4</v>
      </c>
      <c r="H197" s="83">
        <f t="shared" si="27"/>
        <v>1</v>
      </c>
      <c r="I197" s="80">
        <f>IF(ISNA(VLOOKUP(B197,[1]TCD!A:D,3,FALSE)),0,VLOOKUP(B197,[1]TCD!A:D,3,FALSE))</f>
        <v>3</v>
      </c>
      <c r="J197" s="83">
        <f t="shared" si="28"/>
        <v>1</v>
      </c>
      <c r="K197" s="80">
        <f>IF(ISNA(VLOOKUP(B197,[1]TCD!A:D,4,FALSE)),0,VLOOKUP(B197,[1]TCD!A:D,4,FALSE))</f>
        <v>3</v>
      </c>
      <c r="L197" s="83">
        <f t="shared" si="31"/>
        <v>2</v>
      </c>
      <c r="M197" s="80">
        <v>0</v>
      </c>
      <c r="N197" s="81">
        <v>3</v>
      </c>
      <c r="O197" s="81">
        <f t="shared" si="32"/>
        <v>1</v>
      </c>
      <c r="P197" s="81">
        <f t="shared" si="33"/>
        <v>0</v>
      </c>
      <c r="Q197" s="83">
        <f t="shared" si="34"/>
        <v>0</v>
      </c>
      <c r="R197" s="84">
        <f t="shared" si="29"/>
        <v>4</v>
      </c>
      <c r="S197" s="85" t="str">
        <f t="shared" si="35"/>
        <v>Enjeux très faibles</v>
      </c>
    </row>
    <row r="198" spans="1:19" x14ac:dyDescent="0.3">
      <c r="A198" s="76" t="s">
        <v>144</v>
      </c>
      <c r="B198" s="77" t="s">
        <v>538</v>
      </c>
      <c r="C198" s="78">
        <v>19.867805220365842</v>
      </c>
      <c r="D198" s="79" t="s">
        <v>539</v>
      </c>
      <c r="E198" s="80">
        <f>IF(ISNA(VLOOKUP(B198,[1]TCD!A:D,2,FALSE)),0,VLOOKUP(B198,[1]TCD!A:D,2,FALSE))</f>
        <v>12</v>
      </c>
      <c r="F198" s="81">
        <f>IF(ISNA(VLOOKUP(B198,[1]TCD!A:D,4,FALSE)),0,VLOOKUP(B198,[1]TCD!A:D,4,FALSE))</f>
        <v>3</v>
      </c>
      <c r="G198" s="82">
        <f t="shared" si="30"/>
        <v>4</v>
      </c>
      <c r="H198" s="83">
        <f t="shared" si="27"/>
        <v>1</v>
      </c>
      <c r="I198" s="80">
        <f>IF(ISNA(VLOOKUP(B198,[1]TCD!A:D,3,FALSE)),0,VLOOKUP(B198,[1]TCD!A:D,3,FALSE))</f>
        <v>3</v>
      </c>
      <c r="J198" s="83">
        <f t="shared" si="28"/>
        <v>1</v>
      </c>
      <c r="K198" s="80">
        <f>IF(ISNA(VLOOKUP(B198,[1]TCD!A:D,4,FALSE)),0,VLOOKUP(B198,[1]TCD!A:D,4,FALSE))</f>
        <v>3</v>
      </c>
      <c r="L198" s="83">
        <f t="shared" si="31"/>
        <v>2</v>
      </c>
      <c r="M198" s="80">
        <v>0</v>
      </c>
      <c r="N198" s="81">
        <v>3</v>
      </c>
      <c r="O198" s="81">
        <f t="shared" si="32"/>
        <v>1</v>
      </c>
      <c r="P198" s="81">
        <f t="shared" si="33"/>
        <v>0</v>
      </c>
      <c r="Q198" s="83">
        <f t="shared" si="34"/>
        <v>0</v>
      </c>
      <c r="R198" s="84">
        <f t="shared" si="29"/>
        <v>4</v>
      </c>
      <c r="S198" s="85" t="str">
        <f t="shared" si="35"/>
        <v>Enjeux très faibles</v>
      </c>
    </row>
    <row r="199" spans="1:19" x14ac:dyDescent="0.3">
      <c r="A199" s="76" t="s">
        <v>144</v>
      </c>
      <c r="B199" s="77" t="s">
        <v>540</v>
      </c>
      <c r="C199" s="78">
        <v>9.5628045951753258</v>
      </c>
      <c r="D199" s="79" t="s">
        <v>541</v>
      </c>
      <c r="E199" s="80">
        <f>IF(ISNA(VLOOKUP(B199,[1]TCD!A:D,2,FALSE)),0,VLOOKUP(B199,[1]TCD!A:D,2,FALSE))</f>
        <v>0</v>
      </c>
      <c r="F199" s="81">
        <f>IF(ISNA(VLOOKUP(B199,[1]TCD!A:D,4,FALSE)),0,VLOOKUP(B199,[1]TCD!A:D,4,FALSE))</f>
        <v>0</v>
      </c>
      <c r="G199" s="82">
        <v>0</v>
      </c>
      <c r="H199" s="83">
        <f t="shared" si="27"/>
        <v>0</v>
      </c>
      <c r="I199" s="80">
        <f>IF(ISNA(VLOOKUP(B199,[1]TCD!A:D,3,FALSE)),0,VLOOKUP(B199,[1]TCD!A:D,3,FALSE))</f>
        <v>0</v>
      </c>
      <c r="J199" s="83">
        <f t="shared" si="28"/>
        <v>0</v>
      </c>
      <c r="K199" s="80">
        <f>IF(ISNA(VLOOKUP(B199,[1]TCD!A:D,4,FALSE)),0,VLOOKUP(B199,[1]TCD!A:D,4,FALSE))</f>
        <v>0</v>
      </c>
      <c r="L199" s="83">
        <f t="shared" si="31"/>
        <v>0</v>
      </c>
      <c r="M199" s="80">
        <v>1</v>
      </c>
      <c r="N199" s="81">
        <v>1</v>
      </c>
      <c r="O199" s="81">
        <f t="shared" si="32"/>
        <v>0</v>
      </c>
      <c r="P199" s="81">
        <f t="shared" si="33"/>
        <v>0</v>
      </c>
      <c r="Q199" s="83">
        <f t="shared" si="34"/>
        <v>0</v>
      </c>
      <c r="R199" s="84">
        <f t="shared" si="29"/>
        <v>0</v>
      </c>
      <c r="S199" s="85" t="str">
        <f t="shared" si="35"/>
        <v>Pas d'enjeux actuels</v>
      </c>
    </row>
    <row r="200" spans="1:19" x14ac:dyDescent="0.3">
      <c r="A200" s="76" t="s">
        <v>144</v>
      </c>
      <c r="B200" s="77" t="s">
        <v>542</v>
      </c>
      <c r="C200" s="78">
        <v>5.291070480095529</v>
      </c>
      <c r="D200" s="79" t="s">
        <v>543</v>
      </c>
      <c r="E200" s="80">
        <f>IF(ISNA(VLOOKUP(B200,[1]TCD!A:D,2,FALSE)),0,VLOOKUP(B200,[1]TCD!A:D,2,FALSE))</f>
        <v>4</v>
      </c>
      <c r="F200" s="81">
        <f>IF(ISNA(VLOOKUP(B200,[1]TCD!A:D,4,FALSE)),0,VLOOKUP(B200,[1]TCD!A:D,4,FALSE))</f>
        <v>1</v>
      </c>
      <c r="G200" s="82">
        <f t="shared" si="30"/>
        <v>4</v>
      </c>
      <c r="H200" s="83">
        <f t="shared" si="27"/>
        <v>1</v>
      </c>
      <c r="I200" s="80">
        <f>IF(ISNA(VLOOKUP(B200,[1]TCD!A:D,3,FALSE)),0,VLOOKUP(B200,[1]TCD!A:D,3,FALSE))</f>
        <v>1</v>
      </c>
      <c r="J200" s="83">
        <f t="shared" si="28"/>
        <v>1</v>
      </c>
      <c r="K200" s="80">
        <f>IF(ISNA(VLOOKUP(B200,[1]TCD!A:D,4,FALSE)),0,VLOOKUP(B200,[1]TCD!A:D,4,FALSE))</f>
        <v>1</v>
      </c>
      <c r="L200" s="83">
        <f t="shared" si="31"/>
        <v>1</v>
      </c>
      <c r="M200" s="80">
        <v>2</v>
      </c>
      <c r="N200" s="81">
        <v>3</v>
      </c>
      <c r="O200" s="81">
        <f t="shared" si="32"/>
        <v>1</v>
      </c>
      <c r="P200" s="81">
        <f t="shared" si="33"/>
        <v>0</v>
      </c>
      <c r="Q200" s="83">
        <f t="shared" si="34"/>
        <v>0</v>
      </c>
      <c r="R200" s="84">
        <f t="shared" si="29"/>
        <v>3</v>
      </c>
      <c r="S200" s="85" t="str">
        <f t="shared" si="35"/>
        <v>Enjeux très faibles</v>
      </c>
    </row>
    <row r="201" spans="1:19" x14ac:dyDescent="0.3">
      <c r="A201" s="76" t="s">
        <v>144</v>
      </c>
      <c r="B201" s="77" t="s">
        <v>544</v>
      </c>
      <c r="C201" s="78">
        <v>10.41696543518777</v>
      </c>
      <c r="D201" s="79" t="s">
        <v>545</v>
      </c>
      <c r="E201" s="80">
        <f>IF(ISNA(VLOOKUP(B201,[1]TCD!A:D,2,FALSE)),0,VLOOKUP(B201,[1]TCD!A:D,2,FALSE))</f>
        <v>28</v>
      </c>
      <c r="F201" s="81">
        <f>IF(ISNA(VLOOKUP(B201,[1]TCD!A:D,4,FALSE)),0,VLOOKUP(B201,[1]TCD!A:D,4,FALSE))</f>
        <v>7</v>
      </c>
      <c r="G201" s="82">
        <f t="shared" si="30"/>
        <v>4</v>
      </c>
      <c r="H201" s="83">
        <f t="shared" si="27"/>
        <v>1</v>
      </c>
      <c r="I201" s="80">
        <f>IF(ISNA(VLOOKUP(B201,[1]TCD!A:D,3,FALSE)),0,VLOOKUP(B201,[1]TCD!A:D,3,FALSE))</f>
        <v>7</v>
      </c>
      <c r="J201" s="83">
        <f t="shared" si="28"/>
        <v>2</v>
      </c>
      <c r="K201" s="80">
        <f>IF(ISNA(VLOOKUP(B201,[1]TCD!A:D,4,FALSE)),0,VLOOKUP(B201,[1]TCD!A:D,4,FALSE))</f>
        <v>7</v>
      </c>
      <c r="L201" s="83">
        <f t="shared" si="31"/>
        <v>3</v>
      </c>
      <c r="M201" s="80">
        <v>2</v>
      </c>
      <c r="N201" s="81">
        <v>8</v>
      </c>
      <c r="O201" s="81">
        <f t="shared" si="32"/>
        <v>2</v>
      </c>
      <c r="P201" s="81">
        <f t="shared" si="33"/>
        <v>0</v>
      </c>
      <c r="Q201" s="83">
        <f t="shared" si="34"/>
        <v>1</v>
      </c>
      <c r="R201" s="84">
        <f t="shared" si="29"/>
        <v>7</v>
      </c>
      <c r="S201" s="85" t="str">
        <f t="shared" si="35"/>
        <v>Enjeux moyens</v>
      </c>
    </row>
    <row r="202" spans="1:19" x14ac:dyDescent="0.3">
      <c r="A202" s="76" t="s">
        <v>144</v>
      </c>
      <c r="B202" s="77" t="s">
        <v>546</v>
      </c>
      <c r="C202" s="78">
        <v>7.5439078151370724</v>
      </c>
      <c r="D202" s="79" t="s">
        <v>547</v>
      </c>
      <c r="E202" s="80">
        <f>IF(ISNA(VLOOKUP(B202,[1]TCD!A:D,2,FALSE)),0,VLOOKUP(B202,[1]TCD!A:D,2,FALSE))</f>
        <v>4</v>
      </c>
      <c r="F202" s="81">
        <f>IF(ISNA(VLOOKUP(B202,[1]TCD!A:D,4,FALSE)),0,VLOOKUP(B202,[1]TCD!A:D,4,FALSE))</f>
        <v>1</v>
      </c>
      <c r="G202" s="82">
        <f t="shared" si="30"/>
        <v>4</v>
      </c>
      <c r="H202" s="83">
        <f t="shared" si="27"/>
        <v>1</v>
      </c>
      <c r="I202" s="80">
        <f>IF(ISNA(VLOOKUP(B202,[1]TCD!A:D,3,FALSE)),0,VLOOKUP(B202,[1]TCD!A:D,3,FALSE))</f>
        <v>1</v>
      </c>
      <c r="J202" s="83">
        <f t="shared" si="28"/>
        <v>1</v>
      </c>
      <c r="K202" s="80">
        <f>IF(ISNA(VLOOKUP(B202,[1]TCD!A:D,4,FALSE)),0,VLOOKUP(B202,[1]TCD!A:D,4,FALSE))</f>
        <v>1</v>
      </c>
      <c r="L202" s="83">
        <f t="shared" si="31"/>
        <v>1</v>
      </c>
      <c r="M202" s="80">
        <v>0</v>
      </c>
      <c r="N202" s="81">
        <v>1</v>
      </c>
      <c r="O202" s="81">
        <f t="shared" si="32"/>
        <v>1</v>
      </c>
      <c r="P202" s="81">
        <f t="shared" si="33"/>
        <v>0</v>
      </c>
      <c r="Q202" s="83">
        <f t="shared" si="34"/>
        <v>0</v>
      </c>
      <c r="R202" s="84">
        <f t="shared" si="29"/>
        <v>3</v>
      </c>
      <c r="S202" s="85" t="str">
        <f t="shared" si="35"/>
        <v>Enjeux très faibles</v>
      </c>
    </row>
    <row r="203" spans="1:19" x14ac:dyDescent="0.3">
      <c r="A203" s="76" t="s">
        <v>144</v>
      </c>
      <c r="B203" s="77" t="s">
        <v>548</v>
      </c>
      <c r="C203" s="78">
        <v>14.76333809526747</v>
      </c>
      <c r="D203" s="79" t="s">
        <v>549</v>
      </c>
      <c r="E203" s="80">
        <f>IF(ISNA(VLOOKUP(B203,[1]TCD!A:D,2,FALSE)),0,VLOOKUP(B203,[1]TCD!A:D,2,FALSE))</f>
        <v>16</v>
      </c>
      <c r="F203" s="81">
        <f>IF(ISNA(VLOOKUP(B203,[1]TCD!A:D,4,FALSE)),0,VLOOKUP(B203,[1]TCD!A:D,4,FALSE))</f>
        <v>4</v>
      </c>
      <c r="G203" s="82">
        <f t="shared" si="30"/>
        <v>4</v>
      </c>
      <c r="H203" s="83">
        <f t="shared" si="27"/>
        <v>1</v>
      </c>
      <c r="I203" s="80">
        <f>IF(ISNA(VLOOKUP(B203,[1]TCD!A:D,3,FALSE)),0,VLOOKUP(B203,[1]TCD!A:D,3,FALSE))</f>
        <v>6</v>
      </c>
      <c r="J203" s="83">
        <f t="shared" si="28"/>
        <v>2</v>
      </c>
      <c r="K203" s="80">
        <f>IF(ISNA(VLOOKUP(B203,[1]TCD!A:D,4,FALSE)),0,VLOOKUP(B203,[1]TCD!A:D,4,FALSE))</f>
        <v>4</v>
      </c>
      <c r="L203" s="83">
        <f t="shared" si="31"/>
        <v>2</v>
      </c>
      <c r="M203" s="80">
        <v>0</v>
      </c>
      <c r="N203" s="81">
        <v>4</v>
      </c>
      <c r="O203" s="81">
        <f t="shared" si="32"/>
        <v>1</v>
      </c>
      <c r="P203" s="81">
        <f t="shared" si="33"/>
        <v>0</v>
      </c>
      <c r="Q203" s="83">
        <f t="shared" si="34"/>
        <v>0</v>
      </c>
      <c r="R203" s="84">
        <f t="shared" si="29"/>
        <v>5</v>
      </c>
      <c r="S203" s="85" t="str">
        <f t="shared" si="35"/>
        <v>Enjeux faibles</v>
      </c>
    </row>
    <row r="204" spans="1:19" x14ac:dyDescent="0.3">
      <c r="A204" s="76" t="s">
        <v>144</v>
      </c>
      <c r="B204" s="77" t="s">
        <v>550</v>
      </c>
      <c r="C204" s="78">
        <v>5.6791453601046316</v>
      </c>
      <c r="D204" s="79" t="s">
        <v>551</v>
      </c>
      <c r="E204" s="80">
        <f>IF(ISNA(VLOOKUP(B204,[1]TCD!A:D,2,FALSE)),0,VLOOKUP(B204,[1]TCD!A:D,2,FALSE))</f>
        <v>4</v>
      </c>
      <c r="F204" s="81">
        <f>IF(ISNA(VLOOKUP(B204,[1]TCD!A:D,4,FALSE)),0,VLOOKUP(B204,[1]TCD!A:D,4,FALSE))</f>
        <v>1</v>
      </c>
      <c r="G204" s="82">
        <f t="shared" si="30"/>
        <v>4</v>
      </c>
      <c r="H204" s="83">
        <f t="shared" si="27"/>
        <v>1</v>
      </c>
      <c r="I204" s="80">
        <f>IF(ISNA(VLOOKUP(B204,[1]TCD!A:D,3,FALSE)),0,VLOOKUP(B204,[1]TCD!A:D,3,FALSE))</f>
        <v>1</v>
      </c>
      <c r="J204" s="83">
        <f t="shared" si="28"/>
        <v>1</v>
      </c>
      <c r="K204" s="80">
        <f>IF(ISNA(VLOOKUP(B204,[1]TCD!A:D,4,FALSE)),0,VLOOKUP(B204,[1]TCD!A:D,4,FALSE))</f>
        <v>1</v>
      </c>
      <c r="L204" s="83">
        <f t="shared" si="31"/>
        <v>1</v>
      </c>
      <c r="M204" s="80">
        <v>0</v>
      </c>
      <c r="N204" s="81">
        <v>1</v>
      </c>
      <c r="O204" s="81">
        <f t="shared" si="32"/>
        <v>1</v>
      </c>
      <c r="P204" s="81">
        <f t="shared" si="33"/>
        <v>0</v>
      </c>
      <c r="Q204" s="83">
        <f t="shared" si="34"/>
        <v>0</v>
      </c>
      <c r="R204" s="84">
        <f t="shared" si="29"/>
        <v>3</v>
      </c>
      <c r="S204" s="85" t="str">
        <f t="shared" si="35"/>
        <v>Enjeux très faibles</v>
      </c>
    </row>
    <row r="205" spans="1:19" x14ac:dyDescent="0.3">
      <c r="A205" s="76" t="s">
        <v>144</v>
      </c>
      <c r="B205" s="77" t="s">
        <v>552</v>
      </c>
      <c r="C205" s="78">
        <v>5.893082865107794</v>
      </c>
      <c r="D205" s="79" t="s">
        <v>553</v>
      </c>
      <c r="E205" s="80">
        <f>IF(ISNA(VLOOKUP(B205,[1]TCD!A:D,2,FALSE)),0,VLOOKUP(B205,[1]TCD!A:D,2,FALSE))</f>
        <v>12</v>
      </c>
      <c r="F205" s="81">
        <f>IF(ISNA(VLOOKUP(B205,[1]TCD!A:D,4,FALSE)),0,VLOOKUP(B205,[1]TCD!A:D,4,FALSE))</f>
        <v>3</v>
      </c>
      <c r="G205" s="82">
        <f t="shared" si="30"/>
        <v>4</v>
      </c>
      <c r="H205" s="83">
        <f t="shared" si="27"/>
        <v>1</v>
      </c>
      <c r="I205" s="80">
        <f>IF(ISNA(VLOOKUP(B205,[1]TCD!A:D,3,FALSE)),0,VLOOKUP(B205,[1]TCD!A:D,3,FALSE))</f>
        <v>3</v>
      </c>
      <c r="J205" s="83">
        <f t="shared" si="28"/>
        <v>1</v>
      </c>
      <c r="K205" s="80">
        <f>IF(ISNA(VLOOKUP(B205,[1]TCD!A:D,4,FALSE)),0,VLOOKUP(B205,[1]TCD!A:D,4,FALSE))</f>
        <v>3</v>
      </c>
      <c r="L205" s="83">
        <f t="shared" si="31"/>
        <v>2</v>
      </c>
      <c r="M205" s="80">
        <v>0</v>
      </c>
      <c r="N205" s="81">
        <v>3</v>
      </c>
      <c r="O205" s="81">
        <f t="shared" si="32"/>
        <v>1</v>
      </c>
      <c r="P205" s="81">
        <f t="shared" si="33"/>
        <v>0</v>
      </c>
      <c r="Q205" s="83">
        <f t="shared" si="34"/>
        <v>0</v>
      </c>
      <c r="R205" s="84">
        <f t="shared" si="29"/>
        <v>4</v>
      </c>
      <c r="S205" s="85" t="str">
        <f t="shared" si="35"/>
        <v>Enjeux très faibles</v>
      </c>
    </row>
    <row r="206" spans="1:19" x14ac:dyDescent="0.3">
      <c r="A206" s="76" t="s">
        <v>144</v>
      </c>
      <c r="B206" s="77" t="s">
        <v>554</v>
      </c>
      <c r="C206" s="78">
        <v>36.07306398567237</v>
      </c>
      <c r="D206" s="79" t="s">
        <v>555</v>
      </c>
      <c r="E206" s="80">
        <f>IF(ISNA(VLOOKUP(B206,[1]TCD!A:D,2,FALSE)),0,VLOOKUP(B206,[1]TCD!A:D,2,FALSE))</f>
        <v>4</v>
      </c>
      <c r="F206" s="81">
        <f>IF(ISNA(VLOOKUP(B206,[1]TCD!A:D,4,FALSE)),0,VLOOKUP(B206,[1]TCD!A:D,4,FALSE))</f>
        <v>1</v>
      </c>
      <c r="G206" s="82">
        <f t="shared" si="30"/>
        <v>4</v>
      </c>
      <c r="H206" s="83">
        <f t="shared" si="27"/>
        <v>1</v>
      </c>
      <c r="I206" s="80">
        <f>IF(ISNA(VLOOKUP(B206,[1]TCD!A:D,3,FALSE)),0,VLOOKUP(B206,[1]TCD!A:D,3,FALSE))</f>
        <v>1</v>
      </c>
      <c r="J206" s="83">
        <f t="shared" si="28"/>
        <v>1</v>
      </c>
      <c r="K206" s="80">
        <f>IF(ISNA(VLOOKUP(B206,[1]TCD!A:D,4,FALSE)),0,VLOOKUP(B206,[1]TCD!A:D,4,FALSE))</f>
        <v>1</v>
      </c>
      <c r="L206" s="83">
        <f t="shared" si="31"/>
        <v>1</v>
      </c>
      <c r="M206" s="80">
        <v>0</v>
      </c>
      <c r="N206" s="81">
        <v>1</v>
      </c>
      <c r="O206" s="81">
        <f t="shared" si="32"/>
        <v>1</v>
      </c>
      <c r="P206" s="81">
        <f t="shared" si="33"/>
        <v>0</v>
      </c>
      <c r="Q206" s="83">
        <f t="shared" si="34"/>
        <v>0</v>
      </c>
      <c r="R206" s="84">
        <f t="shared" si="29"/>
        <v>3</v>
      </c>
      <c r="S206" s="85" t="str">
        <f t="shared" si="35"/>
        <v>Enjeux très faibles</v>
      </c>
    </row>
    <row r="207" spans="1:19" x14ac:dyDescent="0.3">
      <c r="A207" s="76" t="s">
        <v>144</v>
      </c>
      <c r="B207" s="77" t="s">
        <v>556</v>
      </c>
      <c r="C207" s="78">
        <v>6.5733749351226631</v>
      </c>
      <c r="D207" s="79" t="s">
        <v>557</v>
      </c>
      <c r="E207" s="80">
        <f>IF(ISNA(VLOOKUP(B207,[1]TCD!A:D,2,FALSE)),0,VLOOKUP(B207,[1]TCD!A:D,2,FALSE))</f>
        <v>34</v>
      </c>
      <c r="F207" s="81">
        <f>IF(ISNA(VLOOKUP(B207,[1]TCD!A:D,4,FALSE)),0,VLOOKUP(B207,[1]TCD!A:D,4,FALSE))</f>
        <v>8</v>
      </c>
      <c r="G207" s="82">
        <f t="shared" si="30"/>
        <v>4.25</v>
      </c>
      <c r="H207" s="83">
        <f t="shared" si="27"/>
        <v>2</v>
      </c>
      <c r="I207" s="80">
        <f>IF(ISNA(VLOOKUP(B207,[1]TCD!A:D,3,FALSE)),0,VLOOKUP(B207,[1]TCD!A:D,3,FALSE))</f>
        <v>10</v>
      </c>
      <c r="J207" s="83">
        <f t="shared" si="28"/>
        <v>3</v>
      </c>
      <c r="K207" s="80">
        <f>IF(ISNA(VLOOKUP(B207,[1]TCD!A:D,4,FALSE)),0,VLOOKUP(B207,[1]TCD!A:D,4,FALSE))</f>
        <v>8</v>
      </c>
      <c r="L207" s="83">
        <f t="shared" si="31"/>
        <v>3</v>
      </c>
      <c r="M207" s="80">
        <v>0</v>
      </c>
      <c r="N207" s="81">
        <v>8</v>
      </c>
      <c r="O207" s="81">
        <f t="shared" si="32"/>
        <v>2</v>
      </c>
      <c r="P207" s="81">
        <f t="shared" si="33"/>
        <v>0</v>
      </c>
      <c r="Q207" s="83">
        <f t="shared" si="34"/>
        <v>1</v>
      </c>
      <c r="R207" s="84">
        <f t="shared" si="29"/>
        <v>9</v>
      </c>
      <c r="S207" s="85" t="str">
        <f t="shared" si="35"/>
        <v>Enjeux moyens</v>
      </c>
    </row>
    <row r="208" spans="1:19" x14ac:dyDescent="0.3">
      <c r="A208" s="76" t="s">
        <v>144</v>
      </c>
      <c r="B208" s="77" t="s">
        <v>558</v>
      </c>
      <c r="C208" s="78">
        <v>3.1592326700594269</v>
      </c>
      <c r="D208" s="79" t="s">
        <v>559</v>
      </c>
      <c r="E208" s="80">
        <f>IF(ISNA(VLOOKUP(B208,[1]TCD!A:D,2,FALSE)),0,VLOOKUP(B208,[1]TCD!A:D,2,FALSE))</f>
        <v>4</v>
      </c>
      <c r="F208" s="81">
        <f>IF(ISNA(VLOOKUP(B208,[1]TCD!A:D,4,FALSE)),0,VLOOKUP(B208,[1]TCD!A:D,4,FALSE))</f>
        <v>1</v>
      </c>
      <c r="G208" s="82">
        <f t="shared" si="30"/>
        <v>4</v>
      </c>
      <c r="H208" s="83">
        <f t="shared" si="27"/>
        <v>1</v>
      </c>
      <c r="I208" s="80">
        <f>IF(ISNA(VLOOKUP(B208,[1]TCD!A:D,3,FALSE)),0,VLOOKUP(B208,[1]TCD!A:D,3,FALSE))</f>
        <v>1</v>
      </c>
      <c r="J208" s="83">
        <f t="shared" si="28"/>
        <v>1</v>
      </c>
      <c r="K208" s="80">
        <f>IF(ISNA(VLOOKUP(B208,[1]TCD!A:D,4,FALSE)),0,VLOOKUP(B208,[1]TCD!A:D,4,FALSE))</f>
        <v>1</v>
      </c>
      <c r="L208" s="83">
        <f t="shared" si="31"/>
        <v>1</v>
      </c>
      <c r="M208" s="80">
        <v>0</v>
      </c>
      <c r="N208" s="81">
        <v>1</v>
      </c>
      <c r="O208" s="81">
        <f t="shared" si="32"/>
        <v>1</v>
      </c>
      <c r="P208" s="81">
        <f t="shared" si="33"/>
        <v>0</v>
      </c>
      <c r="Q208" s="83">
        <f t="shared" si="34"/>
        <v>0</v>
      </c>
      <c r="R208" s="84">
        <f t="shared" si="29"/>
        <v>3</v>
      </c>
      <c r="S208" s="85" t="str">
        <f t="shared" si="35"/>
        <v>Enjeux très faibles</v>
      </c>
    </row>
    <row r="209" spans="1:19" x14ac:dyDescent="0.3">
      <c r="A209" s="76" t="s">
        <v>144</v>
      </c>
      <c r="B209" s="77" t="s">
        <v>560</v>
      </c>
      <c r="C209" s="78">
        <v>15.83366887528407</v>
      </c>
      <c r="D209" s="79" t="s">
        <v>561</v>
      </c>
      <c r="E209" s="80">
        <f>IF(ISNA(VLOOKUP(B209,[1]TCD!A:D,2,FALSE)),0,VLOOKUP(B209,[1]TCD!A:D,2,FALSE))</f>
        <v>24</v>
      </c>
      <c r="F209" s="81">
        <f>IF(ISNA(VLOOKUP(B209,[1]TCD!A:D,4,FALSE)),0,VLOOKUP(B209,[1]TCD!A:D,4,FALSE))</f>
        <v>6</v>
      </c>
      <c r="G209" s="82">
        <f t="shared" si="30"/>
        <v>4</v>
      </c>
      <c r="H209" s="83">
        <f t="shared" si="27"/>
        <v>1</v>
      </c>
      <c r="I209" s="80">
        <f>IF(ISNA(VLOOKUP(B209,[1]TCD!A:D,3,FALSE)),0,VLOOKUP(B209,[1]TCD!A:D,3,FALSE))</f>
        <v>8</v>
      </c>
      <c r="J209" s="83">
        <f t="shared" si="28"/>
        <v>2</v>
      </c>
      <c r="K209" s="80">
        <f>IF(ISNA(VLOOKUP(B209,[1]TCD!A:D,4,FALSE)),0,VLOOKUP(B209,[1]TCD!A:D,4,FALSE))</f>
        <v>6</v>
      </c>
      <c r="L209" s="83">
        <f t="shared" si="31"/>
        <v>3</v>
      </c>
      <c r="M209" s="80">
        <v>1</v>
      </c>
      <c r="N209" s="81">
        <v>7</v>
      </c>
      <c r="O209" s="81">
        <f t="shared" si="32"/>
        <v>2</v>
      </c>
      <c r="P209" s="81">
        <f t="shared" si="33"/>
        <v>0</v>
      </c>
      <c r="Q209" s="83">
        <f t="shared" si="34"/>
        <v>1</v>
      </c>
      <c r="R209" s="84">
        <f t="shared" si="29"/>
        <v>7</v>
      </c>
      <c r="S209" s="85" t="str">
        <f t="shared" si="35"/>
        <v>Enjeux moyens</v>
      </c>
    </row>
    <row r="210" spans="1:19" x14ac:dyDescent="0.3">
      <c r="A210" s="76" t="s">
        <v>144</v>
      </c>
      <c r="B210" s="77" t="s">
        <v>562</v>
      </c>
      <c r="C210" s="78">
        <v>25.95087622048187</v>
      </c>
      <c r="D210" s="79" t="s">
        <v>563</v>
      </c>
      <c r="E210" s="80">
        <f>IF(ISNA(VLOOKUP(B210,[1]TCD!A:D,2,FALSE)),0,VLOOKUP(B210,[1]TCD!A:D,2,FALSE))</f>
        <v>24</v>
      </c>
      <c r="F210" s="81">
        <f>IF(ISNA(VLOOKUP(B210,[1]TCD!A:D,4,FALSE)),0,VLOOKUP(B210,[1]TCD!A:D,4,FALSE))</f>
        <v>6</v>
      </c>
      <c r="G210" s="82">
        <f t="shared" si="30"/>
        <v>4</v>
      </c>
      <c r="H210" s="83">
        <f t="shared" si="27"/>
        <v>1</v>
      </c>
      <c r="I210" s="80">
        <f>IF(ISNA(VLOOKUP(B210,[1]TCD!A:D,3,FALSE)),0,VLOOKUP(B210,[1]TCD!A:D,3,FALSE))</f>
        <v>7</v>
      </c>
      <c r="J210" s="83">
        <f t="shared" si="28"/>
        <v>2</v>
      </c>
      <c r="K210" s="80">
        <f>IF(ISNA(VLOOKUP(B210,[1]TCD!A:D,4,FALSE)),0,VLOOKUP(B210,[1]TCD!A:D,4,FALSE))</f>
        <v>6</v>
      </c>
      <c r="L210" s="83">
        <f t="shared" si="31"/>
        <v>3</v>
      </c>
      <c r="M210" s="80">
        <v>2</v>
      </c>
      <c r="N210" s="81">
        <v>8</v>
      </c>
      <c r="O210" s="81">
        <f t="shared" si="32"/>
        <v>2</v>
      </c>
      <c r="P210" s="81">
        <f t="shared" si="33"/>
        <v>0</v>
      </c>
      <c r="Q210" s="83">
        <f t="shared" si="34"/>
        <v>1</v>
      </c>
      <c r="R210" s="84">
        <f t="shared" si="29"/>
        <v>7</v>
      </c>
      <c r="S210" s="85" t="str">
        <f t="shared" si="35"/>
        <v>Enjeux moyens</v>
      </c>
    </row>
    <row r="211" spans="1:19" x14ac:dyDescent="0.3">
      <c r="A211" s="76" t="s">
        <v>144</v>
      </c>
      <c r="B211" s="77" t="s">
        <v>564</v>
      </c>
      <c r="C211" s="78">
        <v>17.866363955332549</v>
      </c>
      <c r="D211" s="79" t="s">
        <v>565</v>
      </c>
      <c r="E211" s="80">
        <f>IF(ISNA(VLOOKUP(B211,[1]TCD!A:D,2,FALSE)),0,VLOOKUP(B211,[1]TCD!A:D,2,FALSE))</f>
        <v>8</v>
      </c>
      <c r="F211" s="81">
        <f>IF(ISNA(VLOOKUP(B211,[1]TCD!A:D,4,FALSE)),0,VLOOKUP(B211,[1]TCD!A:D,4,FALSE))</f>
        <v>2</v>
      </c>
      <c r="G211" s="82">
        <f t="shared" si="30"/>
        <v>4</v>
      </c>
      <c r="H211" s="83">
        <f t="shared" si="27"/>
        <v>1</v>
      </c>
      <c r="I211" s="80">
        <f>IF(ISNA(VLOOKUP(B211,[1]TCD!A:D,3,FALSE)),0,VLOOKUP(B211,[1]TCD!A:D,3,FALSE))</f>
        <v>3</v>
      </c>
      <c r="J211" s="83">
        <f t="shared" si="28"/>
        <v>1</v>
      </c>
      <c r="K211" s="80">
        <f>IF(ISNA(VLOOKUP(B211,[1]TCD!A:D,4,FALSE)),0,VLOOKUP(B211,[1]TCD!A:D,4,FALSE))</f>
        <v>2</v>
      </c>
      <c r="L211" s="83">
        <f t="shared" si="31"/>
        <v>2</v>
      </c>
      <c r="M211" s="80">
        <v>1</v>
      </c>
      <c r="N211" s="81">
        <v>3</v>
      </c>
      <c r="O211" s="81">
        <f t="shared" si="32"/>
        <v>1</v>
      </c>
      <c r="P211" s="81">
        <f t="shared" si="33"/>
        <v>0</v>
      </c>
      <c r="Q211" s="83">
        <f t="shared" si="34"/>
        <v>0</v>
      </c>
      <c r="R211" s="84">
        <f t="shared" si="29"/>
        <v>4</v>
      </c>
      <c r="S211" s="85" t="str">
        <f t="shared" si="35"/>
        <v>Enjeux très faibles</v>
      </c>
    </row>
    <row r="212" spans="1:19" x14ac:dyDescent="0.3">
      <c r="A212" s="76" t="s">
        <v>144</v>
      </c>
      <c r="B212" s="77" t="s">
        <v>566</v>
      </c>
      <c r="C212" s="78">
        <v>19.289488445352209</v>
      </c>
      <c r="D212" s="79" t="s">
        <v>567</v>
      </c>
      <c r="E212" s="80">
        <f>IF(ISNA(VLOOKUP(B212,[1]TCD!A:D,2,FALSE)),0,VLOOKUP(B212,[1]TCD!A:D,2,FALSE))</f>
        <v>16</v>
      </c>
      <c r="F212" s="81">
        <f>IF(ISNA(VLOOKUP(B212,[1]TCD!A:D,4,FALSE)),0,VLOOKUP(B212,[1]TCD!A:D,4,FALSE))</f>
        <v>4</v>
      </c>
      <c r="G212" s="82">
        <f t="shared" si="30"/>
        <v>4</v>
      </c>
      <c r="H212" s="83">
        <f t="shared" si="27"/>
        <v>1</v>
      </c>
      <c r="I212" s="80">
        <f>IF(ISNA(VLOOKUP(B212,[1]TCD!A:D,3,FALSE)),0,VLOOKUP(B212,[1]TCD!A:D,3,FALSE))</f>
        <v>5</v>
      </c>
      <c r="J212" s="83">
        <f t="shared" si="28"/>
        <v>2</v>
      </c>
      <c r="K212" s="80">
        <f>IF(ISNA(VLOOKUP(B212,[1]TCD!A:D,4,FALSE)),0,VLOOKUP(B212,[1]TCD!A:D,4,FALSE))</f>
        <v>4</v>
      </c>
      <c r="L212" s="83">
        <f t="shared" si="31"/>
        <v>2</v>
      </c>
      <c r="M212" s="80">
        <v>0</v>
      </c>
      <c r="N212" s="81">
        <v>4</v>
      </c>
      <c r="O212" s="81">
        <f t="shared" si="32"/>
        <v>1</v>
      </c>
      <c r="P212" s="81">
        <f t="shared" si="33"/>
        <v>0</v>
      </c>
      <c r="Q212" s="83">
        <f t="shared" si="34"/>
        <v>0</v>
      </c>
      <c r="R212" s="84">
        <f t="shared" si="29"/>
        <v>5</v>
      </c>
      <c r="S212" s="85" t="str">
        <f t="shared" si="35"/>
        <v>Enjeux faibles</v>
      </c>
    </row>
    <row r="213" spans="1:19" x14ac:dyDescent="0.3">
      <c r="A213" s="76" t="s">
        <v>144</v>
      </c>
      <c r="B213" s="77" t="s">
        <v>568</v>
      </c>
      <c r="C213" s="78">
        <v>11.173929380208939</v>
      </c>
      <c r="D213" s="79" t="s">
        <v>569</v>
      </c>
      <c r="E213" s="80">
        <f>IF(ISNA(VLOOKUP(B213,[1]TCD!A:D,2,FALSE)),0,VLOOKUP(B213,[1]TCD!A:D,2,FALSE))</f>
        <v>12</v>
      </c>
      <c r="F213" s="81">
        <f>IF(ISNA(VLOOKUP(B213,[1]TCD!A:D,4,FALSE)),0,VLOOKUP(B213,[1]TCD!A:D,4,FALSE))</f>
        <v>3</v>
      </c>
      <c r="G213" s="82">
        <f t="shared" si="30"/>
        <v>4</v>
      </c>
      <c r="H213" s="83">
        <f t="shared" si="27"/>
        <v>1</v>
      </c>
      <c r="I213" s="80">
        <f>IF(ISNA(VLOOKUP(B213,[1]TCD!A:D,3,FALSE)),0,VLOOKUP(B213,[1]TCD!A:D,3,FALSE))</f>
        <v>3</v>
      </c>
      <c r="J213" s="83">
        <f t="shared" si="28"/>
        <v>1</v>
      </c>
      <c r="K213" s="80">
        <f>IF(ISNA(VLOOKUP(B213,[1]TCD!A:D,4,FALSE)),0,VLOOKUP(B213,[1]TCD!A:D,4,FALSE))</f>
        <v>3</v>
      </c>
      <c r="L213" s="83">
        <f t="shared" si="31"/>
        <v>2</v>
      </c>
      <c r="M213" s="80">
        <v>0</v>
      </c>
      <c r="N213" s="81">
        <v>3</v>
      </c>
      <c r="O213" s="81">
        <f t="shared" si="32"/>
        <v>1</v>
      </c>
      <c r="P213" s="81">
        <f t="shared" si="33"/>
        <v>0</v>
      </c>
      <c r="Q213" s="83">
        <f t="shared" si="34"/>
        <v>0</v>
      </c>
      <c r="R213" s="84">
        <f t="shared" si="29"/>
        <v>4</v>
      </c>
      <c r="S213" s="85" t="str">
        <f t="shared" si="35"/>
        <v>Enjeux très faibles</v>
      </c>
    </row>
    <row r="214" spans="1:19" x14ac:dyDescent="0.3">
      <c r="A214" s="76" t="s">
        <v>144</v>
      </c>
      <c r="B214" s="77" t="s">
        <v>570</v>
      </c>
      <c r="C214" s="78">
        <v>14.120685485253899</v>
      </c>
      <c r="D214" s="79" t="s">
        <v>571</v>
      </c>
      <c r="E214" s="80">
        <f>IF(ISNA(VLOOKUP(B214,[1]TCD!A:D,2,FALSE)),0,VLOOKUP(B214,[1]TCD!A:D,2,FALSE))</f>
        <v>12</v>
      </c>
      <c r="F214" s="81">
        <f>IF(ISNA(VLOOKUP(B214,[1]TCD!A:D,4,FALSE)),0,VLOOKUP(B214,[1]TCD!A:D,4,FALSE))</f>
        <v>3</v>
      </c>
      <c r="G214" s="82">
        <f t="shared" si="30"/>
        <v>4</v>
      </c>
      <c r="H214" s="83">
        <f t="shared" si="27"/>
        <v>1</v>
      </c>
      <c r="I214" s="80">
        <f>IF(ISNA(VLOOKUP(B214,[1]TCD!A:D,3,FALSE)),0,VLOOKUP(B214,[1]TCD!A:D,3,FALSE))</f>
        <v>4</v>
      </c>
      <c r="J214" s="83">
        <f t="shared" si="28"/>
        <v>2</v>
      </c>
      <c r="K214" s="80">
        <f>IF(ISNA(VLOOKUP(B214,[1]TCD!A:D,4,FALSE)),0,VLOOKUP(B214,[1]TCD!A:D,4,FALSE))</f>
        <v>3</v>
      </c>
      <c r="L214" s="83">
        <f t="shared" si="31"/>
        <v>2</v>
      </c>
      <c r="M214" s="80">
        <v>2</v>
      </c>
      <c r="N214" s="81">
        <v>5</v>
      </c>
      <c r="O214" s="81">
        <f t="shared" si="32"/>
        <v>1</v>
      </c>
      <c r="P214" s="81">
        <f t="shared" si="33"/>
        <v>0</v>
      </c>
      <c r="Q214" s="83">
        <f t="shared" si="34"/>
        <v>0</v>
      </c>
      <c r="R214" s="84">
        <f t="shared" si="29"/>
        <v>5</v>
      </c>
      <c r="S214" s="85" t="str">
        <f t="shared" si="35"/>
        <v>Enjeux faibles</v>
      </c>
    </row>
    <row r="215" spans="1:19" x14ac:dyDescent="0.3">
      <c r="A215" s="76" t="s">
        <v>144</v>
      </c>
      <c r="B215" s="77" t="s">
        <v>572</v>
      </c>
      <c r="C215" s="78">
        <v>8.6619363601619206</v>
      </c>
      <c r="D215" s="79" t="s">
        <v>573</v>
      </c>
      <c r="E215" s="80">
        <f>IF(ISNA(VLOOKUP(B215,[1]TCD!A:D,2,FALSE)),0,VLOOKUP(B215,[1]TCD!A:D,2,FALSE))</f>
        <v>20</v>
      </c>
      <c r="F215" s="81">
        <f>IF(ISNA(VLOOKUP(B215,[1]TCD!A:D,4,FALSE)),0,VLOOKUP(B215,[1]TCD!A:D,4,FALSE))</f>
        <v>5</v>
      </c>
      <c r="G215" s="82">
        <f t="shared" si="30"/>
        <v>4</v>
      </c>
      <c r="H215" s="83">
        <f t="shared" si="27"/>
        <v>1</v>
      </c>
      <c r="I215" s="80">
        <f>IF(ISNA(VLOOKUP(B215,[1]TCD!A:D,3,FALSE)),0,VLOOKUP(B215,[1]TCD!A:D,3,FALSE))</f>
        <v>6</v>
      </c>
      <c r="J215" s="83">
        <f t="shared" si="28"/>
        <v>2</v>
      </c>
      <c r="K215" s="80">
        <f>IF(ISNA(VLOOKUP(B215,[1]TCD!A:D,4,FALSE)),0,VLOOKUP(B215,[1]TCD!A:D,4,FALSE))</f>
        <v>5</v>
      </c>
      <c r="L215" s="83">
        <f t="shared" si="31"/>
        <v>3</v>
      </c>
      <c r="M215" s="80">
        <v>0</v>
      </c>
      <c r="N215" s="81">
        <v>5</v>
      </c>
      <c r="O215" s="81">
        <f t="shared" si="32"/>
        <v>2</v>
      </c>
      <c r="P215" s="81">
        <f t="shared" si="33"/>
        <v>0</v>
      </c>
      <c r="Q215" s="83">
        <f t="shared" si="34"/>
        <v>1</v>
      </c>
      <c r="R215" s="84">
        <f t="shared" si="29"/>
        <v>7</v>
      </c>
      <c r="S215" s="85" t="str">
        <f t="shared" si="35"/>
        <v>Enjeux moyens</v>
      </c>
    </row>
    <row r="216" spans="1:19" x14ac:dyDescent="0.3">
      <c r="A216" s="76" t="s">
        <v>144</v>
      </c>
      <c r="B216" s="77" t="s">
        <v>574</v>
      </c>
      <c r="C216" s="78">
        <v>11.206078025201871</v>
      </c>
      <c r="D216" s="79" t="s">
        <v>575</v>
      </c>
      <c r="E216" s="80">
        <f>IF(ISNA(VLOOKUP(B216,[1]TCD!A:D,2,FALSE)),0,VLOOKUP(B216,[1]TCD!A:D,2,FALSE))</f>
        <v>4</v>
      </c>
      <c r="F216" s="81">
        <f>IF(ISNA(VLOOKUP(B216,[1]TCD!A:D,4,FALSE)),0,VLOOKUP(B216,[1]TCD!A:D,4,FALSE))</f>
        <v>1</v>
      </c>
      <c r="G216" s="82">
        <f t="shared" si="30"/>
        <v>4</v>
      </c>
      <c r="H216" s="83">
        <f t="shared" si="27"/>
        <v>1</v>
      </c>
      <c r="I216" s="80">
        <f>IF(ISNA(VLOOKUP(B216,[1]TCD!A:D,3,FALSE)),0,VLOOKUP(B216,[1]TCD!A:D,3,FALSE))</f>
        <v>1</v>
      </c>
      <c r="J216" s="83">
        <f t="shared" si="28"/>
        <v>1</v>
      </c>
      <c r="K216" s="80">
        <f>IF(ISNA(VLOOKUP(B216,[1]TCD!A:D,4,FALSE)),0,VLOOKUP(B216,[1]TCD!A:D,4,FALSE))</f>
        <v>1</v>
      </c>
      <c r="L216" s="83">
        <f t="shared" si="31"/>
        <v>1</v>
      </c>
      <c r="M216" s="80">
        <v>0</v>
      </c>
      <c r="N216" s="81">
        <v>1</v>
      </c>
      <c r="O216" s="81">
        <f t="shared" si="32"/>
        <v>1</v>
      </c>
      <c r="P216" s="81">
        <f t="shared" si="33"/>
        <v>0</v>
      </c>
      <c r="Q216" s="83">
        <f t="shared" si="34"/>
        <v>0</v>
      </c>
      <c r="R216" s="84">
        <f t="shared" si="29"/>
        <v>3</v>
      </c>
      <c r="S216" s="85" t="str">
        <f t="shared" si="35"/>
        <v>Enjeux très faibles</v>
      </c>
    </row>
    <row r="217" spans="1:19" x14ac:dyDescent="0.3">
      <c r="A217" s="76" t="s">
        <v>144</v>
      </c>
      <c r="B217" s="77" t="s">
        <v>576</v>
      </c>
      <c r="C217" s="78">
        <v>6.0418063051119049</v>
      </c>
      <c r="D217" s="79" t="s">
        <v>577</v>
      </c>
      <c r="E217" s="80">
        <f>IF(ISNA(VLOOKUP(B217,[1]TCD!A:D,2,FALSE)),0,VLOOKUP(B217,[1]TCD!A:D,2,FALSE))</f>
        <v>8</v>
      </c>
      <c r="F217" s="81">
        <f>IF(ISNA(VLOOKUP(B217,[1]TCD!A:D,4,FALSE)),0,VLOOKUP(B217,[1]TCD!A:D,4,FALSE))</f>
        <v>2</v>
      </c>
      <c r="G217" s="82">
        <f t="shared" si="30"/>
        <v>4</v>
      </c>
      <c r="H217" s="83">
        <f t="shared" si="27"/>
        <v>1</v>
      </c>
      <c r="I217" s="80">
        <f>IF(ISNA(VLOOKUP(B217,[1]TCD!A:D,3,FALSE)),0,VLOOKUP(B217,[1]TCD!A:D,3,FALSE))</f>
        <v>2</v>
      </c>
      <c r="J217" s="83">
        <f t="shared" si="28"/>
        <v>1</v>
      </c>
      <c r="K217" s="80">
        <f>IF(ISNA(VLOOKUP(B217,[1]TCD!A:D,4,FALSE)),0,VLOOKUP(B217,[1]TCD!A:D,4,FALSE))</f>
        <v>2</v>
      </c>
      <c r="L217" s="83">
        <f t="shared" si="31"/>
        <v>2</v>
      </c>
      <c r="M217" s="80">
        <v>0</v>
      </c>
      <c r="N217" s="81">
        <v>2</v>
      </c>
      <c r="O217" s="81">
        <f t="shared" si="32"/>
        <v>1</v>
      </c>
      <c r="P217" s="81">
        <f t="shared" si="33"/>
        <v>0</v>
      </c>
      <c r="Q217" s="83">
        <f t="shared" si="34"/>
        <v>0</v>
      </c>
      <c r="R217" s="84">
        <f t="shared" si="29"/>
        <v>4</v>
      </c>
      <c r="S217" s="85" t="str">
        <f t="shared" si="35"/>
        <v>Enjeux très faibles</v>
      </c>
    </row>
    <row r="218" spans="1:19" x14ac:dyDescent="0.3">
      <c r="A218" s="76" t="s">
        <v>144</v>
      </c>
      <c r="B218" s="77" t="s">
        <v>578</v>
      </c>
      <c r="C218" s="78">
        <v>3.6429236300658441</v>
      </c>
      <c r="D218" s="79" t="s">
        <v>579</v>
      </c>
      <c r="E218" s="80">
        <f>IF(ISNA(VLOOKUP(B218,[1]TCD!A:D,2,FALSE)),0,VLOOKUP(B218,[1]TCD!A:D,2,FALSE))</f>
        <v>4</v>
      </c>
      <c r="F218" s="81">
        <f>IF(ISNA(VLOOKUP(B218,[1]TCD!A:D,4,FALSE)),0,VLOOKUP(B218,[1]TCD!A:D,4,FALSE))</f>
        <v>1</v>
      </c>
      <c r="G218" s="82">
        <f t="shared" si="30"/>
        <v>4</v>
      </c>
      <c r="H218" s="83">
        <f t="shared" si="27"/>
        <v>1</v>
      </c>
      <c r="I218" s="80">
        <f>IF(ISNA(VLOOKUP(B218,[1]TCD!A:D,3,FALSE)),0,VLOOKUP(B218,[1]TCD!A:D,3,FALSE))</f>
        <v>1</v>
      </c>
      <c r="J218" s="83">
        <f t="shared" si="28"/>
        <v>1</v>
      </c>
      <c r="K218" s="80">
        <f>IF(ISNA(VLOOKUP(B218,[1]TCD!A:D,4,FALSE)),0,VLOOKUP(B218,[1]TCD!A:D,4,FALSE))</f>
        <v>1</v>
      </c>
      <c r="L218" s="83">
        <f t="shared" si="31"/>
        <v>1</v>
      </c>
      <c r="M218" s="80">
        <v>0</v>
      </c>
      <c r="N218" s="81">
        <v>1</v>
      </c>
      <c r="O218" s="81">
        <f t="shared" si="32"/>
        <v>1</v>
      </c>
      <c r="P218" s="81">
        <f t="shared" si="33"/>
        <v>0</v>
      </c>
      <c r="Q218" s="83">
        <f t="shared" si="34"/>
        <v>0</v>
      </c>
      <c r="R218" s="84">
        <f t="shared" si="29"/>
        <v>3</v>
      </c>
      <c r="S218" s="85" t="str">
        <f t="shared" si="35"/>
        <v>Enjeux très faibles</v>
      </c>
    </row>
    <row r="219" spans="1:19" x14ac:dyDescent="0.3">
      <c r="A219" s="76" t="s">
        <v>144</v>
      </c>
      <c r="B219" s="77" t="s">
        <v>580</v>
      </c>
      <c r="C219" s="78">
        <v>19.880391475366189</v>
      </c>
      <c r="D219" s="79" t="s">
        <v>581</v>
      </c>
      <c r="E219" s="80">
        <f>IF(ISNA(VLOOKUP(B219,[1]TCD!A:D,2,FALSE)),0,VLOOKUP(B219,[1]TCD!A:D,2,FALSE))</f>
        <v>8</v>
      </c>
      <c r="F219" s="81">
        <f>IF(ISNA(VLOOKUP(B219,[1]TCD!A:D,4,FALSE)),0,VLOOKUP(B219,[1]TCD!A:D,4,FALSE))</f>
        <v>2</v>
      </c>
      <c r="G219" s="82">
        <f t="shared" si="30"/>
        <v>4</v>
      </c>
      <c r="H219" s="83">
        <f t="shared" si="27"/>
        <v>1</v>
      </c>
      <c r="I219" s="80">
        <f>IF(ISNA(VLOOKUP(B219,[1]TCD!A:D,3,FALSE)),0,VLOOKUP(B219,[1]TCD!A:D,3,FALSE))</f>
        <v>2</v>
      </c>
      <c r="J219" s="83">
        <f t="shared" si="28"/>
        <v>1</v>
      </c>
      <c r="K219" s="80">
        <f>IF(ISNA(VLOOKUP(B219,[1]TCD!A:D,4,FALSE)),0,VLOOKUP(B219,[1]TCD!A:D,4,FALSE))</f>
        <v>2</v>
      </c>
      <c r="L219" s="83">
        <f t="shared" si="31"/>
        <v>2</v>
      </c>
      <c r="M219" s="80">
        <v>0</v>
      </c>
      <c r="N219" s="81">
        <v>2</v>
      </c>
      <c r="O219" s="81">
        <f t="shared" si="32"/>
        <v>1</v>
      </c>
      <c r="P219" s="81">
        <f t="shared" si="33"/>
        <v>0</v>
      </c>
      <c r="Q219" s="83">
        <f t="shared" si="34"/>
        <v>0</v>
      </c>
      <c r="R219" s="84">
        <f t="shared" si="29"/>
        <v>4</v>
      </c>
      <c r="S219" s="85" t="str">
        <f t="shared" si="35"/>
        <v>Enjeux très faibles</v>
      </c>
    </row>
    <row r="220" spans="1:19" x14ac:dyDescent="0.3">
      <c r="A220" s="76" t="s">
        <v>144</v>
      </c>
      <c r="B220" s="77" t="s">
        <v>582</v>
      </c>
      <c r="C220" s="78">
        <v>11.21602164520856</v>
      </c>
      <c r="D220" s="79" t="s">
        <v>583</v>
      </c>
      <c r="E220" s="80">
        <f>IF(ISNA(VLOOKUP(B220,[1]TCD!A:D,2,FALSE)),0,VLOOKUP(B220,[1]TCD!A:D,2,FALSE))</f>
        <v>28</v>
      </c>
      <c r="F220" s="81">
        <f>IF(ISNA(VLOOKUP(B220,[1]TCD!A:D,4,FALSE)),0,VLOOKUP(B220,[1]TCD!A:D,4,FALSE))</f>
        <v>7</v>
      </c>
      <c r="G220" s="82">
        <f t="shared" si="30"/>
        <v>4</v>
      </c>
      <c r="H220" s="83">
        <f t="shared" si="27"/>
        <v>1</v>
      </c>
      <c r="I220" s="80">
        <f>IF(ISNA(VLOOKUP(B220,[1]TCD!A:D,3,FALSE)),0,VLOOKUP(B220,[1]TCD!A:D,3,FALSE))</f>
        <v>8</v>
      </c>
      <c r="J220" s="83">
        <f t="shared" si="28"/>
        <v>2</v>
      </c>
      <c r="K220" s="80">
        <f>IF(ISNA(VLOOKUP(B220,[1]TCD!A:D,4,FALSE)),0,VLOOKUP(B220,[1]TCD!A:D,4,FALSE))</f>
        <v>7</v>
      </c>
      <c r="L220" s="83">
        <f t="shared" si="31"/>
        <v>3</v>
      </c>
      <c r="M220" s="80">
        <v>1</v>
      </c>
      <c r="N220" s="81">
        <v>8</v>
      </c>
      <c r="O220" s="81">
        <f t="shared" si="32"/>
        <v>2</v>
      </c>
      <c r="P220" s="81">
        <f t="shared" si="33"/>
        <v>0</v>
      </c>
      <c r="Q220" s="83">
        <f t="shared" si="34"/>
        <v>1</v>
      </c>
      <c r="R220" s="84">
        <f t="shared" si="29"/>
        <v>7</v>
      </c>
      <c r="S220" s="85" t="str">
        <f t="shared" si="35"/>
        <v>Enjeux moyens</v>
      </c>
    </row>
    <row r="221" spans="1:19" x14ac:dyDescent="0.3">
      <c r="A221" s="76" t="s">
        <v>144</v>
      </c>
      <c r="B221" s="77" t="s">
        <v>584</v>
      </c>
      <c r="C221" s="78">
        <v>1.9536274900349579</v>
      </c>
      <c r="D221" s="79" t="s">
        <v>585</v>
      </c>
      <c r="E221" s="80">
        <f>IF(ISNA(VLOOKUP(B221,[1]TCD!A:D,2,FALSE)),0,VLOOKUP(B221,[1]TCD!A:D,2,FALSE))</f>
        <v>0</v>
      </c>
      <c r="F221" s="81">
        <f>IF(ISNA(VLOOKUP(B221,[1]TCD!A:D,4,FALSE)),0,VLOOKUP(B221,[1]TCD!A:D,4,FALSE))</f>
        <v>0</v>
      </c>
      <c r="G221" s="82">
        <v>0</v>
      </c>
      <c r="H221" s="83">
        <f t="shared" si="27"/>
        <v>0</v>
      </c>
      <c r="I221" s="80">
        <f>IF(ISNA(VLOOKUP(B221,[1]TCD!A:D,3,FALSE)),0,VLOOKUP(B221,[1]TCD!A:D,3,FALSE))</f>
        <v>0</v>
      </c>
      <c r="J221" s="83">
        <f t="shared" si="28"/>
        <v>0</v>
      </c>
      <c r="K221" s="80">
        <f>IF(ISNA(VLOOKUP(B221,[1]TCD!A:D,4,FALSE)),0,VLOOKUP(B221,[1]TCD!A:D,4,FALSE))</f>
        <v>0</v>
      </c>
      <c r="L221" s="83">
        <f t="shared" si="31"/>
        <v>0</v>
      </c>
      <c r="M221" s="80">
        <v>2</v>
      </c>
      <c r="N221" s="81">
        <v>2</v>
      </c>
      <c r="O221" s="81">
        <f t="shared" si="32"/>
        <v>0</v>
      </c>
      <c r="P221" s="81">
        <f t="shared" si="33"/>
        <v>0</v>
      </c>
      <c r="Q221" s="83">
        <f t="shared" si="34"/>
        <v>0</v>
      </c>
      <c r="R221" s="84">
        <f t="shared" si="29"/>
        <v>0</v>
      </c>
      <c r="S221" s="85" t="str">
        <f t="shared" si="35"/>
        <v>Pas d'enjeux actuels</v>
      </c>
    </row>
    <row r="222" spans="1:19" x14ac:dyDescent="0.3">
      <c r="A222" s="76" t="s">
        <v>144</v>
      </c>
      <c r="B222" s="77" t="s">
        <v>586</v>
      </c>
      <c r="C222" s="78">
        <v>4.2852013550773336</v>
      </c>
      <c r="D222" s="79" t="s">
        <v>587</v>
      </c>
      <c r="E222" s="80">
        <f>IF(ISNA(VLOOKUP(B222,[1]TCD!A:D,2,FALSE)),0,VLOOKUP(B222,[1]TCD!A:D,2,FALSE))</f>
        <v>8</v>
      </c>
      <c r="F222" s="81">
        <f>IF(ISNA(VLOOKUP(B222,[1]TCD!A:D,4,FALSE)),0,VLOOKUP(B222,[1]TCD!A:D,4,FALSE))</f>
        <v>2</v>
      </c>
      <c r="G222" s="82">
        <f t="shared" si="30"/>
        <v>4</v>
      </c>
      <c r="H222" s="83">
        <f t="shared" si="27"/>
        <v>1</v>
      </c>
      <c r="I222" s="80">
        <f>IF(ISNA(VLOOKUP(B222,[1]TCD!A:D,3,FALSE)),0,VLOOKUP(B222,[1]TCD!A:D,3,FALSE))</f>
        <v>2</v>
      </c>
      <c r="J222" s="83">
        <f t="shared" si="28"/>
        <v>1</v>
      </c>
      <c r="K222" s="80">
        <f>IF(ISNA(VLOOKUP(B222,[1]TCD!A:D,4,FALSE)),0,VLOOKUP(B222,[1]TCD!A:D,4,FALSE))</f>
        <v>2</v>
      </c>
      <c r="L222" s="83">
        <f t="shared" si="31"/>
        <v>2</v>
      </c>
      <c r="M222" s="80">
        <v>0</v>
      </c>
      <c r="N222" s="81">
        <v>2</v>
      </c>
      <c r="O222" s="81">
        <f t="shared" si="32"/>
        <v>1</v>
      </c>
      <c r="P222" s="81">
        <f t="shared" si="33"/>
        <v>0</v>
      </c>
      <c r="Q222" s="83">
        <f t="shared" si="34"/>
        <v>0</v>
      </c>
      <c r="R222" s="84">
        <f t="shared" si="29"/>
        <v>4</v>
      </c>
      <c r="S222" s="85" t="str">
        <f t="shared" si="35"/>
        <v>Enjeux très faibles</v>
      </c>
    </row>
    <row r="223" spans="1:19" x14ac:dyDescent="0.3">
      <c r="A223" s="76" t="s">
        <v>144</v>
      </c>
      <c r="B223" s="77" t="s">
        <v>588</v>
      </c>
      <c r="C223" s="78">
        <v>7.5592320001400424</v>
      </c>
      <c r="D223" s="79" t="s">
        <v>589</v>
      </c>
      <c r="E223" s="80">
        <f>IF(ISNA(VLOOKUP(B223,[1]TCD!A:D,2,FALSE)),0,VLOOKUP(B223,[1]TCD!A:D,2,FALSE))</f>
        <v>44</v>
      </c>
      <c r="F223" s="81">
        <f>IF(ISNA(VLOOKUP(B223,[1]TCD!A:D,4,FALSE)),0,VLOOKUP(B223,[1]TCD!A:D,4,FALSE))</f>
        <v>10</v>
      </c>
      <c r="G223" s="82">
        <f t="shared" si="30"/>
        <v>4.4000000000000004</v>
      </c>
      <c r="H223" s="83">
        <f t="shared" si="27"/>
        <v>2</v>
      </c>
      <c r="I223" s="80">
        <f>IF(ISNA(VLOOKUP(B223,[1]TCD!A:D,3,FALSE)),0,VLOOKUP(B223,[1]TCD!A:D,3,FALSE))</f>
        <v>14</v>
      </c>
      <c r="J223" s="83">
        <f t="shared" si="28"/>
        <v>3</v>
      </c>
      <c r="K223" s="80">
        <f>IF(ISNA(VLOOKUP(B223,[1]TCD!A:D,4,FALSE)),0,VLOOKUP(B223,[1]TCD!A:D,4,FALSE))</f>
        <v>10</v>
      </c>
      <c r="L223" s="83">
        <f t="shared" si="31"/>
        <v>4</v>
      </c>
      <c r="M223" s="80">
        <v>3</v>
      </c>
      <c r="N223" s="81">
        <v>11</v>
      </c>
      <c r="O223" s="81">
        <f t="shared" si="32"/>
        <v>2</v>
      </c>
      <c r="P223" s="81">
        <f t="shared" si="33"/>
        <v>0</v>
      </c>
      <c r="Q223" s="83">
        <f t="shared" si="34"/>
        <v>1</v>
      </c>
      <c r="R223" s="84">
        <f t="shared" si="29"/>
        <v>10</v>
      </c>
      <c r="S223" s="85" t="str">
        <f t="shared" si="35"/>
        <v>Enjeux forts</v>
      </c>
    </row>
    <row r="224" spans="1:19" x14ac:dyDescent="0.3">
      <c r="A224" s="76" t="s">
        <v>144</v>
      </c>
      <c r="B224" s="77" t="s">
        <v>590</v>
      </c>
      <c r="C224" s="78">
        <v>6.4022696151199598</v>
      </c>
      <c r="D224" s="79" t="s">
        <v>591</v>
      </c>
      <c r="E224" s="80">
        <f>IF(ISNA(VLOOKUP(B224,[1]TCD!A:D,2,FALSE)),0,VLOOKUP(B224,[1]TCD!A:D,2,FALSE))</f>
        <v>8</v>
      </c>
      <c r="F224" s="81">
        <f>IF(ISNA(VLOOKUP(B224,[1]TCD!A:D,4,FALSE)),0,VLOOKUP(B224,[1]TCD!A:D,4,FALSE))</f>
        <v>2</v>
      </c>
      <c r="G224" s="82">
        <f t="shared" si="30"/>
        <v>4</v>
      </c>
      <c r="H224" s="83">
        <f t="shared" si="27"/>
        <v>1</v>
      </c>
      <c r="I224" s="80">
        <f>IF(ISNA(VLOOKUP(B224,[1]TCD!A:D,3,FALSE)),0,VLOOKUP(B224,[1]TCD!A:D,3,FALSE))</f>
        <v>2</v>
      </c>
      <c r="J224" s="83">
        <f t="shared" si="28"/>
        <v>1</v>
      </c>
      <c r="K224" s="80">
        <f>IF(ISNA(VLOOKUP(B224,[1]TCD!A:D,4,FALSE)),0,VLOOKUP(B224,[1]TCD!A:D,4,FALSE))</f>
        <v>2</v>
      </c>
      <c r="L224" s="83">
        <f t="shared" si="31"/>
        <v>2</v>
      </c>
      <c r="M224" s="80">
        <v>0</v>
      </c>
      <c r="N224" s="81">
        <v>2</v>
      </c>
      <c r="O224" s="81">
        <f t="shared" si="32"/>
        <v>1</v>
      </c>
      <c r="P224" s="81">
        <f t="shared" si="33"/>
        <v>0</v>
      </c>
      <c r="Q224" s="83">
        <f t="shared" si="34"/>
        <v>0</v>
      </c>
      <c r="R224" s="84">
        <f t="shared" si="29"/>
        <v>4</v>
      </c>
      <c r="S224" s="85" t="str">
        <f t="shared" si="35"/>
        <v>Enjeux très faibles</v>
      </c>
    </row>
    <row r="225" spans="1:19" x14ac:dyDescent="0.3">
      <c r="A225" s="76" t="s">
        <v>144</v>
      </c>
      <c r="B225" s="77" t="s">
        <v>592</v>
      </c>
      <c r="C225" s="78">
        <v>8.4932681601547309</v>
      </c>
      <c r="D225" s="79" t="s">
        <v>593</v>
      </c>
      <c r="E225" s="80">
        <f>IF(ISNA(VLOOKUP(B225,[1]TCD!A:D,2,FALSE)),0,VLOOKUP(B225,[1]TCD!A:D,2,FALSE))</f>
        <v>0</v>
      </c>
      <c r="F225" s="81">
        <f>IF(ISNA(VLOOKUP(B225,[1]TCD!A:D,4,FALSE)),0,VLOOKUP(B225,[1]TCD!A:D,4,FALSE))</f>
        <v>0</v>
      </c>
      <c r="G225" s="82">
        <v>0</v>
      </c>
      <c r="H225" s="83">
        <f t="shared" si="27"/>
        <v>0</v>
      </c>
      <c r="I225" s="80">
        <f>IF(ISNA(VLOOKUP(B225,[1]TCD!A:D,3,FALSE)),0,VLOOKUP(B225,[1]TCD!A:D,3,FALSE))</f>
        <v>0</v>
      </c>
      <c r="J225" s="83">
        <f t="shared" si="28"/>
        <v>0</v>
      </c>
      <c r="K225" s="80">
        <f>IF(ISNA(VLOOKUP(B225,[1]TCD!A:D,4,FALSE)),0,VLOOKUP(B225,[1]TCD!A:D,4,FALSE))</f>
        <v>0</v>
      </c>
      <c r="L225" s="83">
        <f t="shared" si="31"/>
        <v>0</v>
      </c>
      <c r="M225" s="80">
        <v>1</v>
      </c>
      <c r="N225" s="81">
        <v>1</v>
      </c>
      <c r="O225" s="81">
        <f t="shared" si="32"/>
        <v>0</v>
      </c>
      <c r="P225" s="81">
        <f t="shared" si="33"/>
        <v>0</v>
      </c>
      <c r="Q225" s="83">
        <f t="shared" si="34"/>
        <v>0</v>
      </c>
      <c r="R225" s="84">
        <f t="shared" si="29"/>
        <v>0</v>
      </c>
      <c r="S225" s="85" t="str">
        <f t="shared" si="35"/>
        <v>Pas d'enjeux actuels</v>
      </c>
    </row>
    <row r="226" spans="1:19" x14ac:dyDescent="0.3">
      <c r="A226" s="76" t="s">
        <v>144</v>
      </c>
      <c r="B226" s="77" t="s">
        <v>594</v>
      </c>
      <c r="C226" s="78">
        <v>12.06990787522491</v>
      </c>
      <c r="D226" s="79" t="s">
        <v>595</v>
      </c>
      <c r="E226" s="80">
        <f>IF(ISNA(VLOOKUP(B226,[1]TCD!A:D,2,FALSE)),0,VLOOKUP(B226,[1]TCD!A:D,2,FALSE))</f>
        <v>12</v>
      </c>
      <c r="F226" s="81">
        <f>IF(ISNA(VLOOKUP(B226,[1]TCD!A:D,4,FALSE)),0,VLOOKUP(B226,[1]TCD!A:D,4,FALSE))</f>
        <v>3</v>
      </c>
      <c r="G226" s="82">
        <f t="shared" si="30"/>
        <v>4</v>
      </c>
      <c r="H226" s="83">
        <f t="shared" si="27"/>
        <v>1</v>
      </c>
      <c r="I226" s="80">
        <f>IF(ISNA(VLOOKUP(B226,[1]TCD!A:D,3,FALSE)),0,VLOOKUP(B226,[1]TCD!A:D,3,FALSE))</f>
        <v>3</v>
      </c>
      <c r="J226" s="83">
        <f t="shared" si="28"/>
        <v>1</v>
      </c>
      <c r="K226" s="80">
        <f>IF(ISNA(VLOOKUP(B226,[1]TCD!A:D,4,FALSE)),0,VLOOKUP(B226,[1]TCD!A:D,4,FALSE))</f>
        <v>3</v>
      </c>
      <c r="L226" s="83">
        <f t="shared" si="31"/>
        <v>2</v>
      </c>
      <c r="M226" s="80">
        <v>0</v>
      </c>
      <c r="N226" s="81">
        <v>3</v>
      </c>
      <c r="O226" s="81">
        <f t="shared" si="32"/>
        <v>1</v>
      </c>
      <c r="P226" s="81">
        <f t="shared" si="33"/>
        <v>0</v>
      </c>
      <c r="Q226" s="83">
        <f t="shared" si="34"/>
        <v>0</v>
      </c>
      <c r="R226" s="84">
        <f t="shared" si="29"/>
        <v>4</v>
      </c>
      <c r="S226" s="85" t="str">
        <f t="shared" si="35"/>
        <v>Enjeux très faibles</v>
      </c>
    </row>
    <row r="227" spans="1:19" x14ac:dyDescent="0.3">
      <c r="A227" s="76" t="s">
        <v>144</v>
      </c>
      <c r="B227" s="77" t="s">
        <v>596</v>
      </c>
      <c r="C227" s="78">
        <v>15.707884885289131</v>
      </c>
      <c r="D227" s="79" t="s">
        <v>597</v>
      </c>
      <c r="E227" s="80">
        <f>IF(ISNA(VLOOKUP(B227,[1]TCD!A:D,2,FALSE)),0,VLOOKUP(B227,[1]TCD!A:D,2,FALSE))</f>
        <v>24</v>
      </c>
      <c r="F227" s="81">
        <f>IF(ISNA(VLOOKUP(B227,[1]TCD!A:D,4,FALSE)),0,VLOOKUP(B227,[1]TCD!A:D,4,FALSE))</f>
        <v>6</v>
      </c>
      <c r="G227" s="82">
        <f t="shared" si="30"/>
        <v>4</v>
      </c>
      <c r="H227" s="83">
        <f t="shared" si="27"/>
        <v>1</v>
      </c>
      <c r="I227" s="80">
        <f>IF(ISNA(VLOOKUP(B227,[1]TCD!A:D,3,FALSE)),0,VLOOKUP(B227,[1]TCD!A:D,3,FALSE))</f>
        <v>6</v>
      </c>
      <c r="J227" s="83">
        <f t="shared" si="28"/>
        <v>2</v>
      </c>
      <c r="K227" s="80">
        <f>IF(ISNA(VLOOKUP(B227,[1]TCD!A:D,4,FALSE)),0,VLOOKUP(B227,[1]TCD!A:D,4,FALSE))</f>
        <v>6</v>
      </c>
      <c r="L227" s="83">
        <f t="shared" si="31"/>
        <v>3</v>
      </c>
      <c r="M227" s="80">
        <v>2</v>
      </c>
      <c r="N227" s="81">
        <v>7</v>
      </c>
      <c r="O227" s="81">
        <f t="shared" si="32"/>
        <v>2</v>
      </c>
      <c r="P227" s="81">
        <f t="shared" si="33"/>
        <v>0</v>
      </c>
      <c r="Q227" s="83">
        <f t="shared" si="34"/>
        <v>1</v>
      </c>
      <c r="R227" s="84">
        <f t="shared" si="29"/>
        <v>7</v>
      </c>
      <c r="S227" s="85" t="str">
        <f t="shared" si="35"/>
        <v>Enjeux moyens</v>
      </c>
    </row>
    <row r="228" spans="1:19" x14ac:dyDescent="0.3">
      <c r="A228" s="76" t="s">
        <v>144</v>
      </c>
      <c r="B228" s="77" t="s">
        <v>598</v>
      </c>
      <c r="C228" s="78">
        <v>9.5699476701781929</v>
      </c>
      <c r="D228" s="79" t="s">
        <v>599</v>
      </c>
      <c r="E228" s="80">
        <f>IF(ISNA(VLOOKUP(B228,[1]TCD!A:D,2,FALSE)),0,VLOOKUP(B228,[1]TCD!A:D,2,FALSE))</f>
        <v>8</v>
      </c>
      <c r="F228" s="81">
        <f>IF(ISNA(VLOOKUP(B228,[1]TCD!A:D,4,FALSE)),0,VLOOKUP(B228,[1]TCD!A:D,4,FALSE))</f>
        <v>2</v>
      </c>
      <c r="G228" s="82">
        <f t="shared" si="30"/>
        <v>4</v>
      </c>
      <c r="H228" s="83">
        <f t="shared" si="27"/>
        <v>1</v>
      </c>
      <c r="I228" s="80">
        <f>IF(ISNA(VLOOKUP(B228,[1]TCD!A:D,3,FALSE)),0,VLOOKUP(B228,[1]TCD!A:D,3,FALSE))</f>
        <v>2</v>
      </c>
      <c r="J228" s="83">
        <f t="shared" si="28"/>
        <v>1</v>
      </c>
      <c r="K228" s="80">
        <f>IF(ISNA(VLOOKUP(B228,[1]TCD!A:D,4,FALSE)),0,VLOOKUP(B228,[1]TCD!A:D,4,FALSE))</f>
        <v>2</v>
      </c>
      <c r="L228" s="83">
        <f t="shared" si="31"/>
        <v>2</v>
      </c>
      <c r="M228" s="80">
        <v>0</v>
      </c>
      <c r="N228" s="81">
        <v>2</v>
      </c>
      <c r="O228" s="81">
        <f t="shared" si="32"/>
        <v>1</v>
      </c>
      <c r="P228" s="81">
        <f t="shared" si="33"/>
        <v>0</v>
      </c>
      <c r="Q228" s="83">
        <f t="shared" si="34"/>
        <v>0</v>
      </c>
      <c r="R228" s="84">
        <f t="shared" si="29"/>
        <v>4</v>
      </c>
      <c r="S228" s="85" t="str">
        <f t="shared" si="35"/>
        <v>Enjeux très faibles</v>
      </c>
    </row>
    <row r="229" spans="1:19" x14ac:dyDescent="0.3">
      <c r="A229" s="76" t="s">
        <v>144</v>
      </c>
      <c r="B229" s="77" t="s">
        <v>600</v>
      </c>
      <c r="C229" s="78">
        <v>9.5816170701772023</v>
      </c>
      <c r="D229" s="79" t="s">
        <v>601</v>
      </c>
      <c r="E229" s="80">
        <f>IF(ISNA(VLOOKUP(B229,[1]TCD!A:D,2,FALSE)),0,VLOOKUP(B229,[1]TCD!A:D,2,FALSE))</f>
        <v>8</v>
      </c>
      <c r="F229" s="81">
        <f>IF(ISNA(VLOOKUP(B229,[1]TCD!A:D,4,FALSE)),0,VLOOKUP(B229,[1]TCD!A:D,4,FALSE))</f>
        <v>2</v>
      </c>
      <c r="G229" s="82">
        <f t="shared" si="30"/>
        <v>4</v>
      </c>
      <c r="H229" s="83">
        <f t="shared" si="27"/>
        <v>1</v>
      </c>
      <c r="I229" s="80">
        <f>IF(ISNA(VLOOKUP(B229,[1]TCD!A:D,3,FALSE)),0,VLOOKUP(B229,[1]TCD!A:D,3,FALSE))</f>
        <v>2</v>
      </c>
      <c r="J229" s="83">
        <f t="shared" si="28"/>
        <v>1</v>
      </c>
      <c r="K229" s="80">
        <f>IF(ISNA(VLOOKUP(B229,[1]TCD!A:D,4,FALSE)),0,VLOOKUP(B229,[1]TCD!A:D,4,FALSE))</f>
        <v>2</v>
      </c>
      <c r="L229" s="83">
        <f t="shared" si="31"/>
        <v>2</v>
      </c>
      <c r="M229" s="80">
        <v>0</v>
      </c>
      <c r="N229" s="81">
        <v>2</v>
      </c>
      <c r="O229" s="81">
        <f t="shared" si="32"/>
        <v>1</v>
      </c>
      <c r="P229" s="81">
        <f t="shared" si="33"/>
        <v>0</v>
      </c>
      <c r="Q229" s="83">
        <f t="shared" si="34"/>
        <v>0</v>
      </c>
      <c r="R229" s="84">
        <f t="shared" si="29"/>
        <v>4</v>
      </c>
      <c r="S229" s="85" t="str">
        <f t="shared" si="35"/>
        <v>Enjeux très faibles</v>
      </c>
    </row>
    <row r="230" spans="1:19" x14ac:dyDescent="0.3">
      <c r="A230" s="76" t="s">
        <v>144</v>
      </c>
      <c r="B230" s="77" t="s">
        <v>602</v>
      </c>
      <c r="C230" s="78">
        <v>12.345194690227199</v>
      </c>
      <c r="D230" s="79" t="s">
        <v>603</v>
      </c>
      <c r="E230" s="80">
        <f>IF(ISNA(VLOOKUP(B230,[1]TCD!A:D,2,FALSE)),0,VLOOKUP(B230,[1]TCD!A:D,2,FALSE))</f>
        <v>4</v>
      </c>
      <c r="F230" s="81">
        <f>IF(ISNA(VLOOKUP(B230,[1]TCD!A:D,4,FALSE)),0,VLOOKUP(B230,[1]TCD!A:D,4,FALSE))</f>
        <v>1</v>
      </c>
      <c r="G230" s="82">
        <f t="shared" si="30"/>
        <v>4</v>
      </c>
      <c r="H230" s="83">
        <f t="shared" si="27"/>
        <v>1</v>
      </c>
      <c r="I230" s="80">
        <f>IF(ISNA(VLOOKUP(B230,[1]TCD!A:D,3,FALSE)),0,VLOOKUP(B230,[1]TCD!A:D,3,FALSE))</f>
        <v>1</v>
      </c>
      <c r="J230" s="83">
        <f t="shared" si="28"/>
        <v>1</v>
      </c>
      <c r="K230" s="80">
        <f>IF(ISNA(VLOOKUP(B230,[1]TCD!A:D,4,FALSE)),0,VLOOKUP(B230,[1]TCD!A:D,4,FALSE))</f>
        <v>1</v>
      </c>
      <c r="L230" s="83">
        <f t="shared" si="31"/>
        <v>1</v>
      </c>
      <c r="M230" s="80">
        <v>0</v>
      </c>
      <c r="N230" s="81">
        <v>1</v>
      </c>
      <c r="O230" s="81">
        <f t="shared" si="32"/>
        <v>1</v>
      </c>
      <c r="P230" s="81">
        <f t="shared" si="33"/>
        <v>0</v>
      </c>
      <c r="Q230" s="83">
        <f t="shared" si="34"/>
        <v>0</v>
      </c>
      <c r="R230" s="84">
        <f t="shared" si="29"/>
        <v>3</v>
      </c>
      <c r="S230" s="85" t="str">
        <f t="shared" si="35"/>
        <v>Enjeux très faibles</v>
      </c>
    </row>
    <row r="231" spans="1:19" x14ac:dyDescent="0.3">
      <c r="A231" s="76" t="s">
        <v>144</v>
      </c>
      <c r="B231" s="77" t="s">
        <v>604</v>
      </c>
      <c r="C231" s="78">
        <v>16.65354427530885</v>
      </c>
      <c r="D231" s="79" t="s">
        <v>605</v>
      </c>
      <c r="E231" s="80">
        <f>IF(ISNA(VLOOKUP(B231,[1]TCD!A:D,2,FALSE)),0,VLOOKUP(B231,[1]TCD!A:D,2,FALSE))</f>
        <v>16</v>
      </c>
      <c r="F231" s="81">
        <f>IF(ISNA(VLOOKUP(B231,[1]TCD!A:D,4,FALSE)),0,VLOOKUP(B231,[1]TCD!A:D,4,FALSE))</f>
        <v>4</v>
      </c>
      <c r="G231" s="82">
        <f t="shared" si="30"/>
        <v>4</v>
      </c>
      <c r="H231" s="83">
        <f t="shared" si="27"/>
        <v>1</v>
      </c>
      <c r="I231" s="80">
        <f>IF(ISNA(VLOOKUP(B231,[1]TCD!A:D,3,FALSE)),0,VLOOKUP(B231,[1]TCD!A:D,3,FALSE))</f>
        <v>4</v>
      </c>
      <c r="J231" s="83">
        <f t="shared" si="28"/>
        <v>2</v>
      </c>
      <c r="K231" s="80">
        <f>IF(ISNA(VLOOKUP(B231,[1]TCD!A:D,4,FALSE)),0,VLOOKUP(B231,[1]TCD!A:D,4,FALSE))</f>
        <v>4</v>
      </c>
      <c r="L231" s="83">
        <f t="shared" si="31"/>
        <v>2</v>
      </c>
      <c r="M231" s="80">
        <v>1</v>
      </c>
      <c r="N231" s="81">
        <v>5</v>
      </c>
      <c r="O231" s="81">
        <f t="shared" si="32"/>
        <v>1</v>
      </c>
      <c r="P231" s="81">
        <f t="shared" si="33"/>
        <v>0</v>
      </c>
      <c r="Q231" s="83">
        <f t="shared" si="34"/>
        <v>0</v>
      </c>
      <c r="R231" s="84">
        <f t="shared" si="29"/>
        <v>5</v>
      </c>
      <c r="S231" s="85" t="str">
        <f t="shared" si="35"/>
        <v>Enjeux faibles</v>
      </c>
    </row>
    <row r="232" spans="1:19" x14ac:dyDescent="0.3">
      <c r="A232" s="76" t="s">
        <v>144</v>
      </c>
      <c r="B232" s="77" t="s">
        <v>606</v>
      </c>
      <c r="C232" s="78">
        <v>7.769534360141984</v>
      </c>
      <c r="D232" s="79" t="s">
        <v>607</v>
      </c>
      <c r="E232" s="80">
        <f>IF(ISNA(VLOOKUP(B232,[1]TCD!A:D,2,FALSE)),0,VLOOKUP(B232,[1]TCD!A:D,2,FALSE))</f>
        <v>12</v>
      </c>
      <c r="F232" s="81">
        <f>IF(ISNA(VLOOKUP(B232,[1]TCD!A:D,4,FALSE)),0,VLOOKUP(B232,[1]TCD!A:D,4,FALSE))</f>
        <v>3</v>
      </c>
      <c r="G232" s="82">
        <f t="shared" si="30"/>
        <v>4</v>
      </c>
      <c r="H232" s="83">
        <f t="shared" si="27"/>
        <v>1</v>
      </c>
      <c r="I232" s="80">
        <f>IF(ISNA(VLOOKUP(B232,[1]TCD!A:D,3,FALSE)),0,VLOOKUP(B232,[1]TCD!A:D,3,FALSE))</f>
        <v>4</v>
      </c>
      <c r="J232" s="83">
        <f t="shared" si="28"/>
        <v>2</v>
      </c>
      <c r="K232" s="80">
        <f>IF(ISNA(VLOOKUP(B232,[1]TCD!A:D,4,FALSE)),0,VLOOKUP(B232,[1]TCD!A:D,4,FALSE))</f>
        <v>3</v>
      </c>
      <c r="L232" s="83">
        <f t="shared" si="31"/>
        <v>2</v>
      </c>
      <c r="M232" s="80">
        <v>0</v>
      </c>
      <c r="N232" s="81">
        <v>3</v>
      </c>
      <c r="O232" s="81">
        <f t="shared" si="32"/>
        <v>1</v>
      </c>
      <c r="P232" s="81">
        <f t="shared" si="33"/>
        <v>0</v>
      </c>
      <c r="Q232" s="83">
        <f t="shared" si="34"/>
        <v>0</v>
      </c>
      <c r="R232" s="84">
        <f t="shared" si="29"/>
        <v>5</v>
      </c>
      <c r="S232" s="85" t="str">
        <f t="shared" si="35"/>
        <v>Enjeux faibles</v>
      </c>
    </row>
    <row r="233" spans="1:19" x14ac:dyDescent="0.3">
      <c r="A233" s="76" t="s">
        <v>144</v>
      </c>
      <c r="B233" s="77" t="s">
        <v>608</v>
      </c>
      <c r="C233" s="78">
        <v>15.668435065284079</v>
      </c>
      <c r="D233" s="79" t="s">
        <v>609</v>
      </c>
      <c r="E233" s="80">
        <f>IF(ISNA(VLOOKUP(B233,[1]TCD!A:D,2,FALSE)),0,VLOOKUP(B233,[1]TCD!A:D,2,FALSE))</f>
        <v>12</v>
      </c>
      <c r="F233" s="81">
        <f>IF(ISNA(VLOOKUP(B233,[1]TCD!A:D,4,FALSE)),0,VLOOKUP(B233,[1]TCD!A:D,4,FALSE))</f>
        <v>3</v>
      </c>
      <c r="G233" s="82">
        <f t="shared" si="30"/>
        <v>4</v>
      </c>
      <c r="H233" s="83">
        <f t="shared" si="27"/>
        <v>1</v>
      </c>
      <c r="I233" s="80">
        <f>IF(ISNA(VLOOKUP(B233,[1]TCD!A:D,3,FALSE)),0,VLOOKUP(B233,[1]TCD!A:D,3,FALSE))</f>
        <v>3</v>
      </c>
      <c r="J233" s="83">
        <f t="shared" si="28"/>
        <v>1</v>
      </c>
      <c r="K233" s="80">
        <f>IF(ISNA(VLOOKUP(B233,[1]TCD!A:D,4,FALSE)),0,VLOOKUP(B233,[1]TCD!A:D,4,FALSE))</f>
        <v>3</v>
      </c>
      <c r="L233" s="83">
        <f t="shared" si="31"/>
        <v>2</v>
      </c>
      <c r="M233" s="80">
        <v>3</v>
      </c>
      <c r="N233" s="81">
        <v>6</v>
      </c>
      <c r="O233" s="81">
        <f t="shared" si="32"/>
        <v>1</v>
      </c>
      <c r="P233" s="81">
        <f t="shared" si="33"/>
        <v>0</v>
      </c>
      <c r="Q233" s="83">
        <f t="shared" si="34"/>
        <v>0</v>
      </c>
      <c r="R233" s="84">
        <f t="shared" si="29"/>
        <v>4</v>
      </c>
      <c r="S233" s="85" t="str">
        <f t="shared" si="35"/>
        <v>Enjeux très faibles</v>
      </c>
    </row>
    <row r="234" spans="1:19" x14ac:dyDescent="0.3">
      <c r="A234" s="76" t="s">
        <v>144</v>
      </c>
      <c r="B234" s="77" t="s">
        <v>610</v>
      </c>
      <c r="C234" s="78">
        <v>9.612424825180149</v>
      </c>
      <c r="D234" s="79" t="s">
        <v>611</v>
      </c>
      <c r="E234" s="80">
        <f>IF(ISNA(VLOOKUP(B234,[1]TCD!A:D,2,FALSE)),0,VLOOKUP(B234,[1]TCD!A:D,2,FALSE))</f>
        <v>38</v>
      </c>
      <c r="F234" s="81">
        <f>IF(ISNA(VLOOKUP(B234,[1]TCD!A:D,4,FALSE)),0,VLOOKUP(B234,[1]TCD!A:D,4,FALSE))</f>
        <v>9</v>
      </c>
      <c r="G234" s="82">
        <f t="shared" si="30"/>
        <v>4.2222222222222223</v>
      </c>
      <c r="H234" s="83">
        <f t="shared" si="27"/>
        <v>2</v>
      </c>
      <c r="I234" s="80">
        <f>IF(ISNA(VLOOKUP(B234,[1]TCD!A:D,3,FALSE)),0,VLOOKUP(B234,[1]TCD!A:D,3,FALSE))</f>
        <v>11</v>
      </c>
      <c r="J234" s="83">
        <f t="shared" si="28"/>
        <v>3</v>
      </c>
      <c r="K234" s="80">
        <f>IF(ISNA(VLOOKUP(B234,[1]TCD!A:D,4,FALSE)),0,VLOOKUP(B234,[1]TCD!A:D,4,FALSE))</f>
        <v>9</v>
      </c>
      <c r="L234" s="83">
        <f t="shared" si="31"/>
        <v>4</v>
      </c>
      <c r="M234" s="80">
        <v>1</v>
      </c>
      <c r="N234" s="81">
        <v>9</v>
      </c>
      <c r="O234" s="81">
        <f t="shared" si="32"/>
        <v>2</v>
      </c>
      <c r="P234" s="81">
        <f t="shared" si="33"/>
        <v>0</v>
      </c>
      <c r="Q234" s="83">
        <f t="shared" si="34"/>
        <v>1</v>
      </c>
      <c r="R234" s="84">
        <f t="shared" si="29"/>
        <v>10</v>
      </c>
      <c r="S234" s="85" t="str">
        <f t="shared" si="35"/>
        <v>Enjeux forts</v>
      </c>
    </row>
    <row r="235" spans="1:19" x14ac:dyDescent="0.3">
      <c r="A235" s="76" t="s">
        <v>144</v>
      </c>
      <c r="B235" s="77" t="s">
        <v>612</v>
      </c>
      <c r="C235" s="78">
        <v>15.072699900275961</v>
      </c>
      <c r="D235" s="79" t="s">
        <v>613</v>
      </c>
      <c r="E235" s="80">
        <f>IF(ISNA(VLOOKUP(B235,[1]TCD!A:D,2,FALSE)),0,VLOOKUP(B235,[1]TCD!A:D,2,FALSE))</f>
        <v>8</v>
      </c>
      <c r="F235" s="81">
        <f>IF(ISNA(VLOOKUP(B235,[1]TCD!A:D,4,FALSE)),0,VLOOKUP(B235,[1]TCD!A:D,4,FALSE))</f>
        <v>2</v>
      </c>
      <c r="G235" s="82">
        <f t="shared" si="30"/>
        <v>4</v>
      </c>
      <c r="H235" s="83">
        <f t="shared" si="27"/>
        <v>1</v>
      </c>
      <c r="I235" s="80">
        <f>IF(ISNA(VLOOKUP(B235,[1]TCD!A:D,3,FALSE)),0,VLOOKUP(B235,[1]TCD!A:D,3,FALSE))</f>
        <v>3</v>
      </c>
      <c r="J235" s="83">
        <f t="shared" si="28"/>
        <v>1</v>
      </c>
      <c r="K235" s="80">
        <f>IF(ISNA(VLOOKUP(B235,[1]TCD!A:D,4,FALSE)),0,VLOOKUP(B235,[1]TCD!A:D,4,FALSE))</f>
        <v>2</v>
      </c>
      <c r="L235" s="83">
        <f t="shared" si="31"/>
        <v>2</v>
      </c>
      <c r="M235" s="80">
        <v>0</v>
      </c>
      <c r="N235" s="81">
        <v>2</v>
      </c>
      <c r="O235" s="81">
        <f t="shared" si="32"/>
        <v>1</v>
      </c>
      <c r="P235" s="81">
        <f t="shared" si="33"/>
        <v>0</v>
      </c>
      <c r="Q235" s="83">
        <f t="shared" si="34"/>
        <v>0</v>
      </c>
      <c r="R235" s="84">
        <f t="shared" si="29"/>
        <v>4</v>
      </c>
      <c r="S235" s="85" t="str">
        <f t="shared" si="35"/>
        <v>Enjeux très faibles</v>
      </c>
    </row>
    <row r="236" spans="1:19" x14ac:dyDescent="0.3">
      <c r="A236" s="76" t="s">
        <v>144</v>
      </c>
      <c r="B236" s="77" t="s">
        <v>614</v>
      </c>
      <c r="C236" s="78">
        <v>8.0697719201473497</v>
      </c>
      <c r="D236" s="79" t="s">
        <v>615</v>
      </c>
      <c r="E236" s="80">
        <f>IF(ISNA(VLOOKUP(B236,[1]TCD!A:D,2,FALSE)),0,VLOOKUP(B236,[1]TCD!A:D,2,FALSE))</f>
        <v>4</v>
      </c>
      <c r="F236" s="81">
        <f>IF(ISNA(VLOOKUP(B236,[1]TCD!A:D,4,FALSE)),0,VLOOKUP(B236,[1]TCD!A:D,4,FALSE))</f>
        <v>1</v>
      </c>
      <c r="G236" s="82">
        <f t="shared" si="30"/>
        <v>4</v>
      </c>
      <c r="H236" s="83">
        <f t="shared" si="27"/>
        <v>1</v>
      </c>
      <c r="I236" s="80">
        <f>IF(ISNA(VLOOKUP(B236,[1]TCD!A:D,3,FALSE)),0,VLOOKUP(B236,[1]TCD!A:D,3,FALSE))</f>
        <v>2</v>
      </c>
      <c r="J236" s="83">
        <f t="shared" si="28"/>
        <v>1</v>
      </c>
      <c r="K236" s="80">
        <f>IF(ISNA(VLOOKUP(B236,[1]TCD!A:D,4,FALSE)),0,VLOOKUP(B236,[1]TCD!A:D,4,FALSE))</f>
        <v>1</v>
      </c>
      <c r="L236" s="83">
        <f t="shared" si="31"/>
        <v>1</v>
      </c>
      <c r="M236" s="80">
        <v>0</v>
      </c>
      <c r="N236" s="81">
        <v>1</v>
      </c>
      <c r="O236" s="81">
        <f t="shared" si="32"/>
        <v>1</v>
      </c>
      <c r="P236" s="81">
        <f t="shared" si="33"/>
        <v>0</v>
      </c>
      <c r="Q236" s="83">
        <f t="shared" si="34"/>
        <v>0</v>
      </c>
      <c r="R236" s="84">
        <f t="shared" si="29"/>
        <v>3</v>
      </c>
      <c r="S236" s="85" t="str">
        <f t="shared" si="35"/>
        <v>Enjeux très faibles</v>
      </c>
    </row>
    <row r="237" spans="1:19" x14ac:dyDescent="0.3">
      <c r="A237" s="76" t="s">
        <v>144</v>
      </c>
      <c r="B237" s="77" t="s">
        <v>616</v>
      </c>
      <c r="C237" s="78">
        <v>13.910301470255201</v>
      </c>
      <c r="D237" s="79" t="s">
        <v>617</v>
      </c>
      <c r="E237" s="80">
        <f>IF(ISNA(VLOOKUP(B237,[1]TCD!A:D,2,FALSE)),0,VLOOKUP(B237,[1]TCD!A:D,2,FALSE))</f>
        <v>28</v>
      </c>
      <c r="F237" s="81">
        <f>IF(ISNA(VLOOKUP(B237,[1]TCD!A:D,4,FALSE)),0,VLOOKUP(B237,[1]TCD!A:D,4,FALSE))</f>
        <v>7</v>
      </c>
      <c r="G237" s="82">
        <f t="shared" si="30"/>
        <v>4</v>
      </c>
      <c r="H237" s="83">
        <f t="shared" si="27"/>
        <v>1</v>
      </c>
      <c r="I237" s="80">
        <f>IF(ISNA(VLOOKUP(B237,[1]TCD!A:D,3,FALSE)),0,VLOOKUP(B237,[1]TCD!A:D,3,FALSE))</f>
        <v>8</v>
      </c>
      <c r="J237" s="83">
        <f t="shared" si="28"/>
        <v>2</v>
      </c>
      <c r="K237" s="80">
        <f>IF(ISNA(VLOOKUP(B237,[1]TCD!A:D,4,FALSE)),0,VLOOKUP(B237,[1]TCD!A:D,4,FALSE))</f>
        <v>7</v>
      </c>
      <c r="L237" s="83">
        <f t="shared" si="31"/>
        <v>3</v>
      </c>
      <c r="M237" s="80">
        <v>0</v>
      </c>
      <c r="N237" s="81">
        <v>7</v>
      </c>
      <c r="O237" s="81">
        <f t="shared" si="32"/>
        <v>2</v>
      </c>
      <c r="P237" s="81">
        <f t="shared" si="33"/>
        <v>0</v>
      </c>
      <c r="Q237" s="83">
        <f t="shared" si="34"/>
        <v>1</v>
      </c>
      <c r="R237" s="84">
        <f t="shared" si="29"/>
        <v>7</v>
      </c>
      <c r="S237" s="85" t="str">
        <f t="shared" si="35"/>
        <v>Enjeux moyens</v>
      </c>
    </row>
    <row r="238" spans="1:19" x14ac:dyDescent="0.3">
      <c r="A238" s="76" t="s">
        <v>144</v>
      </c>
      <c r="B238" s="77" t="s">
        <v>618</v>
      </c>
      <c r="C238" s="78">
        <v>8.2136847451516513</v>
      </c>
      <c r="D238" s="79" t="s">
        <v>619</v>
      </c>
      <c r="E238" s="80">
        <f>IF(ISNA(VLOOKUP(B238,[1]TCD!A:D,2,FALSE)),0,VLOOKUP(B238,[1]TCD!A:D,2,FALSE))</f>
        <v>16</v>
      </c>
      <c r="F238" s="81">
        <f>IF(ISNA(VLOOKUP(B238,[1]TCD!A:D,4,FALSE)),0,VLOOKUP(B238,[1]TCD!A:D,4,FALSE))</f>
        <v>4</v>
      </c>
      <c r="G238" s="82">
        <f t="shared" si="30"/>
        <v>4</v>
      </c>
      <c r="H238" s="83">
        <f t="shared" si="27"/>
        <v>1</v>
      </c>
      <c r="I238" s="80">
        <f>IF(ISNA(VLOOKUP(B238,[1]TCD!A:D,3,FALSE)),0,VLOOKUP(B238,[1]TCD!A:D,3,FALSE))</f>
        <v>5</v>
      </c>
      <c r="J238" s="83">
        <f t="shared" si="28"/>
        <v>2</v>
      </c>
      <c r="K238" s="80">
        <f>IF(ISNA(VLOOKUP(B238,[1]TCD!A:D,4,FALSE)),0,VLOOKUP(B238,[1]TCD!A:D,4,FALSE))</f>
        <v>4</v>
      </c>
      <c r="L238" s="83">
        <f t="shared" si="31"/>
        <v>2</v>
      </c>
      <c r="M238" s="80">
        <v>0</v>
      </c>
      <c r="N238" s="81">
        <v>4</v>
      </c>
      <c r="O238" s="81">
        <f t="shared" si="32"/>
        <v>1</v>
      </c>
      <c r="P238" s="81">
        <f t="shared" si="33"/>
        <v>0</v>
      </c>
      <c r="Q238" s="83">
        <f t="shared" si="34"/>
        <v>0</v>
      </c>
      <c r="R238" s="84">
        <f t="shared" si="29"/>
        <v>5</v>
      </c>
      <c r="S238" s="85" t="str">
        <f t="shared" si="35"/>
        <v>Enjeux faibles</v>
      </c>
    </row>
    <row r="239" spans="1:19" x14ac:dyDescent="0.3">
      <c r="A239" s="76" t="s">
        <v>144</v>
      </c>
      <c r="B239" s="77" t="s">
        <v>620</v>
      </c>
      <c r="C239" s="78">
        <v>2.7101580050513618</v>
      </c>
      <c r="D239" s="79" t="s">
        <v>621</v>
      </c>
      <c r="E239" s="80">
        <f>IF(ISNA(VLOOKUP(B239,[1]TCD!A:D,2,FALSE)),0,VLOOKUP(B239,[1]TCD!A:D,2,FALSE))</f>
        <v>4</v>
      </c>
      <c r="F239" s="81">
        <f>IF(ISNA(VLOOKUP(B239,[1]TCD!A:D,4,FALSE)),0,VLOOKUP(B239,[1]TCD!A:D,4,FALSE))</f>
        <v>1</v>
      </c>
      <c r="G239" s="82">
        <f t="shared" si="30"/>
        <v>4</v>
      </c>
      <c r="H239" s="83">
        <f t="shared" si="27"/>
        <v>1</v>
      </c>
      <c r="I239" s="80">
        <f>IF(ISNA(VLOOKUP(B239,[1]TCD!A:D,3,FALSE)),0,VLOOKUP(B239,[1]TCD!A:D,3,FALSE))</f>
        <v>1</v>
      </c>
      <c r="J239" s="83">
        <f t="shared" si="28"/>
        <v>1</v>
      </c>
      <c r="K239" s="80">
        <f>IF(ISNA(VLOOKUP(B239,[1]TCD!A:D,4,FALSE)),0,VLOOKUP(B239,[1]TCD!A:D,4,FALSE))</f>
        <v>1</v>
      </c>
      <c r="L239" s="83">
        <f t="shared" si="31"/>
        <v>1</v>
      </c>
      <c r="M239" s="80">
        <v>0</v>
      </c>
      <c r="N239" s="81">
        <v>1</v>
      </c>
      <c r="O239" s="81">
        <f t="shared" si="32"/>
        <v>1</v>
      </c>
      <c r="P239" s="81">
        <f t="shared" si="33"/>
        <v>0</v>
      </c>
      <c r="Q239" s="83">
        <f t="shared" si="34"/>
        <v>0</v>
      </c>
      <c r="R239" s="84">
        <f t="shared" si="29"/>
        <v>3</v>
      </c>
      <c r="S239" s="85" t="str">
        <f t="shared" si="35"/>
        <v>Enjeux très faibles</v>
      </c>
    </row>
    <row r="240" spans="1:19" x14ac:dyDescent="0.3">
      <c r="A240" s="76" t="s">
        <v>144</v>
      </c>
      <c r="B240" s="77" t="s">
        <v>622</v>
      </c>
      <c r="C240" s="78">
        <v>20.94309793538315</v>
      </c>
      <c r="D240" s="79" t="s">
        <v>623</v>
      </c>
      <c r="E240" s="80">
        <f>IF(ISNA(VLOOKUP(B240,[1]TCD!A:D,2,FALSE)),0,VLOOKUP(B240,[1]TCD!A:D,2,FALSE))</f>
        <v>17</v>
      </c>
      <c r="F240" s="81">
        <f>IF(ISNA(VLOOKUP(B240,[1]TCD!A:D,4,FALSE)),0,VLOOKUP(B240,[1]TCD!A:D,4,FALSE))</f>
        <v>4</v>
      </c>
      <c r="G240" s="82">
        <f t="shared" si="30"/>
        <v>4.25</v>
      </c>
      <c r="H240" s="83">
        <f t="shared" si="27"/>
        <v>2</v>
      </c>
      <c r="I240" s="80">
        <f>IF(ISNA(VLOOKUP(B240,[1]TCD!A:D,3,FALSE)),0,VLOOKUP(B240,[1]TCD!A:D,3,FALSE))</f>
        <v>6</v>
      </c>
      <c r="J240" s="83">
        <f t="shared" si="28"/>
        <v>2</v>
      </c>
      <c r="K240" s="80">
        <f>IF(ISNA(VLOOKUP(B240,[1]TCD!A:D,4,FALSE)),0,VLOOKUP(B240,[1]TCD!A:D,4,FALSE))</f>
        <v>4</v>
      </c>
      <c r="L240" s="83">
        <f t="shared" si="31"/>
        <v>2</v>
      </c>
      <c r="M240" s="80">
        <v>1</v>
      </c>
      <c r="N240" s="81">
        <v>5</v>
      </c>
      <c r="O240" s="81">
        <f t="shared" si="32"/>
        <v>1</v>
      </c>
      <c r="P240" s="81">
        <f t="shared" si="33"/>
        <v>0</v>
      </c>
      <c r="Q240" s="83">
        <f t="shared" si="34"/>
        <v>0</v>
      </c>
      <c r="R240" s="84">
        <f t="shared" si="29"/>
        <v>6</v>
      </c>
      <c r="S240" s="85" t="str">
        <f t="shared" si="35"/>
        <v>Enjeux faibles</v>
      </c>
    </row>
    <row r="241" spans="1:19" x14ac:dyDescent="0.3">
      <c r="A241" s="76" t="s">
        <v>144</v>
      </c>
      <c r="B241" s="77" t="s">
        <v>624</v>
      </c>
      <c r="C241" s="78">
        <v>9.0539642001659413</v>
      </c>
      <c r="D241" s="79" t="s">
        <v>625</v>
      </c>
      <c r="E241" s="80">
        <f>IF(ISNA(VLOOKUP(B241,[1]TCD!A:D,2,FALSE)),0,VLOOKUP(B241,[1]TCD!A:D,2,FALSE))</f>
        <v>4</v>
      </c>
      <c r="F241" s="81">
        <f>IF(ISNA(VLOOKUP(B241,[1]TCD!A:D,4,FALSE)),0,VLOOKUP(B241,[1]TCD!A:D,4,FALSE))</f>
        <v>1</v>
      </c>
      <c r="G241" s="82">
        <f t="shared" si="30"/>
        <v>4</v>
      </c>
      <c r="H241" s="83">
        <f t="shared" si="27"/>
        <v>1</v>
      </c>
      <c r="I241" s="80">
        <f>IF(ISNA(VLOOKUP(B241,[1]TCD!A:D,3,FALSE)),0,VLOOKUP(B241,[1]TCD!A:D,3,FALSE))</f>
        <v>1</v>
      </c>
      <c r="J241" s="83">
        <f t="shared" si="28"/>
        <v>1</v>
      </c>
      <c r="K241" s="80">
        <f>IF(ISNA(VLOOKUP(B241,[1]TCD!A:D,4,FALSE)),0,VLOOKUP(B241,[1]TCD!A:D,4,FALSE))</f>
        <v>1</v>
      </c>
      <c r="L241" s="83">
        <f t="shared" si="31"/>
        <v>1</v>
      </c>
      <c r="M241" s="80">
        <v>0</v>
      </c>
      <c r="N241" s="81">
        <v>1</v>
      </c>
      <c r="O241" s="81">
        <f t="shared" si="32"/>
        <v>1</v>
      </c>
      <c r="P241" s="81">
        <f t="shared" si="33"/>
        <v>0</v>
      </c>
      <c r="Q241" s="83">
        <f t="shared" si="34"/>
        <v>0</v>
      </c>
      <c r="R241" s="84">
        <f t="shared" si="29"/>
        <v>3</v>
      </c>
      <c r="S241" s="85" t="str">
        <f t="shared" si="35"/>
        <v>Enjeux très faibles</v>
      </c>
    </row>
    <row r="242" spans="1:19" x14ac:dyDescent="0.3">
      <c r="A242" s="76" t="s">
        <v>144</v>
      </c>
      <c r="B242" s="77" t="s">
        <v>626</v>
      </c>
      <c r="C242" s="78">
        <v>9.2835416351720497</v>
      </c>
      <c r="D242" s="79" t="s">
        <v>627</v>
      </c>
      <c r="E242" s="80">
        <f>IF(ISNA(VLOOKUP(B242,[1]TCD!A:D,2,FALSE)),0,VLOOKUP(B242,[1]TCD!A:D,2,FALSE))</f>
        <v>4</v>
      </c>
      <c r="F242" s="81">
        <f>IF(ISNA(VLOOKUP(B242,[1]TCD!A:D,4,FALSE)),0,VLOOKUP(B242,[1]TCD!A:D,4,FALSE))</f>
        <v>1</v>
      </c>
      <c r="G242" s="82">
        <f t="shared" si="30"/>
        <v>4</v>
      </c>
      <c r="H242" s="83">
        <f t="shared" si="27"/>
        <v>1</v>
      </c>
      <c r="I242" s="80">
        <f>IF(ISNA(VLOOKUP(B242,[1]TCD!A:D,3,FALSE)),0,VLOOKUP(B242,[1]TCD!A:D,3,FALSE))</f>
        <v>1</v>
      </c>
      <c r="J242" s="83">
        <f t="shared" si="28"/>
        <v>1</v>
      </c>
      <c r="K242" s="80">
        <f>IF(ISNA(VLOOKUP(B242,[1]TCD!A:D,4,FALSE)),0,VLOOKUP(B242,[1]TCD!A:D,4,FALSE))</f>
        <v>1</v>
      </c>
      <c r="L242" s="83">
        <f t="shared" si="31"/>
        <v>1</v>
      </c>
      <c r="M242" s="80">
        <v>0</v>
      </c>
      <c r="N242" s="81">
        <v>1</v>
      </c>
      <c r="O242" s="81">
        <f t="shared" si="32"/>
        <v>1</v>
      </c>
      <c r="P242" s="81">
        <f t="shared" si="33"/>
        <v>0</v>
      </c>
      <c r="Q242" s="83">
        <f t="shared" si="34"/>
        <v>0</v>
      </c>
      <c r="R242" s="84">
        <f t="shared" si="29"/>
        <v>3</v>
      </c>
      <c r="S242" s="85" t="str">
        <f t="shared" si="35"/>
        <v>Enjeux très faibles</v>
      </c>
    </row>
    <row r="243" spans="1:19" x14ac:dyDescent="0.3">
      <c r="A243" s="76" t="s">
        <v>144</v>
      </c>
      <c r="B243" s="77" t="s">
        <v>628</v>
      </c>
      <c r="C243" s="78">
        <v>24.502256215453158</v>
      </c>
      <c r="D243" s="79" t="s">
        <v>629</v>
      </c>
      <c r="E243" s="80">
        <f>IF(ISNA(VLOOKUP(B243,[1]TCD!A:D,2,FALSE)),0,VLOOKUP(B243,[1]TCD!A:D,2,FALSE))</f>
        <v>16</v>
      </c>
      <c r="F243" s="81">
        <f>IF(ISNA(VLOOKUP(B243,[1]TCD!A:D,4,FALSE)),0,VLOOKUP(B243,[1]TCD!A:D,4,FALSE))</f>
        <v>4</v>
      </c>
      <c r="G243" s="82">
        <f t="shared" si="30"/>
        <v>4</v>
      </c>
      <c r="H243" s="83">
        <f t="shared" si="27"/>
        <v>1</v>
      </c>
      <c r="I243" s="80">
        <f>IF(ISNA(VLOOKUP(B243,[1]TCD!A:D,3,FALSE)),0,VLOOKUP(B243,[1]TCD!A:D,3,FALSE))</f>
        <v>4</v>
      </c>
      <c r="J243" s="83">
        <f t="shared" si="28"/>
        <v>2</v>
      </c>
      <c r="K243" s="80">
        <f>IF(ISNA(VLOOKUP(B243,[1]TCD!A:D,4,FALSE)),0,VLOOKUP(B243,[1]TCD!A:D,4,FALSE))</f>
        <v>4</v>
      </c>
      <c r="L243" s="83">
        <f t="shared" si="31"/>
        <v>2</v>
      </c>
      <c r="M243" s="80">
        <v>0</v>
      </c>
      <c r="N243" s="81">
        <v>4</v>
      </c>
      <c r="O243" s="81">
        <f t="shared" si="32"/>
        <v>1</v>
      </c>
      <c r="P243" s="81">
        <f t="shared" si="33"/>
        <v>0</v>
      </c>
      <c r="Q243" s="83">
        <f t="shared" si="34"/>
        <v>0</v>
      </c>
      <c r="R243" s="84">
        <f t="shared" si="29"/>
        <v>5</v>
      </c>
      <c r="S243" s="85" t="str">
        <f t="shared" si="35"/>
        <v>Enjeux faibles</v>
      </c>
    </row>
    <row r="244" spans="1:19" x14ac:dyDescent="0.3">
      <c r="A244" s="76" t="s">
        <v>144</v>
      </c>
      <c r="B244" s="77" t="s">
        <v>630</v>
      </c>
      <c r="C244" s="78">
        <v>16.459065835310341</v>
      </c>
      <c r="D244" s="79" t="s">
        <v>631</v>
      </c>
      <c r="E244" s="80">
        <f>IF(ISNA(VLOOKUP(B244,[1]TCD!A:D,2,FALSE)),0,VLOOKUP(B244,[1]TCD!A:D,2,FALSE))</f>
        <v>32</v>
      </c>
      <c r="F244" s="81">
        <f>IF(ISNA(VLOOKUP(B244,[1]TCD!A:D,4,FALSE)),0,VLOOKUP(B244,[1]TCD!A:D,4,FALSE))</f>
        <v>8</v>
      </c>
      <c r="G244" s="82">
        <f t="shared" si="30"/>
        <v>4</v>
      </c>
      <c r="H244" s="83">
        <f t="shared" si="27"/>
        <v>1</v>
      </c>
      <c r="I244" s="80">
        <f>IF(ISNA(VLOOKUP(B244,[1]TCD!A:D,3,FALSE)),0,VLOOKUP(B244,[1]TCD!A:D,3,FALSE))</f>
        <v>8</v>
      </c>
      <c r="J244" s="83">
        <f t="shared" si="28"/>
        <v>2</v>
      </c>
      <c r="K244" s="80">
        <f>IF(ISNA(VLOOKUP(B244,[1]TCD!A:D,4,FALSE)),0,VLOOKUP(B244,[1]TCD!A:D,4,FALSE))</f>
        <v>8</v>
      </c>
      <c r="L244" s="83">
        <f t="shared" si="31"/>
        <v>3</v>
      </c>
      <c r="M244" s="80">
        <v>0</v>
      </c>
      <c r="N244" s="81">
        <v>8</v>
      </c>
      <c r="O244" s="81">
        <f t="shared" si="32"/>
        <v>2</v>
      </c>
      <c r="P244" s="81">
        <f t="shared" si="33"/>
        <v>0</v>
      </c>
      <c r="Q244" s="83">
        <f t="shared" si="34"/>
        <v>1</v>
      </c>
      <c r="R244" s="84">
        <f t="shared" si="29"/>
        <v>7</v>
      </c>
      <c r="S244" s="85" t="str">
        <f t="shared" si="35"/>
        <v>Enjeux moyens</v>
      </c>
    </row>
    <row r="245" spans="1:19" x14ac:dyDescent="0.3">
      <c r="A245" s="76" t="s">
        <v>144</v>
      </c>
      <c r="B245" s="77" t="s">
        <v>632</v>
      </c>
      <c r="C245" s="78">
        <v>28.637588260513141</v>
      </c>
      <c r="D245" s="79" t="s">
        <v>633</v>
      </c>
      <c r="E245" s="80">
        <f>IF(ISNA(VLOOKUP(B245,[1]TCD!A:D,2,FALSE)),0,VLOOKUP(B245,[1]TCD!A:D,2,FALSE))</f>
        <v>8</v>
      </c>
      <c r="F245" s="81">
        <f>IF(ISNA(VLOOKUP(B245,[1]TCD!A:D,4,FALSE)),0,VLOOKUP(B245,[1]TCD!A:D,4,FALSE))</f>
        <v>2</v>
      </c>
      <c r="G245" s="82">
        <f t="shared" si="30"/>
        <v>4</v>
      </c>
      <c r="H245" s="83">
        <f t="shared" si="27"/>
        <v>1</v>
      </c>
      <c r="I245" s="80">
        <f>IF(ISNA(VLOOKUP(B245,[1]TCD!A:D,3,FALSE)),0,VLOOKUP(B245,[1]TCD!A:D,3,FALSE))</f>
        <v>3</v>
      </c>
      <c r="J245" s="83">
        <f t="shared" si="28"/>
        <v>1</v>
      </c>
      <c r="K245" s="80">
        <f>IF(ISNA(VLOOKUP(B245,[1]TCD!A:D,4,FALSE)),0,VLOOKUP(B245,[1]TCD!A:D,4,FALSE))</f>
        <v>2</v>
      </c>
      <c r="L245" s="83">
        <f t="shared" si="31"/>
        <v>2</v>
      </c>
      <c r="M245" s="80">
        <v>1</v>
      </c>
      <c r="N245" s="81">
        <v>3</v>
      </c>
      <c r="O245" s="81">
        <f t="shared" si="32"/>
        <v>1</v>
      </c>
      <c r="P245" s="81">
        <f t="shared" si="33"/>
        <v>0</v>
      </c>
      <c r="Q245" s="83">
        <f t="shared" si="34"/>
        <v>0</v>
      </c>
      <c r="R245" s="84">
        <f t="shared" si="29"/>
        <v>4</v>
      </c>
      <c r="S245" s="85" t="str">
        <f t="shared" si="35"/>
        <v>Enjeux très faibles</v>
      </c>
    </row>
    <row r="246" spans="1:19" x14ac:dyDescent="0.3">
      <c r="A246" s="76" t="s">
        <v>144</v>
      </c>
      <c r="B246" s="77" t="s">
        <v>634</v>
      </c>
      <c r="C246" s="78">
        <v>3.2030939800595539</v>
      </c>
      <c r="D246" s="79" t="s">
        <v>635</v>
      </c>
      <c r="E246" s="80">
        <f>IF(ISNA(VLOOKUP(B246,[1]TCD!A:D,2,FALSE)),0,VLOOKUP(B246,[1]TCD!A:D,2,FALSE))</f>
        <v>4</v>
      </c>
      <c r="F246" s="81">
        <f>IF(ISNA(VLOOKUP(B246,[1]TCD!A:D,4,FALSE)),0,VLOOKUP(B246,[1]TCD!A:D,4,FALSE))</f>
        <v>1</v>
      </c>
      <c r="G246" s="82">
        <f t="shared" si="30"/>
        <v>4</v>
      </c>
      <c r="H246" s="83">
        <f t="shared" si="27"/>
        <v>1</v>
      </c>
      <c r="I246" s="80">
        <f>IF(ISNA(VLOOKUP(B246,[1]TCD!A:D,3,FALSE)),0,VLOOKUP(B246,[1]TCD!A:D,3,FALSE))</f>
        <v>1</v>
      </c>
      <c r="J246" s="83">
        <f t="shared" si="28"/>
        <v>1</v>
      </c>
      <c r="K246" s="80">
        <f>IF(ISNA(VLOOKUP(B246,[1]TCD!A:D,4,FALSE)),0,VLOOKUP(B246,[1]TCD!A:D,4,FALSE))</f>
        <v>1</v>
      </c>
      <c r="L246" s="83">
        <f t="shared" si="31"/>
        <v>1</v>
      </c>
      <c r="M246" s="80">
        <v>0</v>
      </c>
      <c r="N246" s="81">
        <v>1</v>
      </c>
      <c r="O246" s="81">
        <f t="shared" si="32"/>
        <v>1</v>
      </c>
      <c r="P246" s="81">
        <f t="shared" si="33"/>
        <v>0</v>
      </c>
      <c r="Q246" s="83">
        <f t="shared" si="34"/>
        <v>0</v>
      </c>
      <c r="R246" s="84">
        <f t="shared" si="29"/>
        <v>3</v>
      </c>
      <c r="S246" s="85" t="str">
        <f t="shared" si="35"/>
        <v>Enjeux très faibles</v>
      </c>
    </row>
    <row r="247" spans="1:19" x14ac:dyDescent="0.3">
      <c r="A247" s="76" t="s">
        <v>144</v>
      </c>
      <c r="B247" s="77" t="s">
        <v>636</v>
      </c>
      <c r="C247" s="78">
        <v>10.66123319519598</v>
      </c>
      <c r="D247" s="79" t="s">
        <v>637</v>
      </c>
      <c r="E247" s="80">
        <f>IF(ISNA(VLOOKUP(B247,[1]TCD!A:D,2,FALSE)),0,VLOOKUP(B247,[1]TCD!A:D,2,FALSE))</f>
        <v>0</v>
      </c>
      <c r="F247" s="81">
        <f>IF(ISNA(VLOOKUP(B247,[1]TCD!A:D,4,FALSE)),0,VLOOKUP(B247,[1]TCD!A:D,4,FALSE))</f>
        <v>0</v>
      </c>
      <c r="G247" s="82">
        <v>0</v>
      </c>
      <c r="H247" s="83">
        <f t="shared" si="27"/>
        <v>0</v>
      </c>
      <c r="I247" s="80">
        <f>IF(ISNA(VLOOKUP(B247,[1]TCD!A:D,3,FALSE)),0,VLOOKUP(B247,[1]TCD!A:D,3,FALSE))</f>
        <v>0</v>
      </c>
      <c r="J247" s="83">
        <f t="shared" si="28"/>
        <v>0</v>
      </c>
      <c r="K247" s="80">
        <f>IF(ISNA(VLOOKUP(B247,[1]TCD!A:D,4,FALSE)),0,VLOOKUP(B247,[1]TCD!A:D,4,FALSE))</f>
        <v>0</v>
      </c>
      <c r="L247" s="83">
        <f t="shared" si="31"/>
        <v>0</v>
      </c>
      <c r="M247" s="80">
        <v>2</v>
      </c>
      <c r="N247" s="81">
        <v>2</v>
      </c>
      <c r="O247" s="81">
        <f t="shared" si="32"/>
        <v>0</v>
      </c>
      <c r="P247" s="81">
        <f t="shared" si="33"/>
        <v>0</v>
      </c>
      <c r="Q247" s="83">
        <f t="shared" si="34"/>
        <v>0</v>
      </c>
      <c r="R247" s="84">
        <f t="shared" si="29"/>
        <v>0</v>
      </c>
      <c r="S247" s="85" t="str">
        <f t="shared" si="35"/>
        <v>Pas d'enjeux actuels</v>
      </c>
    </row>
    <row r="248" spans="1:19" x14ac:dyDescent="0.3">
      <c r="A248" s="76" t="s">
        <v>144</v>
      </c>
      <c r="B248" s="77" t="s">
        <v>638</v>
      </c>
      <c r="C248" s="78">
        <v>12.61494775023408</v>
      </c>
      <c r="D248" s="79" t="s">
        <v>639</v>
      </c>
      <c r="E248" s="80">
        <f>IF(ISNA(VLOOKUP(B248,[1]TCD!A:D,2,FALSE)),0,VLOOKUP(B248,[1]TCD!A:D,2,FALSE))</f>
        <v>24</v>
      </c>
      <c r="F248" s="81">
        <f>IF(ISNA(VLOOKUP(B248,[1]TCD!A:D,4,FALSE)),0,VLOOKUP(B248,[1]TCD!A:D,4,FALSE))</f>
        <v>6</v>
      </c>
      <c r="G248" s="82">
        <f t="shared" si="30"/>
        <v>4</v>
      </c>
      <c r="H248" s="83">
        <f t="shared" si="27"/>
        <v>1</v>
      </c>
      <c r="I248" s="80">
        <f>IF(ISNA(VLOOKUP(B248,[1]TCD!A:D,3,FALSE)),0,VLOOKUP(B248,[1]TCD!A:D,3,FALSE))</f>
        <v>6</v>
      </c>
      <c r="J248" s="83">
        <f t="shared" si="28"/>
        <v>2</v>
      </c>
      <c r="K248" s="80">
        <f>IF(ISNA(VLOOKUP(B248,[1]TCD!A:D,4,FALSE)),0,VLOOKUP(B248,[1]TCD!A:D,4,FALSE))</f>
        <v>6</v>
      </c>
      <c r="L248" s="83">
        <f t="shared" si="31"/>
        <v>3</v>
      </c>
      <c r="M248" s="80">
        <v>0</v>
      </c>
      <c r="N248" s="81">
        <v>6</v>
      </c>
      <c r="O248" s="81">
        <f t="shared" si="32"/>
        <v>2</v>
      </c>
      <c r="P248" s="81">
        <f t="shared" si="33"/>
        <v>0</v>
      </c>
      <c r="Q248" s="83">
        <f t="shared" si="34"/>
        <v>1</v>
      </c>
      <c r="R248" s="84">
        <f t="shared" si="29"/>
        <v>7</v>
      </c>
      <c r="S248" s="85" t="str">
        <f t="shared" si="35"/>
        <v>Enjeux moyens</v>
      </c>
    </row>
    <row r="249" spans="1:19" x14ac:dyDescent="0.3">
      <c r="A249" s="76" t="s">
        <v>144</v>
      </c>
      <c r="B249" s="77" t="s">
        <v>640</v>
      </c>
      <c r="C249" s="78">
        <v>2.6096837850485879</v>
      </c>
      <c r="D249" s="79" t="s">
        <v>641</v>
      </c>
      <c r="E249" s="80">
        <f>IF(ISNA(VLOOKUP(B249,[1]TCD!A:D,2,FALSE)),0,VLOOKUP(B249,[1]TCD!A:D,2,FALSE))</f>
        <v>12</v>
      </c>
      <c r="F249" s="81">
        <f>IF(ISNA(VLOOKUP(B249,[1]TCD!A:D,4,FALSE)),0,VLOOKUP(B249,[1]TCD!A:D,4,FALSE))</f>
        <v>3</v>
      </c>
      <c r="G249" s="82">
        <f t="shared" si="30"/>
        <v>4</v>
      </c>
      <c r="H249" s="83">
        <f t="shared" si="27"/>
        <v>1</v>
      </c>
      <c r="I249" s="80">
        <f>IF(ISNA(VLOOKUP(B249,[1]TCD!A:D,3,FALSE)),0,VLOOKUP(B249,[1]TCD!A:D,3,FALSE))</f>
        <v>4</v>
      </c>
      <c r="J249" s="83">
        <f t="shared" si="28"/>
        <v>2</v>
      </c>
      <c r="K249" s="80">
        <f>IF(ISNA(VLOOKUP(B249,[1]TCD!A:D,4,FALSE)),0,VLOOKUP(B249,[1]TCD!A:D,4,FALSE))</f>
        <v>3</v>
      </c>
      <c r="L249" s="83">
        <f t="shared" si="31"/>
        <v>2</v>
      </c>
      <c r="M249" s="80">
        <v>0</v>
      </c>
      <c r="N249" s="81">
        <v>3</v>
      </c>
      <c r="O249" s="81">
        <f t="shared" si="32"/>
        <v>1</v>
      </c>
      <c r="P249" s="81">
        <f t="shared" si="33"/>
        <v>0</v>
      </c>
      <c r="Q249" s="83">
        <f t="shared" si="34"/>
        <v>0</v>
      </c>
      <c r="R249" s="84">
        <f t="shared" si="29"/>
        <v>5</v>
      </c>
      <c r="S249" s="85" t="str">
        <f t="shared" si="35"/>
        <v>Enjeux faibles</v>
      </c>
    </row>
    <row r="250" spans="1:19" x14ac:dyDescent="0.3">
      <c r="A250" s="76" t="s">
        <v>144</v>
      </c>
      <c r="B250" s="77" t="s">
        <v>642</v>
      </c>
      <c r="C250" s="78">
        <v>15.1162038852839</v>
      </c>
      <c r="D250" s="79" t="s">
        <v>643</v>
      </c>
      <c r="E250" s="80">
        <f>IF(ISNA(VLOOKUP(B250,[1]TCD!A:D,2,FALSE)),0,VLOOKUP(B250,[1]TCD!A:D,2,FALSE))</f>
        <v>9</v>
      </c>
      <c r="F250" s="81">
        <f>IF(ISNA(VLOOKUP(B250,[1]TCD!A:D,4,FALSE)),0,VLOOKUP(B250,[1]TCD!A:D,4,FALSE))</f>
        <v>2</v>
      </c>
      <c r="G250" s="82">
        <f t="shared" si="30"/>
        <v>4.5</v>
      </c>
      <c r="H250" s="83">
        <f t="shared" si="27"/>
        <v>2</v>
      </c>
      <c r="I250" s="80">
        <f>IF(ISNA(VLOOKUP(B250,[1]TCD!A:D,3,FALSE)),0,VLOOKUP(B250,[1]TCD!A:D,3,FALSE))</f>
        <v>3</v>
      </c>
      <c r="J250" s="83">
        <f t="shared" si="28"/>
        <v>1</v>
      </c>
      <c r="K250" s="80">
        <f>IF(ISNA(VLOOKUP(B250,[1]TCD!A:D,4,FALSE)),0,VLOOKUP(B250,[1]TCD!A:D,4,FALSE))</f>
        <v>2</v>
      </c>
      <c r="L250" s="83">
        <f t="shared" si="31"/>
        <v>2</v>
      </c>
      <c r="M250" s="80">
        <v>0</v>
      </c>
      <c r="N250" s="81">
        <v>2</v>
      </c>
      <c r="O250" s="81">
        <f t="shared" si="32"/>
        <v>1</v>
      </c>
      <c r="P250" s="81">
        <f t="shared" si="33"/>
        <v>0</v>
      </c>
      <c r="Q250" s="83">
        <f t="shared" si="34"/>
        <v>0</v>
      </c>
      <c r="R250" s="84">
        <f t="shared" si="29"/>
        <v>5</v>
      </c>
      <c r="S250" s="85" t="str">
        <f t="shared" si="35"/>
        <v>Enjeux faibles</v>
      </c>
    </row>
    <row r="251" spans="1:19" x14ac:dyDescent="0.3">
      <c r="A251" s="76" t="s">
        <v>144</v>
      </c>
      <c r="B251" s="77" t="s">
        <v>644</v>
      </c>
      <c r="C251" s="78">
        <v>6.5925239101230328</v>
      </c>
      <c r="D251" s="79" t="s">
        <v>645</v>
      </c>
      <c r="E251" s="80">
        <f>IF(ISNA(VLOOKUP(B251,[1]TCD!A:D,2,FALSE)),0,VLOOKUP(B251,[1]TCD!A:D,2,FALSE))</f>
        <v>4</v>
      </c>
      <c r="F251" s="81">
        <f>IF(ISNA(VLOOKUP(B251,[1]TCD!A:D,4,FALSE)),0,VLOOKUP(B251,[1]TCD!A:D,4,FALSE))</f>
        <v>1</v>
      </c>
      <c r="G251" s="82">
        <f t="shared" si="30"/>
        <v>4</v>
      </c>
      <c r="H251" s="83">
        <f t="shared" si="27"/>
        <v>1</v>
      </c>
      <c r="I251" s="80">
        <f>IF(ISNA(VLOOKUP(B251,[1]TCD!A:D,3,FALSE)),0,VLOOKUP(B251,[1]TCD!A:D,3,FALSE))</f>
        <v>1</v>
      </c>
      <c r="J251" s="83">
        <f t="shared" si="28"/>
        <v>1</v>
      </c>
      <c r="K251" s="80">
        <f>IF(ISNA(VLOOKUP(B251,[1]TCD!A:D,4,FALSE)),0,VLOOKUP(B251,[1]TCD!A:D,4,FALSE))</f>
        <v>1</v>
      </c>
      <c r="L251" s="83">
        <f t="shared" si="31"/>
        <v>1</v>
      </c>
      <c r="M251" s="80">
        <v>0</v>
      </c>
      <c r="N251" s="81">
        <v>1</v>
      </c>
      <c r="O251" s="81">
        <f t="shared" si="32"/>
        <v>1</v>
      </c>
      <c r="P251" s="81">
        <f t="shared" si="33"/>
        <v>0</v>
      </c>
      <c r="Q251" s="83">
        <f t="shared" si="34"/>
        <v>0</v>
      </c>
      <c r="R251" s="84">
        <f t="shared" si="29"/>
        <v>3</v>
      </c>
      <c r="S251" s="85" t="str">
        <f t="shared" si="35"/>
        <v>Enjeux très faibles</v>
      </c>
    </row>
    <row r="252" spans="1:19" x14ac:dyDescent="0.3">
      <c r="A252" s="76" t="s">
        <v>144</v>
      </c>
      <c r="B252" s="77" t="s">
        <v>646</v>
      </c>
      <c r="C252" s="78">
        <v>25.110637545465721</v>
      </c>
      <c r="D252" s="79" t="s">
        <v>647</v>
      </c>
      <c r="E252" s="80">
        <f>IF(ISNA(VLOOKUP(B252,[1]TCD!A:D,2,FALSE)),0,VLOOKUP(B252,[1]TCD!A:D,2,FALSE))</f>
        <v>24</v>
      </c>
      <c r="F252" s="81">
        <f>IF(ISNA(VLOOKUP(B252,[1]TCD!A:D,4,FALSE)),0,VLOOKUP(B252,[1]TCD!A:D,4,FALSE))</f>
        <v>6</v>
      </c>
      <c r="G252" s="82">
        <f t="shared" si="30"/>
        <v>4</v>
      </c>
      <c r="H252" s="83">
        <f t="shared" si="27"/>
        <v>1</v>
      </c>
      <c r="I252" s="80">
        <f>IF(ISNA(VLOOKUP(B252,[1]TCD!A:D,3,FALSE)),0,VLOOKUP(B252,[1]TCD!A:D,3,FALSE))</f>
        <v>6</v>
      </c>
      <c r="J252" s="83">
        <f t="shared" si="28"/>
        <v>2</v>
      </c>
      <c r="K252" s="80">
        <f>IF(ISNA(VLOOKUP(B252,[1]TCD!A:D,4,FALSE)),0,VLOOKUP(B252,[1]TCD!A:D,4,FALSE))</f>
        <v>6</v>
      </c>
      <c r="L252" s="83">
        <f t="shared" si="31"/>
        <v>3</v>
      </c>
      <c r="M252" s="80">
        <v>0</v>
      </c>
      <c r="N252" s="81">
        <v>6</v>
      </c>
      <c r="O252" s="81">
        <f t="shared" si="32"/>
        <v>2</v>
      </c>
      <c r="P252" s="81">
        <f t="shared" si="33"/>
        <v>0</v>
      </c>
      <c r="Q252" s="83">
        <f t="shared" si="34"/>
        <v>1</v>
      </c>
      <c r="R252" s="84">
        <f t="shared" si="29"/>
        <v>7</v>
      </c>
      <c r="S252" s="85" t="str">
        <f t="shared" si="35"/>
        <v>Enjeux moyens</v>
      </c>
    </row>
    <row r="253" spans="1:19" x14ac:dyDescent="0.3">
      <c r="A253" s="76" t="s">
        <v>144</v>
      </c>
      <c r="B253" s="77" t="s">
        <v>648</v>
      </c>
      <c r="C253" s="78">
        <v>14.096155145256031</v>
      </c>
      <c r="D253" s="79" t="s">
        <v>649</v>
      </c>
      <c r="E253" s="80">
        <f>IF(ISNA(VLOOKUP(B253,[1]TCD!A:D,2,FALSE)),0,VLOOKUP(B253,[1]TCD!A:D,2,FALSE))</f>
        <v>8</v>
      </c>
      <c r="F253" s="81">
        <f>IF(ISNA(VLOOKUP(B253,[1]TCD!A:D,4,FALSE)),0,VLOOKUP(B253,[1]TCD!A:D,4,FALSE))</f>
        <v>2</v>
      </c>
      <c r="G253" s="82">
        <f t="shared" si="30"/>
        <v>4</v>
      </c>
      <c r="H253" s="83">
        <f t="shared" si="27"/>
        <v>1</v>
      </c>
      <c r="I253" s="80">
        <f>IF(ISNA(VLOOKUP(B253,[1]TCD!A:D,3,FALSE)),0,VLOOKUP(B253,[1]TCD!A:D,3,FALSE))</f>
        <v>2</v>
      </c>
      <c r="J253" s="83">
        <f t="shared" si="28"/>
        <v>1</v>
      </c>
      <c r="K253" s="80">
        <f>IF(ISNA(VLOOKUP(B253,[1]TCD!A:D,4,FALSE)),0,VLOOKUP(B253,[1]TCD!A:D,4,FALSE))</f>
        <v>2</v>
      </c>
      <c r="L253" s="83">
        <f t="shared" si="31"/>
        <v>2</v>
      </c>
      <c r="M253" s="80">
        <v>0</v>
      </c>
      <c r="N253" s="81">
        <v>2</v>
      </c>
      <c r="O253" s="81">
        <f t="shared" si="32"/>
        <v>1</v>
      </c>
      <c r="P253" s="81">
        <f t="shared" si="33"/>
        <v>0</v>
      </c>
      <c r="Q253" s="83">
        <f t="shared" si="34"/>
        <v>0</v>
      </c>
      <c r="R253" s="84">
        <f t="shared" si="29"/>
        <v>4</v>
      </c>
      <c r="S253" s="85" t="str">
        <f t="shared" si="35"/>
        <v>Enjeux très faibles</v>
      </c>
    </row>
    <row r="254" spans="1:19" x14ac:dyDescent="0.3">
      <c r="A254" s="76" t="s">
        <v>144</v>
      </c>
      <c r="B254" s="77" t="s">
        <v>650</v>
      </c>
      <c r="C254" s="78">
        <v>28.59943706553338</v>
      </c>
      <c r="D254" s="79" t="s">
        <v>651</v>
      </c>
      <c r="E254" s="80">
        <f>IF(ISNA(VLOOKUP(B254,[1]TCD!A:D,2,FALSE)),0,VLOOKUP(B254,[1]TCD!A:D,2,FALSE))</f>
        <v>12</v>
      </c>
      <c r="F254" s="81">
        <f>IF(ISNA(VLOOKUP(B254,[1]TCD!A:D,4,FALSE)),0,VLOOKUP(B254,[1]TCD!A:D,4,FALSE))</f>
        <v>3</v>
      </c>
      <c r="G254" s="82">
        <f t="shared" si="30"/>
        <v>4</v>
      </c>
      <c r="H254" s="83">
        <f t="shared" si="27"/>
        <v>1</v>
      </c>
      <c r="I254" s="80">
        <f>IF(ISNA(VLOOKUP(B254,[1]TCD!A:D,3,FALSE)),0,VLOOKUP(B254,[1]TCD!A:D,3,FALSE))</f>
        <v>3</v>
      </c>
      <c r="J254" s="83">
        <f t="shared" si="28"/>
        <v>1</v>
      </c>
      <c r="K254" s="80">
        <f>IF(ISNA(VLOOKUP(B254,[1]TCD!A:D,4,FALSE)),0,VLOOKUP(B254,[1]TCD!A:D,4,FALSE))</f>
        <v>3</v>
      </c>
      <c r="L254" s="83">
        <f t="shared" si="31"/>
        <v>2</v>
      </c>
      <c r="M254" s="80">
        <v>1</v>
      </c>
      <c r="N254" s="81">
        <v>4</v>
      </c>
      <c r="O254" s="81">
        <f t="shared" si="32"/>
        <v>1</v>
      </c>
      <c r="P254" s="81">
        <f t="shared" si="33"/>
        <v>0</v>
      </c>
      <c r="Q254" s="83">
        <f t="shared" si="34"/>
        <v>0</v>
      </c>
      <c r="R254" s="84">
        <f t="shared" si="29"/>
        <v>4</v>
      </c>
      <c r="S254" s="85" t="str">
        <f t="shared" si="35"/>
        <v>Enjeux très faibles</v>
      </c>
    </row>
    <row r="255" spans="1:19" x14ac:dyDescent="0.3">
      <c r="A255" s="76" t="s">
        <v>144</v>
      </c>
      <c r="B255" s="77" t="s">
        <v>652</v>
      </c>
      <c r="C255" s="78">
        <v>21.068627670389699</v>
      </c>
      <c r="D255" s="79" t="s">
        <v>653</v>
      </c>
      <c r="E255" s="80">
        <f>IF(ISNA(VLOOKUP(B255,[1]TCD!A:D,2,FALSE)),0,VLOOKUP(B255,[1]TCD!A:D,2,FALSE))</f>
        <v>16</v>
      </c>
      <c r="F255" s="81">
        <f>IF(ISNA(VLOOKUP(B255,[1]TCD!A:D,4,FALSE)),0,VLOOKUP(B255,[1]TCD!A:D,4,FALSE))</f>
        <v>4</v>
      </c>
      <c r="G255" s="82">
        <f t="shared" si="30"/>
        <v>4</v>
      </c>
      <c r="H255" s="83">
        <f t="shared" si="27"/>
        <v>1</v>
      </c>
      <c r="I255" s="80">
        <f>IF(ISNA(VLOOKUP(B255,[1]TCD!A:D,3,FALSE)),0,VLOOKUP(B255,[1]TCD!A:D,3,FALSE))</f>
        <v>4</v>
      </c>
      <c r="J255" s="83">
        <f t="shared" si="28"/>
        <v>2</v>
      </c>
      <c r="K255" s="80">
        <f>IF(ISNA(VLOOKUP(B255,[1]TCD!A:D,4,FALSE)),0,VLOOKUP(B255,[1]TCD!A:D,4,FALSE))</f>
        <v>4</v>
      </c>
      <c r="L255" s="83">
        <f t="shared" si="31"/>
        <v>2</v>
      </c>
      <c r="M255" s="80">
        <v>0</v>
      </c>
      <c r="N255" s="81">
        <v>4</v>
      </c>
      <c r="O255" s="81">
        <f t="shared" si="32"/>
        <v>1</v>
      </c>
      <c r="P255" s="81">
        <f t="shared" si="33"/>
        <v>0</v>
      </c>
      <c r="Q255" s="83">
        <f t="shared" si="34"/>
        <v>0</v>
      </c>
      <c r="R255" s="84">
        <f t="shared" si="29"/>
        <v>5</v>
      </c>
      <c r="S255" s="85" t="str">
        <f t="shared" si="35"/>
        <v>Enjeux faibles</v>
      </c>
    </row>
    <row r="256" spans="1:19" x14ac:dyDescent="0.3">
      <c r="A256" s="76" t="s">
        <v>144</v>
      </c>
      <c r="B256" s="77" t="s">
        <v>654</v>
      </c>
      <c r="C256" s="78">
        <v>13.97869535526293</v>
      </c>
      <c r="D256" s="79" t="s">
        <v>655</v>
      </c>
      <c r="E256" s="80">
        <f>IF(ISNA(VLOOKUP(B256,[1]TCD!A:D,2,FALSE)),0,VLOOKUP(B256,[1]TCD!A:D,2,FALSE))</f>
        <v>4</v>
      </c>
      <c r="F256" s="81">
        <f>IF(ISNA(VLOOKUP(B256,[1]TCD!A:D,4,FALSE)),0,VLOOKUP(B256,[1]TCD!A:D,4,FALSE))</f>
        <v>1</v>
      </c>
      <c r="G256" s="82">
        <f t="shared" si="30"/>
        <v>4</v>
      </c>
      <c r="H256" s="83">
        <f t="shared" si="27"/>
        <v>1</v>
      </c>
      <c r="I256" s="80">
        <f>IF(ISNA(VLOOKUP(B256,[1]TCD!A:D,3,FALSE)),0,VLOOKUP(B256,[1]TCD!A:D,3,FALSE))</f>
        <v>1</v>
      </c>
      <c r="J256" s="83">
        <f t="shared" si="28"/>
        <v>1</v>
      </c>
      <c r="K256" s="80">
        <f>IF(ISNA(VLOOKUP(B256,[1]TCD!A:D,4,FALSE)),0,VLOOKUP(B256,[1]TCD!A:D,4,FALSE))</f>
        <v>1</v>
      </c>
      <c r="L256" s="83">
        <f t="shared" si="31"/>
        <v>1</v>
      </c>
      <c r="M256" s="80">
        <v>0</v>
      </c>
      <c r="N256" s="81">
        <v>1</v>
      </c>
      <c r="O256" s="81">
        <f t="shared" si="32"/>
        <v>1</v>
      </c>
      <c r="P256" s="81">
        <f t="shared" si="33"/>
        <v>0</v>
      </c>
      <c r="Q256" s="83">
        <f t="shared" si="34"/>
        <v>0</v>
      </c>
      <c r="R256" s="84">
        <f t="shared" si="29"/>
        <v>3</v>
      </c>
      <c r="S256" s="85" t="str">
        <f t="shared" si="35"/>
        <v>Enjeux très faibles</v>
      </c>
    </row>
    <row r="257" spans="1:19" x14ac:dyDescent="0.3">
      <c r="A257" s="76" t="s">
        <v>144</v>
      </c>
      <c r="B257" s="77" t="s">
        <v>656</v>
      </c>
      <c r="C257" s="78">
        <v>4.6331838750837546</v>
      </c>
      <c r="D257" s="79" t="s">
        <v>657</v>
      </c>
      <c r="E257" s="80">
        <f>IF(ISNA(VLOOKUP(B257,[1]TCD!A:D,2,FALSE)),0,VLOOKUP(B257,[1]TCD!A:D,2,FALSE))</f>
        <v>4</v>
      </c>
      <c r="F257" s="81">
        <f>IF(ISNA(VLOOKUP(B257,[1]TCD!A:D,4,FALSE)),0,VLOOKUP(B257,[1]TCD!A:D,4,FALSE))</f>
        <v>1</v>
      </c>
      <c r="G257" s="82">
        <f t="shared" si="30"/>
        <v>4</v>
      </c>
      <c r="H257" s="83">
        <f t="shared" si="27"/>
        <v>1</v>
      </c>
      <c r="I257" s="80">
        <f>IF(ISNA(VLOOKUP(B257,[1]TCD!A:D,3,FALSE)),0,VLOOKUP(B257,[1]TCD!A:D,3,FALSE))</f>
        <v>1</v>
      </c>
      <c r="J257" s="83">
        <f t="shared" si="28"/>
        <v>1</v>
      </c>
      <c r="K257" s="80">
        <f>IF(ISNA(VLOOKUP(B257,[1]TCD!A:D,4,FALSE)),0,VLOOKUP(B257,[1]TCD!A:D,4,FALSE))</f>
        <v>1</v>
      </c>
      <c r="L257" s="83">
        <f t="shared" si="31"/>
        <v>1</v>
      </c>
      <c r="M257" s="80">
        <v>0</v>
      </c>
      <c r="N257" s="81">
        <v>1</v>
      </c>
      <c r="O257" s="81">
        <f t="shared" si="32"/>
        <v>1</v>
      </c>
      <c r="P257" s="81">
        <f t="shared" si="33"/>
        <v>0</v>
      </c>
      <c r="Q257" s="83">
        <f t="shared" si="34"/>
        <v>0</v>
      </c>
      <c r="R257" s="84">
        <f t="shared" si="29"/>
        <v>3</v>
      </c>
      <c r="S257" s="85" t="str">
        <f t="shared" si="35"/>
        <v>Enjeux très faibles</v>
      </c>
    </row>
    <row r="258" spans="1:19" x14ac:dyDescent="0.3">
      <c r="A258" s="76" t="s">
        <v>144</v>
      </c>
      <c r="B258" s="77" t="s">
        <v>658</v>
      </c>
      <c r="C258" s="78">
        <v>9.7910271951828562</v>
      </c>
      <c r="D258" s="79" t="s">
        <v>659</v>
      </c>
      <c r="E258" s="80">
        <f>IF(ISNA(VLOOKUP(B258,[1]TCD!A:D,2,FALSE)),0,VLOOKUP(B258,[1]TCD!A:D,2,FALSE))</f>
        <v>24</v>
      </c>
      <c r="F258" s="81">
        <f>IF(ISNA(VLOOKUP(B258,[1]TCD!A:D,4,FALSE)),0,VLOOKUP(B258,[1]TCD!A:D,4,FALSE))</f>
        <v>6</v>
      </c>
      <c r="G258" s="82">
        <f t="shared" si="30"/>
        <v>4</v>
      </c>
      <c r="H258" s="83">
        <f t="shared" ref="H258:H321" si="36">IF(AND(G258&gt;0,G258&lt;=4),1,IF(AND(G258&gt;4,G258&lt;=4.5),2,IF(AND(G258&gt;4.5,G258&lt;=5),3,IF(AND(G258&gt;5,G258&lt;6),4,IF(G258&gt;=6,5,0)))))</f>
        <v>1</v>
      </c>
      <c r="I258" s="80">
        <f>IF(ISNA(VLOOKUP(B258,[1]TCD!A:D,3,FALSE)),0,VLOOKUP(B258,[1]TCD!A:D,3,FALSE))</f>
        <v>6</v>
      </c>
      <c r="J258" s="83">
        <f t="shared" ref="J258:J321" si="37">IF(AND(I258&gt;0,I258&lt;=3),1,IF(AND(I258&gt;3,I258&lt;=8),2,IF(AND(I258&gt;8,I258&lt;=21),3,IF(AND(I258&gt;21,I258&lt;=39),4,IF(I258&gt;=40,5,0)))))</f>
        <v>2</v>
      </c>
      <c r="K258" s="80">
        <f>IF(ISNA(VLOOKUP(B258,[1]TCD!A:D,4,FALSE)),0,VLOOKUP(B258,[1]TCD!A:D,4,FALSE))</f>
        <v>6</v>
      </c>
      <c r="L258" s="83">
        <f t="shared" si="31"/>
        <v>3</v>
      </c>
      <c r="M258" s="80">
        <v>3</v>
      </c>
      <c r="N258" s="81">
        <v>9</v>
      </c>
      <c r="O258" s="81">
        <f t="shared" si="32"/>
        <v>2</v>
      </c>
      <c r="P258" s="81">
        <f t="shared" si="33"/>
        <v>0</v>
      </c>
      <c r="Q258" s="83">
        <f t="shared" si="34"/>
        <v>1</v>
      </c>
      <c r="R258" s="84">
        <f t="shared" ref="R258:R321" si="38">H258+J258+L258+Q258</f>
        <v>7</v>
      </c>
      <c r="S258" s="85" t="str">
        <f t="shared" si="35"/>
        <v>Enjeux moyens</v>
      </c>
    </row>
    <row r="259" spans="1:19" x14ac:dyDescent="0.3">
      <c r="A259" s="76" t="s">
        <v>144</v>
      </c>
      <c r="B259" s="77" t="s">
        <v>660</v>
      </c>
      <c r="C259" s="78">
        <v>11.457467045215431</v>
      </c>
      <c r="D259" s="79" t="s">
        <v>661</v>
      </c>
      <c r="E259" s="80">
        <f>IF(ISNA(VLOOKUP(B259,[1]TCD!A:D,2,FALSE)),0,VLOOKUP(B259,[1]TCD!A:D,2,FALSE))</f>
        <v>4</v>
      </c>
      <c r="F259" s="81">
        <f>IF(ISNA(VLOOKUP(B259,[1]TCD!A:D,4,FALSE)),0,VLOOKUP(B259,[1]TCD!A:D,4,FALSE))</f>
        <v>1</v>
      </c>
      <c r="G259" s="82">
        <f t="shared" ref="G259:G322" si="39">E259/F259</f>
        <v>4</v>
      </c>
      <c r="H259" s="83">
        <f t="shared" si="36"/>
        <v>1</v>
      </c>
      <c r="I259" s="80">
        <f>IF(ISNA(VLOOKUP(B259,[1]TCD!A:D,3,FALSE)),0,VLOOKUP(B259,[1]TCD!A:D,3,FALSE))</f>
        <v>1</v>
      </c>
      <c r="J259" s="83">
        <f t="shared" si="37"/>
        <v>1</v>
      </c>
      <c r="K259" s="80">
        <f>IF(ISNA(VLOOKUP(B259,[1]TCD!A:D,4,FALSE)),0,VLOOKUP(B259,[1]TCD!A:D,4,FALSE))</f>
        <v>1</v>
      </c>
      <c r="L259" s="83">
        <f t="shared" ref="L259:L322" si="40">IF(K259=1,1,IF(AND(K259&gt;=2,K259&lt;=4),2,IF(AND(K259&gt;4,K259&lt;=8),3,IF(AND(K259&gt;8,K259&lt;16),4,IF(K259&gt;=16,5,0)))))</f>
        <v>1</v>
      </c>
      <c r="M259" s="80">
        <v>0</v>
      </c>
      <c r="N259" s="81">
        <v>1</v>
      </c>
      <c r="O259" s="81">
        <f t="shared" ref="O259:O322" si="41">IF(K259=0,0,IF(AND(K259&gt;0,K259&lt;5),1,IF(AND(K259&gt;4,K259&lt;11),2,IF(K259&gt;10,1,0))))</f>
        <v>1</v>
      </c>
      <c r="P259" s="81">
        <f t="shared" ref="P259:P322" si="42">IF(M259&lt;5,0,IF(AND(M259&gt;4,M259&lt;11),1,IF(M259&gt;10,2,0)))</f>
        <v>0</v>
      </c>
      <c r="Q259" s="83">
        <f t="shared" ref="Q259:Q322" si="43">IF(AND(O259=0,P259=0),0,IF(AND(O259=0,P259=1),0,IF(AND(O259=0,P259=2),1,IF(AND(O259=1,P259=0),0,IF(AND(O259=1,P259=1),1,IF(AND(O259=1,P259=2),2,IF(AND(O259=2,P259=0),1,IF(AND(O259=2,P259=1),2,IF(AND(O259=2,P259=2),2,0)))))))))</f>
        <v>0</v>
      </c>
      <c r="R259" s="84">
        <f t="shared" si="38"/>
        <v>3</v>
      </c>
      <c r="S259" s="85" t="str">
        <f t="shared" ref="S259:S322" si="44">IF(AND(R259&gt;0,R259&lt;5),"Enjeux très faibles",IF(AND(R259&gt;4,R259&lt;7),"Enjeux faibles",IF(AND(R259&gt;6,R259&lt;10),"Enjeux moyens",IF(AND(R259&gt;9,R259&lt;13),"Enjeux forts",IF(R259&gt;12,"Enjeux très forts",IF(K259+M259=0,"Absence de données messicoles","Pas d'enjeux actuels"))))))</f>
        <v>Enjeux très faibles</v>
      </c>
    </row>
    <row r="260" spans="1:19" x14ac:dyDescent="0.3">
      <c r="A260" s="76" t="s">
        <v>144</v>
      </c>
      <c r="B260" s="77" t="s">
        <v>662</v>
      </c>
      <c r="C260" s="78">
        <v>16.349570095296031</v>
      </c>
      <c r="D260" s="79" t="s">
        <v>663</v>
      </c>
      <c r="E260" s="80">
        <f>IF(ISNA(VLOOKUP(B260,[1]TCD!A:D,2,FALSE)),0,VLOOKUP(B260,[1]TCD!A:D,2,FALSE))</f>
        <v>40</v>
      </c>
      <c r="F260" s="81">
        <f>IF(ISNA(VLOOKUP(B260,[1]TCD!A:D,4,FALSE)),0,VLOOKUP(B260,[1]TCD!A:D,4,FALSE))</f>
        <v>10</v>
      </c>
      <c r="G260" s="82">
        <f t="shared" si="39"/>
        <v>4</v>
      </c>
      <c r="H260" s="83">
        <f t="shared" si="36"/>
        <v>1</v>
      </c>
      <c r="I260" s="80">
        <f>IF(ISNA(VLOOKUP(B260,[1]TCD!A:D,3,FALSE)),0,VLOOKUP(B260,[1]TCD!A:D,3,FALSE))</f>
        <v>12</v>
      </c>
      <c r="J260" s="83">
        <f t="shared" si="37"/>
        <v>3</v>
      </c>
      <c r="K260" s="80">
        <f>IF(ISNA(VLOOKUP(B260,[1]TCD!A:D,4,FALSE)),0,VLOOKUP(B260,[1]TCD!A:D,4,FALSE))</f>
        <v>10</v>
      </c>
      <c r="L260" s="83">
        <f t="shared" si="40"/>
        <v>4</v>
      </c>
      <c r="M260" s="80">
        <v>1</v>
      </c>
      <c r="N260" s="81">
        <v>11</v>
      </c>
      <c r="O260" s="81">
        <f t="shared" si="41"/>
        <v>2</v>
      </c>
      <c r="P260" s="81">
        <f t="shared" si="42"/>
        <v>0</v>
      </c>
      <c r="Q260" s="83">
        <f t="shared" si="43"/>
        <v>1</v>
      </c>
      <c r="R260" s="84">
        <f t="shared" si="38"/>
        <v>9</v>
      </c>
      <c r="S260" s="85" t="str">
        <f t="shared" si="44"/>
        <v>Enjeux moyens</v>
      </c>
    </row>
    <row r="261" spans="1:19" x14ac:dyDescent="0.3">
      <c r="A261" s="76" t="s">
        <v>144</v>
      </c>
      <c r="B261" s="77" t="s">
        <v>664</v>
      </c>
      <c r="C261" s="78">
        <v>16.42529573030215</v>
      </c>
      <c r="D261" s="79" t="s">
        <v>665</v>
      </c>
      <c r="E261" s="80">
        <f>IF(ISNA(VLOOKUP(B261,[1]TCD!A:D,2,FALSE)),0,VLOOKUP(B261,[1]TCD!A:D,2,FALSE))</f>
        <v>4</v>
      </c>
      <c r="F261" s="81">
        <f>IF(ISNA(VLOOKUP(B261,[1]TCD!A:D,4,FALSE)),0,VLOOKUP(B261,[1]TCD!A:D,4,FALSE))</f>
        <v>1</v>
      </c>
      <c r="G261" s="82">
        <f t="shared" si="39"/>
        <v>4</v>
      </c>
      <c r="H261" s="83">
        <f t="shared" si="36"/>
        <v>1</v>
      </c>
      <c r="I261" s="80">
        <f>IF(ISNA(VLOOKUP(B261,[1]TCD!A:D,3,FALSE)),0,VLOOKUP(B261,[1]TCD!A:D,3,FALSE))</f>
        <v>1</v>
      </c>
      <c r="J261" s="83">
        <f t="shared" si="37"/>
        <v>1</v>
      </c>
      <c r="K261" s="80">
        <f>IF(ISNA(VLOOKUP(B261,[1]TCD!A:D,4,FALSE)),0,VLOOKUP(B261,[1]TCD!A:D,4,FALSE))</f>
        <v>1</v>
      </c>
      <c r="L261" s="83">
        <f t="shared" si="40"/>
        <v>1</v>
      </c>
      <c r="M261" s="80">
        <v>0</v>
      </c>
      <c r="N261" s="81">
        <v>1</v>
      </c>
      <c r="O261" s="81">
        <f t="shared" si="41"/>
        <v>1</v>
      </c>
      <c r="P261" s="81">
        <f t="shared" si="42"/>
        <v>0</v>
      </c>
      <c r="Q261" s="83">
        <f t="shared" si="43"/>
        <v>0</v>
      </c>
      <c r="R261" s="84">
        <f t="shared" si="38"/>
        <v>3</v>
      </c>
      <c r="S261" s="85" t="str">
        <f t="shared" si="44"/>
        <v>Enjeux très faibles</v>
      </c>
    </row>
    <row r="262" spans="1:19" x14ac:dyDescent="0.3">
      <c r="A262" s="76" t="s">
        <v>144</v>
      </c>
      <c r="B262" s="77" t="s">
        <v>666</v>
      </c>
      <c r="C262" s="78">
        <v>12.2180229152292</v>
      </c>
      <c r="D262" s="79" t="s">
        <v>667</v>
      </c>
      <c r="E262" s="80">
        <f>IF(ISNA(VLOOKUP(B262,[1]TCD!A:D,2,FALSE)),0,VLOOKUP(B262,[1]TCD!A:D,2,FALSE))</f>
        <v>39</v>
      </c>
      <c r="F262" s="81">
        <f>IF(ISNA(VLOOKUP(B262,[1]TCD!A:D,4,FALSE)),0,VLOOKUP(B262,[1]TCD!A:D,4,FALSE))</f>
        <v>9</v>
      </c>
      <c r="G262" s="82">
        <f t="shared" si="39"/>
        <v>4.333333333333333</v>
      </c>
      <c r="H262" s="83">
        <f t="shared" si="36"/>
        <v>2</v>
      </c>
      <c r="I262" s="80">
        <f>IF(ISNA(VLOOKUP(B262,[1]TCD!A:D,3,FALSE)),0,VLOOKUP(B262,[1]TCD!A:D,3,FALSE))</f>
        <v>13</v>
      </c>
      <c r="J262" s="83">
        <f t="shared" si="37"/>
        <v>3</v>
      </c>
      <c r="K262" s="80">
        <f>IF(ISNA(VLOOKUP(B262,[1]TCD!A:D,4,FALSE)),0,VLOOKUP(B262,[1]TCD!A:D,4,FALSE))</f>
        <v>9</v>
      </c>
      <c r="L262" s="83">
        <f t="shared" si="40"/>
        <v>4</v>
      </c>
      <c r="M262" s="80">
        <v>5</v>
      </c>
      <c r="N262" s="81">
        <v>13</v>
      </c>
      <c r="O262" s="81">
        <f t="shared" si="41"/>
        <v>2</v>
      </c>
      <c r="P262" s="81">
        <f t="shared" si="42"/>
        <v>1</v>
      </c>
      <c r="Q262" s="83">
        <f t="shared" si="43"/>
        <v>2</v>
      </c>
      <c r="R262" s="84">
        <f t="shared" si="38"/>
        <v>11</v>
      </c>
      <c r="S262" s="85" t="str">
        <f t="shared" si="44"/>
        <v>Enjeux forts</v>
      </c>
    </row>
    <row r="263" spans="1:19" x14ac:dyDescent="0.3">
      <c r="A263" s="76" t="s">
        <v>144</v>
      </c>
      <c r="B263" s="77" t="s">
        <v>668</v>
      </c>
      <c r="C263" s="78">
        <v>14.04467929525368</v>
      </c>
      <c r="D263" s="79" t="s">
        <v>669</v>
      </c>
      <c r="E263" s="80">
        <f>IF(ISNA(VLOOKUP(B263,[1]TCD!A:D,2,FALSE)),0,VLOOKUP(B263,[1]TCD!A:D,2,FALSE))</f>
        <v>46</v>
      </c>
      <c r="F263" s="81">
        <f>IF(ISNA(VLOOKUP(B263,[1]TCD!A:D,4,FALSE)),0,VLOOKUP(B263,[1]TCD!A:D,4,FALSE))</f>
        <v>11</v>
      </c>
      <c r="G263" s="82">
        <f t="shared" si="39"/>
        <v>4.1818181818181817</v>
      </c>
      <c r="H263" s="83">
        <f t="shared" si="36"/>
        <v>2</v>
      </c>
      <c r="I263" s="80">
        <f>IF(ISNA(VLOOKUP(B263,[1]TCD!A:D,3,FALSE)),0,VLOOKUP(B263,[1]TCD!A:D,3,FALSE))</f>
        <v>14</v>
      </c>
      <c r="J263" s="83">
        <f t="shared" si="37"/>
        <v>3</v>
      </c>
      <c r="K263" s="80">
        <f>IF(ISNA(VLOOKUP(B263,[1]TCD!A:D,4,FALSE)),0,VLOOKUP(B263,[1]TCD!A:D,4,FALSE))</f>
        <v>11</v>
      </c>
      <c r="L263" s="83">
        <f t="shared" si="40"/>
        <v>4</v>
      </c>
      <c r="M263" s="80">
        <v>0</v>
      </c>
      <c r="N263" s="81">
        <v>11</v>
      </c>
      <c r="O263" s="81">
        <f t="shared" si="41"/>
        <v>1</v>
      </c>
      <c r="P263" s="81">
        <f t="shared" si="42"/>
        <v>0</v>
      </c>
      <c r="Q263" s="83">
        <f t="shared" si="43"/>
        <v>0</v>
      </c>
      <c r="R263" s="84">
        <f t="shared" si="38"/>
        <v>9</v>
      </c>
      <c r="S263" s="85" t="str">
        <f t="shared" si="44"/>
        <v>Enjeux moyens</v>
      </c>
    </row>
    <row r="264" spans="1:19" x14ac:dyDescent="0.3">
      <c r="A264" s="76" t="s">
        <v>144</v>
      </c>
      <c r="B264" s="77" t="s">
        <v>670</v>
      </c>
      <c r="C264" s="78">
        <v>16.183543310293711</v>
      </c>
      <c r="D264" s="79" t="s">
        <v>671</v>
      </c>
      <c r="E264" s="80">
        <f>IF(ISNA(VLOOKUP(B264,[1]TCD!A:D,2,FALSE)),0,VLOOKUP(B264,[1]TCD!A:D,2,FALSE))</f>
        <v>12</v>
      </c>
      <c r="F264" s="81">
        <f>IF(ISNA(VLOOKUP(B264,[1]TCD!A:D,4,FALSE)),0,VLOOKUP(B264,[1]TCD!A:D,4,FALSE))</f>
        <v>3</v>
      </c>
      <c r="G264" s="82">
        <f t="shared" si="39"/>
        <v>4</v>
      </c>
      <c r="H264" s="83">
        <f t="shared" si="36"/>
        <v>1</v>
      </c>
      <c r="I264" s="80">
        <f>IF(ISNA(VLOOKUP(B264,[1]TCD!A:D,3,FALSE)),0,VLOOKUP(B264,[1]TCD!A:D,3,FALSE))</f>
        <v>4</v>
      </c>
      <c r="J264" s="83">
        <f t="shared" si="37"/>
        <v>2</v>
      </c>
      <c r="K264" s="80">
        <f>IF(ISNA(VLOOKUP(B264,[1]TCD!A:D,4,FALSE)),0,VLOOKUP(B264,[1]TCD!A:D,4,FALSE))</f>
        <v>3</v>
      </c>
      <c r="L264" s="83">
        <f t="shared" si="40"/>
        <v>2</v>
      </c>
      <c r="M264" s="80">
        <v>0</v>
      </c>
      <c r="N264" s="81">
        <v>3</v>
      </c>
      <c r="O264" s="81">
        <f t="shared" si="41"/>
        <v>1</v>
      </c>
      <c r="P264" s="81">
        <f t="shared" si="42"/>
        <v>0</v>
      </c>
      <c r="Q264" s="83">
        <f t="shared" si="43"/>
        <v>0</v>
      </c>
      <c r="R264" s="84">
        <f t="shared" si="38"/>
        <v>5</v>
      </c>
      <c r="S264" s="85" t="str">
        <f t="shared" si="44"/>
        <v>Enjeux faibles</v>
      </c>
    </row>
    <row r="265" spans="1:19" x14ac:dyDescent="0.3">
      <c r="A265" s="76" t="s">
        <v>144</v>
      </c>
      <c r="B265" s="77" t="s">
        <v>672</v>
      </c>
      <c r="C265" s="78">
        <v>15.28794717528026</v>
      </c>
      <c r="D265" s="79" t="s">
        <v>673</v>
      </c>
      <c r="E265" s="80">
        <f>IF(ISNA(VLOOKUP(B265,[1]TCD!A:D,2,FALSE)),0,VLOOKUP(B265,[1]TCD!A:D,2,FALSE))</f>
        <v>28</v>
      </c>
      <c r="F265" s="81">
        <f>IF(ISNA(VLOOKUP(B265,[1]TCD!A:D,4,FALSE)),0,VLOOKUP(B265,[1]TCD!A:D,4,FALSE))</f>
        <v>7</v>
      </c>
      <c r="G265" s="82">
        <f t="shared" si="39"/>
        <v>4</v>
      </c>
      <c r="H265" s="83">
        <f t="shared" si="36"/>
        <v>1</v>
      </c>
      <c r="I265" s="80">
        <f>IF(ISNA(VLOOKUP(B265,[1]TCD!A:D,3,FALSE)),0,VLOOKUP(B265,[1]TCD!A:D,3,FALSE))</f>
        <v>8</v>
      </c>
      <c r="J265" s="83">
        <f t="shared" si="37"/>
        <v>2</v>
      </c>
      <c r="K265" s="80">
        <f>IF(ISNA(VLOOKUP(B265,[1]TCD!A:D,4,FALSE)),0,VLOOKUP(B265,[1]TCD!A:D,4,FALSE))</f>
        <v>7</v>
      </c>
      <c r="L265" s="83">
        <f t="shared" si="40"/>
        <v>3</v>
      </c>
      <c r="M265" s="80">
        <v>1</v>
      </c>
      <c r="N265" s="81">
        <v>8</v>
      </c>
      <c r="O265" s="81">
        <f t="shared" si="41"/>
        <v>2</v>
      </c>
      <c r="P265" s="81">
        <f t="shared" si="42"/>
        <v>0</v>
      </c>
      <c r="Q265" s="83">
        <f t="shared" si="43"/>
        <v>1</v>
      </c>
      <c r="R265" s="84">
        <f t="shared" si="38"/>
        <v>7</v>
      </c>
      <c r="S265" s="85" t="str">
        <f t="shared" si="44"/>
        <v>Enjeux moyens</v>
      </c>
    </row>
    <row r="266" spans="1:19" x14ac:dyDescent="0.3">
      <c r="A266" s="76" t="s">
        <v>144</v>
      </c>
      <c r="B266" s="77" t="s">
        <v>674</v>
      </c>
      <c r="C266" s="78">
        <v>27.46692887051481</v>
      </c>
      <c r="D266" s="79" t="s">
        <v>675</v>
      </c>
      <c r="E266" s="80">
        <f>IF(ISNA(VLOOKUP(B266,[1]TCD!A:D,2,FALSE)),0,VLOOKUP(B266,[1]TCD!A:D,2,FALSE))</f>
        <v>8</v>
      </c>
      <c r="F266" s="81">
        <f>IF(ISNA(VLOOKUP(B266,[1]TCD!A:D,4,FALSE)),0,VLOOKUP(B266,[1]TCD!A:D,4,FALSE))</f>
        <v>2</v>
      </c>
      <c r="G266" s="82">
        <f t="shared" si="39"/>
        <v>4</v>
      </c>
      <c r="H266" s="83">
        <f t="shared" si="36"/>
        <v>1</v>
      </c>
      <c r="I266" s="80">
        <f>IF(ISNA(VLOOKUP(B266,[1]TCD!A:D,3,FALSE)),0,VLOOKUP(B266,[1]TCD!A:D,3,FALSE))</f>
        <v>2</v>
      </c>
      <c r="J266" s="83">
        <f t="shared" si="37"/>
        <v>1</v>
      </c>
      <c r="K266" s="80">
        <f>IF(ISNA(VLOOKUP(B266,[1]TCD!A:D,4,FALSE)),0,VLOOKUP(B266,[1]TCD!A:D,4,FALSE))</f>
        <v>2</v>
      </c>
      <c r="L266" s="83">
        <f t="shared" si="40"/>
        <v>2</v>
      </c>
      <c r="M266" s="80">
        <v>0</v>
      </c>
      <c r="N266" s="81">
        <v>2</v>
      </c>
      <c r="O266" s="81">
        <f t="shared" si="41"/>
        <v>1</v>
      </c>
      <c r="P266" s="81">
        <f t="shared" si="42"/>
        <v>0</v>
      </c>
      <c r="Q266" s="83">
        <f t="shared" si="43"/>
        <v>0</v>
      </c>
      <c r="R266" s="84">
        <f t="shared" si="38"/>
        <v>4</v>
      </c>
      <c r="S266" s="85" t="str">
        <f t="shared" si="44"/>
        <v>Enjeux très faibles</v>
      </c>
    </row>
    <row r="267" spans="1:19" x14ac:dyDescent="0.3">
      <c r="A267" s="76" t="s">
        <v>144</v>
      </c>
      <c r="B267" s="77" t="s">
        <v>676</v>
      </c>
      <c r="C267" s="78">
        <v>11.287222320211431</v>
      </c>
      <c r="D267" s="79" t="s">
        <v>677</v>
      </c>
      <c r="E267" s="80">
        <f>IF(ISNA(VLOOKUP(B267,[1]TCD!A:D,2,FALSE)),0,VLOOKUP(B267,[1]TCD!A:D,2,FALSE))</f>
        <v>4</v>
      </c>
      <c r="F267" s="81">
        <f>IF(ISNA(VLOOKUP(B267,[1]TCD!A:D,4,FALSE)),0,VLOOKUP(B267,[1]TCD!A:D,4,FALSE))</f>
        <v>1</v>
      </c>
      <c r="G267" s="82">
        <f t="shared" si="39"/>
        <v>4</v>
      </c>
      <c r="H267" s="83">
        <f t="shared" si="36"/>
        <v>1</v>
      </c>
      <c r="I267" s="80">
        <f>IF(ISNA(VLOOKUP(B267,[1]TCD!A:D,3,FALSE)),0,VLOOKUP(B267,[1]TCD!A:D,3,FALSE))</f>
        <v>1</v>
      </c>
      <c r="J267" s="83">
        <f t="shared" si="37"/>
        <v>1</v>
      </c>
      <c r="K267" s="80">
        <f>IF(ISNA(VLOOKUP(B267,[1]TCD!A:D,4,FALSE)),0,VLOOKUP(B267,[1]TCD!A:D,4,FALSE))</f>
        <v>1</v>
      </c>
      <c r="L267" s="83">
        <f t="shared" si="40"/>
        <v>1</v>
      </c>
      <c r="M267" s="80">
        <v>0</v>
      </c>
      <c r="N267" s="81">
        <v>1</v>
      </c>
      <c r="O267" s="81">
        <f t="shared" si="41"/>
        <v>1</v>
      </c>
      <c r="P267" s="81">
        <f t="shared" si="42"/>
        <v>0</v>
      </c>
      <c r="Q267" s="83">
        <f t="shared" si="43"/>
        <v>0</v>
      </c>
      <c r="R267" s="84">
        <f t="shared" si="38"/>
        <v>3</v>
      </c>
      <c r="S267" s="85" t="str">
        <f t="shared" si="44"/>
        <v>Enjeux très faibles</v>
      </c>
    </row>
    <row r="268" spans="1:19" x14ac:dyDescent="0.3">
      <c r="A268" s="76" t="s">
        <v>144</v>
      </c>
      <c r="B268" s="77" t="s">
        <v>678</v>
      </c>
      <c r="C268" s="78">
        <v>11.42642360520902</v>
      </c>
      <c r="D268" s="79" t="s">
        <v>679</v>
      </c>
      <c r="E268" s="80">
        <f>IF(ISNA(VLOOKUP(B268,[1]TCD!A:D,2,FALSE)),0,VLOOKUP(B268,[1]TCD!A:D,2,FALSE))</f>
        <v>16</v>
      </c>
      <c r="F268" s="81">
        <f>IF(ISNA(VLOOKUP(B268,[1]TCD!A:D,4,FALSE)),0,VLOOKUP(B268,[1]TCD!A:D,4,FALSE))</f>
        <v>4</v>
      </c>
      <c r="G268" s="82">
        <f t="shared" si="39"/>
        <v>4</v>
      </c>
      <c r="H268" s="83">
        <f t="shared" si="36"/>
        <v>1</v>
      </c>
      <c r="I268" s="80">
        <f>IF(ISNA(VLOOKUP(B268,[1]TCD!A:D,3,FALSE)),0,VLOOKUP(B268,[1]TCD!A:D,3,FALSE))</f>
        <v>5</v>
      </c>
      <c r="J268" s="83">
        <f t="shared" si="37"/>
        <v>2</v>
      </c>
      <c r="K268" s="80">
        <f>IF(ISNA(VLOOKUP(B268,[1]TCD!A:D,4,FALSE)),0,VLOOKUP(B268,[1]TCD!A:D,4,FALSE))</f>
        <v>4</v>
      </c>
      <c r="L268" s="83">
        <f t="shared" si="40"/>
        <v>2</v>
      </c>
      <c r="M268" s="80">
        <v>1</v>
      </c>
      <c r="N268" s="81">
        <v>5</v>
      </c>
      <c r="O268" s="81">
        <f t="shared" si="41"/>
        <v>1</v>
      </c>
      <c r="P268" s="81">
        <f t="shared" si="42"/>
        <v>0</v>
      </c>
      <c r="Q268" s="83">
        <f t="shared" si="43"/>
        <v>0</v>
      </c>
      <c r="R268" s="84">
        <f t="shared" si="38"/>
        <v>5</v>
      </c>
      <c r="S268" s="85" t="str">
        <f t="shared" si="44"/>
        <v>Enjeux faibles</v>
      </c>
    </row>
    <row r="269" spans="1:19" x14ac:dyDescent="0.3">
      <c r="A269" s="76" t="s">
        <v>144</v>
      </c>
      <c r="B269" s="77" t="s">
        <v>680</v>
      </c>
      <c r="C269" s="78">
        <v>7.4923642401408683</v>
      </c>
      <c r="D269" s="79" t="s">
        <v>681</v>
      </c>
      <c r="E269" s="80">
        <f>IF(ISNA(VLOOKUP(B269,[1]TCD!A:D,2,FALSE)),0,VLOOKUP(B269,[1]TCD!A:D,2,FALSE))</f>
        <v>8</v>
      </c>
      <c r="F269" s="81">
        <f>IF(ISNA(VLOOKUP(B269,[1]TCD!A:D,4,FALSE)),0,VLOOKUP(B269,[1]TCD!A:D,4,FALSE))</f>
        <v>2</v>
      </c>
      <c r="G269" s="82">
        <f t="shared" si="39"/>
        <v>4</v>
      </c>
      <c r="H269" s="83">
        <f t="shared" si="36"/>
        <v>1</v>
      </c>
      <c r="I269" s="80">
        <f>IF(ISNA(VLOOKUP(B269,[1]TCD!A:D,3,FALSE)),0,VLOOKUP(B269,[1]TCD!A:D,3,FALSE))</f>
        <v>2</v>
      </c>
      <c r="J269" s="83">
        <f t="shared" si="37"/>
        <v>1</v>
      </c>
      <c r="K269" s="80">
        <f>IF(ISNA(VLOOKUP(B269,[1]TCD!A:D,4,FALSE)),0,VLOOKUP(B269,[1]TCD!A:D,4,FALSE))</f>
        <v>2</v>
      </c>
      <c r="L269" s="83">
        <f t="shared" si="40"/>
        <v>2</v>
      </c>
      <c r="M269" s="80">
        <v>0</v>
      </c>
      <c r="N269" s="81">
        <v>2</v>
      </c>
      <c r="O269" s="81">
        <f t="shared" si="41"/>
        <v>1</v>
      </c>
      <c r="P269" s="81">
        <f t="shared" si="42"/>
        <v>0</v>
      </c>
      <c r="Q269" s="83">
        <f t="shared" si="43"/>
        <v>0</v>
      </c>
      <c r="R269" s="84">
        <f t="shared" si="38"/>
        <v>4</v>
      </c>
      <c r="S269" s="85" t="str">
        <f t="shared" si="44"/>
        <v>Enjeux très faibles</v>
      </c>
    </row>
    <row r="270" spans="1:19" x14ac:dyDescent="0.3">
      <c r="A270" s="76" t="s">
        <v>144</v>
      </c>
      <c r="B270" s="77" t="s">
        <v>682</v>
      </c>
      <c r="C270" s="78">
        <v>3.426218835064073</v>
      </c>
      <c r="D270" s="79" t="s">
        <v>683</v>
      </c>
      <c r="E270" s="80">
        <f>IF(ISNA(VLOOKUP(B270,[1]TCD!A:D,2,FALSE)),0,VLOOKUP(B270,[1]TCD!A:D,2,FALSE))</f>
        <v>4</v>
      </c>
      <c r="F270" s="81">
        <f>IF(ISNA(VLOOKUP(B270,[1]TCD!A:D,4,FALSE)),0,VLOOKUP(B270,[1]TCD!A:D,4,FALSE))</f>
        <v>1</v>
      </c>
      <c r="G270" s="82">
        <f t="shared" si="39"/>
        <v>4</v>
      </c>
      <c r="H270" s="83">
        <f t="shared" si="36"/>
        <v>1</v>
      </c>
      <c r="I270" s="80">
        <f>IF(ISNA(VLOOKUP(B270,[1]TCD!A:D,3,FALSE)),0,VLOOKUP(B270,[1]TCD!A:D,3,FALSE))</f>
        <v>1</v>
      </c>
      <c r="J270" s="83">
        <f t="shared" si="37"/>
        <v>1</v>
      </c>
      <c r="K270" s="80">
        <f>IF(ISNA(VLOOKUP(B270,[1]TCD!A:D,4,FALSE)),0,VLOOKUP(B270,[1]TCD!A:D,4,FALSE))</f>
        <v>1</v>
      </c>
      <c r="L270" s="83">
        <f t="shared" si="40"/>
        <v>1</v>
      </c>
      <c r="M270" s="80">
        <v>0</v>
      </c>
      <c r="N270" s="81">
        <v>1</v>
      </c>
      <c r="O270" s="81">
        <f t="shared" si="41"/>
        <v>1</v>
      </c>
      <c r="P270" s="81">
        <f t="shared" si="42"/>
        <v>0</v>
      </c>
      <c r="Q270" s="83">
        <f t="shared" si="43"/>
        <v>0</v>
      </c>
      <c r="R270" s="84">
        <f t="shared" si="38"/>
        <v>3</v>
      </c>
      <c r="S270" s="85" t="str">
        <f t="shared" si="44"/>
        <v>Enjeux très faibles</v>
      </c>
    </row>
    <row r="271" spans="1:19" x14ac:dyDescent="0.3">
      <c r="A271" s="76" t="s">
        <v>144</v>
      </c>
      <c r="B271" s="77" t="s">
        <v>684</v>
      </c>
      <c r="C271" s="78">
        <v>8.5717481451549133</v>
      </c>
      <c r="D271" s="79" t="s">
        <v>685</v>
      </c>
      <c r="E271" s="80">
        <f>IF(ISNA(VLOOKUP(B271,[1]TCD!A:D,2,FALSE)),0,VLOOKUP(B271,[1]TCD!A:D,2,FALSE))</f>
        <v>20</v>
      </c>
      <c r="F271" s="81">
        <f>IF(ISNA(VLOOKUP(B271,[1]TCD!A:D,4,FALSE)),0,VLOOKUP(B271,[1]TCD!A:D,4,FALSE))</f>
        <v>5</v>
      </c>
      <c r="G271" s="82">
        <f t="shared" si="39"/>
        <v>4</v>
      </c>
      <c r="H271" s="83">
        <f t="shared" si="36"/>
        <v>1</v>
      </c>
      <c r="I271" s="80">
        <f>IF(ISNA(VLOOKUP(B271,[1]TCD!A:D,3,FALSE)),0,VLOOKUP(B271,[1]TCD!A:D,3,FALSE))</f>
        <v>6</v>
      </c>
      <c r="J271" s="83">
        <f t="shared" si="37"/>
        <v>2</v>
      </c>
      <c r="K271" s="80">
        <f>IF(ISNA(VLOOKUP(B271,[1]TCD!A:D,4,FALSE)),0,VLOOKUP(B271,[1]TCD!A:D,4,FALSE))</f>
        <v>5</v>
      </c>
      <c r="L271" s="83">
        <f t="shared" si="40"/>
        <v>3</v>
      </c>
      <c r="M271" s="80">
        <v>0</v>
      </c>
      <c r="N271" s="81">
        <v>5</v>
      </c>
      <c r="O271" s="81">
        <f t="shared" si="41"/>
        <v>2</v>
      </c>
      <c r="P271" s="81">
        <f t="shared" si="42"/>
        <v>0</v>
      </c>
      <c r="Q271" s="83">
        <f t="shared" si="43"/>
        <v>1</v>
      </c>
      <c r="R271" s="84">
        <f t="shared" si="38"/>
        <v>7</v>
      </c>
      <c r="S271" s="85" t="str">
        <f t="shared" si="44"/>
        <v>Enjeux moyens</v>
      </c>
    </row>
    <row r="272" spans="1:19" x14ac:dyDescent="0.3">
      <c r="A272" s="76" t="s">
        <v>144</v>
      </c>
      <c r="B272" s="77" t="s">
        <v>686</v>
      </c>
      <c r="C272" s="78">
        <v>19.475082540358699</v>
      </c>
      <c r="D272" s="79" t="s">
        <v>687</v>
      </c>
      <c r="E272" s="80">
        <f>IF(ISNA(VLOOKUP(B272,[1]TCD!A:D,2,FALSE)),0,VLOOKUP(B272,[1]TCD!A:D,2,FALSE))</f>
        <v>4</v>
      </c>
      <c r="F272" s="81">
        <f>IF(ISNA(VLOOKUP(B272,[1]TCD!A:D,4,FALSE)),0,VLOOKUP(B272,[1]TCD!A:D,4,FALSE))</f>
        <v>1</v>
      </c>
      <c r="G272" s="82">
        <f t="shared" si="39"/>
        <v>4</v>
      </c>
      <c r="H272" s="83">
        <f t="shared" si="36"/>
        <v>1</v>
      </c>
      <c r="I272" s="80">
        <f>IF(ISNA(VLOOKUP(B272,[1]TCD!A:D,3,FALSE)),0,VLOOKUP(B272,[1]TCD!A:D,3,FALSE))</f>
        <v>1</v>
      </c>
      <c r="J272" s="83">
        <f t="shared" si="37"/>
        <v>1</v>
      </c>
      <c r="K272" s="80">
        <f>IF(ISNA(VLOOKUP(B272,[1]TCD!A:D,4,FALSE)),0,VLOOKUP(B272,[1]TCD!A:D,4,FALSE))</f>
        <v>1</v>
      </c>
      <c r="L272" s="83">
        <f t="shared" si="40"/>
        <v>1</v>
      </c>
      <c r="M272" s="80">
        <v>0</v>
      </c>
      <c r="N272" s="81">
        <v>1</v>
      </c>
      <c r="O272" s="81">
        <f t="shared" si="41"/>
        <v>1</v>
      </c>
      <c r="P272" s="81">
        <f t="shared" si="42"/>
        <v>0</v>
      </c>
      <c r="Q272" s="83">
        <f t="shared" si="43"/>
        <v>0</v>
      </c>
      <c r="R272" s="84">
        <f t="shared" si="38"/>
        <v>3</v>
      </c>
      <c r="S272" s="85" t="str">
        <f t="shared" si="44"/>
        <v>Enjeux très faibles</v>
      </c>
    </row>
    <row r="273" spans="1:19" x14ac:dyDescent="0.3">
      <c r="A273" s="76" t="s">
        <v>144</v>
      </c>
      <c r="B273" s="77" t="s">
        <v>688</v>
      </c>
      <c r="C273" s="78">
        <v>28.08169465551919</v>
      </c>
      <c r="D273" s="79" t="s">
        <v>689</v>
      </c>
      <c r="E273" s="80">
        <f>IF(ISNA(VLOOKUP(B273,[1]TCD!A:D,2,FALSE)),0,VLOOKUP(B273,[1]TCD!A:D,2,FALSE))</f>
        <v>4</v>
      </c>
      <c r="F273" s="81">
        <f>IF(ISNA(VLOOKUP(B273,[1]TCD!A:D,4,FALSE)),0,VLOOKUP(B273,[1]TCD!A:D,4,FALSE))</f>
        <v>1</v>
      </c>
      <c r="G273" s="82">
        <f t="shared" si="39"/>
        <v>4</v>
      </c>
      <c r="H273" s="83">
        <f t="shared" si="36"/>
        <v>1</v>
      </c>
      <c r="I273" s="80">
        <f>IF(ISNA(VLOOKUP(B273,[1]TCD!A:D,3,FALSE)),0,VLOOKUP(B273,[1]TCD!A:D,3,FALSE))</f>
        <v>1</v>
      </c>
      <c r="J273" s="83">
        <f t="shared" si="37"/>
        <v>1</v>
      </c>
      <c r="K273" s="80">
        <f>IF(ISNA(VLOOKUP(B273,[1]TCD!A:D,4,FALSE)),0,VLOOKUP(B273,[1]TCD!A:D,4,FALSE))</f>
        <v>1</v>
      </c>
      <c r="L273" s="83">
        <f t="shared" si="40"/>
        <v>1</v>
      </c>
      <c r="M273" s="80">
        <v>2</v>
      </c>
      <c r="N273" s="81">
        <v>2</v>
      </c>
      <c r="O273" s="81">
        <f t="shared" si="41"/>
        <v>1</v>
      </c>
      <c r="P273" s="81">
        <f t="shared" si="42"/>
        <v>0</v>
      </c>
      <c r="Q273" s="83">
        <f t="shared" si="43"/>
        <v>0</v>
      </c>
      <c r="R273" s="84">
        <f t="shared" si="38"/>
        <v>3</v>
      </c>
      <c r="S273" s="85" t="str">
        <f t="shared" si="44"/>
        <v>Enjeux très faibles</v>
      </c>
    </row>
    <row r="274" spans="1:19" x14ac:dyDescent="0.3">
      <c r="A274" s="76" t="s">
        <v>144</v>
      </c>
      <c r="B274" s="77" t="s">
        <v>690</v>
      </c>
      <c r="C274" s="78">
        <v>12.64233174523511</v>
      </c>
      <c r="D274" s="79" t="s">
        <v>691</v>
      </c>
      <c r="E274" s="80">
        <f>IF(ISNA(VLOOKUP(B274,[1]TCD!A:D,2,FALSE)),0,VLOOKUP(B274,[1]TCD!A:D,2,FALSE))</f>
        <v>8</v>
      </c>
      <c r="F274" s="81">
        <f>IF(ISNA(VLOOKUP(B274,[1]TCD!A:D,4,FALSE)),0,VLOOKUP(B274,[1]TCD!A:D,4,FALSE))</f>
        <v>2</v>
      </c>
      <c r="G274" s="82">
        <f t="shared" si="39"/>
        <v>4</v>
      </c>
      <c r="H274" s="83">
        <f t="shared" si="36"/>
        <v>1</v>
      </c>
      <c r="I274" s="80">
        <f>IF(ISNA(VLOOKUP(B274,[1]TCD!A:D,3,FALSE)),0,VLOOKUP(B274,[1]TCD!A:D,3,FALSE))</f>
        <v>2</v>
      </c>
      <c r="J274" s="83">
        <f t="shared" si="37"/>
        <v>1</v>
      </c>
      <c r="K274" s="80">
        <f>IF(ISNA(VLOOKUP(B274,[1]TCD!A:D,4,FALSE)),0,VLOOKUP(B274,[1]TCD!A:D,4,FALSE))</f>
        <v>2</v>
      </c>
      <c r="L274" s="83">
        <f t="shared" si="40"/>
        <v>2</v>
      </c>
      <c r="M274" s="80">
        <v>0</v>
      </c>
      <c r="N274" s="81">
        <v>2</v>
      </c>
      <c r="O274" s="81">
        <f t="shared" si="41"/>
        <v>1</v>
      </c>
      <c r="P274" s="81">
        <f t="shared" si="42"/>
        <v>0</v>
      </c>
      <c r="Q274" s="83">
        <f t="shared" si="43"/>
        <v>0</v>
      </c>
      <c r="R274" s="84">
        <f t="shared" si="38"/>
        <v>4</v>
      </c>
      <c r="S274" s="85" t="str">
        <f t="shared" si="44"/>
        <v>Enjeux très faibles</v>
      </c>
    </row>
    <row r="275" spans="1:19" x14ac:dyDescent="0.3">
      <c r="A275" s="76" t="s">
        <v>144</v>
      </c>
      <c r="B275" s="77" t="s">
        <v>692</v>
      </c>
      <c r="C275" s="78">
        <v>6.9405334301269503</v>
      </c>
      <c r="D275" s="79" t="s">
        <v>693</v>
      </c>
      <c r="E275" s="80">
        <f>IF(ISNA(VLOOKUP(B275,[1]TCD!A:D,2,FALSE)),0,VLOOKUP(B275,[1]TCD!A:D,2,FALSE))</f>
        <v>12</v>
      </c>
      <c r="F275" s="81">
        <f>IF(ISNA(VLOOKUP(B275,[1]TCD!A:D,4,FALSE)),0,VLOOKUP(B275,[1]TCD!A:D,4,FALSE))</f>
        <v>3</v>
      </c>
      <c r="G275" s="82">
        <f t="shared" si="39"/>
        <v>4</v>
      </c>
      <c r="H275" s="83">
        <f t="shared" si="36"/>
        <v>1</v>
      </c>
      <c r="I275" s="80">
        <f>IF(ISNA(VLOOKUP(B275,[1]TCD!A:D,3,FALSE)),0,VLOOKUP(B275,[1]TCD!A:D,3,FALSE))</f>
        <v>3</v>
      </c>
      <c r="J275" s="83">
        <f t="shared" si="37"/>
        <v>1</v>
      </c>
      <c r="K275" s="80">
        <f>IF(ISNA(VLOOKUP(B275,[1]TCD!A:D,4,FALSE)),0,VLOOKUP(B275,[1]TCD!A:D,4,FALSE))</f>
        <v>3</v>
      </c>
      <c r="L275" s="83">
        <f t="shared" si="40"/>
        <v>2</v>
      </c>
      <c r="M275" s="80">
        <v>0</v>
      </c>
      <c r="N275" s="81">
        <v>3</v>
      </c>
      <c r="O275" s="81">
        <f t="shared" si="41"/>
        <v>1</v>
      </c>
      <c r="P275" s="81">
        <f t="shared" si="42"/>
        <v>0</v>
      </c>
      <c r="Q275" s="83">
        <f t="shared" si="43"/>
        <v>0</v>
      </c>
      <c r="R275" s="84">
        <f t="shared" si="38"/>
        <v>4</v>
      </c>
      <c r="S275" s="85" t="str">
        <f t="shared" si="44"/>
        <v>Enjeux très faibles</v>
      </c>
    </row>
    <row r="276" spans="1:19" x14ac:dyDescent="0.3">
      <c r="A276" s="76" t="s">
        <v>144</v>
      </c>
      <c r="B276" s="77" t="s">
        <v>694</v>
      </c>
      <c r="C276" s="78">
        <v>25.51175818046433</v>
      </c>
      <c r="D276" s="79" t="s">
        <v>695</v>
      </c>
      <c r="E276" s="80">
        <f>IF(ISNA(VLOOKUP(B276,[1]TCD!A:D,2,FALSE)),0,VLOOKUP(B276,[1]TCD!A:D,2,FALSE))</f>
        <v>54</v>
      </c>
      <c r="F276" s="81">
        <f>IF(ISNA(VLOOKUP(B276,[1]TCD!A:D,4,FALSE)),0,VLOOKUP(B276,[1]TCD!A:D,4,FALSE))</f>
        <v>13</v>
      </c>
      <c r="G276" s="82">
        <f t="shared" si="39"/>
        <v>4.1538461538461542</v>
      </c>
      <c r="H276" s="83">
        <f t="shared" si="36"/>
        <v>2</v>
      </c>
      <c r="I276" s="80">
        <f>IF(ISNA(VLOOKUP(B276,[1]TCD!A:D,3,FALSE)),0,VLOOKUP(B276,[1]TCD!A:D,3,FALSE))</f>
        <v>19</v>
      </c>
      <c r="J276" s="83">
        <f t="shared" si="37"/>
        <v>3</v>
      </c>
      <c r="K276" s="80">
        <f>IF(ISNA(VLOOKUP(B276,[1]TCD!A:D,4,FALSE)),0,VLOOKUP(B276,[1]TCD!A:D,4,FALSE))</f>
        <v>13</v>
      </c>
      <c r="L276" s="83">
        <f t="shared" si="40"/>
        <v>4</v>
      </c>
      <c r="M276" s="80">
        <v>11</v>
      </c>
      <c r="N276" s="81">
        <v>22</v>
      </c>
      <c r="O276" s="81">
        <f t="shared" si="41"/>
        <v>1</v>
      </c>
      <c r="P276" s="81">
        <f t="shared" si="42"/>
        <v>2</v>
      </c>
      <c r="Q276" s="83">
        <f t="shared" si="43"/>
        <v>2</v>
      </c>
      <c r="R276" s="84">
        <f t="shared" si="38"/>
        <v>11</v>
      </c>
      <c r="S276" s="85" t="str">
        <f t="shared" si="44"/>
        <v>Enjeux forts</v>
      </c>
    </row>
    <row r="277" spans="1:19" x14ac:dyDescent="0.3">
      <c r="A277" s="76" t="s">
        <v>144</v>
      </c>
      <c r="B277" s="77" t="s">
        <v>696</v>
      </c>
      <c r="C277" s="78">
        <v>10.323853960189091</v>
      </c>
      <c r="D277" s="79" t="s">
        <v>697</v>
      </c>
      <c r="E277" s="80">
        <f>IF(ISNA(VLOOKUP(B277,[1]TCD!A:D,2,FALSE)),0,VLOOKUP(B277,[1]TCD!A:D,2,FALSE))</f>
        <v>12</v>
      </c>
      <c r="F277" s="81">
        <f>IF(ISNA(VLOOKUP(B277,[1]TCD!A:D,4,FALSE)),0,VLOOKUP(B277,[1]TCD!A:D,4,FALSE))</f>
        <v>3</v>
      </c>
      <c r="G277" s="82">
        <f t="shared" si="39"/>
        <v>4</v>
      </c>
      <c r="H277" s="83">
        <f t="shared" si="36"/>
        <v>1</v>
      </c>
      <c r="I277" s="80">
        <f>IF(ISNA(VLOOKUP(B277,[1]TCD!A:D,3,FALSE)),0,VLOOKUP(B277,[1]TCD!A:D,3,FALSE))</f>
        <v>3</v>
      </c>
      <c r="J277" s="83">
        <f t="shared" si="37"/>
        <v>1</v>
      </c>
      <c r="K277" s="80">
        <f>IF(ISNA(VLOOKUP(B277,[1]TCD!A:D,4,FALSE)),0,VLOOKUP(B277,[1]TCD!A:D,4,FALSE))</f>
        <v>3</v>
      </c>
      <c r="L277" s="83">
        <f t="shared" si="40"/>
        <v>2</v>
      </c>
      <c r="M277" s="80">
        <v>0</v>
      </c>
      <c r="N277" s="81">
        <v>3</v>
      </c>
      <c r="O277" s="81">
        <f t="shared" si="41"/>
        <v>1</v>
      </c>
      <c r="P277" s="81">
        <f t="shared" si="42"/>
        <v>0</v>
      </c>
      <c r="Q277" s="83">
        <f t="shared" si="43"/>
        <v>0</v>
      </c>
      <c r="R277" s="84">
        <f t="shared" si="38"/>
        <v>4</v>
      </c>
      <c r="S277" s="85" t="str">
        <f t="shared" si="44"/>
        <v>Enjeux très faibles</v>
      </c>
    </row>
    <row r="278" spans="1:19" x14ac:dyDescent="0.3">
      <c r="A278" s="76" t="s">
        <v>144</v>
      </c>
      <c r="B278" s="77" t="s">
        <v>698</v>
      </c>
      <c r="C278" s="78">
        <v>24.957877590454501</v>
      </c>
      <c r="D278" s="79" t="s">
        <v>699</v>
      </c>
      <c r="E278" s="80">
        <f>IF(ISNA(VLOOKUP(B278,[1]TCD!A:D,2,FALSE)),0,VLOOKUP(B278,[1]TCD!A:D,2,FALSE))</f>
        <v>13</v>
      </c>
      <c r="F278" s="81">
        <f>IF(ISNA(VLOOKUP(B278,[1]TCD!A:D,4,FALSE)),0,VLOOKUP(B278,[1]TCD!A:D,4,FALSE))</f>
        <v>3</v>
      </c>
      <c r="G278" s="82">
        <f t="shared" si="39"/>
        <v>4.333333333333333</v>
      </c>
      <c r="H278" s="83">
        <f t="shared" si="36"/>
        <v>2</v>
      </c>
      <c r="I278" s="80">
        <f>IF(ISNA(VLOOKUP(B278,[1]TCD!A:D,3,FALSE)),0,VLOOKUP(B278,[1]TCD!A:D,3,FALSE))</f>
        <v>4</v>
      </c>
      <c r="J278" s="83">
        <f t="shared" si="37"/>
        <v>2</v>
      </c>
      <c r="K278" s="80">
        <f>IF(ISNA(VLOOKUP(B278,[1]TCD!A:D,4,FALSE)),0,VLOOKUP(B278,[1]TCD!A:D,4,FALSE))</f>
        <v>3</v>
      </c>
      <c r="L278" s="83">
        <f t="shared" si="40"/>
        <v>2</v>
      </c>
      <c r="M278" s="80">
        <v>0</v>
      </c>
      <c r="N278" s="81">
        <v>3</v>
      </c>
      <c r="O278" s="81">
        <f t="shared" si="41"/>
        <v>1</v>
      </c>
      <c r="P278" s="81">
        <f t="shared" si="42"/>
        <v>0</v>
      </c>
      <c r="Q278" s="83">
        <f t="shared" si="43"/>
        <v>0</v>
      </c>
      <c r="R278" s="84">
        <f t="shared" si="38"/>
        <v>6</v>
      </c>
      <c r="S278" s="85" t="str">
        <f t="shared" si="44"/>
        <v>Enjeux faibles</v>
      </c>
    </row>
    <row r="279" spans="1:19" x14ac:dyDescent="0.3">
      <c r="A279" s="76" t="s">
        <v>144</v>
      </c>
      <c r="B279" s="77" t="s">
        <v>700</v>
      </c>
      <c r="C279" s="78">
        <v>25.86161349048022</v>
      </c>
      <c r="D279" s="79" t="s">
        <v>701</v>
      </c>
      <c r="E279" s="80">
        <f>IF(ISNA(VLOOKUP(B279,[1]TCD!A:D,2,FALSE)),0,VLOOKUP(B279,[1]TCD!A:D,2,FALSE))</f>
        <v>4</v>
      </c>
      <c r="F279" s="81">
        <f>IF(ISNA(VLOOKUP(B279,[1]TCD!A:D,4,FALSE)),0,VLOOKUP(B279,[1]TCD!A:D,4,FALSE))</f>
        <v>1</v>
      </c>
      <c r="G279" s="82">
        <f t="shared" si="39"/>
        <v>4</v>
      </c>
      <c r="H279" s="83">
        <f t="shared" si="36"/>
        <v>1</v>
      </c>
      <c r="I279" s="80">
        <f>IF(ISNA(VLOOKUP(B279,[1]TCD!A:D,3,FALSE)),0,VLOOKUP(B279,[1]TCD!A:D,3,FALSE))</f>
        <v>1</v>
      </c>
      <c r="J279" s="83">
        <f t="shared" si="37"/>
        <v>1</v>
      </c>
      <c r="K279" s="80">
        <f>IF(ISNA(VLOOKUP(B279,[1]TCD!A:D,4,FALSE)),0,VLOOKUP(B279,[1]TCD!A:D,4,FALSE))</f>
        <v>1</v>
      </c>
      <c r="L279" s="83">
        <f t="shared" si="40"/>
        <v>1</v>
      </c>
      <c r="M279" s="80">
        <v>0</v>
      </c>
      <c r="N279" s="81">
        <v>1</v>
      </c>
      <c r="O279" s="81">
        <f t="shared" si="41"/>
        <v>1</v>
      </c>
      <c r="P279" s="81">
        <f t="shared" si="42"/>
        <v>0</v>
      </c>
      <c r="Q279" s="83">
        <f t="shared" si="43"/>
        <v>0</v>
      </c>
      <c r="R279" s="84">
        <f t="shared" si="38"/>
        <v>3</v>
      </c>
      <c r="S279" s="85" t="str">
        <f t="shared" si="44"/>
        <v>Enjeux très faibles</v>
      </c>
    </row>
    <row r="280" spans="1:19" x14ac:dyDescent="0.3">
      <c r="A280" s="76" t="s">
        <v>144</v>
      </c>
      <c r="B280" s="77" t="s">
        <v>702</v>
      </c>
      <c r="C280" s="78">
        <v>28.73518159052708</v>
      </c>
      <c r="D280" s="79" t="s">
        <v>703</v>
      </c>
      <c r="E280" s="80">
        <f>IF(ISNA(VLOOKUP(B280,[1]TCD!A:D,2,FALSE)),0,VLOOKUP(B280,[1]TCD!A:D,2,FALSE))</f>
        <v>20</v>
      </c>
      <c r="F280" s="81">
        <f>IF(ISNA(VLOOKUP(B280,[1]TCD!A:D,4,FALSE)),0,VLOOKUP(B280,[1]TCD!A:D,4,FALSE))</f>
        <v>5</v>
      </c>
      <c r="G280" s="82">
        <f t="shared" si="39"/>
        <v>4</v>
      </c>
      <c r="H280" s="83">
        <f t="shared" si="36"/>
        <v>1</v>
      </c>
      <c r="I280" s="80">
        <f>IF(ISNA(VLOOKUP(B280,[1]TCD!A:D,3,FALSE)),0,VLOOKUP(B280,[1]TCD!A:D,3,FALSE))</f>
        <v>6</v>
      </c>
      <c r="J280" s="83">
        <f t="shared" si="37"/>
        <v>2</v>
      </c>
      <c r="K280" s="80">
        <f>IF(ISNA(VLOOKUP(B280,[1]TCD!A:D,4,FALSE)),0,VLOOKUP(B280,[1]TCD!A:D,4,FALSE))</f>
        <v>5</v>
      </c>
      <c r="L280" s="83">
        <f t="shared" si="40"/>
        <v>3</v>
      </c>
      <c r="M280" s="80">
        <v>0</v>
      </c>
      <c r="N280" s="81">
        <v>5</v>
      </c>
      <c r="O280" s="81">
        <f t="shared" si="41"/>
        <v>2</v>
      </c>
      <c r="P280" s="81">
        <f t="shared" si="42"/>
        <v>0</v>
      </c>
      <c r="Q280" s="83">
        <f t="shared" si="43"/>
        <v>1</v>
      </c>
      <c r="R280" s="84">
        <f t="shared" si="38"/>
        <v>7</v>
      </c>
      <c r="S280" s="85" t="str">
        <f t="shared" si="44"/>
        <v>Enjeux moyens</v>
      </c>
    </row>
    <row r="281" spans="1:19" x14ac:dyDescent="0.3">
      <c r="A281" s="76" t="s">
        <v>144</v>
      </c>
      <c r="B281" s="77" t="s">
        <v>704</v>
      </c>
      <c r="C281" s="78">
        <v>7.3774756701354196</v>
      </c>
      <c r="D281" s="79" t="s">
        <v>705</v>
      </c>
      <c r="E281" s="80">
        <f>IF(ISNA(VLOOKUP(B281,[1]TCD!A:D,2,FALSE)),0,VLOOKUP(B281,[1]TCD!A:D,2,FALSE))</f>
        <v>8</v>
      </c>
      <c r="F281" s="81">
        <f>IF(ISNA(VLOOKUP(B281,[1]TCD!A:D,4,FALSE)),0,VLOOKUP(B281,[1]TCD!A:D,4,FALSE))</f>
        <v>2</v>
      </c>
      <c r="G281" s="82">
        <f t="shared" si="39"/>
        <v>4</v>
      </c>
      <c r="H281" s="83">
        <f t="shared" si="36"/>
        <v>1</v>
      </c>
      <c r="I281" s="80">
        <f>IF(ISNA(VLOOKUP(B281,[1]TCD!A:D,3,FALSE)),0,VLOOKUP(B281,[1]TCD!A:D,3,FALSE))</f>
        <v>2</v>
      </c>
      <c r="J281" s="83">
        <f t="shared" si="37"/>
        <v>1</v>
      </c>
      <c r="K281" s="80">
        <f>IF(ISNA(VLOOKUP(B281,[1]TCD!A:D,4,FALSE)),0,VLOOKUP(B281,[1]TCD!A:D,4,FALSE))</f>
        <v>2</v>
      </c>
      <c r="L281" s="83">
        <f t="shared" si="40"/>
        <v>2</v>
      </c>
      <c r="M281" s="80">
        <v>0</v>
      </c>
      <c r="N281" s="81">
        <v>2</v>
      </c>
      <c r="O281" s="81">
        <f t="shared" si="41"/>
        <v>1</v>
      </c>
      <c r="P281" s="81">
        <f t="shared" si="42"/>
        <v>0</v>
      </c>
      <c r="Q281" s="83">
        <f t="shared" si="43"/>
        <v>0</v>
      </c>
      <c r="R281" s="84">
        <f t="shared" si="38"/>
        <v>4</v>
      </c>
      <c r="S281" s="85" t="str">
        <f t="shared" si="44"/>
        <v>Enjeux très faibles</v>
      </c>
    </row>
    <row r="282" spans="1:19" x14ac:dyDescent="0.3">
      <c r="A282" s="76" t="s">
        <v>144</v>
      </c>
      <c r="B282" s="77" t="s">
        <v>706</v>
      </c>
      <c r="C282" s="78">
        <v>9.1584145901661778</v>
      </c>
      <c r="D282" s="79" t="s">
        <v>707</v>
      </c>
      <c r="E282" s="80">
        <f>IF(ISNA(VLOOKUP(B282,[1]TCD!A:D,2,FALSE)),0,VLOOKUP(B282,[1]TCD!A:D,2,FALSE))</f>
        <v>12</v>
      </c>
      <c r="F282" s="81">
        <f>IF(ISNA(VLOOKUP(B282,[1]TCD!A:D,4,FALSE)),0,VLOOKUP(B282,[1]TCD!A:D,4,FALSE))</f>
        <v>3</v>
      </c>
      <c r="G282" s="82">
        <f t="shared" si="39"/>
        <v>4</v>
      </c>
      <c r="H282" s="83">
        <f t="shared" si="36"/>
        <v>1</v>
      </c>
      <c r="I282" s="80">
        <f>IF(ISNA(VLOOKUP(B282,[1]TCD!A:D,3,FALSE)),0,VLOOKUP(B282,[1]TCD!A:D,3,FALSE))</f>
        <v>4</v>
      </c>
      <c r="J282" s="83">
        <f t="shared" si="37"/>
        <v>2</v>
      </c>
      <c r="K282" s="80">
        <f>IF(ISNA(VLOOKUP(B282,[1]TCD!A:D,4,FALSE)),0,VLOOKUP(B282,[1]TCD!A:D,4,FALSE))</f>
        <v>3</v>
      </c>
      <c r="L282" s="83">
        <f t="shared" si="40"/>
        <v>2</v>
      </c>
      <c r="M282" s="80">
        <v>0</v>
      </c>
      <c r="N282" s="81">
        <v>3</v>
      </c>
      <c r="O282" s="81">
        <f t="shared" si="41"/>
        <v>1</v>
      </c>
      <c r="P282" s="81">
        <f t="shared" si="42"/>
        <v>0</v>
      </c>
      <c r="Q282" s="83">
        <f t="shared" si="43"/>
        <v>0</v>
      </c>
      <c r="R282" s="84">
        <f t="shared" si="38"/>
        <v>5</v>
      </c>
      <c r="S282" s="85" t="str">
        <f t="shared" si="44"/>
        <v>Enjeux faibles</v>
      </c>
    </row>
    <row r="283" spans="1:19" x14ac:dyDescent="0.3">
      <c r="A283" s="76" t="s">
        <v>144</v>
      </c>
      <c r="B283" s="77" t="s">
        <v>708</v>
      </c>
      <c r="C283" s="78">
        <v>42.252020845778929</v>
      </c>
      <c r="D283" s="79" t="s">
        <v>709</v>
      </c>
      <c r="E283" s="80">
        <f>IF(ISNA(VLOOKUP(B283,[1]TCD!A:D,2,FALSE)),0,VLOOKUP(B283,[1]TCD!A:D,2,FALSE))</f>
        <v>16</v>
      </c>
      <c r="F283" s="81">
        <f>IF(ISNA(VLOOKUP(B283,[1]TCD!A:D,4,FALSE)),0,VLOOKUP(B283,[1]TCD!A:D,4,FALSE))</f>
        <v>4</v>
      </c>
      <c r="G283" s="82">
        <f t="shared" si="39"/>
        <v>4</v>
      </c>
      <c r="H283" s="83">
        <f t="shared" si="36"/>
        <v>1</v>
      </c>
      <c r="I283" s="80">
        <f>IF(ISNA(VLOOKUP(B283,[1]TCD!A:D,3,FALSE)),0,VLOOKUP(B283,[1]TCD!A:D,3,FALSE))</f>
        <v>4</v>
      </c>
      <c r="J283" s="83">
        <f t="shared" si="37"/>
        <v>2</v>
      </c>
      <c r="K283" s="80">
        <f>IF(ISNA(VLOOKUP(B283,[1]TCD!A:D,4,FALSE)),0,VLOOKUP(B283,[1]TCD!A:D,4,FALSE))</f>
        <v>4</v>
      </c>
      <c r="L283" s="83">
        <f t="shared" si="40"/>
        <v>2</v>
      </c>
      <c r="M283" s="80">
        <v>1</v>
      </c>
      <c r="N283" s="81">
        <v>5</v>
      </c>
      <c r="O283" s="81">
        <f t="shared" si="41"/>
        <v>1</v>
      </c>
      <c r="P283" s="81">
        <f t="shared" si="42"/>
        <v>0</v>
      </c>
      <c r="Q283" s="83">
        <f t="shared" si="43"/>
        <v>0</v>
      </c>
      <c r="R283" s="84">
        <f t="shared" si="38"/>
        <v>5</v>
      </c>
      <c r="S283" s="85" t="str">
        <f t="shared" si="44"/>
        <v>Enjeux faibles</v>
      </c>
    </row>
    <row r="284" spans="1:19" x14ac:dyDescent="0.3">
      <c r="A284" s="76" t="s">
        <v>144</v>
      </c>
      <c r="B284" s="77" t="s">
        <v>710</v>
      </c>
      <c r="C284" s="78">
        <v>21.540724710389298</v>
      </c>
      <c r="D284" s="79" t="s">
        <v>711</v>
      </c>
      <c r="E284" s="80">
        <f>IF(ISNA(VLOOKUP(B284,[1]TCD!A:D,2,FALSE)),0,VLOOKUP(B284,[1]TCD!A:D,2,FALSE))</f>
        <v>24</v>
      </c>
      <c r="F284" s="81">
        <f>IF(ISNA(VLOOKUP(B284,[1]TCD!A:D,4,FALSE)),0,VLOOKUP(B284,[1]TCD!A:D,4,FALSE))</f>
        <v>6</v>
      </c>
      <c r="G284" s="82">
        <f t="shared" si="39"/>
        <v>4</v>
      </c>
      <c r="H284" s="83">
        <f t="shared" si="36"/>
        <v>1</v>
      </c>
      <c r="I284" s="80">
        <f>IF(ISNA(VLOOKUP(B284,[1]TCD!A:D,3,FALSE)),0,VLOOKUP(B284,[1]TCD!A:D,3,FALSE))</f>
        <v>7</v>
      </c>
      <c r="J284" s="83">
        <f t="shared" si="37"/>
        <v>2</v>
      </c>
      <c r="K284" s="80">
        <f>IF(ISNA(VLOOKUP(B284,[1]TCD!A:D,4,FALSE)),0,VLOOKUP(B284,[1]TCD!A:D,4,FALSE))</f>
        <v>6</v>
      </c>
      <c r="L284" s="83">
        <f t="shared" si="40"/>
        <v>3</v>
      </c>
      <c r="M284" s="80">
        <v>1</v>
      </c>
      <c r="N284" s="81">
        <v>7</v>
      </c>
      <c r="O284" s="81">
        <f t="shared" si="41"/>
        <v>2</v>
      </c>
      <c r="P284" s="81">
        <f t="shared" si="42"/>
        <v>0</v>
      </c>
      <c r="Q284" s="83">
        <f t="shared" si="43"/>
        <v>1</v>
      </c>
      <c r="R284" s="84">
        <f t="shared" si="38"/>
        <v>7</v>
      </c>
      <c r="S284" s="85" t="str">
        <f t="shared" si="44"/>
        <v>Enjeux moyens</v>
      </c>
    </row>
    <row r="285" spans="1:19" x14ac:dyDescent="0.3">
      <c r="A285" s="76" t="s">
        <v>144</v>
      </c>
      <c r="B285" s="77" t="s">
        <v>712</v>
      </c>
      <c r="C285" s="78">
        <v>7.7738728851476111</v>
      </c>
      <c r="D285" s="79" t="s">
        <v>713</v>
      </c>
      <c r="E285" s="80">
        <f>IF(ISNA(VLOOKUP(B285,[1]TCD!A:D,2,FALSE)),0,VLOOKUP(B285,[1]TCD!A:D,2,FALSE))</f>
        <v>8</v>
      </c>
      <c r="F285" s="81">
        <f>IF(ISNA(VLOOKUP(B285,[1]TCD!A:D,4,FALSE)),0,VLOOKUP(B285,[1]TCD!A:D,4,FALSE))</f>
        <v>2</v>
      </c>
      <c r="G285" s="82">
        <f t="shared" si="39"/>
        <v>4</v>
      </c>
      <c r="H285" s="83">
        <f t="shared" si="36"/>
        <v>1</v>
      </c>
      <c r="I285" s="80">
        <f>IF(ISNA(VLOOKUP(B285,[1]TCD!A:D,3,FALSE)),0,VLOOKUP(B285,[1]TCD!A:D,3,FALSE))</f>
        <v>4</v>
      </c>
      <c r="J285" s="83">
        <f t="shared" si="37"/>
        <v>2</v>
      </c>
      <c r="K285" s="80">
        <f>IF(ISNA(VLOOKUP(B285,[1]TCD!A:D,4,FALSE)),0,VLOOKUP(B285,[1]TCD!A:D,4,FALSE))</f>
        <v>2</v>
      </c>
      <c r="L285" s="83">
        <f t="shared" si="40"/>
        <v>2</v>
      </c>
      <c r="M285" s="80">
        <v>1</v>
      </c>
      <c r="N285" s="81">
        <v>3</v>
      </c>
      <c r="O285" s="81">
        <f t="shared" si="41"/>
        <v>1</v>
      </c>
      <c r="P285" s="81">
        <f t="shared" si="42"/>
        <v>0</v>
      </c>
      <c r="Q285" s="83">
        <f t="shared" si="43"/>
        <v>0</v>
      </c>
      <c r="R285" s="84">
        <f t="shared" si="38"/>
        <v>5</v>
      </c>
      <c r="S285" s="85" t="str">
        <f t="shared" si="44"/>
        <v>Enjeux faibles</v>
      </c>
    </row>
    <row r="286" spans="1:19" x14ac:dyDescent="0.3">
      <c r="A286" s="76" t="s">
        <v>144</v>
      </c>
      <c r="B286" s="77" t="s">
        <v>714</v>
      </c>
      <c r="C286" s="78">
        <v>14.231050750266739</v>
      </c>
      <c r="D286" s="79" t="s">
        <v>715</v>
      </c>
      <c r="E286" s="80">
        <f>IF(ISNA(VLOOKUP(B286,[1]TCD!A:D,2,FALSE)),0,VLOOKUP(B286,[1]TCD!A:D,2,FALSE))</f>
        <v>8</v>
      </c>
      <c r="F286" s="81">
        <f>IF(ISNA(VLOOKUP(B286,[1]TCD!A:D,4,FALSE)),0,VLOOKUP(B286,[1]TCD!A:D,4,FALSE))</f>
        <v>2</v>
      </c>
      <c r="G286" s="82">
        <f t="shared" si="39"/>
        <v>4</v>
      </c>
      <c r="H286" s="83">
        <f t="shared" si="36"/>
        <v>1</v>
      </c>
      <c r="I286" s="80">
        <f>IF(ISNA(VLOOKUP(B286,[1]TCD!A:D,3,FALSE)),0,VLOOKUP(B286,[1]TCD!A:D,3,FALSE))</f>
        <v>2</v>
      </c>
      <c r="J286" s="83">
        <f t="shared" si="37"/>
        <v>1</v>
      </c>
      <c r="K286" s="80">
        <f>IF(ISNA(VLOOKUP(B286,[1]TCD!A:D,4,FALSE)),0,VLOOKUP(B286,[1]TCD!A:D,4,FALSE))</f>
        <v>2</v>
      </c>
      <c r="L286" s="83">
        <f t="shared" si="40"/>
        <v>2</v>
      </c>
      <c r="M286" s="80">
        <v>1</v>
      </c>
      <c r="N286" s="81">
        <v>3</v>
      </c>
      <c r="O286" s="81">
        <f t="shared" si="41"/>
        <v>1</v>
      </c>
      <c r="P286" s="81">
        <f t="shared" si="42"/>
        <v>0</v>
      </c>
      <c r="Q286" s="83">
        <f t="shared" si="43"/>
        <v>0</v>
      </c>
      <c r="R286" s="84">
        <f t="shared" si="38"/>
        <v>4</v>
      </c>
      <c r="S286" s="85" t="str">
        <f t="shared" si="44"/>
        <v>Enjeux très faibles</v>
      </c>
    </row>
    <row r="287" spans="1:19" x14ac:dyDescent="0.3">
      <c r="A287" s="76" t="s">
        <v>144</v>
      </c>
      <c r="B287" s="77" t="s">
        <v>716</v>
      </c>
      <c r="C287" s="78">
        <v>29.30127549553962</v>
      </c>
      <c r="D287" s="79" t="s">
        <v>717</v>
      </c>
      <c r="E287" s="80">
        <f>IF(ISNA(VLOOKUP(B287,[1]TCD!A:D,2,FALSE)),0,VLOOKUP(B287,[1]TCD!A:D,2,FALSE))</f>
        <v>8</v>
      </c>
      <c r="F287" s="81">
        <f>IF(ISNA(VLOOKUP(B287,[1]TCD!A:D,4,FALSE)),0,VLOOKUP(B287,[1]TCD!A:D,4,FALSE))</f>
        <v>2</v>
      </c>
      <c r="G287" s="82">
        <f t="shared" si="39"/>
        <v>4</v>
      </c>
      <c r="H287" s="83">
        <f t="shared" si="36"/>
        <v>1</v>
      </c>
      <c r="I287" s="80">
        <f>IF(ISNA(VLOOKUP(B287,[1]TCD!A:D,3,FALSE)),0,VLOOKUP(B287,[1]TCD!A:D,3,FALSE))</f>
        <v>2</v>
      </c>
      <c r="J287" s="83">
        <f t="shared" si="37"/>
        <v>1</v>
      </c>
      <c r="K287" s="80">
        <f>IF(ISNA(VLOOKUP(B287,[1]TCD!A:D,4,FALSE)),0,VLOOKUP(B287,[1]TCD!A:D,4,FALSE))</f>
        <v>2</v>
      </c>
      <c r="L287" s="83">
        <f t="shared" si="40"/>
        <v>2</v>
      </c>
      <c r="M287" s="80">
        <v>1</v>
      </c>
      <c r="N287" s="81">
        <v>3</v>
      </c>
      <c r="O287" s="81">
        <f t="shared" si="41"/>
        <v>1</v>
      </c>
      <c r="P287" s="81">
        <f t="shared" si="42"/>
        <v>0</v>
      </c>
      <c r="Q287" s="83">
        <f t="shared" si="43"/>
        <v>0</v>
      </c>
      <c r="R287" s="84">
        <f t="shared" si="38"/>
        <v>4</v>
      </c>
      <c r="S287" s="85" t="str">
        <f t="shared" si="44"/>
        <v>Enjeux très faibles</v>
      </c>
    </row>
    <row r="288" spans="1:19" x14ac:dyDescent="0.3">
      <c r="A288" s="76" t="s">
        <v>144</v>
      </c>
      <c r="B288" s="77" t="s">
        <v>718</v>
      </c>
      <c r="C288" s="78">
        <v>5.6701587251011816</v>
      </c>
      <c r="D288" s="79" t="s">
        <v>719</v>
      </c>
      <c r="E288" s="80">
        <f>IF(ISNA(VLOOKUP(B288,[1]TCD!A:D,2,FALSE)),0,VLOOKUP(B288,[1]TCD!A:D,2,FALSE))</f>
        <v>20</v>
      </c>
      <c r="F288" s="81">
        <f>IF(ISNA(VLOOKUP(B288,[1]TCD!A:D,4,FALSE)),0,VLOOKUP(B288,[1]TCD!A:D,4,FALSE))</f>
        <v>5</v>
      </c>
      <c r="G288" s="82">
        <f t="shared" si="39"/>
        <v>4</v>
      </c>
      <c r="H288" s="83">
        <f t="shared" si="36"/>
        <v>1</v>
      </c>
      <c r="I288" s="80">
        <f>IF(ISNA(VLOOKUP(B288,[1]TCD!A:D,3,FALSE)),0,VLOOKUP(B288,[1]TCD!A:D,3,FALSE))</f>
        <v>7</v>
      </c>
      <c r="J288" s="83">
        <f t="shared" si="37"/>
        <v>2</v>
      </c>
      <c r="K288" s="80">
        <f>IF(ISNA(VLOOKUP(B288,[1]TCD!A:D,4,FALSE)),0,VLOOKUP(B288,[1]TCD!A:D,4,FALSE))</f>
        <v>5</v>
      </c>
      <c r="L288" s="83">
        <f t="shared" si="40"/>
        <v>3</v>
      </c>
      <c r="M288" s="80">
        <v>5</v>
      </c>
      <c r="N288" s="81">
        <v>10</v>
      </c>
      <c r="O288" s="81">
        <f t="shared" si="41"/>
        <v>2</v>
      </c>
      <c r="P288" s="81">
        <f t="shared" si="42"/>
        <v>1</v>
      </c>
      <c r="Q288" s="83">
        <f t="shared" si="43"/>
        <v>2</v>
      </c>
      <c r="R288" s="84">
        <f t="shared" si="38"/>
        <v>8</v>
      </c>
      <c r="S288" s="85" t="str">
        <f t="shared" si="44"/>
        <v>Enjeux moyens</v>
      </c>
    </row>
    <row r="289" spans="1:19" x14ac:dyDescent="0.3">
      <c r="A289" s="76" t="s">
        <v>144</v>
      </c>
      <c r="B289" s="77" t="s">
        <v>720</v>
      </c>
      <c r="C289" s="78">
        <v>1.864316120034609</v>
      </c>
      <c r="D289" s="79" t="s">
        <v>721</v>
      </c>
      <c r="E289" s="80">
        <f>IF(ISNA(VLOOKUP(B289,[1]TCD!A:D,2,FALSE)),0,VLOOKUP(B289,[1]TCD!A:D,2,FALSE))</f>
        <v>4</v>
      </c>
      <c r="F289" s="81">
        <f>IF(ISNA(VLOOKUP(B289,[1]TCD!A:D,4,FALSE)),0,VLOOKUP(B289,[1]TCD!A:D,4,FALSE))</f>
        <v>1</v>
      </c>
      <c r="G289" s="82">
        <f t="shared" si="39"/>
        <v>4</v>
      </c>
      <c r="H289" s="83">
        <f t="shared" si="36"/>
        <v>1</v>
      </c>
      <c r="I289" s="80">
        <f>IF(ISNA(VLOOKUP(B289,[1]TCD!A:D,3,FALSE)),0,VLOOKUP(B289,[1]TCD!A:D,3,FALSE))</f>
        <v>1</v>
      </c>
      <c r="J289" s="83">
        <f t="shared" si="37"/>
        <v>1</v>
      </c>
      <c r="K289" s="80">
        <f>IF(ISNA(VLOOKUP(B289,[1]TCD!A:D,4,FALSE)),0,VLOOKUP(B289,[1]TCD!A:D,4,FALSE))</f>
        <v>1</v>
      </c>
      <c r="L289" s="83">
        <f t="shared" si="40"/>
        <v>1</v>
      </c>
      <c r="M289" s="80">
        <v>0</v>
      </c>
      <c r="N289" s="81">
        <v>1</v>
      </c>
      <c r="O289" s="81">
        <f t="shared" si="41"/>
        <v>1</v>
      </c>
      <c r="P289" s="81">
        <f t="shared" si="42"/>
        <v>0</v>
      </c>
      <c r="Q289" s="83">
        <f t="shared" si="43"/>
        <v>0</v>
      </c>
      <c r="R289" s="84">
        <f t="shared" si="38"/>
        <v>3</v>
      </c>
      <c r="S289" s="85" t="str">
        <f t="shared" si="44"/>
        <v>Enjeux très faibles</v>
      </c>
    </row>
    <row r="290" spans="1:19" x14ac:dyDescent="0.3">
      <c r="A290" s="76" t="s">
        <v>144</v>
      </c>
      <c r="B290" s="77" t="s">
        <v>722</v>
      </c>
      <c r="C290" s="78">
        <v>14.85634886027027</v>
      </c>
      <c r="D290" s="79" t="s">
        <v>723</v>
      </c>
      <c r="E290" s="80">
        <f>IF(ISNA(VLOOKUP(B290,[1]TCD!A:D,2,FALSE)),0,VLOOKUP(B290,[1]TCD!A:D,2,FALSE))</f>
        <v>4</v>
      </c>
      <c r="F290" s="81">
        <f>IF(ISNA(VLOOKUP(B290,[1]TCD!A:D,4,FALSE)),0,VLOOKUP(B290,[1]TCD!A:D,4,FALSE))</f>
        <v>1</v>
      </c>
      <c r="G290" s="82">
        <f t="shared" si="39"/>
        <v>4</v>
      </c>
      <c r="H290" s="83">
        <f t="shared" si="36"/>
        <v>1</v>
      </c>
      <c r="I290" s="80">
        <f>IF(ISNA(VLOOKUP(B290,[1]TCD!A:D,3,FALSE)),0,VLOOKUP(B290,[1]TCD!A:D,3,FALSE))</f>
        <v>1</v>
      </c>
      <c r="J290" s="83">
        <f t="shared" si="37"/>
        <v>1</v>
      </c>
      <c r="K290" s="80">
        <f>IF(ISNA(VLOOKUP(B290,[1]TCD!A:D,4,FALSE)),0,VLOOKUP(B290,[1]TCD!A:D,4,FALSE))</f>
        <v>1</v>
      </c>
      <c r="L290" s="83">
        <f t="shared" si="40"/>
        <v>1</v>
      </c>
      <c r="M290" s="80">
        <v>0</v>
      </c>
      <c r="N290" s="81">
        <v>1</v>
      </c>
      <c r="O290" s="81">
        <f t="shared" si="41"/>
        <v>1</v>
      </c>
      <c r="P290" s="81">
        <f t="shared" si="42"/>
        <v>0</v>
      </c>
      <c r="Q290" s="83">
        <f t="shared" si="43"/>
        <v>0</v>
      </c>
      <c r="R290" s="84">
        <f t="shared" si="38"/>
        <v>3</v>
      </c>
      <c r="S290" s="85" t="str">
        <f t="shared" si="44"/>
        <v>Enjeux très faibles</v>
      </c>
    </row>
    <row r="291" spans="1:19" x14ac:dyDescent="0.3">
      <c r="A291" s="76" t="s">
        <v>144</v>
      </c>
      <c r="B291" s="77" t="s">
        <v>724</v>
      </c>
      <c r="C291" s="78">
        <v>3.2586631800601848</v>
      </c>
      <c r="D291" s="79" t="s">
        <v>725</v>
      </c>
      <c r="E291" s="80">
        <f>IF(ISNA(VLOOKUP(B291,[1]TCD!A:D,2,FALSE)),0,VLOOKUP(B291,[1]TCD!A:D,2,FALSE))</f>
        <v>8</v>
      </c>
      <c r="F291" s="81">
        <f>IF(ISNA(VLOOKUP(B291,[1]TCD!A:D,4,FALSE)),0,VLOOKUP(B291,[1]TCD!A:D,4,FALSE))</f>
        <v>2</v>
      </c>
      <c r="G291" s="82">
        <f t="shared" si="39"/>
        <v>4</v>
      </c>
      <c r="H291" s="83">
        <f t="shared" si="36"/>
        <v>1</v>
      </c>
      <c r="I291" s="80">
        <f>IF(ISNA(VLOOKUP(B291,[1]TCD!A:D,3,FALSE)),0,VLOOKUP(B291,[1]TCD!A:D,3,FALSE))</f>
        <v>2</v>
      </c>
      <c r="J291" s="83">
        <f t="shared" si="37"/>
        <v>1</v>
      </c>
      <c r="K291" s="80">
        <f>IF(ISNA(VLOOKUP(B291,[1]TCD!A:D,4,FALSE)),0,VLOOKUP(B291,[1]TCD!A:D,4,FALSE))</f>
        <v>2</v>
      </c>
      <c r="L291" s="83">
        <f t="shared" si="40"/>
        <v>2</v>
      </c>
      <c r="M291" s="80">
        <v>1</v>
      </c>
      <c r="N291" s="81">
        <v>3</v>
      </c>
      <c r="O291" s="81">
        <f t="shared" si="41"/>
        <v>1</v>
      </c>
      <c r="P291" s="81">
        <f t="shared" si="42"/>
        <v>0</v>
      </c>
      <c r="Q291" s="83">
        <f t="shared" si="43"/>
        <v>0</v>
      </c>
      <c r="R291" s="84">
        <f t="shared" si="38"/>
        <v>4</v>
      </c>
      <c r="S291" s="85" t="str">
        <f t="shared" si="44"/>
        <v>Enjeux très faibles</v>
      </c>
    </row>
    <row r="292" spans="1:19" x14ac:dyDescent="0.3">
      <c r="A292" s="76" t="s">
        <v>144</v>
      </c>
      <c r="B292" s="77" t="s">
        <v>726</v>
      </c>
      <c r="C292" s="78">
        <v>9.6746734851738356</v>
      </c>
      <c r="D292" s="79" t="s">
        <v>727</v>
      </c>
      <c r="E292" s="80">
        <f>IF(ISNA(VLOOKUP(B292,[1]TCD!A:D,2,FALSE)),0,VLOOKUP(B292,[1]TCD!A:D,2,FALSE))</f>
        <v>32</v>
      </c>
      <c r="F292" s="81">
        <f>IF(ISNA(VLOOKUP(B292,[1]TCD!A:D,4,FALSE)),0,VLOOKUP(B292,[1]TCD!A:D,4,FALSE))</f>
        <v>8</v>
      </c>
      <c r="G292" s="82">
        <f t="shared" si="39"/>
        <v>4</v>
      </c>
      <c r="H292" s="83">
        <f t="shared" si="36"/>
        <v>1</v>
      </c>
      <c r="I292" s="80">
        <f>IF(ISNA(VLOOKUP(B292,[1]TCD!A:D,3,FALSE)),0,VLOOKUP(B292,[1]TCD!A:D,3,FALSE))</f>
        <v>8</v>
      </c>
      <c r="J292" s="83">
        <f t="shared" si="37"/>
        <v>2</v>
      </c>
      <c r="K292" s="80">
        <f>IF(ISNA(VLOOKUP(B292,[1]TCD!A:D,4,FALSE)),0,VLOOKUP(B292,[1]TCD!A:D,4,FALSE))</f>
        <v>8</v>
      </c>
      <c r="L292" s="83">
        <f t="shared" si="40"/>
        <v>3</v>
      </c>
      <c r="M292" s="80">
        <v>0</v>
      </c>
      <c r="N292" s="81">
        <v>8</v>
      </c>
      <c r="O292" s="81">
        <f t="shared" si="41"/>
        <v>2</v>
      </c>
      <c r="P292" s="81">
        <f t="shared" si="42"/>
        <v>0</v>
      </c>
      <c r="Q292" s="83">
        <f t="shared" si="43"/>
        <v>1</v>
      </c>
      <c r="R292" s="84">
        <f t="shared" si="38"/>
        <v>7</v>
      </c>
      <c r="S292" s="85" t="str">
        <f t="shared" si="44"/>
        <v>Enjeux moyens</v>
      </c>
    </row>
    <row r="293" spans="1:19" x14ac:dyDescent="0.3">
      <c r="A293" s="76" t="s">
        <v>144</v>
      </c>
      <c r="B293" s="77" t="s">
        <v>728</v>
      </c>
      <c r="C293" s="78">
        <v>9.7797530901832062</v>
      </c>
      <c r="D293" s="79" t="s">
        <v>729</v>
      </c>
      <c r="E293" s="80">
        <f>IF(ISNA(VLOOKUP(B293,[1]TCD!A:D,2,FALSE)),0,VLOOKUP(B293,[1]TCD!A:D,2,FALSE))</f>
        <v>12</v>
      </c>
      <c r="F293" s="81">
        <f>IF(ISNA(VLOOKUP(B293,[1]TCD!A:D,4,FALSE)),0,VLOOKUP(B293,[1]TCD!A:D,4,FALSE))</f>
        <v>3</v>
      </c>
      <c r="G293" s="82">
        <f t="shared" si="39"/>
        <v>4</v>
      </c>
      <c r="H293" s="83">
        <f t="shared" si="36"/>
        <v>1</v>
      </c>
      <c r="I293" s="80">
        <f>IF(ISNA(VLOOKUP(B293,[1]TCD!A:D,3,FALSE)),0,VLOOKUP(B293,[1]TCD!A:D,3,FALSE))</f>
        <v>3</v>
      </c>
      <c r="J293" s="83">
        <f t="shared" si="37"/>
        <v>1</v>
      </c>
      <c r="K293" s="80">
        <f>IF(ISNA(VLOOKUP(B293,[1]TCD!A:D,4,FALSE)),0,VLOOKUP(B293,[1]TCD!A:D,4,FALSE))</f>
        <v>3</v>
      </c>
      <c r="L293" s="83">
        <f t="shared" si="40"/>
        <v>2</v>
      </c>
      <c r="M293" s="80">
        <v>0</v>
      </c>
      <c r="N293" s="81">
        <v>3</v>
      </c>
      <c r="O293" s="81">
        <f t="shared" si="41"/>
        <v>1</v>
      </c>
      <c r="P293" s="81">
        <f t="shared" si="42"/>
        <v>0</v>
      </c>
      <c r="Q293" s="83">
        <f t="shared" si="43"/>
        <v>0</v>
      </c>
      <c r="R293" s="84">
        <f t="shared" si="38"/>
        <v>4</v>
      </c>
      <c r="S293" s="85" t="str">
        <f t="shared" si="44"/>
        <v>Enjeux très faibles</v>
      </c>
    </row>
    <row r="294" spans="1:19" x14ac:dyDescent="0.3">
      <c r="A294" s="76" t="s">
        <v>144</v>
      </c>
      <c r="B294" s="77" t="s">
        <v>730</v>
      </c>
      <c r="C294" s="78">
        <v>16.911521565319671</v>
      </c>
      <c r="D294" s="79" t="s">
        <v>731</v>
      </c>
      <c r="E294" s="80">
        <f>IF(ISNA(VLOOKUP(B294,[1]TCD!A:D,2,FALSE)),0,VLOOKUP(B294,[1]TCD!A:D,2,FALSE))</f>
        <v>40</v>
      </c>
      <c r="F294" s="81">
        <f>IF(ISNA(VLOOKUP(B294,[1]TCD!A:D,4,FALSE)),0,VLOOKUP(B294,[1]TCD!A:D,4,FALSE))</f>
        <v>10</v>
      </c>
      <c r="G294" s="82">
        <f t="shared" si="39"/>
        <v>4</v>
      </c>
      <c r="H294" s="83">
        <f t="shared" si="36"/>
        <v>1</v>
      </c>
      <c r="I294" s="80">
        <f>IF(ISNA(VLOOKUP(B294,[1]TCD!A:D,3,FALSE)),0,VLOOKUP(B294,[1]TCD!A:D,3,FALSE))</f>
        <v>13</v>
      </c>
      <c r="J294" s="83">
        <f t="shared" si="37"/>
        <v>3</v>
      </c>
      <c r="K294" s="80">
        <f>IF(ISNA(VLOOKUP(B294,[1]TCD!A:D,4,FALSE)),0,VLOOKUP(B294,[1]TCD!A:D,4,FALSE))</f>
        <v>10</v>
      </c>
      <c r="L294" s="83">
        <f t="shared" si="40"/>
        <v>4</v>
      </c>
      <c r="M294" s="80">
        <v>5</v>
      </c>
      <c r="N294" s="81">
        <v>12</v>
      </c>
      <c r="O294" s="81">
        <f t="shared" si="41"/>
        <v>2</v>
      </c>
      <c r="P294" s="81">
        <f t="shared" si="42"/>
        <v>1</v>
      </c>
      <c r="Q294" s="83">
        <f t="shared" si="43"/>
        <v>2</v>
      </c>
      <c r="R294" s="84">
        <f t="shared" si="38"/>
        <v>10</v>
      </c>
      <c r="S294" s="85" t="str">
        <f t="shared" si="44"/>
        <v>Enjeux forts</v>
      </c>
    </row>
    <row r="295" spans="1:19" x14ac:dyDescent="0.3">
      <c r="A295" s="76" t="s">
        <v>144</v>
      </c>
      <c r="B295" s="77" t="s">
        <v>732</v>
      </c>
      <c r="C295" s="78">
        <v>8.5075127201542315</v>
      </c>
      <c r="D295" s="79" t="s">
        <v>733</v>
      </c>
      <c r="E295" s="80">
        <f>IF(ISNA(VLOOKUP(B295,[1]TCD!A:D,2,FALSE)),0,VLOOKUP(B295,[1]TCD!A:D,2,FALSE))</f>
        <v>20</v>
      </c>
      <c r="F295" s="81">
        <f>IF(ISNA(VLOOKUP(B295,[1]TCD!A:D,4,FALSE)),0,VLOOKUP(B295,[1]TCD!A:D,4,FALSE))</f>
        <v>5</v>
      </c>
      <c r="G295" s="82">
        <f t="shared" si="39"/>
        <v>4</v>
      </c>
      <c r="H295" s="83">
        <f t="shared" si="36"/>
        <v>1</v>
      </c>
      <c r="I295" s="80">
        <f>IF(ISNA(VLOOKUP(B295,[1]TCD!A:D,3,FALSE)),0,VLOOKUP(B295,[1]TCD!A:D,3,FALSE))</f>
        <v>5</v>
      </c>
      <c r="J295" s="83">
        <f t="shared" si="37"/>
        <v>2</v>
      </c>
      <c r="K295" s="80">
        <f>IF(ISNA(VLOOKUP(B295,[1]TCD!A:D,4,FALSE)),0,VLOOKUP(B295,[1]TCD!A:D,4,FALSE))</f>
        <v>5</v>
      </c>
      <c r="L295" s="83">
        <f t="shared" si="40"/>
        <v>3</v>
      </c>
      <c r="M295" s="80">
        <v>1</v>
      </c>
      <c r="N295" s="81">
        <v>6</v>
      </c>
      <c r="O295" s="81">
        <f t="shared" si="41"/>
        <v>2</v>
      </c>
      <c r="P295" s="81">
        <f t="shared" si="42"/>
        <v>0</v>
      </c>
      <c r="Q295" s="83">
        <f t="shared" si="43"/>
        <v>1</v>
      </c>
      <c r="R295" s="84">
        <f t="shared" si="38"/>
        <v>7</v>
      </c>
      <c r="S295" s="85" t="str">
        <f t="shared" si="44"/>
        <v>Enjeux moyens</v>
      </c>
    </row>
    <row r="296" spans="1:19" x14ac:dyDescent="0.3">
      <c r="A296" s="76" t="s">
        <v>144</v>
      </c>
      <c r="B296" s="77" t="s">
        <v>734</v>
      </c>
      <c r="C296" s="78">
        <v>8.342228460155301</v>
      </c>
      <c r="D296" s="79" t="s">
        <v>735</v>
      </c>
      <c r="E296" s="80">
        <f>IF(ISNA(VLOOKUP(B296,[1]TCD!A:D,2,FALSE)),0,VLOOKUP(B296,[1]TCD!A:D,2,FALSE))</f>
        <v>4</v>
      </c>
      <c r="F296" s="81">
        <f>IF(ISNA(VLOOKUP(B296,[1]TCD!A:D,4,FALSE)),0,VLOOKUP(B296,[1]TCD!A:D,4,FALSE))</f>
        <v>1</v>
      </c>
      <c r="G296" s="82">
        <f t="shared" si="39"/>
        <v>4</v>
      </c>
      <c r="H296" s="83">
        <f t="shared" si="36"/>
        <v>1</v>
      </c>
      <c r="I296" s="80">
        <f>IF(ISNA(VLOOKUP(B296,[1]TCD!A:D,3,FALSE)),0,VLOOKUP(B296,[1]TCD!A:D,3,FALSE))</f>
        <v>1</v>
      </c>
      <c r="J296" s="83">
        <f t="shared" si="37"/>
        <v>1</v>
      </c>
      <c r="K296" s="80">
        <f>IF(ISNA(VLOOKUP(B296,[1]TCD!A:D,4,FALSE)),0,VLOOKUP(B296,[1]TCD!A:D,4,FALSE))</f>
        <v>1</v>
      </c>
      <c r="L296" s="83">
        <f t="shared" si="40"/>
        <v>1</v>
      </c>
      <c r="M296" s="80">
        <v>0</v>
      </c>
      <c r="N296" s="81">
        <v>1</v>
      </c>
      <c r="O296" s="81">
        <f t="shared" si="41"/>
        <v>1</v>
      </c>
      <c r="P296" s="81">
        <f t="shared" si="42"/>
        <v>0</v>
      </c>
      <c r="Q296" s="83">
        <f t="shared" si="43"/>
        <v>0</v>
      </c>
      <c r="R296" s="84">
        <f t="shared" si="38"/>
        <v>3</v>
      </c>
      <c r="S296" s="85" t="str">
        <f t="shared" si="44"/>
        <v>Enjeux très faibles</v>
      </c>
    </row>
    <row r="297" spans="1:19" x14ac:dyDescent="0.3">
      <c r="A297" s="76" t="s">
        <v>144</v>
      </c>
      <c r="B297" s="77" t="s">
        <v>736</v>
      </c>
      <c r="C297" s="78">
        <v>7.9377431501500224</v>
      </c>
      <c r="D297" s="79" t="s">
        <v>737</v>
      </c>
      <c r="E297" s="80">
        <f>IF(ISNA(VLOOKUP(B297,[1]TCD!A:D,2,FALSE)),0,VLOOKUP(B297,[1]TCD!A:D,2,FALSE))</f>
        <v>16</v>
      </c>
      <c r="F297" s="81">
        <f>IF(ISNA(VLOOKUP(B297,[1]TCD!A:D,4,FALSE)),0,VLOOKUP(B297,[1]TCD!A:D,4,FALSE))</f>
        <v>4</v>
      </c>
      <c r="G297" s="82">
        <f t="shared" si="39"/>
        <v>4</v>
      </c>
      <c r="H297" s="83">
        <f t="shared" si="36"/>
        <v>1</v>
      </c>
      <c r="I297" s="80">
        <f>IF(ISNA(VLOOKUP(B297,[1]TCD!A:D,3,FALSE)),0,VLOOKUP(B297,[1]TCD!A:D,3,FALSE))</f>
        <v>4</v>
      </c>
      <c r="J297" s="83">
        <f t="shared" si="37"/>
        <v>2</v>
      </c>
      <c r="K297" s="80">
        <f>IF(ISNA(VLOOKUP(B297,[1]TCD!A:D,4,FALSE)),0,VLOOKUP(B297,[1]TCD!A:D,4,FALSE))</f>
        <v>4</v>
      </c>
      <c r="L297" s="83">
        <f t="shared" si="40"/>
        <v>2</v>
      </c>
      <c r="M297" s="80">
        <v>0</v>
      </c>
      <c r="N297" s="81">
        <v>4</v>
      </c>
      <c r="O297" s="81">
        <f t="shared" si="41"/>
        <v>1</v>
      </c>
      <c r="P297" s="81">
        <f t="shared" si="42"/>
        <v>0</v>
      </c>
      <c r="Q297" s="83">
        <f t="shared" si="43"/>
        <v>0</v>
      </c>
      <c r="R297" s="84">
        <f t="shared" si="38"/>
        <v>5</v>
      </c>
      <c r="S297" s="85" t="str">
        <f t="shared" si="44"/>
        <v>Enjeux faibles</v>
      </c>
    </row>
    <row r="298" spans="1:19" x14ac:dyDescent="0.3">
      <c r="A298" s="76" t="s">
        <v>144</v>
      </c>
      <c r="B298" s="77" t="s">
        <v>738</v>
      </c>
      <c r="C298" s="78">
        <v>2.3867107200436468</v>
      </c>
      <c r="D298" s="79" t="s">
        <v>739</v>
      </c>
      <c r="E298" s="80">
        <f>IF(ISNA(VLOOKUP(B298,[1]TCD!A:D,2,FALSE)),0,VLOOKUP(B298,[1]TCD!A:D,2,FALSE))</f>
        <v>4</v>
      </c>
      <c r="F298" s="81">
        <f>IF(ISNA(VLOOKUP(B298,[1]TCD!A:D,4,FALSE)),0,VLOOKUP(B298,[1]TCD!A:D,4,FALSE))</f>
        <v>1</v>
      </c>
      <c r="G298" s="82">
        <f t="shared" si="39"/>
        <v>4</v>
      </c>
      <c r="H298" s="83">
        <f t="shared" si="36"/>
        <v>1</v>
      </c>
      <c r="I298" s="80">
        <f>IF(ISNA(VLOOKUP(B298,[1]TCD!A:D,3,FALSE)),0,VLOOKUP(B298,[1]TCD!A:D,3,FALSE))</f>
        <v>1</v>
      </c>
      <c r="J298" s="83">
        <f t="shared" si="37"/>
        <v>1</v>
      </c>
      <c r="K298" s="80">
        <f>IF(ISNA(VLOOKUP(B298,[1]TCD!A:D,4,FALSE)),0,VLOOKUP(B298,[1]TCD!A:D,4,FALSE))</f>
        <v>1</v>
      </c>
      <c r="L298" s="83">
        <f t="shared" si="40"/>
        <v>1</v>
      </c>
      <c r="M298" s="80">
        <v>0</v>
      </c>
      <c r="N298" s="81">
        <v>1</v>
      </c>
      <c r="O298" s="81">
        <f t="shared" si="41"/>
        <v>1</v>
      </c>
      <c r="P298" s="81">
        <f t="shared" si="42"/>
        <v>0</v>
      </c>
      <c r="Q298" s="83">
        <f t="shared" si="43"/>
        <v>0</v>
      </c>
      <c r="R298" s="84">
        <f t="shared" si="38"/>
        <v>3</v>
      </c>
      <c r="S298" s="85" t="str">
        <f t="shared" si="44"/>
        <v>Enjeux très faibles</v>
      </c>
    </row>
    <row r="299" spans="1:19" x14ac:dyDescent="0.3">
      <c r="A299" s="76" t="s">
        <v>144</v>
      </c>
      <c r="B299" s="77" t="s">
        <v>740</v>
      </c>
      <c r="C299" s="78">
        <v>16.328941635303771</v>
      </c>
      <c r="D299" s="79" t="s">
        <v>741</v>
      </c>
      <c r="E299" s="80">
        <f>IF(ISNA(VLOOKUP(B299,[1]TCD!A:D,2,FALSE)),0,VLOOKUP(B299,[1]TCD!A:D,2,FALSE))</f>
        <v>12</v>
      </c>
      <c r="F299" s="81">
        <f>IF(ISNA(VLOOKUP(B299,[1]TCD!A:D,4,FALSE)),0,VLOOKUP(B299,[1]TCD!A:D,4,FALSE))</f>
        <v>3</v>
      </c>
      <c r="G299" s="82">
        <f t="shared" si="39"/>
        <v>4</v>
      </c>
      <c r="H299" s="83">
        <f t="shared" si="36"/>
        <v>1</v>
      </c>
      <c r="I299" s="80">
        <f>IF(ISNA(VLOOKUP(B299,[1]TCD!A:D,3,FALSE)),0,VLOOKUP(B299,[1]TCD!A:D,3,FALSE))</f>
        <v>3</v>
      </c>
      <c r="J299" s="83">
        <f t="shared" si="37"/>
        <v>1</v>
      </c>
      <c r="K299" s="80">
        <f>IF(ISNA(VLOOKUP(B299,[1]TCD!A:D,4,FALSE)),0,VLOOKUP(B299,[1]TCD!A:D,4,FALSE))</f>
        <v>3</v>
      </c>
      <c r="L299" s="83">
        <f t="shared" si="40"/>
        <v>2</v>
      </c>
      <c r="M299" s="80">
        <v>1</v>
      </c>
      <c r="N299" s="81">
        <v>4</v>
      </c>
      <c r="O299" s="81">
        <f t="shared" si="41"/>
        <v>1</v>
      </c>
      <c r="P299" s="81">
        <f t="shared" si="42"/>
        <v>0</v>
      </c>
      <c r="Q299" s="83">
        <f t="shared" si="43"/>
        <v>0</v>
      </c>
      <c r="R299" s="84">
        <f t="shared" si="38"/>
        <v>4</v>
      </c>
      <c r="S299" s="85" t="str">
        <f t="shared" si="44"/>
        <v>Enjeux très faibles</v>
      </c>
    </row>
    <row r="300" spans="1:19" x14ac:dyDescent="0.3">
      <c r="A300" s="76" t="s">
        <v>144</v>
      </c>
      <c r="B300" s="77" t="s">
        <v>742</v>
      </c>
      <c r="C300" s="78">
        <v>14.23696064526526</v>
      </c>
      <c r="D300" s="79" t="s">
        <v>743</v>
      </c>
      <c r="E300" s="80">
        <f>IF(ISNA(VLOOKUP(B300,[1]TCD!A:D,2,FALSE)),0,VLOOKUP(B300,[1]TCD!A:D,2,FALSE))</f>
        <v>4</v>
      </c>
      <c r="F300" s="81">
        <f>IF(ISNA(VLOOKUP(B300,[1]TCD!A:D,4,FALSE)),0,VLOOKUP(B300,[1]TCD!A:D,4,FALSE))</f>
        <v>1</v>
      </c>
      <c r="G300" s="82">
        <f t="shared" si="39"/>
        <v>4</v>
      </c>
      <c r="H300" s="83">
        <f t="shared" si="36"/>
        <v>1</v>
      </c>
      <c r="I300" s="80">
        <f>IF(ISNA(VLOOKUP(B300,[1]TCD!A:D,3,FALSE)),0,VLOOKUP(B300,[1]TCD!A:D,3,FALSE))</f>
        <v>1</v>
      </c>
      <c r="J300" s="83">
        <f t="shared" si="37"/>
        <v>1</v>
      </c>
      <c r="K300" s="80">
        <f>IF(ISNA(VLOOKUP(B300,[1]TCD!A:D,4,FALSE)),0,VLOOKUP(B300,[1]TCD!A:D,4,FALSE))</f>
        <v>1</v>
      </c>
      <c r="L300" s="83">
        <f t="shared" si="40"/>
        <v>1</v>
      </c>
      <c r="M300" s="80">
        <v>0</v>
      </c>
      <c r="N300" s="81">
        <v>1</v>
      </c>
      <c r="O300" s="81">
        <f t="shared" si="41"/>
        <v>1</v>
      </c>
      <c r="P300" s="81">
        <f t="shared" si="42"/>
        <v>0</v>
      </c>
      <c r="Q300" s="83">
        <f t="shared" si="43"/>
        <v>0</v>
      </c>
      <c r="R300" s="84">
        <f t="shared" si="38"/>
        <v>3</v>
      </c>
      <c r="S300" s="85" t="str">
        <f t="shared" si="44"/>
        <v>Enjeux très faibles</v>
      </c>
    </row>
    <row r="301" spans="1:19" x14ac:dyDescent="0.3">
      <c r="A301" s="76" t="s">
        <v>144</v>
      </c>
      <c r="B301" s="77" t="s">
        <v>744</v>
      </c>
      <c r="C301" s="78">
        <v>13.287009745241409</v>
      </c>
      <c r="D301" s="79" t="s">
        <v>745</v>
      </c>
      <c r="E301" s="80">
        <f>IF(ISNA(VLOOKUP(B301,[1]TCD!A:D,2,FALSE)),0,VLOOKUP(B301,[1]TCD!A:D,2,FALSE))</f>
        <v>4</v>
      </c>
      <c r="F301" s="81">
        <f>IF(ISNA(VLOOKUP(B301,[1]TCD!A:D,4,FALSE)),0,VLOOKUP(B301,[1]TCD!A:D,4,FALSE))</f>
        <v>1</v>
      </c>
      <c r="G301" s="82">
        <f t="shared" si="39"/>
        <v>4</v>
      </c>
      <c r="H301" s="83">
        <f t="shared" si="36"/>
        <v>1</v>
      </c>
      <c r="I301" s="80">
        <f>IF(ISNA(VLOOKUP(B301,[1]TCD!A:D,3,FALSE)),0,VLOOKUP(B301,[1]TCD!A:D,3,FALSE))</f>
        <v>2</v>
      </c>
      <c r="J301" s="83">
        <f t="shared" si="37"/>
        <v>1</v>
      </c>
      <c r="K301" s="80">
        <f>IF(ISNA(VLOOKUP(B301,[1]TCD!A:D,4,FALSE)),0,VLOOKUP(B301,[1]TCD!A:D,4,FALSE))</f>
        <v>1</v>
      </c>
      <c r="L301" s="83">
        <f t="shared" si="40"/>
        <v>1</v>
      </c>
      <c r="M301" s="80">
        <v>0</v>
      </c>
      <c r="N301" s="81">
        <v>1</v>
      </c>
      <c r="O301" s="81">
        <f t="shared" si="41"/>
        <v>1</v>
      </c>
      <c r="P301" s="81">
        <f t="shared" si="42"/>
        <v>0</v>
      </c>
      <c r="Q301" s="83">
        <f t="shared" si="43"/>
        <v>0</v>
      </c>
      <c r="R301" s="84">
        <f t="shared" si="38"/>
        <v>3</v>
      </c>
      <c r="S301" s="85" t="str">
        <f t="shared" si="44"/>
        <v>Enjeux très faibles</v>
      </c>
    </row>
    <row r="302" spans="1:19" x14ac:dyDescent="0.3">
      <c r="A302" s="76" t="s">
        <v>144</v>
      </c>
      <c r="B302" s="77" t="s">
        <v>746</v>
      </c>
      <c r="C302" s="78">
        <v>10.75143659519885</v>
      </c>
      <c r="D302" s="79" t="s">
        <v>747</v>
      </c>
      <c r="E302" s="80">
        <f>IF(ISNA(VLOOKUP(B302,[1]TCD!A:D,2,FALSE)),0,VLOOKUP(B302,[1]TCD!A:D,2,FALSE))</f>
        <v>4</v>
      </c>
      <c r="F302" s="81">
        <f>IF(ISNA(VLOOKUP(B302,[1]TCD!A:D,4,FALSE)),0,VLOOKUP(B302,[1]TCD!A:D,4,FALSE))</f>
        <v>1</v>
      </c>
      <c r="G302" s="82">
        <f t="shared" si="39"/>
        <v>4</v>
      </c>
      <c r="H302" s="83">
        <f t="shared" si="36"/>
        <v>1</v>
      </c>
      <c r="I302" s="80">
        <f>IF(ISNA(VLOOKUP(B302,[1]TCD!A:D,3,FALSE)),0,VLOOKUP(B302,[1]TCD!A:D,3,FALSE))</f>
        <v>1</v>
      </c>
      <c r="J302" s="83">
        <f t="shared" si="37"/>
        <v>1</v>
      </c>
      <c r="K302" s="80">
        <f>IF(ISNA(VLOOKUP(B302,[1]TCD!A:D,4,FALSE)),0,VLOOKUP(B302,[1]TCD!A:D,4,FALSE))</f>
        <v>1</v>
      </c>
      <c r="L302" s="83">
        <f t="shared" si="40"/>
        <v>1</v>
      </c>
      <c r="M302" s="80">
        <v>0</v>
      </c>
      <c r="N302" s="81">
        <v>1</v>
      </c>
      <c r="O302" s="81">
        <f t="shared" si="41"/>
        <v>1</v>
      </c>
      <c r="P302" s="81">
        <f t="shared" si="42"/>
        <v>0</v>
      </c>
      <c r="Q302" s="83">
        <f t="shared" si="43"/>
        <v>0</v>
      </c>
      <c r="R302" s="84">
        <f t="shared" si="38"/>
        <v>3</v>
      </c>
      <c r="S302" s="85" t="str">
        <f t="shared" si="44"/>
        <v>Enjeux très faibles</v>
      </c>
    </row>
    <row r="303" spans="1:19" x14ac:dyDescent="0.3">
      <c r="A303" s="76" t="s">
        <v>144</v>
      </c>
      <c r="B303" s="77" t="s">
        <v>748</v>
      </c>
      <c r="C303" s="78">
        <v>13.17855293024027</v>
      </c>
      <c r="D303" s="79" t="s">
        <v>749</v>
      </c>
      <c r="E303" s="80">
        <f>IF(ISNA(VLOOKUP(B303,[1]TCD!A:D,2,FALSE)),0,VLOOKUP(B303,[1]TCD!A:D,2,FALSE))</f>
        <v>0</v>
      </c>
      <c r="F303" s="81">
        <f>IF(ISNA(VLOOKUP(B303,[1]TCD!A:D,4,FALSE)),0,VLOOKUP(B303,[1]TCD!A:D,4,FALSE))</f>
        <v>0</v>
      </c>
      <c r="G303" s="82">
        <v>0</v>
      </c>
      <c r="H303" s="83">
        <f t="shared" si="36"/>
        <v>0</v>
      </c>
      <c r="I303" s="80">
        <f>IF(ISNA(VLOOKUP(B303,[1]TCD!A:D,3,FALSE)),0,VLOOKUP(B303,[1]TCD!A:D,3,FALSE))</f>
        <v>0</v>
      </c>
      <c r="J303" s="83">
        <f t="shared" si="37"/>
        <v>0</v>
      </c>
      <c r="K303" s="80">
        <f>IF(ISNA(VLOOKUP(B303,[1]TCD!A:D,4,FALSE)),0,VLOOKUP(B303,[1]TCD!A:D,4,FALSE))</f>
        <v>0</v>
      </c>
      <c r="L303" s="83">
        <f t="shared" si="40"/>
        <v>0</v>
      </c>
      <c r="M303" s="80">
        <v>2</v>
      </c>
      <c r="N303" s="81">
        <v>2</v>
      </c>
      <c r="O303" s="81">
        <f t="shared" si="41"/>
        <v>0</v>
      </c>
      <c r="P303" s="81">
        <f t="shared" si="42"/>
        <v>0</v>
      </c>
      <c r="Q303" s="83">
        <f t="shared" si="43"/>
        <v>0</v>
      </c>
      <c r="R303" s="84">
        <f t="shared" si="38"/>
        <v>0</v>
      </c>
      <c r="S303" s="85" t="str">
        <f t="shared" si="44"/>
        <v>Pas d'enjeux actuels</v>
      </c>
    </row>
    <row r="304" spans="1:19" x14ac:dyDescent="0.3">
      <c r="A304" s="76" t="s">
        <v>144</v>
      </c>
      <c r="B304" s="77" t="s">
        <v>750</v>
      </c>
      <c r="C304" s="78">
        <v>5.1537681300940736</v>
      </c>
      <c r="D304" s="79" t="s">
        <v>751</v>
      </c>
      <c r="E304" s="80">
        <f>IF(ISNA(VLOOKUP(B304,[1]TCD!A:D,2,FALSE)),0,VLOOKUP(B304,[1]TCD!A:D,2,FALSE))</f>
        <v>16</v>
      </c>
      <c r="F304" s="81">
        <f>IF(ISNA(VLOOKUP(B304,[1]TCD!A:D,4,FALSE)),0,VLOOKUP(B304,[1]TCD!A:D,4,FALSE))</f>
        <v>4</v>
      </c>
      <c r="G304" s="82">
        <f t="shared" si="39"/>
        <v>4</v>
      </c>
      <c r="H304" s="83">
        <f t="shared" si="36"/>
        <v>1</v>
      </c>
      <c r="I304" s="80">
        <f>IF(ISNA(VLOOKUP(B304,[1]TCD!A:D,3,FALSE)),0,VLOOKUP(B304,[1]TCD!A:D,3,FALSE))</f>
        <v>5</v>
      </c>
      <c r="J304" s="83">
        <f t="shared" si="37"/>
        <v>2</v>
      </c>
      <c r="K304" s="80">
        <f>IF(ISNA(VLOOKUP(B304,[1]TCD!A:D,4,FALSE)),0,VLOOKUP(B304,[1]TCD!A:D,4,FALSE))</f>
        <v>4</v>
      </c>
      <c r="L304" s="83">
        <f t="shared" si="40"/>
        <v>2</v>
      </c>
      <c r="M304" s="80">
        <v>0</v>
      </c>
      <c r="N304" s="81">
        <v>4</v>
      </c>
      <c r="O304" s="81">
        <f t="shared" si="41"/>
        <v>1</v>
      </c>
      <c r="P304" s="81">
        <f t="shared" si="42"/>
        <v>0</v>
      </c>
      <c r="Q304" s="83">
        <f t="shared" si="43"/>
        <v>0</v>
      </c>
      <c r="R304" s="84">
        <f t="shared" si="38"/>
        <v>5</v>
      </c>
      <c r="S304" s="85" t="str">
        <f t="shared" si="44"/>
        <v>Enjeux faibles</v>
      </c>
    </row>
    <row r="305" spans="1:19" x14ac:dyDescent="0.3">
      <c r="A305" s="76" t="s">
        <v>144</v>
      </c>
      <c r="B305" s="77" t="s">
        <v>752</v>
      </c>
      <c r="C305" s="78">
        <v>28.71964357552995</v>
      </c>
      <c r="D305" s="79" t="s">
        <v>753</v>
      </c>
      <c r="E305" s="80">
        <f>IF(ISNA(VLOOKUP(B305,[1]TCD!A:D,2,FALSE)),0,VLOOKUP(B305,[1]TCD!A:D,2,FALSE))</f>
        <v>48</v>
      </c>
      <c r="F305" s="81">
        <f>IF(ISNA(VLOOKUP(B305,[1]TCD!A:D,4,FALSE)),0,VLOOKUP(B305,[1]TCD!A:D,4,FALSE))</f>
        <v>12</v>
      </c>
      <c r="G305" s="82">
        <f t="shared" si="39"/>
        <v>4</v>
      </c>
      <c r="H305" s="83">
        <f t="shared" si="36"/>
        <v>1</v>
      </c>
      <c r="I305" s="80">
        <f>IF(ISNA(VLOOKUP(B305,[1]TCD!A:D,3,FALSE)),0,VLOOKUP(B305,[1]TCD!A:D,3,FALSE))</f>
        <v>13</v>
      </c>
      <c r="J305" s="83">
        <f t="shared" si="37"/>
        <v>3</v>
      </c>
      <c r="K305" s="80">
        <f>IF(ISNA(VLOOKUP(B305,[1]TCD!A:D,4,FALSE)),0,VLOOKUP(B305,[1]TCD!A:D,4,FALSE))</f>
        <v>12</v>
      </c>
      <c r="L305" s="83">
        <f t="shared" si="40"/>
        <v>4</v>
      </c>
      <c r="M305" s="80">
        <v>7</v>
      </c>
      <c r="N305" s="81">
        <v>19</v>
      </c>
      <c r="O305" s="81">
        <f t="shared" si="41"/>
        <v>1</v>
      </c>
      <c r="P305" s="81">
        <f t="shared" si="42"/>
        <v>1</v>
      </c>
      <c r="Q305" s="83">
        <f t="shared" si="43"/>
        <v>1</v>
      </c>
      <c r="R305" s="84">
        <f t="shared" si="38"/>
        <v>9</v>
      </c>
      <c r="S305" s="85" t="str">
        <f t="shared" si="44"/>
        <v>Enjeux moyens</v>
      </c>
    </row>
    <row r="306" spans="1:19" x14ac:dyDescent="0.3">
      <c r="A306" s="76" t="s">
        <v>144</v>
      </c>
      <c r="B306" s="77" t="s">
        <v>754</v>
      </c>
      <c r="C306" s="78">
        <v>1.330861305023098</v>
      </c>
      <c r="D306" s="79" t="s">
        <v>755</v>
      </c>
      <c r="E306" s="80">
        <f>IF(ISNA(VLOOKUP(B306,[1]TCD!A:D,2,FALSE)),0,VLOOKUP(B306,[1]TCD!A:D,2,FALSE))</f>
        <v>4</v>
      </c>
      <c r="F306" s="81">
        <f>IF(ISNA(VLOOKUP(B306,[1]TCD!A:D,4,FALSE)),0,VLOOKUP(B306,[1]TCD!A:D,4,FALSE))</f>
        <v>1</v>
      </c>
      <c r="G306" s="82">
        <f t="shared" si="39"/>
        <v>4</v>
      </c>
      <c r="H306" s="83">
        <f t="shared" si="36"/>
        <v>1</v>
      </c>
      <c r="I306" s="80">
        <f>IF(ISNA(VLOOKUP(B306,[1]TCD!A:D,3,FALSE)),0,VLOOKUP(B306,[1]TCD!A:D,3,FALSE))</f>
        <v>1</v>
      </c>
      <c r="J306" s="83">
        <f t="shared" si="37"/>
        <v>1</v>
      </c>
      <c r="K306" s="80">
        <f>IF(ISNA(VLOOKUP(B306,[1]TCD!A:D,4,FALSE)),0,VLOOKUP(B306,[1]TCD!A:D,4,FALSE))</f>
        <v>1</v>
      </c>
      <c r="L306" s="83">
        <f t="shared" si="40"/>
        <v>1</v>
      </c>
      <c r="M306" s="80">
        <v>1</v>
      </c>
      <c r="N306" s="81">
        <v>2</v>
      </c>
      <c r="O306" s="81">
        <f t="shared" si="41"/>
        <v>1</v>
      </c>
      <c r="P306" s="81">
        <f t="shared" si="42"/>
        <v>0</v>
      </c>
      <c r="Q306" s="83">
        <f t="shared" si="43"/>
        <v>0</v>
      </c>
      <c r="R306" s="84">
        <f t="shared" si="38"/>
        <v>3</v>
      </c>
      <c r="S306" s="85" t="str">
        <f t="shared" si="44"/>
        <v>Enjeux très faibles</v>
      </c>
    </row>
    <row r="307" spans="1:19" x14ac:dyDescent="0.3">
      <c r="A307" s="76" t="s">
        <v>144</v>
      </c>
      <c r="B307" s="77" t="s">
        <v>756</v>
      </c>
      <c r="C307" s="78">
        <v>10.938451925198979</v>
      </c>
      <c r="D307" s="79" t="s">
        <v>757</v>
      </c>
      <c r="E307" s="80">
        <f>IF(ISNA(VLOOKUP(B307,[1]TCD!A:D,2,FALSE)),0,VLOOKUP(B307,[1]TCD!A:D,2,FALSE))</f>
        <v>20</v>
      </c>
      <c r="F307" s="81">
        <f>IF(ISNA(VLOOKUP(B307,[1]TCD!A:D,4,FALSE)),0,VLOOKUP(B307,[1]TCD!A:D,4,FALSE))</f>
        <v>5</v>
      </c>
      <c r="G307" s="82">
        <f t="shared" si="39"/>
        <v>4</v>
      </c>
      <c r="H307" s="83">
        <f t="shared" si="36"/>
        <v>1</v>
      </c>
      <c r="I307" s="80">
        <f>IF(ISNA(VLOOKUP(B307,[1]TCD!A:D,3,FALSE)),0,VLOOKUP(B307,[1]TCD!A:D,3,FALSE))</f>
        <v>6</v>
      </c>
      <c r="J307" s="83">
        <f t="shared" si="37"/>
        <v>2</v>
      </c>
      <c r="K307" s="80">
        <f>IF(ISNA(VLOOKUP(B307,[1]TCD!A:D,4,FALSE)),0,VLOOKUP(B307,[1]TCD!A:D,4,FALSE))</f>
        <v>5</v>
      </c>
      <c r="L307" s="83">
        <f t="shared" si="40"/>
        <v>3</v>
      </c>
      <c r="M307" s="80">
        <v>0</v>
      </c>
      <c r="N307" s="81">
        <v>5</v>
      </c>
      <c r="O307" s="81">
        <f t="shared" si="41"/>
        <v>2</v>
      </c>
      <c r="P307" s="81">
        <f t="shared" si="42"/>
        <v>0</v>
      </c>
      <c r="Q307" s="83">
        <f t="shared" si="43"/>
        <v>1</v>
      </c>
      <c r="R307" s="84">
        <f t="shared" si="38"/>
        <v>7</v>
      </c>
      <c r="S307" s="85" t="str">
        <f t="shared" si="44"/>
        <v>Enjeux moyens</v>
      </c>
    </row>
    <row r="308" spans="1:19" x14ac:dyDescent="0.3">
      <c r="A308" s="76" t="s">
        <v>144</v>
      </c>
      <c r="B308" s="77" t="s">
        <v>758</v>
      </c>
      <c r="C308" s="78">
        <v>10.17191507018817</v>
      </c>
      <c r="D308" s="79" t="s">
        <v>759</v>
      </c>
      <c r="E308" s="80">
        <f>IF(ISNA(VLOOKUP(B308,[1]TCD!A:D,2,FALSE)),0,VLOOKUP(B308,[1]TCD!A:D,2,FALSE))</f>
        <v>8</v>
      </c>
      <c r="F308" s="81">
        <f>IF(ISNA(VLOOKUP(B308,[1]TCD!A:D,4,FALSE)),0,VLOOKUP(B308,[1]TCD!A:D,4,FALSE))</f>
        <v>2</v>
      </c>
      <c r="G308" s="82">
        <f t="shared" si="39"/>
        <v>4</v>
      </c>
      <c r="H308" s="83">
        <f t="shared" si="36"/>
        <v>1</v>
      </c>
      <c r="I308" s="80">
        <f>IF(ISNA(VLOOKUP(B308,[1]TCD!A:D,3,FALSE)),0,VLOOKUP(B308,[1]TCD!A:D,3,FALSE))</f>
        <v>2</v>
      </c>
      <c r="J308" s="83">
        <f t="shared" si="37"/>
        <v>1</v>
      </c>
      <c r="K308" s="80">
        <f>IF(ISNA(VLOOKUP(B308,[1]TCD!A:D,4,FALSE)),0,VLOOKUP(B308,[1]TCD!A:D,4,FALSE))</f>
        <v>2</v>
      </c>
      <c r="L308" s="83">
        <f t="shared" si="40"/>
        <v>2</v>
      </c>
      <c r="M308" s="80">
        <v>0</v>
      </c>
      <c r="N308" s="81">
        <v>2</v>
      </c>
      <c r="O308" s="81">
        <f t="shared" si="41"/>
        <v>1</v>
      </c>
      <c r="P308" s="81">
        <f t="shared" si="42"/>
        <v>0</v>
      </c>
      <c r="Q308" s="83">
        <f t="shared" si="43"/>
        <v>0</v>
      </c>
      <c r="R308" s="84">
        <f t="shared" si="38"/>
        <v>4</v>
      </c>
      <c r="S308" s="85" t="str">
        <f t="shared" si="44"/>
        <v>Enjeux très faibles</v>
      </c>
    </row>
    <row r="309" spans="1:19" x14ac:dyDescent="0.3">
      <c r="A309" s="76" t="s">
        <v>144</v>
      </c>
      <c r="B309" s="77" t="s">
        <v>760</v>
      </c>
      <c r="C309" s="78">
        <v>13.113771875238379</v>
      </c>
      <c r="D309" s="79" t="s">
        <v>761</v>
      </c>
      <c r="E309" s="80">
        <f>IF(ISNA(VLOOKUP(B309,[1]TCD!A:D,2,FALSE)),0,VLOOKUP(B309,[1]TCD!A:D,2,FALSE))</f>
        <v>4</v>
      </c>
      <c r="F309" s="81">
        <f>IF(ISNA(VLOOKUP(B309,[1]TCD!A:D,4,FALSE)),0,VLOOKUP(B309,[1]TCD!A:D,4,FALSE))</f>
        <v>1</v>
      </c>
      <c r="G309" s="82">
        <f t="shared" si="39"/>
        <v>4</v>
      </c>
      <c r="H309" s="83">
        <f t="shared" si="36"/>
        <v>1</v>
      </c>
      <c r="I309" s="80">
        <f>IF(ISNA(VLOOKUP(B309,[1]TCD!A:D,3,FALSE)),0,VLOOKUP(B309,[1]TCD!A:D,3,FALSE))</f>
        <v>1</v>
      </c>
      <c r="J309" s="83">
        <f t="shared" si="37"/>
        <v>1</v>
      </c>
      <c r="K309" s="80">
        <f>IF(ISNA(VLOOKUP(B309,[1]TCD!A:D,4,FALSE)),0,VLOOKUP(B309,[1]TCD!A:D,4,FALSE))</f>
        <v>1</v>
      </c>
      <c r="L309" s="83">
        <f t="shared" si="40"/>
        <v>1</v>
      </c>
      <c r="M309" s="80">
        <v>1</v>
      </c>
      <c r="N309" s="81">
        <v>2</v>
      </c>
      <c r="O309" s="81">
        <f t="shared" si="41"/>
        <v>1</v>
      </c>
      <c r="P309" s="81">
        <f t="shared" si="42"/>
        <v>0</v>
      </c>
      <c r="Q309" s="83">
        <f t="shared" si="43"/>
        <v>0</v>
      </c>
      <c r="R309" s="84">
        <f t="shared" si="38"/>
        <v>3</v>
      </c>
      <c r="S309" s="85" t="str">
        <f t="shared" si="44"/>
        <v>Enjeux très faibles</v>
      </c>
    </row>
    <row r="310" spans="1:19" x14ac:dyDescent="0.3">
      <c r="A310" s="76" t="s">
        <v>144</v>
      </c>
      <c r="B310" s="77" t="s">
        <v>762</v>
      </c>
      <c r="C310" s="78">
        <v>45.718168150855803</v>
      </c>
      <c r="D310" s="79" t="s">
        <v>763</v>
      </c>
      <c r="E310" s="80">
        <f>IF(ISNA(VLOOKUP(B310,[1]TCD!A:D,2,FALSE)),0,VLOOKUP(B310,[1]TCD!A:D,2,FALSE))</f>
        <v>12</v>
      </c>
      <c r="F310" s="81">
        <f>IF(ISNA(VLOOKUP(B310,[1]TCD!A:D,4,FALSE)),0,VLOOKUP(B310,[1]TCD!A:D,4,FALSE))</f>
        <v>3</v>
      </c>
      <c r="G310" s="82">
        <f t="shared" si="39"/>
        <v>4</v>
      </c>
      <c r="H310" s="83">
        <f t="shared" si="36"/>
        <v>1</v>
      </c>
      <c r="I310" s="80">
        <f>IF(ISNA(VLOOKUP(B310,[1]TCD!A:D,3,FALSE)),0,VLOOKUP(B310,[1]TCD!A:D,3,FALSE))</f>
        <v>3</v>
      </c>
      <c r="J310" s="83">
        <f t="shared" si="37"/>
        <v>1</v>
      </c>
      <c r="K310" s="80">
        <f>IF(ISNA(VLOOKUP(B310,[1]TCD!A:D,4,FALSE)),0,VLOOKUP(B310,[1]TCD!A:D,4,FALSE))</f>
        <v>3</v>
      </c>
      <c r="L310" s="83">
        <f t="shared" si="40"/>
        <v>2</v>
      </c>
      <c r="M310" s="80">
        <v>12</v>
      </c>
      <c r="N310" s="81">
        <v>15</v>
      </c>
      <c r="O310" s="81">
        <f t="shared" si="41"/>
        <v>1</v>
      </c>
      <c r="P310" s="81">
        <f t="shared" si="42"/>
        <v>2</v>
      </c>
      <c r="Q310" s="83">
        <f t="shared" si="43"/>
        <v>2</v>
      </c>
      <c r="R310" s="84">
        <f t="shared" si="38"/>
        <v>6</v>
      </c>
      <c r="S310" s="85" t="str">
        <f t="shared" si="44"/>
        <v>Enjeux faibles</v>
      </c>
    </row>
    <row r="311" spans="1:19" x14ac:dyDescent="0.3">
      <c r="A311" s="76" t="s">
        <v>144</v>
      </c>
      <c r="B311" s="77" t="s">
        <v>764</v>
      </c>
      <c r="C311" s="78">
        <v>5.6255733001003136</v>
      </c>
      <c r="D311" s="79" t="s">
        <v>765</v>
      </c>
      <c r="E311" s="80">
        <f>IF(ISNA(VLOOKUP(B311,[1]TCD!A:D,2,FALSE)),0,VLOOKUP(B311,[1]TCD!A:D,2,FALSE))</f>
        <v>8</v>
      </c>
      <c r="F311" s="81">
        <f>IF(ISNA(VLOOKUP(B311,[1]TCD!A:D,4,FALSE)),0,VLOOKUP(B311,[1]TCD!A:D,4,FALSE))</f>
        <v>2</v>
      </c>
      <c r="G311" s="82">
        <f t="shared" si="39"/>
        <v>4</v>
      </c>
      <c r="H311" s="83">
        <f t="shared" si="36"/>
        <v>1</v>
      </c>
      <c r="I311" s="80">
        <f>IF(ISNA(VLOOKUP(B311,[1]TCD!A:D,3,FALSE)),0,VLOOKUP(B311,[1]TCD!A:D,3,FALSE))</f>
        <v>2</v>
      </c>
      <c r="J311" s="83">
        <f t="shared" si="37"/>
        <v>1</v>
      </c>
      <c r="K311" s="80">
        <f>IF(ISNA(VLOOKUP(B311,[1]TCD!A:D,4,FALSE)),0,VLOOKUP(B311,[1]TCD!A:D,4,FALSE))</f>
        <v>2</v>
      </c>
      <c r="L311" s="83">
        <f t="shared" si="40"/>
        <v>2</v>
      </c>
      <c r="M311" s="80">
        <v>3</v>
      </c>
      <c r="N311" s="81">
        <v>5</v>
      </c>
      <c r="O311" s="81">
        <f t="shared" si="41"/>
        <v>1</v>
      </c>
      <c r="P311" s="81">
        <f t="shared" si="42"/>
        <v>0</v>
      </c>
      <c r="Q311" s="83">
        <f t="shared" si="43"/>
        <v>0</v>
      </c>
      <c r="R311" s="84">
        <f t="shared" si="38"/>
        <v>4</v>
      </c>
      <c r="S311" s="85" t="str">
        <f t="shared" si="44"/>
        <v>Enjeux très faibles</v>
      </c>
    </row>
    <row r="312" spans="1:19" x14ac:dyDescent="0.3">
      <c r="A312" s="76" t="s">
        <v>144</v>
      </c>
      <c r="B312" s="77" t="s">
        <v>766</v>
      </c>
      <c r="C312" s="78">
        <v>4.3478872550800904</v>
      </c>
      <c r="D312" s="79" t="s">
        <v>767</v>
      </c>
      <c r="E312" s="80">
        <f>IF(ISNA(VLOOKUP(B312,[1]TCD!A:D,2,FALSE)),0,VLOOKUP(B312,[1]TCD!A:D,2,FALSE))</f>
        <v>16</v>
      </c>
      <c r="F312" s="81">
        <f>IF(ISNA(VLOOKUP(B312,[1]TCD!A:D,4,FALSE)),0,VLOOKUP(B312,[1]TCD!A:D,4,FALSE))</f>
        <v>4</v>
      </c>
      <c r="G312" s="82">
        <f t="shared" si="39"/>
        <v>4</v>
      </c>
      <c r="H312" s="83">
        <f t="shared" si="36"/>
        <v>1</v>
      </c>
      <c r="I312" s="80">
        <f>IF(ISNA(VLOOKUP(B312,[1]TCD!A:D,3,FALSE)),0,VLOOKUP(B312,[1]TCD!A:D,3,FALSE))</f>
        <v>4</v>
      </c>
      <c r="J312" s="83">
        <f t="shared" si="37"/>
        <v>2</v>
      </c>
      <c r="K312" s="80">
        <f>IF(ISNA(VLOOKUP(B312,[1]TCD!A:D,4,FALSE)),0,VLOOKUP(B312,[1]TCD!A:D,4,FALSE))</f>
        <v>4</v>
      </c>
      <c r="L312" s="83">
        <f t="shared" si="40"/>
        <v>2</v>
      </c>
      <c r="M312" s="80">
        <v>0</v>
      </c>
      <c r="N312" s="81">
        <v>4</v>
      </c>
      <c r="O312" s="81">
        <f t="shared" si="41"/>
        <v>1</v>
      </c>
      <c r="P312" s="81">
        <f t="shared" si="42"/>
        <v>0</v>
      </c>
      <c r="Q312" s="83">
        <f t="shared" si="43"/>
        <v>0</v>
      </c>
      <c r="R312" s="84">
        <f t="shared" si="38"/>
        <v>5</v>
      </c>
      <c r="S312" s="85" t="str">
        <f t="shared" si="44"/>
        <v>Enjeux faibles</v>
      </c>
    </row>
    <row r="313" spans="1:19" x14ac:dyDescent="0.3">
      <c r="A313" s="76" t="s">
        <v>144</v>
      </c>
      <c r="B313" s="77" t="s">
        <v>768</v>
      </c>
      <c r="C313" s="78">
        <v>7.9916662751476029</v>
      </c>
      <c r="D313" s="79" t="s">
        <v>769</v>
      </c>
      <c r="E313" s="80">
        <f>IF(ISNA(VLOOKUP(B313,[1]TCD!A:D,2,FALSE)),0,VLOOKUP(B313,[1]TCD!A:D,2,FALSE))</f>
        <v>4</v>
      </c>
      <c r="F313" s="81">
        <f>IF(ISNA(VLOOKUP(B313,[1]TCD!A:D,4,FALSE)),0,VLOOKUP(B313,[1]TCD!A:D,4,FALSE))</f>
        <v>1</v>
      </c>
      <c r="G313" s="82">
        <f t="shared" si="39"/>
        <v>4</v>
      </c>
      <c r="H313" s="83">
        <f t="shared" si="36"/>
        <v>1</v>
      </c>
      <c r="I313" s="80">
        <f>IF(ISNA(VLOOKUP(B313,[1]TCD!A:D,3,FALSE)),0,VLOOKUP(B313,[1]TCD!A:D,3,FALSE))</f>
        <v>1</v>
      </c>
      <c r="J313" s="83">
        <f t="shared" si="37"/>
        <v>1</v>
      </c>
      <c r="K313" s="80">
        <f>IF(ISNA(VLOOKUP(B313,[1]TCD!A:D,4,FALSE)),0,VLOOKUP(B313,[1]TCD!A:D,4,FALSE))</f>
        <v>1</v>
      </c>
      <c r="L313" s="83">
        <f t="shared" si="40"/>
        <v>1</v>
      </c>
      <c r="M313" s="80">
        <v>0</v>
      </c>
      <c r="N313" s="81">
        <v>1</v>
      </c>
      <c r="O313" s="81">
        <f t="shared" si="41"/>
        <v>1</v>
      </c>
      <c r="P313" s="81">
        <f t="shared" si="42"/>
        <v>0</v>
      </c>
      <c r="Q313" s="83">
        <f t="shared" si="43"/>
        <v>0</v>
      </c>
      <c r="R313" s="84">
        <f t="shared" si="38"/>
        <v>3</v>
      </c>
      <c r="S313" s="85" t="str">
        <f t="shared" si="44"/>
        <v>Enjeux très faibles</v>
      </c>
    </row>
    <row r="314" spans="1:19" x14ac:dyDescent="0.3">
      <c r="A314" s="76" t="s">
        <v>144</v>
      </c>
      <c r="B314" s="77" t="s">
        <v>770</v>
      </c>
      <c r="C314" s="78">
        <v>8.285595515150618</v>
      </c>
      <c r="D314" s="79" t="s">
        <v>771</v>
      </c>
      <c r="E314" s="80">
        <f>IF(ISNA(VLOOKUP(B314,[1]TCD!A:D,2,FALSE)),0,VLOOKUP(B314,[1]TCD!A:D,2,FALSE))</f>
        <v>24</v>
      </c>
      <c r="F314" s="81">
        <f>IF(ISNA(VLOOKUP(B314,[1]TCD!A:D,4,FALSE)),0,VLOOKUP(B314,[1]TCD!A:D,4,FALSE))</f>
        <v>6</v>
      </c>
      <c r="G314" s="82">
        <f t="shared" si="39"/>
        <v>4</v>
      </c>
      <c r="H314" s="83">
        <f t="shared" si="36"/>
        <v>1</v>
      </c>
      <c r="I314" s="80">
        <f>IF(ISNA(VLOOKUP(B314,[1]TCD!A:D,3,FALSE)),0,VLOOKUP(B314,[1]TCD!A:D,3,FALSE))</f>
        <v>7</v>
      </c>
      <c r="J314" s="83">
        <f t="shared" si="37"/>
        <v>2</v>
      </c>
      <c r="K314" s="80">
        <f>IF(ISNA(VLOOKUP(B314,[1]TCD!A:D,4,FALSE)),0,VLOOKUP(B314,[1]TCD!A:D,4,FALSE))</f>
        <v>6</v>
      </c>
      <c r="L314" s="83">
        <f t="shared" si="40"/>
        <v>3</v>
      </c>
      <c r="M314" s="80">
        <v>0</v>
      </c>
      <c r="N314" s="81">
        <v>6</v>
      </c>
      <c r="O314" s="81">
        <f t="shared" si="41"/>
        <v>2</v>
      </c>
      <c r="P314" s="81">
        <f t="shared" si="42"/>
        <v>0</v>
      </c>
      <c r="Q314" s="83">
        <f t="shared" si="43"/>
        <v>1</v>
      </c>
      <c r="R314" s="84">
        <f t="shared" si="38"/>
        <v>7</v>
      </c>
      <c r="S314" s="85" t="str">
        <f t="shared" si="44"/>
        <v>Enjeux moyens</v>
      </c>
    </row>
    <row r="315" spans="1:19" x14ac:dyDescent="0.3">
      <c r="A315" s="76" t="s">
        <v>144</v>
      </c>
      <c r="B315" s="77" t="s">
        <v>772</v>
      </c>
      <c r="C315" s="78">
        <v>19.325420135354179</v>
      </c>
      <c r="D315" s="79" t="s">
        <v>773</v>
      </c>
      <c r="E315" s="80">
        <f>IF(ISNA(VLOOKUP(B315,[1]TCD!A:D,2,FALSE)),0,VLOOKUP(B315,[1]TCD!A:D,2,FALSE))</f>
        <v>0</v>
      </c>
      <c r="F315" s="81">
        <f>IF(ISNA(VLOOKUP(B315,[1]TCD!A:D,4,FALSE)),0,VLOOKUP(B315,[1]TCD!A:D,4,FALSE))</f>
        <v>0</v>
      </c>
      <c r="G315" s="82">
        <v>0</v>
      </c>
      <c r="H315" s="83">
        <f t="shared" si="36"/>
        <v>0</v>
      </c>
      <c r="I315" s="80">
        <f>IF(ISNA(VLOOKUP(B315,[1]TCD!A:D,3,FALSE)),0,VLOOKUP(B315,[1]TCD!A:D,3,FALSE))</f>
        <v>0</v>
      </c>
      <c r="J315" s="83">
        <f t="shared" si="37"/>
        <v>0</v>
      </c>
      <c r="K315" s="80">
        <f>IF(ISNA(VLOOKUP(B315,[1]TCD!A:D,4,FALSE)),0,VLOOKUP(B315,[1]TCD!A:D,4,FALSE))</f>
        <v>0</v>
      </c>
      <c r="L315" s="83">
        <f t="shared" si="40"/>
        <v>0</v>
      </c>
      <c r="M315" s="80">
        <v>2</v>
      </c>
      <c r="N315" s="81">
        <v>2</v>
      </c>
      <c r="O315" s="81">
        <f t="shared" si="41"/>
        <v>0</v>
      </c>
      <c r="P315" s="81">
        <f t="shared" si="42"/>
        <v>0</v>
      </c>
      <c r="Q315" s="83">
        <f t="shared" si="43"/>
        <v>0</v>
      </c>
      <c r="R315" s="84">
        <f t="shared" si="38"/>
        <v>0</v>
      </c>
      <c r="S315" s="85" t="str">
        <f t="shared" si="44"/>
        <v>Pas d'enjeux actuels</v>
      </c>
    </row>
    <row r="316" spans="1:19" x14ac:dyDescent="0.3">
      <c r="A316" s="76" t="s">
        <v>144</v>
      </c>
      <c r="B316" s="77" t="s">
        <v>774</v>
      </c>
      <c r="C316" s="78">
        <v>5.8487062151106626</v>
      </c>
      <c r="D316" s="79" t="s">
        <v>775</v>
      </c>
      <c r="E316" s="80">
        <f>IF(ISNA(VLOOKUP(B316,[1]TCD!A:D,2,FALSE)),0,VLOOKUP(B316,[1]TCD!A:D,2,FALSE))</f>
        <v>36</v>
      </c>
      <c r="F316" s="81">
        <f>IF(ISNA(VLOOKUP(B316,[1]TCD!A:D,4,FALSE)),0,VLOOKUP(B316,[1]TCD!A:D,4,FALSE))</f>
        <v>9</v>
      </c>
      <c r="G316" s="82">
        <f t="shared" si="39"/>
        <v>4</v>
      </c>
      <c r="H316" s="83">
        <f t="shared" si="36"/>
        <v>1</v>
      </c>
      <c r="I316" s="80">
        <f>IF(ISNA(VLOOKUP(B316,[1]TCD!A:D,3,FALSE)),0,VLOOKUP(B316,[1]TCD!A:D,3,FALSE))</f>
        <v>9</v>
      </c>
      <c r="J316" s="83">
        <f t="shared" si="37"/>
        <v>3</v>
      </c>
      <c r="K316" s="80">
        <f>IF(ISNA(VLOOKUP(B316,[1]TCD!A:D,4,FALSE)),0,VLOOKUP(B316,[1]TCD!A:D,4,FALSE))</f>
        <v>9</v>
      </c>
      <c r="L316" s="83">
        <f t="shared" si="40"/>
        <v>4</v>
      </c>
      <c r="M316" s="80">
        <v>0</v>
      </c>
      <c r="N316" s="81">
        <v>9</v>
      </c>
      <c r="O316" s="81">
        <f t="shared" si="41"/>
        <v>2</v>
      </c>
      <c r="P316" s="81">
        <f t="shared" si="42"/>
        <v>0</v>
      </c>
      <c r="Q316" s="83">
        <f t="shared" si="43"/>
        <v>1</v>
      </c>
      <c r="R316" s="84">
        <f t="shared" si="38"/>
        <v>9</v>
      </c>
      <c r="S316" s="85" t="str">
        <f t="shared" si="44"/>
        <v>Enjeux moyens</v>
      </c>
    </row>
    <row r="317" spans="1:19" x14ac:dyDescent="0.3">
      <c r="A317" s="76" t="s">
        <v>144</v>
      </c>
      <c r="B317" s="77" t="s">
        <v>776</v>
      </c>
      <c r="C317" s="78">
        <v>10.720498935201009</v>
      </c>
      <c r="D317" s="79" t="s">
        <v>777</v>
      </c>
      <c r="E317" s="80">
        <f>IF(ISNA(VLOOKUP(B317,[1]TCD!A:D,2,FALSE)),0,VLOOKUP(B317,[1]TCD!A:D,2,FALSE))</f>
        <v>4</v>
      </c>
      <c r="F317" s="81">
        <f>IF(ISNA(VLOOKUP(B317,[1]TCD!A:D,4,FALSE)),0,VLOOKUP(B317,[1]TCD!A:D,4,FALSE))</f>
        <v>1</v>
      </c>
      <c r="G317" s="82">
        <f t="shared" si="39"/>
        <v>4</v>
      </c>
      <c r="H317" s="83">
        <f t="shared" si="36"/>
        <v>1</v>
      </c>
      <c r="I317" s="80">
        <f>IF(ISNA(VLOOKUP(B317,[1]TCD!A:D,3,FALSE)),0,VLOOKUP(B317,[1]TCD!A:D,3,FALSE))</f>
        <v>1</v>
      </c>
      <c r="J317" s="83">
        <f t="shared" si="37"/>
        <v>1</v>
      </c>
      <c r="K317" s="80">
        <f>IF(ISNA(VLOOKUP(B317,[1]TCD!A:D,4,FALSE)),0,VLOOKUP(B317,[1]TCD!A:D,4,FALSE))</f>
        <v>1</v>
      </c>
      <c r="L317" s="83">
        <f t="shared" si="40"/>
        <v>1</v>
      </c>
      <c r="M317" s="80">
        <v>0</v>
      </c>
      <c r="N317" s="81">
        <v>1</v>
      </c>
      <c r="O317" s="81">
        <f t="shared" si="41"/>
        <v>1</v>
      </c>
      <c r="P317" s="81">
        <f t="shared" si="42"/>
        <v>0</v>
      </c>
      <c r="Q317" s="83">
        <f t="shared" si="43"/>
        <v>0</v>
      </c>
      <c r="R317" s="84">
        <f t="shared" si="38"/>
        <v>3</v>
      </c>
      <c r="S317" s="85" t="str">
        <f t="shared" si="44"/>
        <v>Enjeux très faibles</v>
      </c>
    </row>
    <row r="318" spans="1:19" x14ac:dyDescent="0.3">
      <c r="A318" s="76" t="s">
        <v>144</v>
      </c>
      <c r="B318" s="77" t="s">
        <v>778</v>
      </c>
      <c r="C318" s="78">
        <v>3.835861490071625</v>
      </c>
      <c r="D318" s="79" t="s">
        <v>779</v>
      </c>
      <c r="E318" s="80">
        <f>IF(ISNA(VLOOKUP(B318,[1]TCD!A:D,2,FALSE)),0,VLOOKUP(B318,[1]TCD!A:D,2,FALSE))</f>
        <v>4</v>
      </c>
      <c r="F318" s="81">
        <f>IF(ISNA(VLOOKUP(B318,[1]TCD!A:D,4,FALSE)),0,VLOOKUP(B318,[1]TCD!A:D,4,FALSE))</f>
        <v>1</v>
      </c>
      <c r="G318" s="82">
        <f t="shared" si="39"/>
        <v>4</v>
      </c>
      <c r="H318" s="83">
        <f t="shared" si="36"/>
        <v>1</v>
      </c>
      <c r="I318" s="80">
        <f>IF(ISNA(VLOOKUP(B318,[1]TCD!A:D,3,FALSE)),0,VLOOKUP(B318,[1]TCD!A:D,3,FALSE))</f>
        <v>1</v>
      </c>
      <c r="J318" s="83">
        <f t="shared" si="37"/>
        <v>1</v>
      </c>
      <c r="K318" s="80">
        <f>IF(ISNA(VLOOKUP(B318,[1]TCD!A:D,4,FALSE)),0,VLOOKUP(B318,[1]TCD!A:D,4,FALSE))</f>
        <v>1</v>
      </c>
      <c r="L318" s="83">
        <f t="shared" si="40"/>
        <v>1</v>
      </c>
      <c r="M318" s="80">
        <v>0</v>
      </c>
      <c r="N318" s="81">
        <v>1</v>
      </c>
      <c r="O318" s="81">
        <f t="shared" si="41"/>
        <v>1</v>
      </c>
      <c r="P318" s="81">
        <f t="shared" si="42"/>
        <v>0</v>
      </c>
      <c r="Q318" s="83">
        <f t="shared" si="43"/>
        <v>0</v>
      </c>
      <c r="R318" s="84">
        <f t="shared" si="38"/>
        <v>3</v>
      </c>
      <c r="S318" s="85" t="str">
        <f t="shared" si="44"/>
        <v>Enjeux très faibles</v>
      </c>
    </row>
    <row r="319" spans="1:19" x14ac:dyDescent="0.3">
      <c r="A319" s="76" t="s">
        <v>144</v>
      </c>
      <c r="B319" s="77" t="s">
        <v>780</v>
      </c>
      <c r="C319" s="78">
        <v>20.06699018537007</v>
      </c>
      <c r="D319" s="79" t="s">
        <v>781</v>
      </c>
      <c r="E319" s="80">
        <f>IF(ISNA(VLOOKUP(B319,[1]TCD!A:D,2,FALSE)),0,VLOOKUP(B319,[1]TCD!A:D,2,FALSE))</f>
        <v>16</v>
      </c>
      <c r="F319" s="81">
        <f>IF(ISNA(VLOOKUP(B319,[1]TCD!A:D,4,FALSE)),0,VLOOKUP(B319,[1]TCD!A:D,4,FALSE))</f>
        <v>4</v>
      </c>
      <c r="G319" s="82">
        <f t="shared" si="39"/>
        <v>4</v>
      </c>
      <c r="H319" s="83">
        <f t="shared" si="36"/>
        <v>1</v>
      </c>
      <c r="I319" s="80">
        <f>IF(ISNA(VLOOKUP(B319,[1]TCD!A:D,3,FALSE)),0,VLOOKUP(B319,[1]TCD!A:D,3,FALSE))</f>
        <v>4</v>
      </c>
      <c r="J319" s="83">
        <f t="shared" si="37"/>
        <v>2</v>
      </c>
      <c r="K319" s="80">
        <f>IF(ISNA(VLOOKUP(B319,[1]TCD!A:D,4,FALSE)),0,VLOOKUP(B319,[1]TCD!A:D,4,FALSE))</f>
        <v>4</v>
      </c>
      <c r="L319" s="83">
        <f t="shared" si="40"/>
        <v>2</v>
      </c>
      <c r="M319" s="80">
        <v>0</v>
      </c>
      <c r="N319" s="81">
        <v>4</v>
      </c>
      <c r="O319" s="81">
        <f t="shared" si="41"/>
        <v>1</v>
      </c>
      <c r="P319" s="81">
        <f t="shared" si="42"/>
        <v>0</v>
      </c>
      <c r="Q319" s="83">
        <f t="shared" si="43"/>
        <v>0</v>
      </c>
      <c r="R319" s="84">
        <f t="shared" si="38"/>
        <v>5</v>
      </c>
      <c r="S319" s="85" t="str">
        <f t="shared" si="44"/>
        <v>Enjeux faibles</v>
      </c>
    </row>
    <row r="320" spans="1:19" x14ac:dyDescent="0.3">
      <c r="A320" s="76" t="s">
        <v>144</v>
      </c>
      <c r="B320" s="77" t="s">
        <v>782</v>
      </c>
      <c r="C320" s="78">
        <v>14.08535732025631</v>
      </c>
      <c r="D320" s="79" t="s">
        <v>783</v>
      </c>
      <c r="E320" s="80">
        <f>IF(ISNA(VLOOKUP(B320,[1]TCD!A:D,2,FALSE)),0,VLOOKUP(B320,[1]TCD!A:D,2,FALSE))</f>
        <v>16</v>
      </c>
      <c r="F320" s="81">
        <f>IF(ISNA(VLOOKUP(B320,[1]TCD!A:D,4,FALSE)),0,VLOOKUP(B320,[1]TCD!A:D,4,FALSE))</f>
        <v>4</v>
      </c>
      <c r="G320" s="82">
        <f t="shared" si="39"/>
        <v>4</v>
      </c>
      <c r="H320" s="83">
        <f t="shared" si="36"/>
        <v>1</v>
      </c>
      <c r="I320" s="80">
        <f>IF(ISNA(VLOOKUP(B320,[1]TCD!A:D,3,FALSE)),0,VLOOKUP(B320,[1]TCD!A:D,3,FALSE))</f>
        <v>4</v>
      </c>
      <c r="J320" s="83">
        <f t="shared" si="37"/>
        <v>2</v>
      </c>
      <c r="K320" s="80">
        <f>IF(ISNA(VLOOKUP(B320,[1]TCD!A:D,4,FALSE)),0,VLOOKUP(B320,[1]TCD!A:D,4,FALSE))</f>
        <v>4</v>
      </c>
      <c r="L320" s="83">
        <f t="shared" si="40"/>
        <v>2</v>
      </c>
      <c r="M320" s="80">
        <v>5</v>
      </c>
      <c r="N320" s="81">
        <v>8</v>
      </c>
      <c r="O320" s="81">
        <f t="shared" si="41"/>
        <v>1</v>
      </c>
      <c r="P320" s="81">
        <f t="shared" si="42"/>
        <v>1</v>
      </c>
      <c r="Q320" s="83">
        <f t="shared" si="43"/>
        <v>1</v>
      </c>
      <c r="R320" s="84">
        <f t="shared" si="38"/>
        <v>6</v>
      </c>
      <c r="S320" s="85" t="str">
        <f t="shared" si="44"/>
        <v>Enjeux faibles</v>
      </c>
    </row>
    <row r="321" spans="1:19" x14ac:dyDescent="0.3">
      <c r="A321" s="76" t="s">
        <v>144</v>
      </c>
      <c r="B321" s="77" t="s">
        <v>784</v>
      </c>
      <c r="C321" s="78">
        <v>13.84336492025869</v>
      </c>
      <c r="D321" s="79" t="s">
        <v>785</v>
      </c>
      <c r="E321" s="80">
        <f>IF(ISNA(VLOOKUP(B321,[1]TCD!A:D,2,FALSE)),0,VLOOKUP(B321,[1]TCD!A:D,2,FALSE))</f>
        <v>16</v>
      </c>
      <c r="F321" s="81">
        <f>IF(ISNA(VLOOKUP(B321,[1]TCD!A:D,4,FALSE)),0,VLOOKUP(B321,[1]TCD!A:D,4,FALSE))</f>
        <v>4</v>
      </c>
      <c r="G321" s="82">
        <f t="shared" si="39"/>
        <v>4</v>
      </c>
      <c r="H321" s="83">
        <f t="shared" si="36"/>
        <v>1</v>
      </c>
      <c r="I321" s="80">
        <f>IF(ISNA(VLOOKUP(B321,[1]TCD!A:D,3,FALSE)),0,VLOOKUP(B321,[1]TCD!A:D,3,FALSE))</f>
        <v>4</v>
      </c>
      <c r="J321" s="83">
        <f t="shared" si="37"/>
        <v>2</v>
      </c>
      <c r="K321" s="80">
        <f>IF(ISNA(VLOOKUP(B321,[1]TCD!A:D,4,FALSE)),0,VLOOKUP(B321,[1]TCD!A:D,4,FALSE))</f>
        <v>4</v>
      </c>
      <c r="L321" s="83">
        <f t="shared" si="40"/>
        <v>2</v>
      </c>
      <c r="M321" s="80">
        <v>0</v>
      </c>
      <c r="N321" s="81">
        <v>4</v>
      </c>
      <c r="O321" s="81">
        <f t="shared" si="41"/>
        <v>1</v>
      </c>
      <c r="P321" s="81">
        <f t="shared" si="42"/>
        <v>0</v>
      </c>
      <c r="Q321" s="83">
        <f t="shared" si="43"/>
        <v>0</v>
      </c>
      <c r="R321" s="84">
        <f t="shared" si="38"/>
        <v>5</v>
      </c>
      <c r="S321" s="85" t="str">
        <f t="shared" si="44"/>
        <v>Enjeux faibles</v>
      </c>
    </row>
    <row r="322" spans="1:19" x14ac:dyDescent="0.3">
      <c r="A322" s="76" t="s">
        <v>144</v>
      </c>
      <c r="B322" s="77" t="s">
        <v>786</v>
      </c>
      <c r="C322" s="78">
        <v>26.917614960493019</v>
      </c>
      <c r="D322" s="79" t="s">
        <v>787</v>
      </c>
      <c r="E322" s="80">
        <f>IF(ISNA(VLOOKUP(B322,[1]TCD!A:D,2,FALSE)),0,VLOOKUP(B322,[1]TCD!A:D,2,FALSE))</f>
        <v>20</v>
      </c>
      <c r="F322" s="81">
        <f>IF(ISNA(VLOOKUP(B322,[1]TCD!A:D,4,FALSE)),0,VLOOKUP(B322,[1]TCD!A:D,4,FALSE))</f>
        <v>5</v>
      </c>
      <c r="G322" s="82">
        <f t="shared" si="39"/>
        <v>4</v>
      </c>
      <c r="H322" s="83">
        <f t="shared" ref="H322:H385" si="45">IF(AND(G322&gt;0,G322&lt;=4),1,IF(AND(G322&gt;4,G322&lt;=4.5),2,IF(AND(G322&gt;4.5,G322&lt;=5),3,IF(AND(G322&gt;5,G322&lt;6),4,IF(G322&gt;=6,5,0)))))</f>
        <v>1</v>
      </c>
      <c r="I322" s="80">
        <f>IF(ISNA(VLOOKUP(B322,[1]TCD!A:D,3,FALSE)),0,VLOOKUP(B322,[1]TCD!A:D,3,FALSE))</f>
        <v>5</v>
      </c>
      <c r="J322" s="83">
        <f t="shared" ref="J322:J385" si="46">IF(AND(I322&gt;0,I322&lt;=3),1,IF(AND(I322&gt;3,I322&lt;=8),2,IF(AND(I322&gt;8,I322&lt;=21),3,IF(AND(I322&gt;21,I322&lt;=39),4,IF(I322&gt;=40,5,0)))))</f>
        <v>2</v>
      </c>
      <c r="K322" s="80">
        <f>IF(ISNA(VLOOKUP(B322,[1]TCD!A:D,4,FALSE)),0,VLOOKUP(B322,[1]TCD!A:D,4,FALSE))</f>
        <v>5</v>
      </c>
      <c r="L322" s="83">
        <f t="shared" si="40"/>
        <v>3</v>
      </c>
      <c r="M322" s="80">
        <v>0</v>
      </c>
      <c r="N322" s="81">
        <v>5</v>
      </c>
      <c r="O322" s="81">
        <f t="shared" si="41"/>
        <v>2</v>
      </c>
      <c r="P322" s="81">
        <f t="shared" si="42"/>
        <v>0</v>
      </c>
      <c r="Q322" s="83">
        <f t="shared" si="43"/>
        <v>1</v>
      </c>
      <c r="R322" s="84">
        <f t="shared" ref="R322:R385" si="47">H322+J322+L322+Q322</f>
        <v>7</v>
      </c>
      <c r="S322" s="85" t="str">
        <f t="shared" si="44"/>
        <v>Enjeux moyens</v>
      </c>
    </row>
    <row r="323" spans="1:19" x14ac:dyDescent="0.3">
      <c r="A323" s="76" t="s">
        <v>144</v>
      </c>
      <c r="B323" s="77" t="s">
        <v>788</v>
      </c>
      <c r="C323" s="78">
        <v>17.48845073032475</v>
      </c>
      <c r="D323" s="79" t="s">
        <v>789</v>
      </c>
      <c r="E323" s="80">
        <f>IF(ISNA(VLOOKUP(B323,[1]TCD!A:D,2,FALSE)),0,VLOOKUP(B323,[1]TCD!A:D,2,FALSE))</f>
        <v>4</v>
      </c>
      <c r="F323" s="81">
        <f>IF(ISNA(VLOOKUP(B323,[1]TCD!A:D,4,FALSE)),0,VLOOKUP(B323,[1]TCD!A:D,4,FALSE))</f>
        <v>1</v>
      </c>
      <c r="G323" s="82">
        <f t="shared" ref="G323:G386" si="48">E323/F323</f>
        <v>4</v>
      </c>
      <c r="H323" s="83">
        <f t="shared" si="45"/>
        <v>1</v>
      </c>
      <c r="I323" s="80">
        <f>IF(ISNA(VLOOKUP(B323,[1]TCD!A:D,3,FALSE)),0,VLOOKUP(B323,[1]TCD!A:D,3,FALSE))</f>
        <v>1</v>
      </c>
      <c r="J323" s="83">
        <f t="shared" si="46"/>
        <v>1</v>
      </c>
      <c r="K323" s="80">
        <f>IF(ISNA(VLOOKUP(B323,[1]TCD!A:D,4,FALSE)),0,VLOOKUP(B323,[1]TCD!A:D,4,FALSE))</f>
        <v>1</v>
      </c>
      <c r="L323" s="83">
        <f t="shared" ref="L323:L386" si="49">IF(K323=1,1,IF(AND(K323&gt;=2,K323&lt;=4),2,IF(AND(K323&gt;4,K323&lt;=8),3,IF(AND(K323&gt;8,K323&lt;16),4,IF(K323&gt;=16,5,0)))))</f>
        <v>1</v>
      </c>
      <c r="M323" s="80">
        <v>0</v>
      </c>
      <c r="N323" s="81">
        <v>1</v>
      </c>
      <c r="O323" s="81">
        <f t="shared" ref="O323:O386" si="50">IF(K323=0,0,IF(AND(K323&gt;0,K323&lt;5),1,IF(AND(K323&gt;4,K323&lt;11),2,IF(K323&gt;10,1,0))))</f>
        <v>1</v>
      </c>
      <c r="P323" s="81">
        <f t="shared" ref="P323:P386" si="51">IF(M323&lt;5,0,IF(AND(M323&gt;4,M323&lt;11),1,IF(M323&gt;10,2,0)))</f>
        <v>0</v>
      </c>
      <c r="Q323" s="83">
        <f t="shared" ref="Q323:Q386" si="52">IF(AND(O323=0,P323=0),0,IF(AND(O323=0,P323=1),0,IF(AND(O323=0,P323=2),1,IF(AND(O323=1,P323=0),0,IF(AND(O323=1,P323=1),1,IF(AND(O323=1,P323=2),2,IF(AND(O323=2,P323=0),1,IF(AND(O323=2,P323=1),2,IF(AND(O323=2,P323=2),2,0)))))))))</f>
        <v>0</v>
      </c>
      <c r="R323" s="84">
        <f t="shared" si="47"/>
        <v>3</v>
      </c>
      <c r="S323" s="85" t="str">
        <f t="shared" ref="S323:S386" si="53">IF(AND(R323&gt;0,R323&lt;5),"Enjeux très faibles",IF(AND(R323&gt;4,R323&lt;7),"Enjeux faibles",IF(AND(R323&gt;6,R323&lt;10),"Enjeux moyens",IF(AND(R323&gt;9,R323&lt;13),"Enjeux forts",IF(R323&gt;12,"Enjeux très forts",IF(K323+M323=0,"Absence de données messicoles","Pas d'enjeux actuels"))))))</f>
        <v>Enjeux très faibles</v>
      </c>
    </row>
    <row r="324" spans="1:19" x14ac:dyDescent="0.3">
      <c r="A324" s="76" t="s">
        <v>144</v>
      </c>
      <c r="B324" s="77" t="s">
        <v>790</v>
      </c>
      <c r="C324" s="78">
        <v>8.9983503801660003</v>
      </c>
      <c r="D324" s="79" t="s">
        <v>791</v>
      </c>
      <c r="E324" s="80">
        <f>IF(ISNA(VLOOKUP(B324,[1]TCD!A:D,2,FALSE)),0,VLOOKUP(B324,[1]TCD!A:D,2,FALSE))</f>
        <v>12</v>
      </c>
      <c r="F324" s="81">
        <f>IF(ISNA(VLOOKUP(B324,[1]TCD!A:D,4,FALSE)),0,VLOOKUP(B324,[1]TCD!A:D,4,FALSE))</f>
        <v>3</v>
      </c>
      <c r="G324" s="82">
        <f t="shared" si="48"/>
        <v>4</v>
      </c>
      <c r="H324" s="83">
        <f t="shared" si="45"/>
        <v>1</v>
      </c>
      <c r="I324" s="80">
        <f>IF(ISNA(VLOOKUP(B324,[1]TCD!A:D,3,FALSE)),0,VLOOKUP(B324,[1]TCD!A:D,3,FALSE))</f>
        <v>3</v>
      </c>
      <c r="J324" s="83">
        <f t="shared" si="46"/>
        <v>1</v>
      </c>
      <c r="K324" s="80">
        <f>IF(ISNA(VLOOKUP(B324,[1]TCD!A:D,4,FALSE)),0,VLOOKUP(B324,[1]TCD!A:D,4,FALSE))</f>
        <v>3</v>
      </c>
      <c r="L324" s="83">
        <f t="shared" si="49"/>
        <v>2</v>
      </c>
      <c r="M324" s="80">
        <v>0</v>
      </c>
      <c r="N324" s="81">
        <v>3</v>
      </c>
      <c r="O324" s="81">
        <f t="shared" si="50"/>
        <v>1</v>
      </c>
      <c r="P324" s="81">
        <f t="shared" si="51"/>
        <v>0</v>
      </c>
      <c r="Q324" s="83">
        <f t="shared" si="52"/>
        <v>0</v>
      </c>
      <c r="R324" s="84">
        <f t="shared" si="47"/>
        <v>4</v>
      </c>
      <c r="S324" s="85" t="str">
        <f t="shared" si="53"/>
        <v>Enjeux très faibles</v>
      </c>
    </row>
    <row r="325" spans="1:19" x14ac:dyDescent="0.3">
      <c r="A325" s="76" t="s">
        <v>144</v>
      </c>
      <c r="B325" s="77" t="s">
        <v>792</v>
      </c>
      <c r="C325" s="78">
        <v>19.734796675359469</v>
      </c>
      <c r="D325" s="79" t="s">
        <v>793</v>
      </c>
      <c r="E325" s="80">
        <f>IF(ISNA(VLOOKUP(B325,[1]TCD!A:D,2,FALSE)),0,VLOOKUP(B325,[1]TCD!A:D,2,FALSE))</f>
        <v>8</v>
      </c>
      <c r="F325" s="81">
        <f>IF(ISNA(VLOOKUP(B325,[1]TCD!A:D,4,FALSE)),0,VLOOKUP(B325,[1]TCD!A:D,4,FALSE))</f>
        <v>2</v>
      </c>
      <c r="G325" s="82">
        <f t="shared" si="48"/>
        <v>4</v>
      </c>
      <c r="H325" s="83">
        <f t="shared" si="45"/>
        <v>1</v>
      </c>
      <c r="I325" s="80">
        <f>IF(ISNA(VLOOKUP(B325,[1]TCD!A:D,3,FALSE)),0,VLOOKUP(B325,[1]TCD!A:D,3,FALSE))</f>
        <v>2</v>
      </c>
      <c r="J325" s="83">
        <f t="shared" si="46"/>
        <v>1</v>
      </c>
      <c r="K325" s="80">
        <f>IF(ISNA(VLOOKUP(B325,[1]TCD!A:D,4,FALSE)),0,VLOOKUP(B325,[1]TCD!A:D,4,FALSE))</f>
        <v>2</v>
      </c>
      <c r="L325" s="83">
        <f t="shared" si="49"/>
        <v>2</v>
      </c>
      <c r="M325" s="80">
        <v>0</v>
      </c>
      <c r="N325" s="81">
        <v>2</v>
      </c>
      <c r="O325" s="81">
        <f t="shared" si="50"/>
        <v>1</v>
      </c>
      <c r="P325" s="81">
        <f t="shared" si="51"/>
        <v>0</v>
      </c>
      <c r="Q325" s="83">
        <f t="shared" si="52"/>
        <v>0</v>
      </c>
      <c r="R325" s="84">
        <f t="shared" si="47"/>
        <v>4</v>
      </c>
      <c r="S325" s="85" t="str">
        <f t="shared" si="53"/>
        <v>Enjeux très faibles</v>
      </c>
    </row>
    <row r="326" spans="1:19" x14ac:dyDescent="0.3">
      <c r="A326" s="76" t="s">
        <v>144</v>
      </c>
      <c r="B326" s="77" t="s">
        <v>794</v>
      </c>
      <c r="C326" s="78">
        <v>15.829534475287909</v>
      </c>
      <c r="D326" s="79" t="s">
        <v>795</v>
      </c>
      <c r="E326" s="80">
        <f>IF(ISNA(VLOOKUP(B326,[1]TCD!A:D,2,FALSE)),0,VLOOKUP(B326,[1]TCD!A:D,2,FALSE))</f>
        <v>8</v>
      </c>
      <c r="F326" s="81">
        <f>IF(ISNA(VLOOKUP(B326,[1]TCD!A:D,4,FALSE)),0,VLOOKUP(B326,[1]TCD!A:D,4,FALSE))</f>
        <v>2</v>
      </c>
      <c r="G326" s="82">
        <f t="shared" si="48"/>
        <v>4</v>
      </c>
      <c r="H326" s="83">
        <f t="shared" si="45"/>
        <v>1</v>
      </c>
      <c r="I326" s="80">
        <f>IF(ISNA(VLOOKUP(B326,[1]TCD!A:D,3,FALSE)),0,VLOOKUP(B326,[1]TCD!A:D,3,FALSE))</f>
        <v>3</v>
      </c>
      <c r="J326" s="83">
        <f t="shared" si="46"/>
        <v>1</v>
      </c>
      <c r="K326" s="80">
        <f>IF(ISNA(VLOOKUP(B326,[1]TCD!A:D,4,FALSE)),0,VLOOKUP(B326,[1]TCD!A:D,4,FALSE))</f>
        <v>2</v>
      </c>
      <c r="L326" s="83">
        <f t="shared" si="49"/>
        <v>2</v>
      </c>
      <c r="M326" s="80">
        <v>2</v>
      </c>
      <c r="N326" s="81">
        <v>4</v>
      </c>
      <c r="O326" s="81">
        <f t="shared" si="50"/>
        <v>1</v>
      </c>
      <c r="P326" s="81">
        <f t="shared" si="51"/>
        <v>0</v>
      </c>
      <c r="Q326" s="83">
        <f t="shared" si="52"/>
        <v>0</v>
      </c>
      <c r="R326" s="84">
        <f t="shared" si="47"/>
        <v>4</v>
      </c>
      <c r="S326" s="85" t="str">
        <f t="shared" si="53"/>
        <v>Enjeux très faibles</v>
      </c>
    </row>
    <row r="327" spans="1:19" x14ac:dyDescent="0.3">
      <c r="A327" s="76" t="s">
        <v>144</v>
      </c>
      <c r="B327" s="77" t="s">
        <v>796</v>
      </c>
      <c r="C327" s="78">
        <v>45.267375650843853</v>
      </c>
      <c r="D327" s="79" t="s">
        <v>797</v>
      </c>
      <c r="E327" s="80">
        <f>IF(ISNA(VLOOKUP(B327,[1]TCD!A:D,2,FALSE)),0,VLOOKUP(B327,[1]TCD!A:D,2,FALSE))</f>
        <v>16</v>
      </c>
      <c r="F327" s="81">
        <f>IF(ISNA(VLOOKUP(B327,[1]TCD!A:D,4,FALSE)),0,VLOOKUP(B327,[1]TCD!A:D,4,FALSE))</f>
        <v>4</v>
      </c>
      <c r="G327" s="82">
        <f t="shared" si="48"/>
        <v>4</v>
      </c>
      <c r="H327" s="83">
        <f t="shared" si="45"/>
        <v>1</v>
      </c>
      <c r="I327" s="80">
        <f>IF(ISNA(VLOOKUP(B327,[1]TCD!A:D,3,FALSE)),0,VLOOKUP(B327,[1]TCD!A:D,3,FALSE))</f>
        <v>4</v>
      </c>
      <c r="J327" s="83">
        <f t="shared" si="46"/>
        <v>2</v>
      </c>
      <c r="K327" s="80">
        <f>IF(ISNA(VLOOKUP(B327,[1]TCD!A:D,4,FALSE)),0,VLOOKUP(B327,[1]TCD!A:D,4,FALSE))</f>
        <v>4</v>
      </c>
      <c r="L327" s="83">
        <f t="shared" si="49"/>
        <v>2</v>
      </c>
      <c r="M327" s="80">
        <v>0</v>
      </c>
      <c r="N327" s="81">
        <v>4</v>
      </c>
      <c r="O327" s="81">
        <f t="shared" si="50"/>
        <v>1</v>
      </c>
      <c r="P327" s="81">
        <f t="shared" si="51"/>
        <v>0</v>
      </c>
      <c r="Q327" s="83">
        <f t="shared" si="52"/>
        <v>0</v>
      </c>
      <c r="R327" s="84">
        <f t="shared" si="47"/>
        <v>5</v>
      </c>
      <c r="S327" s="85" t="str">
        <f t="shared" si="53"/>
        <v>Enjeux faibles</v>
      </c>
    </row>
    <row r="328" spans="1:19" x14ac:dyDescent="0.3">
      <c r="A328" s="76" t="s">
        <v>144</v>
      </c>
      <c r="B328" s="77" t="s">
        <v>798</v>
      </c>
      <c r="C328" s="78">
        <v>12.63119502022928</v>
      </c>
      <c r="D328" s="79" t="s">
        <v>799</v>
      </c>
      <c r="E328" s="80">
        <f>IF(ISNA(VLOOKUP(B328,[1]TCD!A:D,2,FALSE)),0,VLOOKUP(B328,[1]TCD!A:D,2,FALSE))</f>
        <v>20</v>
      </c>
      <c r="F328" s="81">
        <f>IF(ISNA(VLOOKUP(B328,[1]TCD!A:D,4,FALSE)),0,VLOOKUP(B328,[1]TCD!A:D,4,FALSE))</f>
        <v>5</v>
      </c>
      <c r="G328" s="82">
        <f t="shared" si="48"/>
        <v>4</v>
      </c>
      <c r="H328" s="83">
        <f t="shared" si="45"/>
        <v>1</v>
      </c>
      <c r="I328" s="80">
        <f>IF(ISNA(VLOOKUP(B328,[1]TCD!A:D,3,FALSE)),0,VLOOKUP(B328,[1]TCD!A:D,3,FALSE))</f>
        <v>7</v>
      </c>
      <c r="J328" s="83">
        <f t="shared" si="46"/>
        <v>2</v>
      </c>
      <c r="K328" s="80">
        <f>IF(ISNA(VLOOKUP(B328,[1]TCD!A:D,4,FALSE)),0,VLOOKUP(B328,[1]TCD!A:D,4,FALSE))</f>
        <v>5</v>
      </c>
      <c r="L328" s="83">
        <f t="shared" si="49"/>
        <v>3</v>
      </c>
      <c r="M328" s="80">
        <v>2</v>
      </c>
      <c r="N328" s="81">
        <v>6</v>
      </c>
      <c r="O328" s="81">
        <f t="shared" si="50"/>
        <v>2</v>
      </c>
      <c r="P328" s="81">
        <f t="shared" si="51"/>
        <v>0</v>
      </c>
      <c r="Q328" s="83">
        <f t="shared" si="52"/>
        <v>1</v>
      </c>
      <c r="R328" s="84">
        <f t="shared" si="47"/>
        <v>7</v>
      </c>
      <c r="S328" s="85" t="str">
        <f t="shared" si="53"/>
        <v>Enjeux moyens</v>
      </c>
    </row>
    <row r="329" spans="1:19" x14ac:dyDescent="0.3">
      <c r="A329" s="76" t="s">
        <v>144</v>
      </c>
      <c r="B329" s="77" t="s">
        <v>800</v>
      </c>
      <c r="C329" s="78">
        <v>41.235390325749549</v>
      </c>
      <c r="D329" s="79" t="s">
        <v>801</v>
      </c>
      <c r="E329" s="80">
        <f>IF(ISNA(VLOOKUP(B329,[1]TCD!A:D,2,FALSE)),0,VLOOKUP(B329,[1]TCD!A:D,2,FALSE))</f>
        <v>59</v>
      </c>
      <c r="F329" s="81">
        <f>IF(ISNA(VLOOKUP(B329,[1]TCD!A:D,4,FALSE)),0,VLOOKUP(B329,[1]TCD!A:D,4,FALSE))</f>
        <v>14</v>
      </c>
      <c r="G329" s="82">
        <f t="shared" si="48"/>
        <v>4.2142857142857144</v>
      </c>
      <c r="H329" s="83">
        <f t="shared" si="45"/>
        <v>2</v>
      </c>
      <c r="I329" s="80">
        <f>IF(ISNA(VLOOKUP(B329,[1]TCD!A:D,3,FALSE)),0,VLOOKUP(B329,[1]TCD!A:D,3,FALSE))</f>
        <v>19</v>
      </c>
      <c r="J329" s="83">
        <f t="shared" si="46"/>
        <v>3</v>
      </c>
      <c r="K329" s="80">
        <f>IF(ISNA(VLOOKUP(B329,[1]TCD!A:D,4,FALSE)),0,VLOOKUP(B329,[1]TCD!A:D,4,FALSE))</f>
        <v>14</v>
      </c>
      <c r="L329" s="83">
        <f t="shared" si="49"/>
        <v>4</v>
      </c>
      <c r="M329" s="80">
        <v>0</v>
      </c>
      <c r="N329" s="81">
        <v>14</v>
      </c>
      <c r="O329" s="81">
        <f t="shared" si="50"/>
        <v>1</v>
      </c>
      <c r="P329" s="81">
        <f t="shared" si="51"/>
        <v>0</v>
      </c>
      <c r="Q329" s="83">
        <f t="shared" si="52"/>
        <v>0</v>
      </c>
      <c r="R329" s="84">
        <f t="shared" si="47"/>
        <v>9</v>
      </c>
      <c r="S329" s="85" t="str">
        <f t="shared" si="53"/>
        <v>Enjeux moyens</v>
      </c>
    </row>
    <row r="330" spans="1:19" x14ac:dyDescent="0.3">
      <c r="A330" s="76" t="s">
        <v>144</v>
      </c>
      <c r="B330" s="77" t="s">
        <v>802</v>
      </c>
      <c r="C330" s="78">
        <v>7.8570863201415353</v>
      </c>
      <c r="D330" s="79" t="s">
        <v>803</v>
      </c>
      <c r="E330" s="80">
        <f>IF(ISNA(VLOOKUP(B330,[1]TCD!A:D,2,FALSE)),0,VLOOKUP(B330,[1]TCD!A:D,2,FALSE))</f>
        <v>13</v>
      </c>
      <c r="F330" s="81">
        <f>IF(ISNA(VLOOKUP(B330,[1]TCD!A:D,4,FALSE)),0,VLOOKUP(B330,[1]TCD!A:D,4,FALSE))</f>
        <v>3</v>
      </c>
      <c r="G330" s="82">
        <f t="shared" si="48"/>
        <v>4.333333333333333</v>
      </c>
      <c r="H330" s="83">
        <f t="shared" si="45"/>
        <v>2</v>
      </c>
      <c r="I330" s="80">
        <f>IF(ISNA(VLOOKUP(B330,[1]TCD!A:D,3,FALSE)),0,VLOOKUP(B330,[1]TCD!A:D,3,FALSE))</f>
        <v>5</v>
      </c>
      <c r="J330" s="83">
        <f t="shared" si="46"/>
        <v>2</v>
      </c>
      <c r="K330" s="80">
        <f>IF(ISNA(VLOOKUP(B330,[1]TCD!A:D,4,FALSE)),0,VLOOKUP(B330,[1]TCD!A:D,4,FALSE))</f>
        <v>3</v>
      </c>
      <c r="L330" s="83">
        <f t="shared" si="49"/>
        <v>2</v>
      </c>
      <c r="M330" s="80">
        <v>3</v>
      </c>
      <c r="N330" s="81">
        <v>6</v>
      </c>
      <c r="O330" s="81">
        <f t="shared" si="50"/>
        <v>1</v>
      </c>
      <c r="P330" s="81">
        <f t="shared" si="51"/>
        <v>0</v>
      </c>
      <c r="Q330" s="83">
        <f t="shared" si="52"/>
        <v>0</v>
      </c>
      <c r="R330" s="84">
        <f t="shared" si="47"/>
        <v>6</v>
      </c>
      <c r="S330" s="85" t="str">
        <f t="shared" si="53"/>
        <v>Enjeux faibles</v>
      </c>
    </row>
    <row r="331" spans="1:19" x14ac:dyDescent="0.3">
      <c r="A331" s="76" t="s">
        <v>144</v>
      </c>
      <c r="B331" s="77" t="s">
        <v>804</v>
      </c>
      <c r="C331" s="78">
        <v>18.143207065337251</v>
      </c>
      <c r="D331" s="79" t="s">
        <v>805</v>
      </c>
      <c r="E331" s="80">
        <f>IF(ISNA(VLOOKUP(B331,[1]TCD!A:D,2,FALSE)),0,VLOOKUP(B331,[1]TCD!A:D,2,FALSE))</f>
        <v>8</v>
      </c>
      <c r="F331" s="81">
        <f>IF(ISNA(VLOOKUP(B331,[1]TCD!A:D,4,FALSE)),0,VLOOKUP(B331,[1]TCD!A:D,4,FALSE))</f>
        <v>2</v>
      </c>
      <c r="G331" s="82">
        <f t="shared" si="48"/>
        <v>4</v>
      </c>
      <c r="H331" s="83">
        <f t="shared" si="45"/>
        <v>1</v>
      </c>
      <c r="I331" s="80">
        <f>IF(ISNA(VLOOKUP(B331,[1]TCD!A:D,3,FALSE)),0,VLOOKUP(B331,[1]TCD!A:D,3,FALSE))</f>
        <v>2</v>
      </c>
      <c r="J331" s="83">
        <f t="shared" si="46"/>
        <v>1</v>
      </c>
      <c r="K331" s="80">
        <f>IF(ISNA(VLOOKUP(B331,[1]TCD!A:D,4,FALSE)),0,VLOOKUP(B331,[1]TCD!A:D,4,FALSE))</f>
        <v>2</v>
      </c>
      <c r="L331" s="83">
        <f t="shared" si="49"/>
        <v>2</v>
      </c>
      <c r="M331" s="80">
        <v>0</v>
      </c>
      <c r="N331" s="81">
        <v>2</v>
      </c>
      <c r="O331" s="81">
        <f t="shared" si="50"/>
        <v>1</v>
      </c>
      <c r="P331" s="81">
        <f t="shared" si="51"/>
        <v>0</v>
      </c>
      <c r="Q331" s="83">
        <f t="shared" si="52"/>
        <v>0</v>
      </c>
      <c r="R331" s="84">
        <f t="shared" si="47"/>
        <v>4</v>
      </c>
      <c r="S331" s="85" t="str">
        <f t="shared" si="53"/>
        <v>Enjeux très faibles</v>
      </c>
    </row>
    <row r="332" spans="1:19" x14ac:dyDescent="0.3">
      <c r="A332" s="76" t="s">
        <v>143</v>
      </c>
      <c r="B332" s="77" t="s">
        <v>806</v>
      </c>
      <c r="C332" s="78">
        <v>10.32457140519006</v>
      </c>
      <c r="D332" s="79" t="s">
        <v>807</v>
      </c>
      <c r="E332" s="80">
        <f>IF(ISNA(VLOOKUP(B332,[1]TCD!A:D,2,FALSE)),0,VLOOKUP(B332,[1]TCD!A:D,2,FALSE))</f>
        <v>52</v>
      </c>
      <c r="F332" s="81">
        <f>IF(ISNA(VLOOKUP(B332,[1]TCD!A:D,4,FALSE)),0,VLOOKUP(B332,[1]TCD!A:D,4,FALSE))</f>
        <v>12</v>
      </c>
      <c r="G332" s="82">
        <f t="shared" si="48"/>
        <v>4.333333333333333</v>
      </c>
      <c r="H332" s="83">
        <f t="shared" si="45"/>
        <v>2</v>
      </c>
      <c r="I332" s="80">
        <f>IF(ISNA(VLOOKUP(B332,[1]TCD!A:D,3,FALSE)),0,VLOOKUP(B332,[1]TCD!A:D,3,FALSE))</f>
        <v>16</v>
      </c>
      <c r="J332" s="83">
        <f t="shared" si="46"/>
        <v>3</v>
      </c>
      <c r="K332" s="80">
        <f>IF(ISNA(VLOOKUP(B332,[1]TCD!A:D,4,FALSE)),0,VLOOKUP(B332,[1]TCD!A:D,4,FALSE))</f>
        <v>12</v>
      </c>
      <c r="L332" s="83">
        <f t="shared" si="49"/>
        <v>4</v>
      </c>
      <c r="M332" s="80">
        <v>4</v>
      </c>
      <c r="N332" s="81">
        <v>13</v>
      </c>
      <c r="O332" s="81">
        <f t="shared" si="50"/>
        <v>1</v>
      </c>
      <c r="P332" s="81">
        <f t="shared" si="51"/>
        <v>0</v>
      </c>
      <c r="Q332" s="83">
        <f t="shared" si="52"/>
        <v>0</v>
      </c>
      <c r="R332" s="84">
        <f t="shared" si="47"/>
        <v>9</v>
      </c>
      <c r="S332" s="85" t="str">
        <f t="shared" si="53"/>
        <v>Enjeux moyens</v>
      </c>
    </row>
    <row r="333" spans="1:19" x14ac:dyDescent="0.3">
      <c r="A333" s="76" t="s">
        <v>143</v>
      </c>
      <c r="B333" s="77" t="s">
        <v>808</v>
      </c>
      <c r="C333" s="78">
        <v>24.200254630458488</v>
      </c>
      <c r="D333" s="79" t="s">
        <v>809</v>
      </c>
      <c r="E333" s="80">
        <f>IF(ISNA(VLOOKUP(B333,[1]TCD!A:D,2,FALSE)),0,VLOOKUP(B333,[1]TCD!A:D,2,FALSE))</f>
        <v>12</v>
      </c>
      <c r="F333" s="81">
        <f>IF(ISNA(VLOOKUP(B333,[1]TCD!A:D,4,FALSE)),0,VLOOKUP(B333,[1]TCD!A:D,4,FALSE))</f>
        <v>3</v>
      </c>
      <c r="G333" s="82">
        <f t="shared" si="48"/>
        <v>4</v>
      </c>
      <c r="H333" s="83">
        <f t="shared" si="45"/>
        <v>1</v>
      </c>
      <c r="I333" s="80">
        <f>IF(ISNA(VLOOKUP(B333,[1]TCD!A:D,3,FALSE)),0,VLOOKUP(B333,[1]TCD!A:D,3,FALSE))</f>
        <v>3</v>
      </c>
      <c r="J333" s="83">
        <f t="shared" si="46"/>
        <v>1</v>
      </c>
      <c r="K333" s="80">
        <f>IF(ISNA(VLOOKUP(B333,[1]TCD!A:D,4,FALSE)),0,VLOOKUP(B333,[1]TCD!A:D,4,FALSE))</f>
        <v>3</v>
      </c>
      <c r="L333" s="83">
        <f t="shared" si="49"/>
        <v>2</v>
      </c>
      <c r="M333" s="80">
        <v>0</v>
      </c>
      <c r="N333" s="81">
        <v>3</v>
      </c>
      <c r="O333" s="81">
        <f t="shared" si="50"/>
        <v>1</v>
      </c>
      <c r="P333" s="81">
        <f t="shared" si="51"/>
        <v>0</v>
      </c>
      <c r="Q333" s="83">
        <f t="shared" si="52"/>
        <v>0</v>
      </c>
      <c r="R333" s="84">
        <f t="shared" si="47"/>
        <v>4</v>
      </c>
      <c r="S333" s="85" t="str">
        <f t="shared" si="53"/>
        <v>Enjeux très faibles</v>
      </c>
    </row>
    <row r="334" spans="1:19" x14ac:dyDescent="0.3">
      <c r="A334" s="76" t="s">
        <v>143</v>
      </c>
      <c r="B334" s="77" t="s">
        <v>810</v>
      </c>
      <c r="C334" s="78">
        <v>24.247077410464499</v>
      </c>
      <c r="D334" s="79" t="s">
        <v>811</v>
      </c>
      <c r="E334" s="80">
        <f>IF(ISNA(VLOOKUP(B334,[1]TCD!A:D,2,FALSE)),0,VLOOKUP(B334,[1]TCD!A:D,2,FALSE))</f>
        <v>82</v>
      </c>
      <c r="F334" s="81">
        <f>IF(ISNA(VLOOKUP(B334,[1]TCD!A:D,4,FALSE)),0,VLOOKUP(B334,[1]TCD!A:D,4,FALSE))</f>
        <v>18</v>
      </c>
      <c r="G334" s="82">
        <f t="shared" si="48"/>
        <v>4.5555555555555554</v>
      </c>
      <c r="H334" s="83">
        <f t="shared" si="45"/>
        <v>3</v>
      </c>
      <c r="I334" s="80">
        <f>IF(ISNA(VLOOKUP(B334,[1]TCD!A:D,3,FALSE)),0,VLOOKUP(B334,[1]TCD!A:D,3,FALSE))</f>
        <v>29</v>
      </c>
      <c r="J334" s="83">
        <f t="shared" si="46"/>
        <v>4</v>
      </c>
      <c r="K334" s="80">
        <f>IF(ISNA(VLOOKUP(B334,[1]TCD!A:D,4,FALSE)),0,VLOOKUP(B334,[1]TCD!A:D,4,FALSE))</f>
        <v>18</v>
      </c>
      <c r="L334" s="83">
        <f t="shared" si="49"/>
        <v>5</v>
      </c>
      <c r="M334" s="80">
        <v>7</v>
      </c>
      <c r="N334" s="81">
        <v>23</v>
      </c>
      <c r="O334" s="81">
        <f t="shared" si="50"/>
        <v>1</v>
      </c>
      <c r="P334" s="81">
        <f t="shared" si="51"/>
        <v>1</v>
      </c>
      <c r="Q334" s="83">
        <f t="shared" si="52"/>
        <v>1</v>
      </c>
      <c r="R334" s="84">
        <f t="shared" si="47"/>
        <v>13</v>
      </c>
      <c r="S334" s="85" t="str">
        <f t="shared" si="53"/>
        <v>Enjeux très forts</v>
      </c>
    </row>
    <row r="335" spans="1:19" x14ac:dyDescent="0.3">
      <c r="A335" s="76" t="s">
        <v>143</v>
      </c>
      <c r="B335" s="77" t="s">
        <v>812</v>
      </c>
      <c r="C335" s="78">
        <v>20.314686660378388</v>
      </c>
      <c r="D335" s="79" t="s">
        <v>813</v>
      </c>
      <c r="E335" s="80">
        <f>IF(ISNA(VLOOKUP(B335,[1]TCD!A:D,2,FALSE)),0,VLOOKUP(B335,[1]TCD!A:D,2,FALSE))</f>
        <v>28</v>
      </c>
      <c r="F335" s="81">
        <f>IF(ISNA(VLOOKUP(B335,[1]TCD!A:D,4,FALSE)),0,VLOOKUP(B335,[1]TCD!A:D,4,FALSE))</f>
        <v>7</v>
      </c>
      <c r="G335" s="82">
        <f t="shared" si="48"/>
        <v>4</v>
      </c>
      <c r="H335" s="83">
        <f t="shared" si="45"/>
        <v>1</v>
      </c>
      <c r="I335" s="80">
        <f>IF(ISNA(VLOOKUP(B335,[1]TCD!A:D,3,FALSE)),0,VLOOKUP(B335,[1]TCD!A:D,3,FALSE))</f>
        <v>7</v>
      </c>
      <c r="J335" s="83">
        <f t="shared" si="46"/>
        <v>2</v>
      </c>
      <c r="K335" s="80">
        <f>IF(ISNA(VLOOKUP(B335,[1]TCD!A:D,4,FALSE)),0,VLOOKUP(B335,[1]TCD!A:D,4,FALSE))</f>
        <v>7</v>
      </c>
      <c r="L335" s="83">
        <f t="shared" si="49"/>
        <v>3</v>
      </c>
      <c r="M335" s="80">
        <v>0</v>
      </c>
      <c r="N335" s="81">
        <v>7</v>
      </c>
      <c r="O335" s="81">
        <f t="shared" si="50"/>
        <v>2</v>
      </c>
      <c r="P335" s="81">
        <f t="shared" si="51"/>
        <v>0</v>
      </c>
      <c r="Q335" s="83">
        <f t="shared" si="52"/>
        <v>1</v>
      </c>
      <c r="R335" s="84">
        <f t="shared" si="47"/>
        <v>7</v>
      </c>
      <c r="S335" s="85" t="str">
        <f t="shared" si="53"/>
        <v>Enjeux moyens</v>
      </c>
    </row>
    <row r="336" spans="1:19" x14ac:dyDescent="0.3">
      <c r="A336" s="76" t="s">
        <v>143</v>
      </c>
      <c r="B336" s="77" t="s">
        <v>814</v>
      </c>
      <c r="C336" s="78">
        <v>24.471297900457909</v>
      </c>
      <c r="D336" s="79" t="s">
        <v>815</v>
      </c>
      <c r="E336" s="80">
        <f>IF(ISNA(VLOOKUP(B336,[1]TCD!A:D,2,FALSE)),0,VLOOKUP(B336,[1]TCD!A:D,2,FALSE))</f>
        <v>16</v>
      </c>
      <c r="F336" s="81">
        <f>IF(ISNA(VLOOKUP(B336,[1]TCD!A:D,4,FALSE)),0,VLOOKUP(B336,[1]TCD!A:D,4,FALSE))</f>
        <v>4</v>
      </c>
      <c r="G336" s="82">
        <f t="shared" si="48"/>
        <v>4</v>
      </c>
      <c r="H336" s="83">
        <f t="shared" si="45"/>
        <v>1</v>
      </c>
      <c r="I336" s="80">
        <f>IF(ISNA(VLOOKUP(B336,[1]TCD!A:D,3,FALSE)),0,VLOOKUP(B336,[1]TCD!A:D,3,FALSE))</f>
        <v>4</v>
      </c>
      <c r="J336" s="83">
        <f t="shared" si="46"/>
        <v>2</v>
      </c>
      <c r="K336" s="80">
        <f>IF(ISNA(VLOOKUP(B336,[1]TCD!A:D,4,FALSE)),0,VLOOKUP(B336,[1]TCD!A:D,4,FALSE))</f>
        <v>4</v>
      </c>
      <c r="L336" s="83">
        <f t="shared" si="49"/>
        <v>2</v>
      </c>
      <c r="M336" s="80">
        <v>0</v>
      </c>
      <c r="N336" s="81">
        <v>4</v>
      </c>
      <c r="O336" s="81">
        <f t="shared" si="50"/>
        <v>1</v>
      </c>
      <c r="P336" s="81">
        <f t="shared" si="51"/>
        <v>0</v>
      </c>
      <c r="Q336" s="83">
        <f t="shared" si="52"/>
        <v>0</v>
      </c>
      <c r="R336" s="84">
        <f t="shared" si="47"/>
        <v>5</v>
      </c>
      <c r="S336" s="85" t="str">
        <f t="shared" si="53"/>
        <v>Enjeux faibles</v>
      </c>
    </row>
    <row r="337" spans="1:19" x14ac:dyDescent="0.3">
      <c r="A337" s="76" t="s">
        <v>143</v>
      </c>
      <c r="B337" s="77" t="s">
        <v>816</v>
      </c>
      <c r="C337" s="78">
        <v>59.492182071099982</v>
      </c>
      <c r="D337" s="79" t="s">
        <v>817</v>
      </c>
      <c r="E337" s="80">
        <f>IF(ISNA(VLOOKUP(B337,[1]TCD!A:D,2,FALSE)),0,VLOOKUP(B337,[1]TCD!A:D,2,FALSE))</f>
        <v>20</v>
      </c>
      <c r="F337" s="81">
        <f>IF(ISNA(VLOOKUP(B337,[1]TCD!A:D,4,FALSE)),0,VLOOKUP(B337,[1]TCD!A:D,4,FALSE))</f>
        <v>5</v>
      </c>
      <c r="G337" s="82">
        <f t="shared" si="48"/>
        <v>4</v>
      </c>
      <c r="H337" s="83">
        <f t="shared" si="45"/>
        <v>1</v>
      </c>
      <c r="I337" s="80">
        <f>IF(ISNA(VLOOKUP(B337,[1]TCD!A:D,3,FALSE)),0,VLOOKUP(B337,[1]TCD!A:D,3,FALSE))</f>
        <v>5</v>
      </c>
      <c r="J337" s="83">
        <f t="shared" si="46"/>
        <v>2</v>
      </c>
      <c r="K337" s="80">
        <f>IF(ISNA(VLOOKUP(B337,[1]TCD!A:D,4,FALSE)),0,VLOOKUP(B337,[1]TCD!A:D,4,FALSE))</f>
        <v>5</v>
      </c>
      <c r="L337" s="83">
        <f t="shared" si="49"/>
        <v>3</v>
      </c>
      <c r="M337" s="80">
        <v>0</v>
      </c>
      <c r="N337" s="81">
        <v>5</v>
      </c>
      <c r="O337" s="81">
        <f t="shared" si="50"/>
        <v>2</v>
      </c>
      <c r="P337" s="81">
        <f t="shared" si="51"/>
        <v>0</v>
      </c>
      <c r="Q337" s="83">
        <f t="shared" si="52"/>
        <v>1</v>
      </c>
      <c r="R337" s="84">
        <f t="shared" si="47"/>
        <v>7</v>
      </c>
      <c r="S337" s="85" t="str">
        <f t="shared" si="53"/>
        <v>Enjeux moyens</v>
      </c>
    </row>
    <row r="338" spans="1:19" x14ac:dyDescent="0.3">
      <c r="A338" s="76" t="s">
        <v>143</v>
      </c>
      <c r="B338" s="77" t="s">
        <v>818</v>
      </c>
      <c r="C338" s="78">
        <v>26.006876255478112</v>
      </c>
      <c r="D338" s="79" t="s">
        <v>819</v>
      </c>
      <c r="E338" s="80">
        <f>IF(ISNA(VLOOKUP(B338,[1]TCD!A:D,2,FALSE)),0,VLOOKUP(B338,[1]TCD!A:D,2,FALSE))</f>
        <v>4</v>
      </c>
      <c r="F338" s="81">
        <f>IF(ISNA(VLOOKUP(B338,[1]TCD!A:D,4,FALSE)),0,VLOOKUP(B338,[1]TCD!A:D,4,FALSE))</f>
        <v>1</v>
      </c>
      <c r="G338" s="82">
        <f t="shared" si="48"/>
        <v>4</v>
      </c>
      <c r="H338" s="83">
        <f t="shared" si="45"/>
        <v>1</v>
      </c>
      <c r="I338" s="80">
        <f>IF(ISNA(VLOOKUP(B338,[1]TCD!A:D,3,FALSE)),0,VLOOKUP(B338,[1]TCD!A:D,3,FALSE))</f>
        <v>1</v>
      </c>
      <c r="J338" s="83">
        <f t="shared" si="46"/>
        <v>1</v>
      </c>
      <c r="K338" s="80">
        <f>IF(ISNA(VLOOKUP(B338,[1]TCD!A:D,4,FALSE)),0,VLOOKUP(B338,[1]TCD!A:D,4,FALSE))</f>
        <v>1</v>
      </c>
      <c r="L338" s="83">
        <f t="shared" si="49"/>
        <v>1</v>
      </c>
      <c r="M338" s="80">
        <v>0</v>
      </c>
      <c r="N338" s="81">
        <v>1</v>
      </c>
      <c r="O338" s="81">
        <f t="shared" si="50"/>
        <v>1</v>
      </c>
      <c r="P338" s="81">
        <f t="shared" si="51"/>
        <v>0</v>
      </c>
      <c r="Q338" s="83">
        <f t="shared" si="52"/>
        <v>0</v>
      </c>
      <c r="R338" s="84">
        <f t="shared" si="47"/>
        <v>3</v>
      </c>
      <c r="S338" s="85" t="str">
        <f t="shared" si="53"/>
        <v>Enjeux très faibles</v>
      </c>
    </row>
    <row r="339" spans="1:19" x14ac:dyDescent="0.3">
      <c r="A339" s="76" t="s">
        <v>143</v>
      </c>
      <c r="B339" s="77" t="s">
        <v>820</v>
      </c>
      <c r="C339" s="78">
        <v>17.06203889532366</v>
      </c>
      <c r="D339" s="79" t="s">
        <v>821</v>
      </c>
      <c r="E339" s="80">
        <f>IF(ISNA(VLOOKUP(B339,[1]TCD!A:D,2,FALSE)),0,VLOOKUP(B339,[1]TCD!A:D,2,FALSE))</f>
        <v>16</v>
      </c>
      <c r="F339" s="81">
        <f>IF(ISNA(VLOOKUP(B339,[1]TCD!A:D,4,FALSE)),0,VLOOKUP(B339,[1]TCD!A:D,4,FALSE))</f>
        <v>4</v>
      </c>
      <c r="G339" s="82">
        <f t="shared" si="48"/>
        <v>4</v>
      </c>
      <c r="H339" s="83">
        <f t="shared" si="45"/>
        <v>1</v>
      </c>
      <c r="I339" s="80">
        <f>IF(ISNA(VLOOKUP(B339,[1]TCD!A:D,3,FALSE)),0,VLOOKUP(B339,[1]TCD!A:D,3,FALSE))</f>
        <v>4</v>
      </c>
      <c r="J339" s="83">
        <f t="shared" si="46"/>
        <v>2</v>
      </c>
      <c r="K339" s="80">
        <f>IF(ISNA(VLOOKUP(B339,[1]TCD!A:D,4,FALSE)),0,VLOOKUP(B339,[1]TCD!A:D,4,FALSE))</f>
        <v>4</v>
      </c>
      <c r="L339" s="83">
        <f t="shared" si="49"/>
        <v>2</v>
      </c>
      <c r="M339" s="80">
        <v>1</v>
      </c>
      <c r="N339" s="81">
        <v>5</v>
      </c>
      <c r="O339" s="81">
        <f t="shared" si="50"/>
        <v>1</v>
      </c>
      <c r="P339" s="81">
        <f t="shared" si="51"/>
        <v>0</v>
      </c>
      <c r="Q339" s="83">
        <f t="shared" si="52"/>
        <v>0</v>
      </c>
      <c r="R339" s="84">
        <f t="shared" si="47"/>
        <v>5</v>
      </c>
      <c r="S339" s="85" t="str">
        <f t="shared" si="53"/>
        <v>Enjeux faibles</v>
      </c>
    </row>
    <row r="340" spans="1:19" x14ac:dyDescent="0.3">
      <c r="A340" s="76" t="s">
        <v>143</v>
      </c>
      <c r="B340" s="77" t="s">
        <v>822</v>
      </c>
      <c r="C340" s="78">
        <v>28.179837780529411</v>
      </c>
      <c r="D340" s="79" t="s">
        <v>823</v>
      </c>
      <c r="E340" s="80">
        <f>IF(ISNA(VLOOKUP(B340,[1]TCD!A:D,2,FALSE)),0,VLOOKUP(B340,[1]TCD!A:D,2,FALSE))</f>
        <v>13</v>
      </c>
      <c r="F340" s="81">
        <f>IF(ISNA(VLOOKUP(B340,[1]TCD!A:D,4,FALSE)),0,VLOOKUP(B340,[1]TCD!A:D,4,FALSE))</f>
        <v>3</v>
      </c>
      <c r="G340" s="82">
        <f t="shared" si="48"/>
        <v>4.333333333333333</v>
      </c>
      <c r="H340" s="83">
        <f t="shared" si="45"/>
        <v>2</v>
      </c>
      <c r="I340" s="80">
        <f>IF(ISNA(VLOOKUP(B340,[1]TCD!A:D,3,FALSE)),0,VLOOKUP(B340,[1]TCD!A:D,3,FALSE))</f>
        <v>4</v>
      </c>
      <c r="J340" s="83">
        <f t="shared" si="46"/>
        <v>2</v>
      </c>
      <c r="K340" s="80">
        <f>IF(ISNA(VLOOKUP(B340,[1]TCD!A:D,4,FALSE)),0,VLOOKUP(B340,[1]TCD!A:D,4,FALSE))</f>
        <v>3</v>
      </c>
      <c r="L340" s="83">
        <f t="shared" si="49"/>
        <v>2</v>
      </c>
      <c r="M340" s="80">
        <v>1</v>
      </c>
      <c r="N340" s="81">
        <v>4</v>
      </c>
      <c r="O340" s="81">
        <f t="shared" si="50"/>
        <v>1</v>
      </c>
      <c r="P340" s="81">
        <f t="shared" si="51"/>
        <v>0</v>
      </c>
      <c r="Q340" s="83">
        <f t="shared" si="52"/>
        <v>0</v>
      </c>
      <c r="R340" s="84">
        <f t="shared" si="47"/>
        <v>6</v>
      </c>
      <c r="S340" s="85" t="str">
        <f t="shared" si="53"/>
        <v>Enjeux faibles</v>
      </c>
    </row>
    <row r="341" spans="1:19" x14ac:dyDescent="0.3">
      <c r="A341" s="76" t="s">
        <v>143</v>
      </c>
      <c r="B341" s="77" t="s">
        <v>824</v>
      </c>
      <c r="C341" s="78">
        <v>25.778021415491779</v>
      </c>
      <c r="D341" s="79" t="s">
        <v>825</v>
      </c>
      <c r="E341" s="80">
        <f>IF(ISNA(VLOOKUP(B341,[1]TCD!A:D,2,FALSE)),0,VLOOKUP(B341,[1]TCD!A:D,2,FALSE))</f>
        <v>29</v>
      </c>
      <c r="F341" s="81">
        <f>IF(ISNA(VLOOKUP(B341,[1]TCD!A:D,4,FALSE)),0,VLOOKUP(B341,[1]TCD!A:D,4,FALSE))</f>
        <v>7</v>
      </c>
      <c r="G341" s="82">
        <f t="shared" si="48"/>
        <v>4.1428571428571432</v>
      </c>
      <c r="H341" s="83">
        <f t="shared" si="45"/>
        <v>2</v>
      </c>
      <c r="I341" s="80">
        <f>IF(ISNA(VLOOKUP(B341,[1]TCD!A:D,3,FALSE)),0,VLOOKUP(B341,[1]TCD!A:D,3,FALSE))</f>
        <v>9</v>
      </c>
      <c r="J341" s="83">
        <f t="shared" si="46"/>
        <v>3</v>
      </c>
      <c r="K341" s="80">
        <f>IF(ISNA(VLOOKUP(B341,[1]TCD!A:D,4,FALSE)),0,VLOOKUP(B341,[1]TCD!A:D,4,FALSE))</f>
        <v>7</v>
      </c>
      <c r="L341" s="83">
        <f t="shared" si="49"/>
        <v>3</v>
      </c>
      <c r="M341" s="80">
        <v>3</v>
      </c>
      <c r="N341" s="81">
        <v>9</v>
      </c>
      <c r="O341" s="81">
        <f t="shared" si="50"/>
        <v>2</v>
      </c>
      <c r="P341" s="81">
        <f t="shared" si="51"/>
        <v>0</v>
      </c>
      <c r="Q341" s="83">
        <f t="shared" si="52"/>
        <v>1</v>
      </c>
      <c r="R341" s="84">
        <f t="shared" si="47"/>
        <v>9</v>
      </c>
      <c r="S341" s="85" t="str">
        <f t="shared" si="53"/>
        <v>Enjeux moyens</v>
      </c>
    </row>
    <row r="342" spans="1:19" x14ac:dyDescent="0.3">
      <c r="A342" s="76" t="s">
        <v>143</v>
      </c>
      <c r="B342" s="77" t="s">
        <v>826</v>
      </c>
      <c r="C342" s="78">
        <v>19.416618665368269</v>
      </c>
      <c r="D342" s="79" t="s">
        <v>827</v>
      </c>
      <c r="E342" s="80">
        <f>IF(ISNA(VLOOKUP(B342,[1]TCD!A:D,2,FALSE)),0,VLOOKUP(B342,[1]TCD!A:D,2,FALSE))</f>
        <v>4</v>
      </c>
      <c r="F342" s="81">
        <f>IF(ISNA(VLOOKUP(B342,[1]TCD!A:D,4,FALSE)),0,VLOOKUP(B342,[1]TCD!A:D,4,FALSE))</f>
        <v>1</v>
      </c>
      <c r="G342" s="82">
        <f t="shared" si="48"/>
        <v>4</v>
      </c>
      <c r="H342" s="83">
        <f t="shared" si="45"/>
        <v>1</v>
      </c>
      <c r="I342" s="80">
        <f>IF(ISNA(VLOOKUP(B342,[1]TCD!A:D,3,FALSE)),0,VLOOKUP(B342,[1]TCD!A:D,3,FALSE))</f>
        <v>1</v>
      </c>
      <c r="J342" s="83">
        <f t="shared" si="46"/>
        <v>1</v>
      </c>
      <c r="K342" s="80">
        <f>IF(ISNA(VLOOKUP(B342,[1]TCD!A:D,4,FALSE)),0,VLOOKUP(B342,[1]TCD!A:D,4,FALSE))</f>
        <v>1</v>
      </c>
      <c r="L342" s="83">
        <f t="shared" si="49"/>
        <v>1</v>
      </c>
      <c r="M342" s="80">
        <v>0</v>
      </c>
      <c r="N342" s="81">
        <v>1</v>
      </c>
      <c r="O342" s="81">
        <f t="shared" si="50"/>
        <v>1</v>
      </c>
      <c r="P342" s="81">
        <f t="shared" si="51"/>
        <v>0</v>
      </c>
      <c r="Q342" s="83">
        <f t="shared" si="52"/>
        <v>0</v>
      </c>
      <c r="R342" s="84">
        <f t="shared" si="47"/>
        <v>3</v>
      </c>
      <c r="S342" s="85" t="str">
        <f t="shared" si="53"/>
        <v>Enjeux très faibles</v>
      </c>
    </row>
    <row r="343" spans="1:19" x14ac:dyDescent="0.3">
      <c r="A343" s="76" t="s">
        <v>143</v>
      </c>
      <c r="B343" s="77" t="s">
        <v>828</v>
      </c>
      <c r="C343" s="78">
        <v>15.581218000294459</v>
      </c>
      <c r="D343" s="79" t="s">
        <v>829</v>
      </c>
      <c r="E343" s="80">
        <f>IF(ISNA(VLOOKUP(B343,[1]TCD!A:D,2,FALSE)),0,VLOOKUP(B343,[1]TCD!A:D,2,FALSE))</f>
        <v>20</v>
      </c>
      <c r="F343" s="81">
        <f>IF(ISNA(VLOOKUP(B343,[1]TCD!A:D,4,FALSE)),0,VLOOKUP(B343,[1]TCD!A:D,4,FALSE))</f>
        <v>5</v>
      </c>
      <c r="G343" s="82">
        <f t="shared" si="48"/>
        <v>4</v>
      </c>
      <c r="H343" s="83">
        <f t="shared" si="45"/>
        <v>1</v>
      </c>
      <c r="I343" s="80">
        <f>IF(ISNA(VLOOKUP(B343,[1]TCD!A:D,3,FALSE)),0,VLOOKUP(B343,[1]TCD!A:D,3,FALSE))</f>
        <v>5</v>
      </c>
      <c r="J343" s="83">
        <f t="shared" si="46"/>
        <v>2</v>
      </c>
      <c r="K343" s="80">
        <f>IF(ISNA(VLOOKUP(B343,[1]TCD!A:D,4,FALSE)),0,VLOOKUP(B343,[1]TCD!A:D,4,FALSE))</f>
        <v>5</v>
      </c>
      <c r="L343" s="83">
        <f t="shared" si="49"/>
        <v>3</v>
      </c>
      <c r="M343" s="80">
        <v>4</v>
      </c>
      <c r="N343" s="81">
        <v>9</v>
      </c>
      <c r="O343" s="81">
        <f t="shared" si="50"/>
        <v>2</v>
      </c>
      <c r="P343" s="81">
        <f t="shared" si="51"/>
        <v>0</v>
      </c>
      <c r="Q343" s="83">
        <f t="shared" si="52"/>
        <v>1</v>
      </c>
      <c r="R343" s="84">
        <f t="shared" si="47"/>
        <v>7</v>
      </c>
      <c r="S343" s="85" t="str">
        <f t="shared" si="53"/>
        <v>Enjeux moyens</v>
      </c>
    </row>
    <row r="344" spans="1:19" x14ac:dyDescent="0.3">
      <c r="A344" s="76" t="s">
        <v>143</v>
      </c>
      <c r="B344" s="77" t="s">
        <v>830</v>
      </c>
      <c r="C344" s="78">
        <v>11.489393785213551</v>
      </c>
      <c r="D344" s="79" t="s">
        <v>831</v>
      </c>
      <c r="E344" s="80">
        <f>IF(ISNA(VLOOKUP(B344,[1]TCD!A:D,2,FALSE)),0,VLOOKUP(B344,[1]TCD!A:D,2,FALSE))</f>
        <v>20</v>
      </c>
      <c r="F344" s="81">
        <f>IF(ISNA(VLOOKUP(B344,[1]TCD!A:D,4,FALSE)),0,VLOOKUP(B344,[1]TCD!A:D,4,FALSE))</f>
        <v>5</v>
      </c>
      <c r="G344" s="82">
        <f t="shared" si="48"/>
        <v>4</v>
      </c>
      <c r="H344" s="83">
        <f t="shared" si="45"/>
        <v>1</v>
      </c>
      <c r="I344" s="80">
        <f>IF(ISNA(VLOOKUP(B344,[1]TCD!A:D,3,FALSE)),0,VLOOKUP(B344,[1]TCD!A:D,3,FALSE))</f>
        <v>6</v>
      </c>
      <c r="J344" s="83">
        <f t="shared" si="46"/>
        <v>2</v>
      </c>
      <c r="K344" s="80">
        <f>IF(ISNA(VLOOKUP(B344,[1]TCD!A:D,4,FALSE)),0,VLOOKUP(B344,[1]TCD!A:D,4,FALSE))</f>
        <v>5</v>
      </c>
      <c r="L344" s="83">
        <f t="shared" si="49"/>
        <v>3</v>
      </c>
      <c r="M344" s="80">
        <v>0</v>
      </c>
      <c r="N344" s="81">
        <v>5</v>
      </c>
      <c r="O344" s="81">
        <f t="shared" si="50"/>
        <v>2</v>
      </c>
      <c r="P344" s="81">
        <f t="shared" si="51"/>
        <v>0</v>
      </c>
      <c r="Q344" s="83">
        <f t="shared" si="52"/>
        <v>1</v>
      </c>
      <c r="R344" s="84">
        <f t="shared" si="47"/>
        <v>7</v>
      </c>
      <c r="S344" s="85" t="str">
        <f t="shared" si="53"/>
        <v>Enjeux moyens</v>
      </c>
    </row>
    <row r="345" spans="1:19" x14ac:dyDescent="0.3">
      <c r="A345" s="76" t="s">
        <v>143</v>
      </c>
      <c r="B345" s="77" t="s">
        <v>832</v>
      </c>
      <c r="C345" s="78">
        <v>25.409748105487321</v>
      </c>
      <c r="D345" s="79" t="s">
        <v>833</v>
      </c>
      <c r="E345" s="80">
        <f>IF(ISNA(VLOOKUP(B345,[1]TCD!A:D,2,FALSE)),0,VLOOKUP(B345,[1]TCD!A:D,2,FALSE))</f>
        <v>25</v>
      </c>
      <c r="F345" s="81">
        <f>IF(ISNA(VLOOKUP(B345,[1]TCD!A:D,4,FALSE)),0,VLOOKUP(B345,[1]TCD!A:D,4,FALSE))</f>
        <v>6</v>
      </c>
      <c r="G345" s="82">
        <f t="shared" si="48"/>
        <v>4.166666666666667</v>
      </c>
      <c r="H345" s="83">
        <f t="shared" si="45"/>
        <v>2</v>
      </c>
      <c r="I345" s="80">
        <f>IF(ISNA(VLOOKUP(B345,[1]TCD!A:D,3,FALSE)),0,VLOOKUP(B345,[1]TCD!A:D,3,FALSE))</f>
        <v>7</v>
      </c>
      <c r="J345" s="83">
        <f t="shared" si="46"/>
        <v>2</v>
      </c>
      <c r="K345" s="80">
        <f>IF(ISNA(VLOOKUP(B345,[1]TCD!A:D,4,FALSE)),0,VLOOKUP(B345,[1]TCD!A:D,4,FALSE))</f>
        <v>6</v>
      </c>
      <c r="L345" s="83">
        <f t="shared" si="49"/>
        <v>3</v>
      </c>
      <c r="M345" s="80">
        <v>0</v>
      </c>
      <c r="N345" s="81">
        <v>6</v>
      </c>
      <c r="O345" s="81">
        <f t="shared" si="50"/>
        <v>2</v>
      </c>
      <c r="P345" s="81">
        <f t="shared" si="51"/>
        <v>0</v>
      </c>
      <c r="Q345" s="83">
        <f t="shared" si="52"/>
        <v>1</v>
      </c>
      <c r="R345" s="84">
        <f t="shared" si="47"/>
        <v>8</v>
      </c>
      <c r="S345" s="85" t="str">
        <f t="shared" si="53"/>
        <v>Enjeux moyens</v>
      </c>
    </row>
    <row r="346" spans="1:19" x14ac:dyDescent="0.3">
      <c r="A346" s="76" t="s">
        <v>143</v>
      </c>
      <c r="B346" s="77" t="s">
        <v>834</v>
      </c>
      <c r="C346" s="78">
        <v>8.1063548001504184</v>
      </c>
      <c r="D346" s="79" t="s">
        <v>835</v>
      </c>
      <c r="E346" s="80">
        <f>IF(ISNA(VLOOKUP(B346,[1]TCD!A:D,2,FALSE)),0,VLOOKUP(B346,[1]TCD!A:D,2,FALSE))</f>
        <v>0</v>
      </c>
      <c r="F346" s="81">
        <f>IF(ISNA(VLOOKUP(B346,[1]TCD!A:D,4,FALSE)),0,VLOOKUP(B346,[1]TCD!A:D,4,FALSE))</f>
        <v>0</v>
      </c>
      <c r="G346" s="82">
        <v>0</v>
      </c>
      <c r="H346" s="83">
        <f t="shared" si="45"/>
        <v>0</v>
      </c>
      <c r="I346" s="80">
        <f>IF(ISNA(VLOOKUP(B346,[1]TCD!A:D,3,FALSE)),0,VLOOKUP(B346,[1]TCD!A:D,3,FALSE))</f>
        <v>0</v>
      </c>
      <c r="J346" s="83">
        <f t="shared" si="46"/>
        <v>0</v>
      </c>
      <c r="K346" s="80">
        <f>IF(ISNA(VLOOKUP(B346,[1]TCD!A:D,4,FALSE)),0,VLOOKUP(B346,[1]TCD!A:D,4,FALSE))</f>
        <v>0</v>
      </c>
      <c r="L346" s="83">
        <f t="shared" si="49"/>
        <v>0</v>
      </c>
      <c r="M346" s="80">
        <v>2</v>
      </c>
      <c r="N346" s="81">
        <v>2</v>
      </c>
      <c r="O346" s="81">
        <f t="shared" si="50"/>
        <v>0</v>
      </c>
      <c r="P346" s="81">
        <f t="shared" si="51"/>
        <v>0</v>
      </c>
      <c r="Q346" s="83">
        <f t="shared" si="52"/>
        <v>0</v>
      </c>
      <c r="R346" s="84">
        <f t="shared" si="47"/>
        <v>0</v>
      </c>
      <c r="S346" s="85" t="str">
        <f t="shared" si="53"/>
        <v>Pas d'enjeux actuels</v>
      </c>
    </row>
    <row r="347" spans="1:19" x14ac:dyDescent="0.3">
      <c r="A347" s="76" t="s">
        <v>143</v>
      </c>
      <c r="B347" s="77" t="s">
        <v>836</v>
      </c>
      <c r="C347" s="78">
        <v>25.425323590475621</v>
      </c>
      <c r="D347" s="79" t="s">
        <v>837</v>
      </c>
      <c r="E347" s="80">
        <f>IF(ISNA(VLOOKUP(B347,[1]TCD!A:D,2,FALSE)),0,VLOOKUP(B347,[1]TCD!A:D,2,FALSE))</f>
        <v>24</v>
      </c>
      <c r="F347" s="81">
        <f>IF(ISNA(VLOOKUP(B347,[1]TCD!A:D,4,FALSE)),0,VLOOKUP(B347,[1]TCD!A:D,4,FALSE))</f>
        <v>6</v>
      </c>
      <c r="G347" s="82">
        <f t="shared" si="48"/>
        <v>4</v>
      </c>
      <c r="H347" s="83">
        <f t="shared" si="45"/>
        <v>1</v>
      </c>
      <c r="I347" s="80">
        <f>IF(ISNA(VLOOKUP(B347,[1]TCD!A:D,3,FALSE)),0,VLOOKUP(B347,[1]TCD!A:D,3,FALSE))</f>
        <v>6</v>
      </c>
      <c r="J347" s="83">
        <f t="shared" si="46"/>
        <v>2</v>
      </c>
      <c r="K347" s="80">
        <f>IF(ISNA(VLOOKUP(B347,[1]TCD!A:D,4,FALSE)),0,VLOOKUP(B347,[1]TCD!A:D,4,FALSE))</f>
        <v>6</v>
      </c>
      <c r="L347" s="83">
        <f t="shared" si="49"/>
        <v>3</v>
      </c>
      <c r="M347" s="80">
        <v>0</v>
      </c>
      <c r="N347" s="81">
        <v>6</v>
      </c>
      <c r="O347" s="81">
        <f t="shared" si="50"/>
        <v>2</v>
      </c>
      <c r="P347" s="81">
        <f t="shared" si="51"/>
        <v>0</v>
      </c>
      <c r="Q347" s="83">
        <f t="shared" si="52"/>
        <v>1</v>
      </c>
      <c r="R347" s="84">
        <f t="shared" si="47"/>
        <v>7</v>
      </c>
      <c r="S347" s="85" t="str">
        <f t="shared" si="53"/>
        <v>Enjeux moyens</v>
      </c>
    </row>
    <row r="348" spans="1:19" x14ac:dyDescent="0.3">
      <c r="A348" s="76" t="s">
        <v>143</v>
      </c>
      <c r="B348" s="77" t="s">
        <v>838</v>
      </c>
      <c r="C348" s="78">
        <v>23.25712529543166</v>
      </c>
      <c r="D348" s="79" t="s">
        <v>839</v>
      </c>
      <c r="E348" s="80">
        <f>IF(ISNA(VLOOKUP(B348,[1]TCD!A:D,2,FALSE)),0,VLOOKUP(B348,[1]TCD!A:D,2,FALSE))</f>
        <v>12</v>
      </c>
      <c r="F348" s="81">
        <f>IF(ISNA(VLOOKUP(B348,[1]TCD!A:D,4,FALSE)),0,VLOOKUP(B348,[1]TCD!A:D,4,FALSE))</f>
        <v>3</v>
      </c>
      <c r="G348" s="82">
        <f t="shared" si="48"/>
        <v>4</v>
      </c>
      <c r="H348" s="83">
        <f t="shared" si="45"/>
        <v>1</v>
      </c>
      <c r="I348" s="80">
        <f>IF(ISNA(VLOOKUP(B348,[1]TCD!A:D,3,FALSE)),0,VLOOKUP(B348,[1]TCD!A:D,3,FALSE))</f>
        <v>3</v>
      </c>
      <c r="J348" s="83">
        <f t="shared" si="46"/>
        <v>1</v>
      </c>
      <c r="K348" s="80">
        <f>IF(ISNA(VLOOKUP(B348,[1]TCD!A:D,4,FALSE)),0,VLOOKUP(B348,[1]TCD!A:D,4,FALSE))</f>
        <v>3</v>
      </c>
      <c r="L348" s="83">
        <f t="shared" si="49"/>
        <v>2</v>
      </c>
      <c r="M348" s="80">
        <v>7</v>
      </c>
      <c r="N348" s="81">
        <v>10</v>
      </c>
      <c r="O348" s="81">
        <f t="shared" si="50"/>
        <v>1</v>
      </c>
      <c r="P348" s="81">
        <f t="shared" si="51"/>
        <v>1</v>
      </c>
      <c r="Q348" s="83">
        <f t="shared" si="52"/>
        <v>1</v>
      </c>
      <c r="R348" s="84">
        <f t="shared" si="47"/>
        <v>5</v>
      </c>
      <c r="S348" s="85" t="str">
        <f t="shared" si="53"/>
        <v>Enjeux faibles</v>
      </c>
    </row>
    <row r="349" spans="1:19" x14ac:dyDescent="0.3">
      <c r="A349" s="76" t="s">
        <v>143</v>
      </c>
      <c r="B349" s="77" t="s">
        <v>840</v>
      </c>
      <c r="C349" s="78">
        <v>63.656288696210147</v>
      </c>
      <c r="D349" s="79" t="s">
        <v>841</v>
      </c>
      <c r="E349" s="80">
        <f>IF(ISNA(VLOOKUP(B349,[1]TCD!A:D,2,FALSE)),0,VLOOKUP(B349,[1]TCD!A:D,2,FALSE))</f>
        <v>45</v>
      </c>
      <c r="F349" s="81">
        <f>IF(ISNA(VLOOKUP(B349,[1]TCD!A:D,4,FALSE)),0,VLOOKUP(B349,[1]TCD!A:D,4,FALSE))</f>
        <v>11</v>
      </c>
      <c r="G349" s="82">
        <f t="shared" si="48"/>
        <v>4.0909090909090908</v>
      </c>
      <c r="H349" s="83">
        <f t="shared" si="45"/>
        <v>2</v>
      </c>
      <c r="I349" s="80">
        <f>IF(ISNA(VLOOKUP(B349,[1]TCD!A:D,3,FALSE)),0,VLOOKUP(B349,[1]TCD!A:D,3,FALSE))</f>
        <v>12</v>
      </c>
      <c r="J349" s="83">
        <f t="shared" si="46"/>
        <v>3</v>
      </c>
      <c r="K349" s="80">
        <f>IF(ISNA(VLOOKUP(B349,[1]TCD!A:D,4,FALSE)),0,VLOOKUP(B349,[1]TCD!A:D,4,FALSE))</f>
        <v>11</v>
      </c>
      <c r="L349" s="83">
        <f t="shared" si="49"/>
        <v>4</v>
      </c>
      <c r="M349" s="80">
        <v>1</v>
      </c>
      <c r="N349" s="81">
        <v>12</v>
      </c>
      <c r="O349" s="81">
        <f t="shared" si="50"/>
        <v>1</v>
      </c>
      <c r="P349" s="81">
        <f t="shared" si="51"/>
        <v>0</v>
      </c>
      <c r="Q349" s="83">
        <f t="shared" si="52"/>
        <v>0</v>
      </c>
      <c r="R349" s="84">
        <f t="shared" si="47"/>
        <v>9</v>
      </c>
      <c r="S349" s="85" t="str">
        <f t="shared" si="53"/>
        <v>Enjeux moyens</v>
      </c>
    </row>
    <row r="350" spans="1:19" x14ac:dyDescent="0.3">
      <c r="A350" s="76" t="s">
        <v>143</v>
      </c>
      <c r="B350" s="77" t="s">
        <v>842</v>
      </c>
      <c r="C350" s="78">
        <v>24.395580440454331</v>
      </c>
      <c r="D350" s="79" t="s">
        <v>843</v>
      </c>
      <c r="E350" s="80">
        <f>IF(ISNA(VLOOKUP(B350,[1]TCD!A:D,2,FALSE)),0,VLOOKUP(B350,[1]TCD!A:D,2,FALSE))</f>
        <v>12</v>
      </c>
      <c r="F350" s="81">
        <f>IF(ISNA(VLOOKUP(B350,[1]TCD!A:D,4,FALSE)),0,VLOOKUP(B350,[1]TCD!A:D,4,FALSE))</f>
        <v>3</v>
      </c>
      <c r="G350" s="82">
        <f t="shared" si="48"/>
        <v>4</v>
      </c>
      <c r="H350" s="83">
        <f t="shared" si="45"/>
        <v>1</v>
      </c>
      <c r="I350" s="80">
        <f>IF(ISNA(VLOOKUP(B350,[1]TCD!A:D,3,FALSE)),0,VLOOKUP(B350,[1]TCD!A:D,3,FALSE))</f>
        <v>3</v>
      </c>
      <c r="J350" s="83">
        <f t="shared" si="46"/>
        <v>1</v>
      </c>
      <c r="K350" s="80">
        <f>IF(ISNA(VLOOKUP(B350,[1]TCD!A:D,4,FALSE)),0,VLOOKUP(B350,[1]TCD!A:D,4,FALSE))</f>
        <v>3</v>
      </c>
      <c r="L350" s="83">
        <f t="shared" si="49"/>
        <v>2</v>
      </c>
      <c r="M350" s="80">
        <v>5</v>
      </c>
      <c r="N350" s="81">
        <v>5</v>
      </c>
      <c r="O350" s="81">
        <f t="shared" si="50"/>
        <v>1</v>
      </c>
      <c r="P350" s="81">
        <f t="shared" si="51"/>
        <v>1</v>
      </c>
      <c r="Q350" s="83">
        <f t="shared" si="52"/>
        <v>1</v>
      </c>
      <c r="R350" s="84">
        <f t="shared" si="47"/>
        <v>5</v>
      </c>
      <c r="S350" s="85" t="str">
        <f t="shared" si="53"/>
        <v>Enjeux faibles</v>
      </c>
    </row>
    <row r="351" spans="1:19" x14ac:dyDescent="0.3">
      <c r="A351" s="76" t="s">
        <v>143</v>
      </c>
      <c r="B351" s="77" t="s">
        <v>844</v>
      </c>
      <c r="C351" s="78">
        <v>8.3300780301548318</v>
      </c>
      <c r="D351" s="79" t="s">
        <v>845</v>
      </c>
      <c r="E351" s="80">
        <f>IF(ISNA(VLOOKUP(B351,[1]TCD!A:D,2,FALSE)),0,VLOOKUP(B351,[1]TCD!A:D,2,FALSE))</f>
        <v>42</v>
      </c>
      <c r="F351" s="81">
        <f>IF(ISNA(VLOOKUP(B351,[1]TCD!A:D,4,FALSE)),0,VLOOKUP(B351,[1]TCD!A:D,4,FALSE))</f>
        <v>10</v>
      </c>
      <c r="G351" s="82">
        <f t="shared" si="48"/>
        <v>4.2</v>
      </c>
      <c r="H351" s="83">
        <f t="shared" si="45"/>
        <v>2</v>
      </c>
      <c r="I351" s="80">
        <f>IF(ISNA(VLOOKUP(B351,[1]TCD!A:D,3,FALSE)),0,VLOOKUP(B351,[1]TCD!A:D,3,FALSE))</f>
        <v>12</v>
      </c>
      <c r="J351" s="83">
        <f t="shared" si="46"/>
        <v>3</v>
      </c>
      <c r="K351" s="80">
        <f>IF(ISNA(VLOOKUP(B351,[1]TCD!A:D,4,FALSE)),0,VLOOKUP(B351,[1]TCD!A:D,4,FALSE))</f>
        <v>10</v>
      </c>
      <c r="L351" s="83">
        <f t="shared" si="49"/>
        <v>4</v>
      </c>
      <c r="M351" s="80">
        <v>2</v>
      </c>
      <c r="N351" s="81">
        <v>11</v>
      </c>
      <c r="O351" s="81">
        <f t="shared" si="50"/>
        <v>2</v>
      </c>
      <c r="P351" s="81">
        <f t="shared" si="51"/>
        <v>0</v>
      </c>
      <c r="Q351" s="83">
        <f t="shared" si="52"/>
        <v>1</v>
      </c>
      <c r="R351" s="84">
        <f t="shared" si="47"/>
        <v>10</v>
      </c>
      <c r="S351" s="85" t="str">
        <f t="shared" si="53"/>
        <v>Enjeux forts</v>
      </c>
    </row>
    <row r="352" spans="1:19" x14ac:dyDescent="0.3">
      <c r="A352" s="76" t="s">
        <v>143</v>
      </c>
      <c r="B352" s="77" t="s">
        <v>846</v>
      </c>
      <c r="C352" s="78">
        <v>34.766712750645759</v>
      </c>
      <c r="D352" s="79" t="s">
        <v>847</v>
      </c>
      <c r="E352" s="80">
        <f>IF(ISNA(VLOOKUP(B352,[1]TCD!A:D,2,FALSE)),0,VLOOKUP(B352,[1]TCD!A:D,2,FALSE))</f>
        <v>37</v>
      </c>
      <c r="F352" s="81">
        <f>IF(ISNA(VLOOKUP(B352,[1]TCD!A:D,4,FALSE)),0,VLOOKUP(B352,[1]TCD!A:D,4,FALSE))</f>
        <v>9</v>
      </c>
      <c r="G352" s="82">
        <f t="shared" si="48"/>
        <v>4.1111111111111107</v>
      </c>
      <c r="H352" s="83">
        <f t="shared" si="45"/>
        <v>2</v>
      </c>
      <c r="I352" s="80">
        <f>IF(ISNA(VLOOKUP(B352,[1]TCD!A:D,3,FALSE)),0,VLOOKUP(B352,[1]TCD!A:D,3,FALSE))</f>
        <v>11</v>
      </c>
      <c r="J352" s="83">
        <f t="shared" si="46"/>
        <v>3</v>
      </c>
      <c r="K352" s="80">
        <f>IF(ISNA(VLOOKUP(B352,[1]TCD!A:D,4,FALSE)),0,VLOOKUP(B352,[1]TCD!A:D,4,FALSE))</f>
        <v>9</v>
      </c>
      <c r="L352" s="83">
        <f t="shared" si="49"/>
        <v>4</v>
      </c>
      <c r="M352" s="80">
        <v>5</v>
      </c>
      <c r="N352" s="81">
        <v>14</v>
      </c>
      <c r="O352" s="81">
        <f t="shared" si="50"/>
        <v>2</v>
      </c>
      <c r="P352" s="81">
        <f t="shared" si="51"/>
        <v>1</v>
      </c>
      <c r="Q352" s="83">
        <f t="shared" si="52"/>
        <v>2</v>
      </c>
      <c r="R352" s="84">
        <f t="shared" si="47"/>
        <v>11</v>
      </c>
      <c r="S352" s="85" t="str">
        <f t="shared" si="53"/>
        <v>Enjeux forts</v>
      </c>
    </row>
    <row r="353" spans="1:19" x14ac:dyDescent="0.3">
      <c r="A353" s="76" t="s">
        <v>143</v>
      </c>
      <c r="B353" s="77" t="s">
        <v>848</v>
      </c>
      <c r="C353" s="78">
        <v>18.786260615348979</v>
      </c>
      <c r="D353" s="79" t="s">
        <v>849</v>
      </c>
      <c r="E353" s="80">
        <f>IF(ISNA(VLOOKUP(B353,[1]TCD!A:D,2,FALSE)),0,VLOOKUP(B353,[1]TCD!A:D,2,FALSE))</f>
        <v>8</v>
      </c>
      <c r="F353" s="81">
        <f>IF(ISNA(VLOOKUP(B353,[1]TCD!A:D,4,FALSE)),0,VLOOKUP(B353,[1]TCD!A:D,4,FALSE))</f>
        <v>2</v>
      </c>
      <c r="G353" s="82">
        <f t="shared" si="48"/>
        <v>4</v>
      </c>
      <c r="H353" s="83">
        <f t="shared" si="45"/>
        <v>1</v>
      </c>
      <c r="I353" s="80">
        <f>IF(ISNA(VLOOKUP(B353,[1]TCD!A:D,3,FALSE)),0,VLOOKUP(B353,[1]TCD!A:D,3,FALSE))</f>
        <v>2</v>
      </c>
      <c r="J353" s="83">
        <f t="shared" si="46"/>
        <v>1</v>
      </c>
      <c r="K353" s="80">
        <f>IF(ISNA(VLOOKUP(B353,[1]TCD!A:D,4,FALSE)),0,VLOOKUP(B353,[1]TCD!A:D,4,FALSE))</f>
        <v>2</v>
      </c>
      <c r="L353" s="83">
        <f t="shared" si="49"/>
        <v>2</v>
      </c>
      <c r="M353" s="80">
        <v>3</v>
      </c>
      <c r="N353" s="81">
        <v>5</v>
      </c>
      <c r="O353" s="81">
        <f t="shared" si="50"/>
        <v>1</v>
      </c>
      <c r="P353" s="81">
        <f t="shared" si="51"/>
        <v>0</v>
      </c>
      <c r="Q353" s="83">
        <f t="shared" si="52"/>
        <v>0</v>
      </c>
      <c r="R353" s="84">
        <f t="shared" si="47"/>
        <v>4</v>
      </c>
      <c r="S353" s="85" t="str">
        <f t="shared" si="53"/>
        <v>Enjeux très faibles</v>
      </c>
    </row>
    <row r="354" spans="1:19" x14ac:dyDescent="0.3">
      <c r="A354" s="76" t="s">
        <v>143</v>
      </c>
      <c r="B354" s="77" t="s">
        <v>850</v>
      </c>
      <c r="C354" s="78">
        <v>24.318138885455848</v>
      </c>
      <c r="D354" s="79" t="s">
        <v>851</v>
      </c>
      <c r="E354" s="80">
        <f>IF(ISNA(VLOOKUP(B354,[1]TCD!A:D,2,FALSE)),0,VLOOKUP(B354,[1]TCD!A:D,2,FALSE))</f>
        <v>16</v>
      </c>
      <c r="F354" s="81">
        <f>IF(ISNA(VLOOKUP(B354,[1]TCD!A:D,4,FALSE)),0,VLOOKUP(B354,[1]TCD!A:D,4,FALSE))</f>
        <v>4</v>
      </c>
      <c r="G354" s="82">
        <f t="shared" si="48"/>
        <v>4</v>
      </c>
      <c r="H354" s="83">
        <f t="shared" si="45"/>
        <v>1</v>
      </c>
      <c r="I354" s="80">
        <f>IF(ISNA(VLOOKUP(B354,[1]TCD!A:D,3,FALSE)),0,VLOOKUP(B354,[1]TCD!A:D,3,FALSE))</f>
        <v>4</v>
      </c>
      <c r="J354" s="83">
        <f t="shared" si="46"/>
        <v>2</v>
      </c>
      <c r="K354" s="80">
        <f>IF(ISNA(VLOOKUP(B354,[1]TCD!A:D,4,FALSE)),0,VLOOKUP(B354,[1]TCD!A:D,4,FALSE))</f>
        <v>4</v>
      </c>
      <c r="L354" s="83">
        <f t="shared" si="49"/>
        <v>2</v>
      </c>
      <c r="M354" s="80">
        <v>0</v>
      </c>
      <c r="N354" s="81">
        <v>4</v>
      </c>
      <c r="O354" s="81">
        <f t="shared" si="50"/>
        <v>1</v>
      </c>
      <c r="P354" s="81">
        <f t="shared" si="51"/>
        <v>0</v>
      </c>
      <c r="Q354" s="83">
        <f t="shared" si="52"/>
        <v>0</v>
      </c>
      <c r="R354" s="84">
        <f t="shared" si="47"/>
        <v>5</v>
      </c>
      <c r="S354" s="85" t="str">
        <f t="shared" si="53"/>
        <v>Enjeux faibles</v>
      </c>
    </row>
    <row r="355" spans="1:19" x14ac:dyDescent="0.3">
      <c r="A355" s="76" t="s">
        <v>143</v>
      </c>
      <c r="B355" s="77" t="s">
        <v>852</v>
      </c>
      <c r="C355" s="78">
        <v>34.704139465653419</v>
      </c>
      <c r="D355" s="79" t="s">
        <v>853</v>
      </c>
      <c r="E355" s="80">
        <f>IF(ISNA(VLOOKUP(B355,[1]TCD!A:D,2,FALSE)),0,VLOOKUP(B355,[1]TCD!A:D,2,FALSE))</f>
        <v>34</v>
      </c>
      <c r="F355" s="81">
        <f>IF(ISNA(VLOOKUP(B355,[1]TCD!A:D,4,FALSE)),0,VLOOKUP(B355,[1]TCD!A:D,4,FALSE))</f>
        <v>8</v>
      </c>
      <c r="G355" s="82">
        <f t="shared" si="48"/>
        <v>4.25</v>
      </c>
      <c r="H355" s="83">
        <f t="shared" si="45"/>
        <v>2</v>
      </c>
      <c r="I355" s="80">
        <f>IF(ISNA(VLOOKUP(B355,[1]TCD!A:D,3,FALSE)),0,VLOOKUP(B355,[1]TCD!A:D,3,FALSE))</f>
        <v>9</v>
      </c>
      <c r="J355" s="83">
        <f t="shared" si="46"/>
        <v>3</v>
      </c>
      <c r="K355" s="80">
        <f>IF(ISNA(VLOOKUP(B355,[1]TCD!A:D,4,FALSE)),0,VLOOKUP(B355,[1]TCD!A:D,4,FALSE))</f>
        <v>8</v>
      </c>
      <c r="L355" s="83">
        <f t="shared" si="49"/>
        <v>3</v>
      </c>
      <c r="M355" s="80">
        <v>2</v>
      </c>
      <c r="N355" s="81">
        <v>9</v>
      </c>
      <c r="O355" s="81">
        <f t="shared" si="50"/>
        <v>2</v>
      </c>
      <c r="P355" s="81">
        <f t="shared" si="51"/>
        <v>0</v>
      </c>
      <c r="Q355" s="83">
        <f t="shared" si="52"/>
        <v>1</v>
      </c>
      <c r="R355" s="84">
        <f t="shared" si="47"/>
        <v>9</v>
      </c>
      <c r="S355" s="85" t="str">
        <f t="shared" si="53"/>
        <v>Enjeux moyens</v>
      </c>
    </row>
    <row r="356" spans="1:19" x14ac:dyDescent="0.3">
      <c r="A356" s="76" t="s">
        <v>143</v>
      </c>
      <c r="B356" s="77" t="s">
        <v>854</v>
      </c>
      <c r="C356" s="78">
        <v>47.19631268589135</v>
      </c>
      <c r="D356" s="79" t="s">
        <v>855</v>
      </c>
      <c r="E356" s="80">
        <f>IF(ISNA(VLOOKUP(B356,[1]TCD!A:D,2,FALSE)),0,VLOOKUP(B356,[1]TCD!A:D,2,FALSE))</f>
        <v>49</v>
      </c>
      <c r="F356" s="81">
        <f>IF(ISNA(VLOOKUP(B356,[1]TCD!A:D,4,FALSE)),0,VLOOKUP(B356,[1]TCD!A:D,4,FALSE))</f>
        <v>12</v>
      </c>
      <c r="G356" s="82">
        <f t="shared" si="48"/>
        <v>4.083333333333333</v>
      </c>
      <c r="H356" s="83">
        <f t="shared" si="45"/>
        <v>2</v>
      </c>
      <c r="I356" s="80">
        <f>IF(ISNA(VLOOKUP(B356,[1]TCD!A:D,3,FALSE)),0,VLOOKUP(B356,[1]TCD!A:D,3,FALSE))</f>
        <v>14</v>
      </c>
      <c r="J356" s="83">
        <f t="shared" si="46"/>
        <v>3</v>
      </c>
      <c r="K356" s="80">
        <f>IF(ISNA(VLOOKUP(B356,[1]TCD!A:D,4,FALSE)),0,VLOOKUP(B356,[1]TCD!A:D,4,FALSE))</f>
        <v>12</v>
      </c>
      <c r="L356" s="83">
        <f t="shared" si="49"/>
        <v>4</v>
      </c>
      <c r="M356" s="80">
        <v>22</v>
      </c>
      <c r="N356" s="81">
        <v>30</v>
      </c>
      <c r="O356" s="81">
        <f t="shared" si="50"/>
        <v>1</v>
      </c>
      <c r="P356" s="81">
        <f t="shared" si="51"/>
        <v>2</v>
      </c>
      <c r="Q356" s="83">
        <f t="shared" si="52"/>
        <v>2</v>
      </c>
      <c r="R356" s="84">
        <f t="shared" si="47"/>
        <v>11</v>
      </c>
      <c r="S356" s="85" t="str">
        <f t="shared" si="53"/>
        <v>Enjeux forts</v>
      </c>
    </row>
    <row r="357" spans="1:19" x14ac:dyDescent="0.3">
      <c r="A357" s="76" t="s">
        <v>143</v>
      </c>
      <c r="B357" s="77" t="s">
        <v>856</v>
      </c>
      <c r="C357" s="78">
        <v>15.66709188528986</v>
      </c>
      <c r="D357" s="79" t="s">
        <v>857</v>
      </c>
      <c r="E357" s="80">
        <f>IF(ISNA(VLOOKUP(B357,[1]TCD!A:D,2,FALSE)),0,VLOOKUP(B357,[1]TCD!A:D,2,FALSE))</f>
        <v>16</v>
      </c>
      <c r="F357" s="81">
        <f>IF(ISNA(VLOOKUP(B357,[1]TCD!A:D,4,FALSE)),0,VLOOKUP(B357,[1]TCD!A:D,4,FALSE))</f>
        <v>4</v>
      </c>
      <c r="G357" s="82">
        <f t="shared" si="48"/>
        <v>4</v>
      </c>
      <c r="H357" s="83">
        <f t="shared" si="45"/>
        <v>1</v>
      </c>
      <c r="I357" s="80">
        <f>IF(ISNA(VLOOKUP(B357,[1]TCD!A:D,3,FALSE)),0,VLOOKUP(B357,[1]TCD!A:D,3,FALSE))</f>
        <v>4</v>
      </c>
      <c r="J357" s="83">
        <f t="shared" si="46"/>
        <v>2</v>
      </c>
      <c r="K357" s="80">
        <f>IF(ISNA(VLOOKUP(B357,[1]TCD!A:D,4,FALSE)),0,VLOOKUP(B357,[1]TCD!A:D,4,FALSE))</f>
        <v>4</v>
      </c>
      <c r="L357" s="83">
        <f t="shared" si="49"/>
        <v>2</v>
      </c>
      <c r="M357" s="80">
        <v>0</v>
      </c>
      <c r="N357" s="81">
        <v>4</v>
      </c>
      <c r="O357" s="81">
        <f t="shared" si="50"/>
        <v>1</v>
      </c>
      <c r="P357" s="81">
        <f t="shared" si="51"/>
        <v>0</v>
      </c>
      <c r="Q357" s="83">
        <f t="shared" si="52"/>
        <v>0</v>
      </c>
      <c r="R357" s="84">
        <f t="shared" si="47"/>
        <v>5</v>
      </c>
      <c r="S357" s="85" t="str">
        <f t="shared" si="53"/>
        <v>Enjeux faibles</v>
      </c>
    </row>
    <row r="358" spans="1:19" x14ac:dyDescent="0.3">
      <c r="A358" s="76" t="s">
        <v>143</v>
      </c>
      <c r="B358" s="77" t="s">
        <v>858</v>
      </c>
      <c r="C358" s="78">
        <v>10.224329020191361</v>
      </c>
      <c r="D358" s="79" t="s">
        <v>859</v>
      </c>
      <c r="E358" s="80">
        <f>IF(ISNA(VLOOKUP(B358,[1]TCD!A:D,2,FALSE)),0,VLOOKUP(B358,[1]TCD!A:D,2,FALSE))</f>
        <v>35</v>
      </c>
      <c r="F358" s="81">
        <f>IF(ISNA(VLOOKUP(B358,[1]TCD!A:D,4,FALSE)),0,VLOOKUP(B358,[1]TCD!A:D,4,FALSE))</f>
        <v>8</v>
      </c>
      <c r="G358" s="82">
        <f t="shared" si="48"/>
        <v>4.375</v>
      </c>
      <c r="H358" s="83">
        <f t="shared" si="45"/>
        <v>2</v>
      </c>
      <c r="I358" s="80">
        <f>IF(ISNA(VLOOKUP(B358,[1]TCD!A:D,3,FALSE)),0,VLOOKUP(B358,[1]TCD!A:D,3,FALSE))</f>
        <v>11</v>
      </c>
      <c r="J358" s="83">
        <f t="shared" si="46"/>
        <v>3</v>
      </c>
      <c r="K358" s="80">
        <f>IF(ISNA(VLOOKUP(B358,[1]TCD!A:D,4,FALSE)),0,VLOOKUP(B358,[1]TCD!A:D,4,FALSE))</f>
        <v>8</v>
      </c>
      <c r="L358" s="83">
        <f t="shared" si="49"/>
        <v>3</v>
      </c>
      <c r="M358" s="80">
        <v>9</v>
      </c>
      <c r="N358" s="81">
        <v>16</v>
      </c>
      <c r="O358" s="81">
        <f t="shared" si="50"/>
        <v>2</v>
      </c>
      <c r="P358" s="81">
        <f t="shared" si="51"/>
        <v>1</v>
      </c>
      <c r="Q358" s="83">
        <f t="shared" si="52"/>
        <v>2</v>
      </c>
      <c r="R358" s="84">
        <f t="shared" si="47"/>
        <v>10</v>
      </c>
      <c r="S358" s="85" t="str">
        <f t="shared" si="53"/>
        <v>Enjeux forts</v>
      </c>
    </row>
    <row r="359" spans="1:19" x14ac:dyDescent="0.3">
      <c r="A359" s="76" t="s">
        <v>143</v>
      </c>
      <c r="B359" s="77" t="s">
        <v>860</v>
      </c>
      <c r="C359" s="78">
        <v>16.370168425302811</v>
      </c>
      <c r="D359" s="79" t="s">
        <v>861</v>
      </c>
      <c r="E359" s="80">
        <f>IF(ISNA(VLOOKUP(B359,[1]TCD!A:D,2,FALSE)),0,VLOOKUP(B359,[1]TCD!A:D,2,FALSE))</f>
        <v>35</v>
      </c>
      <c r="F359" s="81">
        <f>IF(ISNA(VLOOKUP(B359,[1]TCD!A:D,4,FALSE)),0,VLOOKUP(B359,[1]TCD!A:D,4,FALSE))</f>
        <v>8</v>
      </c>
      <c r="G359" s="82">
        <f t="shared" si="48"/>
        <v>4.375</v>
      </c>
      <c r="H359" s="83">
        <f t="shared" si="45"/>
        <v>2</v>
      </c>
      <c r="I359" s="80">
        <f>IF(ISNA(VLOOKUP(B359,[1]TCD!A:D,3,FALSE)),0,VLOOKUP(B359,[1]TCD!A:D,3,FALSE))</f>
        <v>11</v>
      </c>
      <c r="J359" s="83">
        <f t="shared" si="46"/>
        <v>3</v>
      </c>
      <c r="K359" s="80">
        <f>IF(ISNA(VLOOKUP(B359,[1]TCD!A:D,4,FALSE)),0,VLOOKUP(B359,[1]TCD!A:D,4,FALSE))</f>
        <v>8</v>
      </c>
      <c r="L359" s="83">
        <f t="shared" si="49"/>
        <v>3</v>
      </c>
      <c r="M359" s="80">
        <v>10</v>
      </c>
      <c r="N359" s="81">
        <v>12</v>
      </c>
      <c r="O359" s="81">
        <f t="shared" si="50"/>
        <v>2</v>
      </c>
      <c r="P359" s="81">
        <f t="shared" si="51"/>
        <v>1</v>
      </c>
      <c r="Q359" s="83">
        <f t="shared" si="52"/>
        <v>2</v>
      </c>
      <c r="R359" s="84">
        <f t="shared" si="47"/>
        <v>10</v>
      </c>
      <c r="S359" s="85" t="str">
        <f t="shared" si="53"/>
        <v>Enjeux forts</v>
      </c>
    </row>
    <row r="360" spans="1:19" x14ac:dyDescent="0.3">
      <c r="A360" s="76" t="s">
        <v>143</v>
      </c>
      <c r="B360" s="77" t="s">
        <v>862</v>
      </c>
      <c r="C360" s="78">
        <v>29.666843765561019</v>
      </c>
      <c r="D360" s="79" t="s">
        <v>863</v>
      </c>
      <c r="E360" s="80">
        <f>IF(ISNA(VLOOKUP(B360,[1]TCD!A:D,2,FALSE)),0,VLOOKUP(B360,[1]TCD!A:D,2,FALSE))</f>
        <v>4</v>
      </c>
      <c r="F360" s="81">
        <f>IF(ISNA(VLOOKUP(B360,[1]TCD!A:D,4,FALSE)),0,VLOOKUP(B360,[1]TCD!A:D,4,FALSE))</f>
        <v>1</v>
      </c>
      <c r="G360" s="82">
        <f t="shared" si="48"/>
        <v>4</v>
      </c>
      <c r="H360" s="83">
        <f t="shared" si="45"/>
        <v>1</v>
      </c>
      <c r="I360" s="80">
        <f>IF(ISNA(VLOOKUP(B360,[1]TCD!A:D,3,FALSE)),0,VLOOKUP(B360,[1]TCD!A:D,3,FALSE))</f>
        <v>1</v>
      </c>
      <c r="J360" s="83">
        <f t="shared" si="46"/>
        <v>1</v>
      </c>
      <c r="K360" s="80">
        <f>IF(ISNA(VLOOKUP(B360,[1]TCD!A:D,4,FALSE)),0,VLOOKUP(B360,[1]TCD!A:D,4,FALSE))</f>
        <v>1</v>
      </c>
      <c r="L360" s="83">
        <f t="shared" si="49"/>
        <v>1</v>
      </c>
      <c r="M360" s="80">
        <v>0</v>
      </c>
      <c r="N360" s="81">
        <v>1</v>
      </c>
      <c r="O360" s="81">
        <f t="shared" si="50"/>
        <v>1</v>
      </c>
      <c r="P360" s="81">
        <f t="shared" si="51"/>
        <v>0</v>
      </c>
      <c r="Q360" s="83">
        <f t="shared" si="52"/>
        <v>0</v>
      </c>
      <c r="R360" s="84">
        <f t="shared" si="47"/>
        <v>3</v>
      </c>
      <c r="S360" s="85" t="str">
        <f t="shared" si="53"/>
        <v>Enjeux très faibles</v>
      </c>
    </row>
    <row r="361" spans="1:19" x14ac:dyDescent="0.3">
      <c r="A361" s="76" t="s">
        <v>143</v>
      </c>
      <c r="B361" s="77" t="s">
        <v>864</v>
      </c>
      <c r="C361" s="78">
        <v>22.465489715420031</v>
      </c>
      <c r="D361" s="79" t="s">
        <v>865</v>
      </c>
      <c r="E361" s="80">
        <f>IF(ISNA(VLOOKUP(B361,[1]TCD!A:D,2,FALSE)),0,VLOOKUP(B361,[1]TCD!A:D,2,FALSE))</f>
        <v>8</v>
      </c>
      <c r="F361" s="81">
        <f>IF(ISNA(VLOOKUP(B361,[1]TCD!A:D,4,FALSE)),0,VLOOKUP(B361,[1]TCD!A:D,4,FALSE))</f>
        <v>2</v>
      </c>
      <c r="G361" s="82">
        <f t="shared" si="48"/>
        <v>4</v>
      </c>
      <c r="H361" s="83">
        <f t="shared" si="45"/>
        <v>1</v>
      </c>
      <c r="I361" s="80">
        <f>IF(ISNA(VLOOKUP(B361,[1]TCD!A:D,3,FALSE)),0,VLOOKUP(B361,[1]TCD!A:D,3,FALSE))</f>
        <v>2</v>
      </c>
      <c r="J361" s="83">
        <f t="shared" si="46"/>
        <v>1</v>
      </c>
      <c r="K361" s="80">
        <f>IF(ISNA(VLOOKUP(B361,[1]TCD!A:D,4,FALSE)),0,VLOOKUP(B361,[1]TCD!A:D,4,FALSE))</f>
        <v>2</v>
      </c>
      <c r="L361" s="83">
        <f t="shared" si="49"/>
        <v>2</v>
      </c>
      <c r="M361" s="80">
        <v>0</v>
      </c>
      <c r="N361" s="81">
        <v>2</v>
      </c>
      <c r="O361" s="81">
        <f t="shared" si="50"/>
        <v>1</v>
      </c>
      <c r="P361" s="81">
        <f t="shared" si="51"/>
        <v>0</v>
      </c>
      <c r="Q361" s="83">
        <f t="shared" si="52"/>
        <v>0</v>
      </c>
      <c r="R361" s="84">
        <f t="shared" si="47"/>
        <v>4</v>
      </c>
      <c r="S361" s="85" t="str">
        <f t="shared" si="53"/>
        <v>Enjeux très faibles</v>
      </c>
    </row>
    <row r="362" spans="1:19" x14ac:dyDescent="0.3">
      <c r="A362" s="76" t="s">
        <v>143</v>
      </c>
      <c r="B362" s="77" t="s">
        <v>866</v>
      </c>
      <c r="C362" s="78">
        <v>9.6279663451779705</v>
      </c>
      <c r="D362" s="79" t="s">
        <v>867</v>
      </c>
      <c r="E362" s="80">
        <f>IF(ISNA(VLOOKUP(B362,[1]TCD!A:D,2,FALSE)),0,VLOOKUP(B362,[1]TCD!A:D,2,FALSE))</f>
        <v>16</v>
      </c>
      <c r="F362" s="81">
        <f>IF(ISNA(VLOOKUP(B362,[1]TCD!A:D,4,FALSE)),0,VLOOKUP(B362,[1]TCD!A:D,4,FALSE))</f>
        <v>4</v>
      </c>
      <c r="G362" s="82">
        <f t="shared" si="48"/>
        <v>4</v>
      </c>
      <c r="H362" s="83">
        <f t="shared" si="45"/>
        <v>1</v>
      </c>
      <c r="I362" s="80">
        <f>IF(ISNA(VLOOKUP(B362,[1]TCD!A:D,3,FALSE)),0,VLOOKUP(B362,[1]TCD!A:D,3,FALSE))</f>
        <v>5</v>
      </c>
      <c r="J362" s="83">
        <f t="shared" si="46"/>
        <v>2</v>
      </c>
      <c r="K362" s="80">
        <f>IF(ISNA(VLOOKUP(B362,[1]TCD!A:D,4,FALSE)),0,VLOOKUP(B362,[1]TCD!A:D,4,FALSE))</f>
        <v>4</v>
      </c>
      <c r="L362" s="83">
        <f t="shared" si="49"/>
        <v>2</v>
      </c>
      <c r="M362" s="80">
        <v>0</v>
      </c>
      <c r="N362" s="81">
        <v>4</v>
      </c>
      <c r="O362" s="81">
        <f t="shared" si="50"/>
        <v>1</v>
      </c>
      <c r="P362" s="81">
        <f t="shared" si="51"/>
        <v>0</v>
      </c>
      <c r="Q362" s="83">
        <f t="shared" si="52"/>
        <v>0</v>
      </c>
      <c r="R362" s="84">
        <f t="shared" si="47"/>
        <v>5</v>
      </c>
      <c r="S362" s="85" t="str">
        <f t="shared" si="53"/>
        <v>Enjeux faibles</v>
      </c>
    </row>
    <row r="363" spans="1:19" x14ac:dyDescent="0.3">
      <c r="A363" s="76" t="s">
        <v>143</v>
      </c>
      <c r="B363" s="77" t="s">
        <v>868</v>
      </c>
      <c r="C363" s="78">
        <v>21.954231280409431</v>
      </c>
      <c r="D363" s="79" t="s">
        <v>869</v>
      </c>
      <c r="E363" s="80">
        <f>IF(ISNA(VLOOKUP(B363,[1]TCD!A:D,2,FALSE)),0,VLOOKUP(B363,[1]TCD!A:D,2,FALSE))</f>
        <v>11</v>
      </c>
      <c r="F363" s="81">
        <f>IF(ISNA(VLOOKUP(B363,[1]TCD!A:D,4,FALSE)),0,VLOOKUP(B363,[1]TCD!A:D,4,FALSE))</f>
        <v>2</v>
      </c>
      <c r="G363" s="82">
        <f t="shared" si="48"/>
        <v>5.5</v>
      </c>
      <c r="H363" s="83">
        <f t="shared" si="45"/>
        <v>4</v>
      </c>
      <c r="I363" s="80">
        <f>IF(ISNA(VLOOKUP(B363,[1]TCD!A:D,3,FALSE)),0,VLOOKUP(B363,[1]TCD!A:D,3,FALSE))</f>
        <v>4</v>
      </c>
      <c r="J363" s="83">
        <f t="shared" si="46"/>
        <v>2</v>
      </c>
      <c r="K363" s="80">
        <f>IF(ISNA(VLOOKUP(B363,[1]TCD!A:D,4,FALSE)),0,VLOOKUP(B363,[1]TCD!A:D,4,FALSE))</f>
        <v>2</v>
      </c>
      <c r="L363" s="83">
        <f t="shared" si="49"/>
        <v>2</v>
      </c>
      <c r="M363" s="80">
        <v>2</v>
      </c>
      <c r="N363" s="81">
        <v>4</v>
      </c>
      <c r="O363" s="81">
        <f t="shared" si="50"/>
        <v>1</v>
      </c>
      <c r="P363" s="81">
        <f t="shared" si="51"/>
        <v>0</v>
      </c>
      <c r="Q363" s="83">
        <f t="shared" si="52"/>
        <v>0</v>
      </c>
      <c r="R363" s="84">
        <f t="shared" si="47"/>
        <v>8</v>
      </c>
      <c r="S363" s="85" t="str">
        <f t="shared" si="53"/>
        <v>Enjeux moyens</v>
      </c>
    </row>
    <row r="364" spans="1:19" x14ac:dyDescent="0.3">
      <c r="A364" s="76" t="s">
        <v>143</v>
      </c>
      <c r="B364" s="77" t="s">
        <v>870</v>
      </c>
      <c r="C364" s="78">
        <v>22.78785009042447</v>
      </c>
      <c r="D364" s="79" t="s">
        <v>871</v>
      </c>
      <c r="E364" s="80">
        <f>IF(ISNA(VLOOKUP(B364,[1]TCD!A:D,2,FALSE)),0,VLOOKUP(B364,[1]TCD!A:D,2,FALSE))</f>
        <v>13</v>
      </c>
      <c r="F364" s="81">
        <f>IF(ISNA(VLOOKUP(B364,[1]TCD!A:D,4,FALSE)),0,VLOOKUP(B364,[1]TCD!A:D,4,FALSE))</f>
        <v>3</v>
      </c>
      <c r="G364" s="82">
        <f t="shared" si="48"/>
        <v>4.333333333333333</v>
      </c>
      <c r="H364" s="83">
        <f t="shared" si="45"/>
        <v>2</v>
      </c>
      <c r="I364" s="80">
        <f>IF(ISNA(VLOOKUP(B364,[1]TCD!A:D,3,FALSE)),0,VLOOKUP(B364,[1]TCD!A:D,3,FALSE))</f>
        <v>4</v>
      </c>
      <c r="J364" s="83">
        <f t="shared" si="46"/>
        <v>2</v>
      </c>
      <c r="K364" s="80">
        <f>IF(ISNA(VLOOKUP(B364,[1]TCD!A:D,4,FALSE)),0,VLOOKUP(B364,[1]TCD!A:D,4,FALSE))</f>
        <v>3</v>
      </c>
      <c r="L364" s="83">
        <f t="shared" si="49"/>
        <v>2</v>
      </c>
      <c r="M364" s="80">
        <v>0</v>
      </c>
      <c r="N364" s="81">
        <v>3</v>
      </c>
      <c r="O364" s="81">
        <f t="shared" si="50"/>
        <v>1</v>
      </c>
      <c r="P364" s="81">
        <f t="shared" si="51"/>
        <v>0</v>
      </c>
      <c r="Q364" s="83">
        <f t="shared" si="52"/>
        <v>0</v>
      </c>
      <c r="R364" s="84">
        <f t="shared" si="47"/>
        <v>6</v>
      </c>
      <c r="S364" s="85" t="str">
        <f t="shared" si="53"/>
        <v>Enjeux faibles</v>
      </c>
    </row>
    <row r="365" spans="1:19" x14ac:dyDescent="0.3">
      <c r="A365" s="76" t="s">
        <v>143</v>
      </c>
      <c r="B365" s="77" t="s">
        <v>872</v>
      </c>
      <c r="C365" s="78">
        <v>55.245171726052583</v>
      </c>
      <c r="D365" s="79" t="s">
        <v>873</v>
      </c>
      <c r="E365" s="80">
        <f>IF(ISNA(VLOOKUP(B365,[1]TCD!A:D,2,FALSE)),0,VLOOKUP(B365,[1]TCD!A:D,2,FALSE))</f>
        <v>21</v>
      </c>
      <c r="F365" s="81">
        <f>IF(ISNA(VLOOKUP(B365,[1]TCD!A:D,4,FALSE)),0,VLOOKUP(B365,[1]TCD!A:D,4,FALSE))</f>
        <v>5</v>
      </c>
      <c r="G365" s="82">
        <f t="shared" si="48"/>
        <v>4.2</v>
      </c>
      <c r="H365" s="83">
        <f t="shared" si="45"/>
        <v>2</v>
      </c>
      <c r="I365" s="80">
        <f>IF(ISNA(VLOOKUP(B365,[1]TCD!A:D,3,FALSE)),0,VLOOKUP(B365,[1]TCD!A:D,3,FALSE))</f>
        <v>6</v>
      </c>
      <c r="J365" s="83">
        <f t="shared" si="46"/>
        <v>2</v>
      </c>
      <c r="K365" s="80">
        <f>IF(ISNA(VLOOKUP(B365,[1]TCD!A:D,4,FALSE)),0,VLOOKUP(B365,[1]TCD!A:D,4,FALSE))</f>
        <v>5</v>
      </c>
      <c r="L365" s="83">
        <f t="shared" si="49"/>
        <v>3</v>
      </c>
      <c r="M365" s="80">
        <v>0</v>
      </c>
      <c r="N365" s="81">
        <v>5</v>
      </c>
      <c r="O365" s="81">
        <f t="shared" si="50"/>
        <v>2</v>
      </c>
      <c r="P365" s="81">
        <f t="shared" si="51"/>
        <v>0</v>
      </c>
      <c r="Q365" s="83">
        <f t="shared" si="52"/>
        <v>1</v>
      </c>
      <c r="R365" s="84">
        <f t="shared" si="47"/>
        <v>8</v>
      </c>
      <c r="S365" s="85" t="str">
        <f t="shared" si="53"/>
        <v>Enjeux moyens</v>
      </c>
    </row>
    <row r="366" spans="1:19" x14ac:dyDescent="0.3">
      <c r="A366" s="76" t="s">
        <v>143</v>
      </c>
      <c r="B366" s="77" t="s">
        <v>874</v>
      </c>
      <c r="C366" s="78">
        <v>20.9879522854024</v>
      </c>
      <c r="D366" s="79" t="s">
        <v>875</v>
      </c>
      <c r="E366" s="80">
        <f>IF(ISNA(VLOOKUP(B366,[1]TCD!A:D,2,FALSE)),0,VLOOKUP(B366,[1]TCD!A:D,2,FALSE))</f>
        <v>16</v>
      </c>
      <c r="F366" s="81">
        <f>IF(ISNA(VLOOKUP(B366,[1]TCD!A:D,4,FALSE)),0,VLOOKUP(B366,[1]TCD!A:D,4,FALSE))</f>
        <v>4</v>
      </c>
      <c r="G366" s="82">
        <f t="shared" si="48"/>
        <v>4</v>
      </c>
      <c r="H366" s="83">
        <f t="shared" si="45"/>
        <v>1</v>
      </c>
      <c r="I366" s="80">
        <f>IF(ISNA(VLOOKUP(B366,[1]TCD!A:D,3,FALSE)),0,VLOOKUP(B366,[1]TCD!A:D,3,FALSE))</f>
        <v>5</v>
      </c>
      <c r="J366" s="83">
        <f t="shared" si="46"/>
        <v>2</v>
      </c>
      <c r="K366" s="80">
        <f>IF(ISNA(VLOOKUP(B366,[1]TCD!A:D,4,FALSE)),0,VLOOKUP(B366,[1]TCD!A:D,4,FALSE))</f>
        <v>4</v>
      </c>
      <c r="L366" s="83">
        <f t="shared" si="49"/>
        <v>2</v>
      </c>
      <c r="M366" s="80">
        <v>0</v>
      </c>
      <c r="N366" s="81">
        <v>4</v>
      </c>
      <c r="O366" s="81">
        <f t="shared" si="50"/>
        <v>1</v>
      </c>
      <c r="P366" s="81">
        <f t="shared" si="51"/>
        <v>0</v>
      </c>
      <c r="Q366" s="83">
        <f t="shared" si="52"/>
        <v>0</v>
      </c>
      <c r="R366" s="84">
        <f t="shared" si="47"/>
        <v>5</v>
      </c>
      <c r="S366" s="85" t="str">
        <f t="shared" si="53"/>
        <v>Enjeux faibles</v>
      </c>
    </row>
    <row r="367" spans="1:19" x14ac:dyDescent="0.3">
      <c r="A367" s="76" t="s">
        <v>143</v>
      </c>
      <c r="B367" s="77" t="s">
        <v>876</v>
      </c>
      <c r="C367" s="78">
        <v>15.449554530291239</v>
      </c>
      <c r="D367" s="79" t="s">
        <v>877</v>
      </c>
      <c r="E367" s="80">
        <f>IF(ISNA(VLOOKUP(B367,[1]TCD!A:D,2,FALSE)),0,VLOOKUP(B367,[1]TCD!A:D,2,FALSE))</f>
        <v>40</v>
      </c>
      <c r="F367" s="81">
        <f>IF(ISNA(VLOOKUP(B367,[1]TCD!A:D,4,FALSE)),0,VLOOKUP(B367,[1]TCD!A:D,4,FALSE))</f>
        <v>10</v>
      </c>
      <c r="G367" s="82">
        <f t="shared" si="48"/>
        <v>4</v>
      </c>
      <c r="H367" s="83">
        <f t="shared" si="45"/>
        <v>1</v>
      </c>
      <c r="I367" s="80">
        <f>IF(ISNA(VLOOKUP(B367,[1]TCD!A:D,3,FALSE)),0,VLOOKUP(B367,[1]TCD!A:D,3,FALSE))</f>
        <v>12</v>
      </c>
      <c r="J367" s="83">
        <f t="shared" si="46"/>
        <v>3</v>
      </c>
      <c r="K367" s="80">
        <f>IF(ISNA(VLOOKUP(B367,[1]TCD!A:D,4,FALSE)),0,VLOOKUP(B367,[1]TCD!A:D,4,FALSE))</f>
        <v>10</v>
      </c>
      <c r="L367" s="83">
        <f t="shared" si="49"/>
        <v>4</v>
      </c>
      <c r="M367" s="80">
        <v>7</v>
      </c>
      <c r="N367" s="81">
        <v>15</v>
      </c>
      <c r="O367" s="81">
        <f t="shared" si="50"/>
        <v>2</v>
      </c>
      <c r="P367" s="81">
        <f t="shared" si="51"/>
        <v>1</v>
      </c>
      <c r="Q367" s="83">
        <f t="shared" si="52"/>
        <v>2</v>
      </c>
      <c r="R367" s="84">
        <f t="shared" si="47"/>
        <v>10</v>
      </c>
      <c r="S367" s="85" t="str">
        <f t="shared" si="53"/>
        <v>Enjeux forts</v>
      </c>
    </row>
    <row r="368" spans="1:19" x14ac:dyDescent="0.3">
      <c r="A368" s="76" t="s">
        <v>143</v>
      </c>
      <c r="B368" s="77" t="s">
        <v>878</v>
      </c>
      <c r="C368" s="78">
        <v>23.199277705435819</v>
      </c>
      <c r="D368" s="79" t="s">
        <v>879</v>
      </c>
      <c r="E368" s="80">
        <f>IF(ISNA(VLOOKUP(B368,[1]TCD!A:D,2,FALSE)),0,VLOOKUP(B368,[1]TCD!A:D,2,FALSE))</f>
        <v>12</v>
      </c>
      <c r="F368" s="81">
        <f>IF(ISNA(VLOOKUP(B368,[1]TCD!A:D,4,FALSE)),0,VLOOKUP(B368,[1]TCD!A:D,4,FALSE))</f>
        <v>3</v>
      </c>
      <c r="G368" s="82">
        <f t="shared" si="48"/>
        <v>4</v>
      </c>
      <c r="H368" s="83">
        <f t="shared" si="45"/>
        <v>1</v>
      </c>
      <c r="I368" s="80">
        <f>IF(ISNA(VLOOKUP(B368,[1]TCD!A:D,3,FALSE)),0,VLOOKUP(B368,[1]TCD!A:D,3,FALSE))</f>
        <v>3</v>
      </c>
      <c r="J368" s="83">
        <f t="shared" si="46"/>
        <v>1</v>
      </c>
      <c r="K368" s="80">
        <f>IF(ISNA(VLOOKUP(B368,[1]TCD!A:D,4,FALSE)),0,VLOOKUP(B368,[1]TCD!A:D,4,FALSE))</f>
        <v>3</v>
      </c>
      <c r="L368" s="83">
        <f t="shared" si="49"/>
        <v>2</v>
      </c>
      <c r="M368" s="80">
        <v>21</v>
      </c>
      <c r="N368" s="81">
        <v>22</v>
      </c>
      <c r="O368" s="81">
        <f t="shared" si="50"/>
        <v>1</v>
      </c>
      <c r="P368" s="81">
        <f t="shared" si="51"/>
        <v>2</v>
      </c>
      <c r="Q368" s="83">
        <f t="shared" si="52"/>
        <v>2</v>
      </c>
      <c r="R368" s="84">
        <f t="shared" si="47"/>
        <v>6</v>
      </c>
      <c r="S368" s="85" t="str">
        <f t="shared" si="53"/>
        <v>Enjeux faibles</v>
      </c>
    </row>
    <row r="369" spans="1:19" x14ac:dyDescent="0.3">
      <c r="A369" s="76" t="s">
        <v>143</v>
      </c>
      <c r="B369" s="77" t="s">
        <v>880</v>
      </c>
      <c r="C369" s="78">
        <v>23.567241320445351</v>
      </c>
      <c r="D369" s="79" t="s">
        <v>241</v>
      </c>
      <c r="E369" s="80">
        <f>IF(ISNA(VLOOKUP(B369,[1]TCD!A:D,2,FALSE)),0,VLOOKUP(B369,[1]TCD!A:D,2,FALSE))</f>
        <v>45</v>
      </c>
      <c r="F369" s="81">
        <f>IF(ISNA(VLOOKUP(B369,[1]TCD!A:D,4,FALSE)),0,VLOOKUP(B369,[1]TCD!A:D,4,FALSE))</f>
        <v>11</v>
      </c>
      <c r="G369" s="82">
        <f t="shared" si="48"/>
        <v>4.0909090909090908</v>
      </c>
      <c r="H369" s="83">
        <f t="shared" si="45"/>
        <v>2</v>
      </c>
      <c r="I369" s="80">
        <f>IF(ISNA(VLOOKUP(B369,[1]TCD!A:D,3,FALSE)),0,VLOOKUP(B369,[1]TCD!A:D,3,FALSE))</f>
        <v>13</v>
      </c>
      <c r="J369" s="83">
        <f t="shared" si="46"/>
        <v>3</v>
      </c>
      <c r="K369" s="80">
        <f>IF(ISNA(VLOOKUP(B369,[1]TCD!A:D,4,FALSE)),0,VLOOKUP(B369,[1]TCD!A:D,4,FALSE))</f>
        <v>11</v>
      </c>
      <c r="L369" s="83">
        <f t="shared" si="49"/>
        <v>4</v>
      </c>
      <c r="M369" s="80">
        <v>5</v>
      </c>
      <c r="N369" s="81">
        <v>14</v>
      </c>
      <c r="O369" s="81">
        <f t="shared" si="50"/>
        <v>1</v>
      </c>
      <c r="P369" s="81">
        <f t="shared" si="51"/>
        <v>1</v>
      </c>
      <c r="Q369" s="83">
        <f t="shared" si="52"/>
        <v>1</v>
      </c>
      <c r="R369" s="84">
        <f t="shared" si="47"/>
        <v>10</v>
      </c>
      <c r="S369" s="85" t="str">
        <f t="shared" si="53"/>
        <v>Enjeux forts</v>
      </c>
    </row>
    <row r="370" spans="1:19" x14ac:dyDescent="0.3">
      <c r="A370" s="76" t="s">
        <v>143</v>
      </c>
      <c r="B370" s="77" t="s">
        <v>881</v>
      </c>
      <c r="C370" s="78">
        <v>43.99191107083756</v>
      </c>
      <c r="D370" s="79" t="s">
        <v>882</v>
      </c>
      <c r="E370" s="80">
        <f>IF(ISNA(VLOOKUP(B370,[1]TCD!A:D,2,FALSE)),0,VLOOKUP(B370,[1]TCD!A:D,2,FALSE))</f>
        <v>12</v>
      </c>
      <c r="F370" s="81">
        <f>IF(ISNA(VLOOKUP(B370,[1]TCD!A:D,4,FALSE)),0,VLOOKUP(B370,[1]TCD!A:D,4,FALSE))</f>
        <v>3</v>
      </c>
      <c r="G370" s="82">
        <f t="shared" si="48"/>
        <v>4</v>
      </c>
      <c r="H370" s="83">
        <f t="shared" si="45"/>
        <v>1</v>
      </c>
      <c r="I370" s="80">
        <f>IF(ISNA(VLOOKUP(B370,[1]TCD!A:D,3,FALSE)),0,VLOOKUP(B370,[1]TCD!A:D,3,FALSE))</f>
        <v>3</v>
      </c>
      <c r="J370" s="83">
        <f t="shared" si="46"/>
        <v>1</v>
      </c>
      <c r="K370" s="80">
        <f>IF(ISNA(VLOOKUP(B370,[1]TCD!A:D,4,FALSE)),0,VLOOKUP(B370,[1]TCD!A:D,4,FALSE))</f>
        <v>3</v>
      </c>
      <c r="L370" s="83">
        <f t="shared" si="49"/>
        <v>2</v>
      </c>
      <c r="M370" s="80">
        <v>0</v>
      </c>
      <c r="N370" s="81">
        <v>3</v>
      </c>
      <c r="O370" s="81">
        <f t="shared" si="50"/>
        <v>1</v>
      </c>
      <c r="P370" s="81">
        <f t="shared" si="51"/>
        <v>0</v>
      </c>
      <c r="Q370" s="83">
        <f t="shared" si="52"/>
        <v>0</v>
      </c>
      <c r="R370" s="84">
        <f t="shared" si="47"/>
        <v>4</v>
      </c>
      <c r="S370" s="85" t="str">
        <f t="shared" si="53"/>
        <v>Enjeux très faibles</v>
      </c>
    </row>
    <row r="371" spans="1:19" x14ac:dyDescent="0.3">
      <c r="A371" s="76" t="s">
        <v>143</v>
      </c>
      <c r="B371" s="77" t="s">
        <v>883</v>
      </c>
      <c r="C371" s="78">
        <v>34.574990380641147</v>
      </c>
      <c r="D371" s="79" t="s">
        <v>884</v>
      </c>
      <c r="E371" s="80">
        <f>IF(ISNA(VLOOKUP(B371,[1]TCD!A:D,2,FALSE)),0,VLOOKUP(B371,[1]TCD!A:D,2,FALSE))</f>
        <v>16</v>
      </c>
      <c r="F371" s="81">
        <f>IF(ISNA(VLOOKUP(B371,[1]TCD!A:D,4,FALSE)),0,VLOOKUP(B371,[1]TCD!A:D,4,FALSE))</f>
        <v>4</v>
      </c>
      <c r="G371" s="82">
        <f t="shared" si="48"/>
        <v>4</v>
      </c>
      <c r="H371" s="83">
        <f t="shared" si="45"/>
        <v>1</v>
      </c>
      <c r="I371" s="80">
        <f>IF(ISNA(VLOOKUP(B371,[1]TCD!A:D,3,FALSE)),0,VLOOKUP(B371,[1]TCD!A:D,3,FALSE))</f>
        <v>4</v>
      </c>
      <c r="J371" s="83">
        <f t="shared" si="46"/>
        <v>2</v>
      </c>
      <c r="K371" s="80">
        <f>IF(ISNA(VLOOKUP(B371,[1]TCD!A:D,4,FALSE)),0,VLOOKUP(B371,[1]TCD!A:D,4,FALSE))</f>
        <v>4</v>
      </c>
      <c r="L371" s="83">
        <f t="shared" si="49"/>
        <v>2</v>
      </c>
      <c r="M371" s="80">
        <v>0</v>
      </c>
      <c r="N371" s="81">
        <v>4</v>
      </c>
      <c r="O371" s="81">
        <f t="shared" si="50"/>
        <v>1</v>
      </c>
      <c r="P371" s="81">
        <f t="shared" si="51"/>
        <v>0</v>
      </c>
      <c r="Q371" s="83">
        <f t="shared" si="52"/>
        <v>0</v>
      </c>
      <c r="R371" s="84">
        <f t="shared" si="47"/>
        <v>5</v>
      </c>
      <c r="S371" s="85" t="str">
        <f t="shared" si="53"/>
        <v>Enjeux faibles</v>
      </c>
    </row>
    <row r="372" spans="1:19" x14ac:dyDescent="0.3">
      <c r="A372" s="76" t="s">
        <v>143</v>
      </c>
      <c r="B372" s="77" t="s">
        <v>885</v>
      </c>
      <c r="C372" s="78">
        <v>31.85427637559221</v>
      </c>
      <c r="D372" s="79" t="s">
        <v>886</v>
      </c>
      <c r="E372" s="80">
        <f>IF(ISNA(VLOOKUP(B372,[1]TCD!A:D,2,FALSE)),0,VLOOKUP(B372,[1]TCD!A:D,2,FALSE))</f>
        <v>34</v>
      </c>
      <c r="F372" s="81">
        <f>IF(ISNA(VLOOKUP(B372,[1]TCD!A:D,4,FALSE)),0,VLOOKUP(B372,[1]TCD!A:D,4,FALSE))</f>
        <v>8</v>
      </c>
      <c r="G372" s="82">
        <f t="shared" si="48"/>
        <v>4.25</v>
      </c>
      <c r="H372" s="83">
        <f t="shared" si="45"/>
        <v>2</v>
      </c>
      <c r="I372" s="80">
        <f>IF(ISNA(VLOOKUP(B372,[1]TCD!A:D,3,FALSE)),0,VLOOKUP(B372,[1]TCD!A:D,3,FALSE))</f>
        <v>10</v>
      </c>
      <c r="J372" s="83">
        <f t="shared" si="46"/>
        <v>3</v>
      </c>
      <c r="K372" s="80">
        <f>IF(ISNA(VLOOKUP(B372,[1]TCD!A:D,4,FALSE)),0,VLOOKUP(B372,[1]TCD!A:D,4,FALSE))</f>
        <v>8</v>
      </c>
      <c r="L372" s="83">
        <f t="shared" si="49"/>
        <v>3</v>
      </c>
      <c r="M372" s="80">
        <v>2</v>
      </c>
      <c r="N372" s="81">
        <v>9</v>
      </c>
      <c r="O372" s="81">
        <f t="shared" si="50"/>
        <v>2</v>
      </c>
      <c r="P372" s="81">
        <f t="shared" si="51"/>
        <v>0</v>
      </c>
      <c r="Q372" s="83">
        <f t="shared" si="52"/>
        <v>1</v>
      </c>
      <c r="R372" s="84">
        <f t="shared" si="47"/>
        <v>9</v>
      </c>
      <c r="S372" s="85" t="str">
        <f t="shared" si="53"/>
        <v>Enjeux moyens</v>
      </c>
    </row>
    <row r="373" spans="1:19" x14ac:dyDescent="0.3">
      <c r="A373" s="76" t="s">
        <v>143</v>
      </c>
      <c r="B373" s="77" t="s">
        <v>887</v>
      </c>
      <c r="C373" s="78">
        <v>26.94992495049863</v>
      </c>
      <c r="D373" s="79" t="s">
        <v>888</v>
      </c>
      <c r="E373" s="80">
        <f>IF(ISNA(VLOOKUP(B373,[1]TCD!A:D,2,FALSE)),0,VLOOKUP(B373,[1]TCD!A:D,2,FALSE))</f>
        <v>37</v>
      </c>
      <c r="F373" s="81">
        <f>IF(ISNA(VLOOKUP(B373,[1]TCD!A:D,4,FALSE)),0,VLOOKUP(B373,[1]TCD!A:D,4,FALSE))</f>
        <v>9</v>
      </c>
      <c r="G373" s="82">
        <f t="shared" si="48"/>
        <v>4.1111111111111107</v>
      </c>
      <c r="H373" s="83">
        <f t="shared" si="45"/>
        <v>2</v>
      </c>
      <c r="I373" s="80">
        <f>IF(ISNA(VLOOKUP(B373,[1]TCD!A:D,3,FALSE)),0,VLOOKUP(B373,[1]TCD!A:D,3,FALSE))</f>
        <v>12</v>
      </c>
      <c r="J373" s="83">
        <f t="shared" si="46"/>
        <v>3</v>
      </c>
      <c r="K373" s="80">
        <f>IF(ISNA(VLOOKUP(B373,[1]TCD!A:D,4,FALSE)),0,VLOOKUP(B373,[1]TCD!A:D,4,FALSE))</f>
        <v>9</v>
      </c>
      <c r="L373" s="83">
        <f t="shared" si="49"/>
        <v>4</v>
      </c>
      <c r="M373" s="80">
        <v>2</v>
      </c>
      <c r="N373" s="81">
        <v>10</v>
      </c>
      <c r="O373" s="81">
        <f t="shared" si="50"/>
        <v>2</v>
      </c>
      <c r="P373" s="81">
        <f t="shared" si="51"/>
        <v>0</v>
      </c>
      <c r="Q373" s="83">
        <f t="shared" si="52"/>
        <v>1</v>
      </c>
      <c r="R373" s="84">
        <f t="shared" si="47"/>
        <v>10</v>
      </c>
      <c r="S373" s="85" t="str">
        <f t="shared" si="53"/>
        <v>Enjeux forts</v>
      </c>
    </row>
    <row r="374" spans="1:19" x14ac:dyDescent="0.3">
      <c r="A374" s="76" t="s">
        <v>143</v>
      </c>
      <c r="B374" s="77" t="s">
        <v>889</v>
      </c>
      <c r="C374" s="78">
        <v>36.783110280676183</v>
      </c>
      <c r="D374" s="79" t="s">
        <v>890</v>
      </c>
      <c r="E374" s="80">
        <f>IF(ISNA(VLOOKUP(B374,[1]TCD!A:D,2,FALSE)),0,VLOOKUP(B374,[1]TCD!A:D,2,FALSE))</f>
        <v>16</v>
      </c>
      <c r="F374" s="81">
        <f>IF(ISNA(VLOOKUP(B374,[1]TCD!A:D,4,FALSE)),0,VLOOKUP(B374,[1]TCD!A:D,4,FALSE))</f>
        <v>4</v>
      </c>
      <c r="G374" s="82">
        <f t="shared" si="48"/>
        <v>4</v>
      </c>
      <c r="H374" s="83">
        <f t="shared" si="45"/>
        <v>1</v>
      </c>
      <c r="I374" s="80">
        <f>IF(ISNA(VLOOKUP(B374,[1]TCD!A:D,3,FALSE)),0,VLOOKUP(B374,[1]TCD!A:D,3,FALSE))</f>
        <v>4</v>
      </c>
      <c r="J374" s="83">
        <f t="shared" si="46"/>
        <v>2</v>
      </c>
      <c r="K374" s="80">
        <f>IF(ISNA(VLOOKUP(B374,[1]TCD!A:D,4,FALSE)),0,VLOOKUP(B374,[1]TCD!A:D,4,FALSE))</f>
        <v>4</v>
      </c>
      <c r="L374" s="83">
        <f t="shared" si="49"/>
        <v>2</v>
      </c>
      <c r="M374" s="80">
        <v>10</v>
      </c>
      <c r="N374" s="81">
        <v>12</v>
      </c>
      <c r="O374" s="81">
        <f t="shared" si="50"/>
        <v>1</v>
      </c>
      <c r="P374" s="81">
        <f t="shared" si="51"/>
        <v>1</v>
      </c>
      <c r="Q374" s="83">
        <f t="shared" si="52"/>
        <v>1</v>
      </c>
      <c r="R374" s="84">
        <f t="shared" si="47"/>
        <v>6</v>
      </c>
      <c r="S374" s="85" t="str">
        <f t="shared" si="53"/>
        <v>Enjeux faibles</v>
      </c>
    </row>
    <row r="375" spans="1:19" x14ac:dyDescent="0.3">
      <c r="A375" s="76" t="s">
        <v>143</v>
      </c>
      <c r="B375" s="77" t="s">
        <v>891</v>
      </c>
      <c r="C375" s="78">
        <v>47.640367730895193</v>
      </c>
      <c r="D375" s="79" t="s">
        <v>892</v>
      </c>
      <c r="E375" s="80">
        <f>IF(ISNA(VLOOKUP(B375,[1]TCD!A:D,2,FALSE)),0,VLOOKUP(B375,[1]TCD!A:D,2,FALSE))</f>
        <v>17</v>
      </c>
      <c r="F375" s="81">
        <f>IF(ISNA(VLOOKUP(B375,[1]TCD!A:D,4,FALSE)),0,VLOOKUP(B375,[1]TCD!A:D,4,FALSE))</f>
        <v>4</v>
      </c>
      <c r="G375" s="82">
        <f t="shared" si="48"/>
        <v>4.25</v>
      </c>
      <c r="H375" s="83">
        <f t="shared" si="45"/>
        <v>2</v>
      </c>
      <c r="I375" s="80">
        <f>IF(ISNA(VLOOKUP(B375,[1]TCD!A:D,3,FALSE)),0,VLOOKUP(B375,[1]TCD!A:D,3,FALSE))</f>
        <v>5</v>
      </c>
      <c r="J375" s="83">
        <f t="shared" si="46"/>
        <v>2</v>
      </c>
      <c r="K375" s="80">
        <f>IF(ISNA(VLOOKUP(B375,[1]TCD!A:D,4,FALSE)),0,VLOOKUP(B375,[1]TCD!A:D,4,FALSE))</f>
        <v>4</v>
      </c>
      <c r="L375" s="83">
        <f t="shared" si="49"/>
        <v>2</v>
      </c>
      <c r="M375" s="80">
        <v>0</v>
      </c>
      <c r="N375" s="81">
        <v>4</v>
      </c>
      <c r="O375" s="81">
        <f t="shared" si="50"/>
        <v>1</v>
      </c>
      <c r="P375" s="81">
        <f t="shared" si="51"/>
        <v>0</v>
      </c>
      <c r="Q375" s="83">
        <f t="shared" si="52"/>
        <v>0</v>
      </c>
      <c r="R375" s="84">
        <f t="shared" si="47"/>
        <v>6</v>
      </c>
      <c r="S375" s="85" t="str">
        <f t="shared" si="53"/>
        <v>Enjeux faibles</v>
      </c>
    </row>
    <row r="376" spans="1:19" x14ac:dyDescent="0.3">
      <c r="A376" s="76" t="s">
        <v>143</v>
      </c>
      <c r="B376" s="77" t="s">
        <v>893</v>
      </c>
      <c r="C376" s="78">
        <v>31.407658940581459</v>
      </c>
      <c r="D376" s="79" t="s">
        <v>894</v>
      </c>
      <c r="E376" s="80">
        <f>IF(ISNA(VLOOKUP(B376,[1]TCD!A:D,2,FALSE)),0,VLOOKUP(B376,[1]TCD!A:D,2,FALSE))</f>
        <v>25</v>
      </c>
      <c r="F376" s="81">
        <f>IF(ISNA(VLOOKUP(B376,[1]TCD!A:D,4,FALSE)),0,VLOOKUP(B376,[1]TCD!A:D,4,FALSE))</f>
        <v>6</v>
      </c>
      <c r="G376" s="82">
        <f t="shared" si="48"/>
        <v>4.166666666666667</v>
      </c>
      <c r="H376" s="83">
        <f t="shared" si="45"/>
        <v>2</v>
      </c>
      <c r="I376" s="80">
        <f>IF(ISNA(VLOOKUP(B376,[1]TCD!A:D,3,FALSE)),0,VLOOKUP(B376,[1]TCD!A:D,3,FALSE))</f>
        <v>7</v>
      </c>
      <c r="J376" s="83">
        <f t="shared" si="46"/>
        <v>2</v>
      </c>
      <c r="K376" s="80">
        <f>IF(ISNA(VLOOKUP(B376,[1]TCD!A:D,4,FALSE)),0,VLOOKUP(B376,[1]TCD!A:D,4,FALSE))</f>
        <v>6</v>
      </c>
      <c r="L376" s="83">
        <f t="shared" si="49"/>
        <v>3</v>
      </c>
      <c r="M376" s="80">
        <v>0</v>
      </c>
      <c r="N376" s="81">
        <v>6</v>
      </c>
      <c r="O376" s="81">
        <f t="shared" si="50"/>
        <v>2</v>
      </c>
      <c r="P376" s="81">
        <f t="shared" si="51"/>
        <v>0</v>
      </c>
      <c r="Q376" s="83">
        <f t="shared" si="52"/>
        <v>1</v>
      </c>
      <c r="R376" s="84">
        <f t="shared" si="47"/>
        <v>8</v>
      </c>
      <c r="S376" s="85" t="str">
        <f t="shared" si="53"/>
        <v>Enjeux moyens</v>
      </c>
    </row>
    <row r="377" spans="1:19" x14ac:dyDescent="0.3">
      <c r="A377" s="76" t="s">
        <v>143</v>
      </c>
      <c r="B377" s="77" t="s">
        <v>895</v>
      </c>
      <c r="C377" s="78">
        <v>71.022300846348145</v>
      </c>
      <c r="D377" s="79" t="s">
        <v>896</v>
      </c>
      <c r="E377" s="80">
        <f>IF(ISNA(VLOOKUP(B377,[1]TCD!A:D,2,FALSE)),0,VLOOKUP(B377,[1]TCD!A:D,2,FALSE))</f>
        <v>25</v>
      </c>
      <c r="F377" s="81">
        <f>IF(ISNA(VLOOKUP(B377,[1]TCD!A:D,4,FALSE)),0,VLOOKUP(B377,[1]TCD!A:D,4,FALSE))</f>
        <v>6</v>
      </c>
      <c r="G377" s="82">
        <f t="shared" si="48"/>
        <v>4.166666666666667</v>
      </c>
      <c r="H377" s="83">
        <f t="shared" si="45"/>
        <v>2</v>
      </c>
      <c r="I377" s="80">
        <f>IF(ISNA(VLOOKUP(B377,[1]TCD!A:D,3,FALSE)),0,VLOOKUP(B377,[1]TCD!A:D,3,FALSE))</f>
        <v>7</v>
      </c>
      <c r="J377" s="83">
        <f t="shared" si="46"/>
        <v>2</v>
      </c>
      <c r="K377" s="80">
        <f>IF(ISNA(VLOOKUP(B377,[1]TCD!A:D,4,FALSE)),0,VLOOKUP(B377,[1]TCD!A:D,4,FALSE))</f>
        <v>6</v>
      </c>
      <c r="L377" s="83">
        <f t="shared" si="49"/>
        <v>3</v>
      </c>
      <c r="M377" s="80">
        <v>1</v>
      </c>
      <c r="N377" s="81">
        <v>7</v>
      </c>
      <c r="O377" s="81">
        <f t="shared" si="50"/>
        <v>2</v>
      </c>
      <c r="P377" s="81">
        <f t="shared" si="51"/>
        <v>0</v>
      </c>
      <c r="Q377" s="83">
        <f t="shared" si="52"/>
        <v>1</v>
      </c>
      <c r="R377" s="84">
        <f t="shared" si="47"/>
        <v>8</v>
      </c>
      <c r="S377" s="85" t="str">
        <f t="shared" si="53"/>
        <v>Enjeux moyens</v>
      </c>
    </row>
    <row r="378" spans="1:19" x14ac:dyDescent="0.3">
      <c r="A378" s="76" t="s">
        <v>143</v>
      </c>
      <c r="B378" s="77" t="s">
        <v>897</v>
      </c>
      <c r="C378" s="78">
        <v>12.138608970225111</v>
      </c>
      <c r="D378" s="79" t="s">
        <v>898</v>
      </c>
      <c r="E378" s="80">
        <f>IF(ISNA(VLOOKUP(B378,[1]TCD!A:D,2,FALSE)),0,VLOOKUP(B378,[1]TCD!A:D,2,FALSE))</f>
        <v>36</v>
      </c>
      <c r="F378" s="81">
        <f>IF(ISNA(VLOOKUP(B378,[1]TCD!A:D,4,FALSE)),0,VLOOKUP(B378,[1]TCD!A:D,4,FALSE))</f>
        <v>9</v>
      </c>
      <c r="G378" s="82">
        <f t="shared" si="48"/>
        <v>4</v>
      </c>
      <c r="H378" s="83">
        <f t="shared" si="45"/>
        <v>1</v>
      </c>
      <c r="I378" s="80">
        <f>IF(ISNA(VLOOKUP(B378,[1]TCD!A:D,3,FALSE)),0,VLOOKUP(B378,[1]TCD!A:D,3,FALSE))</f>
        <v>9</v>
      </c>
      <c r="J378" s="83">
        <f t="shared" si="46"/>
        <v>3</v>
      </c>
      <c r="K378" s="80">
        <f>IF(ISNA(VLOOKUP(B378,[1]TCD!A:D,4,FALSE)),0,VLOOKUP(B378,[1]TCD!A:D,4,FALSE))</f>
        <v>9</v>
      </c>
      <c r="L378" s="83">
        <f t="shared" si="49"/>
        <v>4</v>
      </c>
      <c r="M378" s="80">
        <v>5</v>
      </c>
      <c r="N378" s="81">
        <v>14</v>
      </c>
      <c r="O378" s="81">
        <f t="shared" si="50"/>
        <v>2</v>
      </c>
      <c r="P378" s="81">
        <f t="shared" si="51"/>
        <v>1</v>
      </c>
      <c r="Q378" s="83">
        <f t="shared" si="52"/>
        <v>2</v>
      </c>
      <c r="R378" s="84">
        <f t="shared" si="47"/>
        <v>10</v>
      </c>
      <c r="S378" s="85" t="str">
        <f t="shared" si="53"/>
        <v>Enjeux forts</v>
      </c>
    </row>
    <row r="379" spans="1:19" x14ac:dyDescent="0.3">
      <c r="A379" s="76" t="s">
        <v>143</v>
      </c>
      <c r="B379" s="77" t="s">
        <v>899</v>
      </c>
      <c r="C379" s="78">
        <v>20.123035565370589</v>
      </c>
      <c r="D379" s="79" t="s">
        <v>900</v>
      </c>
      <c r="E379" s="80">
        <f>IF(ISNA(VLOOKUP(B379,[1]TCD!A:D,2,FALSE)),0,VLOOKUP(B379,[1]TCD!A:D,2,FALSE))</f>
        <v>4</v>
      </c>
      <c r="F379" s="81">
        <f>IF(ISNA(VLOOKUP(B379,[1]TCD!A:D,4,FALSE)),0,VLOOKUP(B379,[1]TCD!A:D,4,FALSE))</f>
        <v>1</v>
      </c>
      <c r="G379" s="82">
        <f t="shared" si="48"/>
        <v>4</v>
      </c>
      <c r="H379" s="83">
        <f t="shared" si="45"/>
        <v>1</v>
      </c>
      <c r="I379" s="80">
        <f>IF(ISNA(VLOOKUP(B379,[1]TCD!A:D,3,FALSE)),0,VLOOKUP(B379,[1]TCD!A:D,3,FALSE))</f>
        <v>1</v>
      </c>
      <c r="J379" s="83">
        <f t="shared" si="46"/>
        <v>1</v>
      </c>
      <c r="K379" s="80">
        <f>IF(ISNA(VLOOKUP(B379,[1]TCD!A:D,4,FALSE)),0,VLOOKUP(B379,[1]TCD!A:D,4,FALSE))</f>
        <v>1</v>
      </c>
      <c r="L379" s="83">
        <f t="shared" si="49"/>
        <v>1</v>
      </c>
      <c r="M379" s="80">
        <v>0</v>
      </c>
      <c r="N379" s="81">
        <v>1</v>
      </c>
      <c r="O379" s="81">
        <f t="shared" si="50"/>
        <v>1</v>
      </c>
      <c r="P379" s="81">
        <f t="shared" si="51"/>
        <v>0</v>
      </c>
      <c r="Q379" s="83">
        <f t="shared" si="52"/>
        <v>0</v>
      </c>
      <c r="R379" s="84">
        <f t="shared" si="47"/>
        <v>3</v>
      </c>
      <c r="S379" s="85" t="str">
        <f t="shared" si="53"/>
        <v>Enjeux très faibles</v>
      </c>
    </row>
    <row r="380" spans="1:19" x14ac:dyDescent="0.3">
      <c r="A380" s="76" t="s">
        <v>143</v>
      </c>
      <c r="B380" s="77" t="s">
        <v>901</v>
      </c>
      <c r="C380" s="78">
        <v>28.66774794553875</v>
      </c>
      <c r="D380" s="79" t="s">
        <v>902</v>
      </c>
      <c r="E380" s="80">
        <f>IF(ISNA(VLOOKUP(B380,[1]TCD!A:D,2,FALSE)),0,VLOOKUP(B380,[1]TCD!A:D,2,FALSE))</f>
        <v>4</v>
      </c>
      <c r="F380" s="81">
        <f>IF(ISNA(VLOOKUP(B380,[1]TCD!A:D,4,FALSE)),0,VLOOKUP(B380,[1]TCD!A:D,4,FALSE))</f>
        <v>1</v>
      </c>
      <c r="G380" s="82">
        <f t="shared" si="48"/>
        <v>4</v>
      </c>
      <c r="H380" s="83">
        <f t="shared" si="45"/>
        <v>1</v>
      </c>
      <c r="I380" s="80">
        <f>IF(ISNA(VLOOKUP(B380,[1]TCD!A:D,3,FALSE)),0,VLOOKUP(B380,[1]TCD!A:D,3,FALSE))</f>
        <v>1</v>
      </c>
      <c r="J380" s="83">
        <f t="shared" si="46"/>
        <v>1</v>
      </c>
      <c r="K380" s="80">
        <f>IF(ISNA(VLOOKUP(B380,[1]TCD!A:D,4,FALSE)),0,VLOOKUP(B380,[1]TCD!A:D,4,FALSE))</f>
        <v>1</v>
      </c>
      <c r="L380" s="83">
        <f t="shared" si="49"/>
        <v>1</v>
      </c>
      <c r="M380" s="80">
        <v>0</v>
      </c>
      <c r="N380" s="81">
        <v>1</v>
      </c>
      <c r="O380" s="81">
        <f t="shared" si="50"/>
        <v>1</v>
      </c>
      <c r="P380" s="81">
        <f t="shared" si="51"/>
        <v>0</v>
      </c>
      <c r="Q380" s="83">
        <f t="shared" si="52"/>
        <v>0</v>
      </c>
      <c r="R380" s="84">
        <f t="shared" si="47"/>
        <v>3</v>
      </c>
      <c r="S380" s="85" t="str">
        <f t="shared" si="53"/>
        <v>Enjeux très faibles</v>
      </c>
    </row>
    <row r="381" spans="1:19" x14ac:dyDescent="0.3">
      <c r="A381" s="76" t="s">
        <v>143</v>
      </c>
      <c r="B381" s="77" t="s">
        <v>903</v>
      </c>
      <c r="C381" s="78">
        <v>20.700669725385399</v>
      </c>
      <c r="D381" s="79" t="s">
        <v>904</v>
      </c>
      <c r="E381" s="80">
        <f>IF(ISNA(VLOOKUP(B381,[1]TCD!A:D,2,FALSE)),0,VLOOKUP(B381,[1]TCD!A:D,2,FALSE))</f>
        <v>4</v>
      </c>
      <c r="F381" s="81">
        <f>IF(ISNA(VLOOKUP(B381,[1]TCD!A:D,4,FALSE)),0,VLOOKUP(B381,[1]TCD!A:D,4,FALSE))</f>
        <v>1</v>
      </c>
      <c r="G381" s="82">
        <f t="shared" si="48"/>
        <v>4</v>
      </c>
      <c r="H381" s="83">
        <f t="shared" si="45"/>
        <v>1</v>
      </c>
      <c r="I381" s="80">
        <f>IF(ISNA(VLOOKUP(B381,[1]TCD!A:D,3,FALSE)),0,VLOOKUP(B381,[1]TCD!A:D,3,FALSE))</f>
        <v>1</v>
      </c>
      <c r="J381" s="83">
        <f t="shared" si="46"/>
        <v>1</v>
      </c>
      <c r="K381" s="80">
        <f>IF(ISNA(VLOOKUP(B381,[1]TCD!A:D,4,FALSE)),0,VLOOKUP(B381,[1]TCD!A:D,4,FALSE))</f>
        <v>1</v>
      </c>
      <c r="L381" s="83">
        <f t="shared" si="49"/>
        <v>1</v>
      </c>
      <c r="M381" s="80">
        <v>0</v>
      </c>
      <c r="N381" s="81">
        <v>1</v>
      </c>
      <c r="O381" s="81">
        <f t="shared" si="50"/>
        <v>1</v>
      </c>
      <c r="P381" s="81">
        <f t="shared" si="51"/>
        <v>0</v>
      </c>
      <c r="Q381" s="83">
        <f t="shared" si="52"/>
        <v>0</v>
      </c>
      <c r="R381" s="84">
        <f t="shared" si="47"/>
        <v>3</v>
      </c>
      <c r="S381" s="85" t="str">
        <f t="shared" si="53"/>
        <v>Enjeux très faibles</v>
      </c>
    </row>
    <row r="382" spans="1:19" x14ac:dyDescent="0.3">
      <c r="A382" s="76" t="s">
        <v>143</v>
      </c>
      <c r="B382" s="77" t="s">
        <v>905</v>
      </c>
      <c r="C382" s="78">
        <v>10.985944125204529</v>
      </c>
      <c r="D382" s="79" t="s">
        <v>906</v>
      </c>
      <c r="E382" s="80">
        <f>IF(ISNA(VLOOKUP(B382,[1]TCD!A:D,2,FALSE)),0,VLOOKUP(B382,[1]TCD!A:D,2,FALSE))</f>
        <v>17</v>
      </c>
      <c r="F382" s="81">
        <f>IF(ISNA(VLOOKUP(B382,[1]TCD!A:D,4,FALSE)),0,VLOOKUP(B382,[1]TCD!A:D,4,FALSE))</f>
        <v>4</v>
      </c>
      <c r="G382" s="82">
        <f t="shared" si="48"/>
        <v>4.25</v>
      </c>
      <c r="H382" s="83">
        <f t="shared" si="45"/>
        <v>2</v>
      </c>
      <c r="I382" s="80">
        <f>IF(ISNA(VLOOKUP(B382,[1]TCD!A:D,3,FALSE)),0,VLOOKUP(B382,[1]TCD!A:D,3,FALSE))</f>
        <v>5</v>
      </c>
      <c r="J382" s="83">
        <f t="shared" si="46"/>
        <v>2</v>
      </c>
      <c r="K382" s="80">
        <f>IF(ISNA(VLOOKUP(B382,[1]TCD!A:D,4,FALSE)),0,VLOOKUP(B382,[1]TCD!A:D,4,FALSE))</f>
        <v>4</v>
      </c>
      <c r="L382" s="83">
        <f t="shared" si="49"/>
        <v>2</v>
      </c>
      <c r="M382" s="80">
        <v>8</v>
      </c>
      <c r="N382" s="81">
        <v>11</v>
      </c>
      <c r="O382" s="81">
        <f t="shared" si="50"/>
        <v>1</v>
      </c>
      <c r="P382" s="81">
        <f t="shared" si="51"/>
        <v>1</v>
      </c>
      <c r="Q382" s="83">
        <f t="shared" si="52"/>
        <v>1</v>
      </c>
      <c r="R382" s="84">
        <f t="shared" si="47"/>
        <v>7</v>
      </c>
      <c r="S382" s="85" t="str">
        <f t="shared" si="53"/>
        <v>Enjeux moyens</v>
      </c>
    </row>
    <row r="383" spans="1:19" x14ac:dyDescent="0.3">
      <c r="A383" s="76" t="s">
        <v>143</v>
      </c>
      <c r="B383" s="77" t="s">
        <v>907</v>
      </c>
      <c r="C383" s="78">
        <v>33.712608530634313</v>
      </c>
      <c r="D383" s="79" t="s">
        <v>908</v>
      </c>
      <c r="E383" s="80">
        <f>IF(ISNA(VLOOKUP(B383,[1]TCD!A:D,2,FALSE)),0,VLOOKUP(B383,[1]TCD!A:D,2,FALSE))</f>
        <v>31</v>
      </c>
      <c r="F383" s="81">
        <f>IF(ISNA(VLOOKUP(B383,[1]TCD!A:D,4,FALSE)),0,VLOOKUP(B383,[1]TCD!A:D,4,FALSE))</f>
        <v>7</v>
      </c>
      <c r="G383" s="82">
        <f t="shared" si="48"/>
        <v>4.4285714285714288</v>
      </c>
      <c r="H383" s="83">
        <f t="shared" si="45"/>
        <v>2</v>
      </c>
      <c r="I383" s="80">
        <f>IF(ISNA(VLOOKUP(B383,[1]TCD!A:D,3,FALSE)),0,VLOOKUP(B383,[1]TCD!A:D,3,FALSE))</f>
        <v>9</v>
      </c>
      <c r="J383" s="83">
        <f t="shared" si="46"/>
        <v>3</v>
      </c>
      <c r="K383" s="80">
        <f>IF(ISNA(VLOOKUP(B383,[1]TCD!A:D,4,FALSE)),0,VLOOKUP(B383,[1]TCD!A:D,4,FALSE))</f>
        <v>7</v>
      </c>
      <c r="L383" s="83">
        <f t="shared" si="49"/>
        <v>3</v>
      </c>
      <c r="M383" s="80">
        <v>1</v>
      </c>
      <c r="N383" s="81">
        <v>8</v>
      </c>
      <c r="O383" s="81">
        <f t="shared" si="50"/>
        <v>2</v>
      </c>
      <c r="P383" s="81">
        <f t="shared" si="51"/>
        <v>0</v>
      </c>
      <c r="Q383" s="83">
        <f t="shared" si="52"/>
        <v>1</v>
      </c>
      <c r="R383" s="84">
        <f t="shared" si="47"/>
        <v>9</v>
      </c>
      <c r="S383" s="85" t="str">
        <f t="shared" si="53"/>
        <v>Enjeux moyens</v>
      </c>
    </row>
    <row r="384" spans="1:19" x14ac:dyDescent="0.3">
      <c r="A384" s="76" t="s">
        <v>143</v>
      </c>
      <c r="B384" s="77" t="s">
        <v>909</v>
      </c>
      <c r="C384" s="78">
        <v>28.565709125540899</v>
      </c>
      <c r="D384" s="79" t="s">
        <v>910</v>
      </c>
      <c r="E384" s="80">
        <f>IF(ISNA(VLOOKUP(B384,[1]TCD!A:D,2,FALSE)),0,VLOOKUP(B384,[1]TCD!A:D,2,FALSE))</f>
        <v>18</v>
      </c>
      <c r="F384" s="81">
        <f>IF(ISNA(VLOOKUP(B384,[1]TCD!A:D,4,FALSE)),0,VLOOKUP(B384,[1]TCD!A:D,4,FALSE))</f>
        <v>4</v>
      </c>
      <c r="G384" s="82">
        <f t="shared" si="48"/>
        <v>4.5</v>
      </c>
      <c r="H384" s="83">
        <f t="shared" si="45"/>
        <v>2</v>
      </c>
      <c r="I384" s="80">
        <f>IF(ISNA(VLOOKUP(B384,[1]TCD!A:D,3,FALSE)),0,VLOOKUP(B384,[1]TCD!A:D,3,FALSE))</f>
        <v>5</v>
      </c>
      <c r="J384" s="83">
        <f t="shared" si="46"/>
        <v>2</v>
      </c>
      <c r="K384" s="80">
        <f>IF(ISNA(VLOOKUP(B384,[1]TCD!A:D,4,FALSE)),0,VLOOKUP(B384,[1]TCD!A:D,4,FALSE))</f>
        <v>4</v>
      </c>
      <c r="L384" s="83">
        <f t="shared" si="49"/>
        <v>2</v>
      </c>
      <c r="M384" s="80">
        <v>0</v>
      </c>
      <c r="N384" s="81">
        <v>4</v>
      </c>
      <c r="O384" s="81">
        <f t="shared" si="50"/>
        <v>1</v>
      </c>
      <c r="P384" s="81">
        <f t="shared" si="51"/>
        <v>0</v>
      </c>
      <c r="Q384" s="83">
        <f t="shared" si="52"/>
        <v>0</v>
      </c>
      <c r="R384" s="84">
        <f t="shared" si="47"/>
        <v>6</v>
      </c>
      <c r="S384" s="85" t="str">
        <f t="shared" si="53"/>
        <v>Enjeux faibles</v>
      </c>
    </row>
    <row r="385" spans="1:19" x14ac:dyDescent="0.3">
      <c r="A385" s="76" t="s">
        <v>143</v>
      </c>
      <c r="B385" s="77" t="s">
        <v>911</v>
      </c>
      <c r="C385" s="78">
        <v>21.11639243038903</v>
      </c>
      <c r="D385" s="79" t="s">
        <v>912</v>
      </c>
      <c r="E385" s="80">
        <f>IF(ISNA(VLOOKUP(B385,[1]TCD!A:D,2,FALSE)),0,VLOOKUP(B385,[1]TCD!A:D,2,FALSE))</f>
        <v>32</v>
      </c>
      <c r="F385" s="81">
        <f>IF(ISNA(VLOOKUP(B385,[1]TCD!A:D,4,FALSE)),0,VLOOKUP(B385,[1]TCD!A:D,4,FALSE))</f>
        <v>8</v>
      </c>
      <c r="G385" s="82">
        <f t="shared" si="48"/>
        <v>4</v>
      </c>
      <c r="H385" s="83">
        <f t="shared" si="45"/>
        <v>1</v>
      </c>
      <c r="I385" s="80">
        <f>IF(ISNA(VLOOKUP(B385,[1]TCD!A:D,3,FALSE)),0,VLOOKUP(B385,[1]TCD!A:D,3,FALSE))</f>
        <v>8</v>
      </c>
      <c r="J385" s="83">
        <f t="shared" si="46"/>
        <v>2</v>
      </c>
      <c r="K385" s="80">
        <f>IF(ISNA(VLOOKUP(B385,[1]TCD!A:D,4,FALSE)),0,VLOOKUP(B385,[1]TCD!A:D,4,FALSE))</f>
        <v>8</v>
      </c>
      <c r="L385" s="83">
        <f t="shared" si="49"/>
        <v>3</v>
      </c>
      <c r="M385" s="80">
        <v>1</v>
      </c>
      <c r="N385" s="81">
        <v>9</v>
      </c>
      <c r="O385" s="81">
        <f t="shared" si="50"/>
        <v>2</v>
      </c>
      <c r="P385" s="81">
        <f t="shared" si="51"/>
        <v>0</v>
      </c>
      <c r="Q385" s="83">
        <f t="shared" si="52"/>
        <v>1</v>
      </c>
      <c r="R385" s="84">
        <f t="shared" si="47"/>
        <v>7</v>
      </c>
      <c r="S385" s="85" t="str">
        <f t="shared" si="53"/>
        <v>Enjeux moyens</v>
      </c>
    </row>
    <row r="386" spans="1:19" x14ac:dyDescent="0.3">
      <c r="A386" s="76" t="s">
        <v>143</v>
      </c>
      <c r="B386" s="77" t="s">
        <v>913</v>
      </c>
      <c r="C386" s="78">
        <v>25.915947735495941</v>
      </c>
      <c r="D386" s="79" t="s">
        <v>914</v>
      </c>
      <c r="E386" s="80">
        <f>IF(ISNA(VLOOKUP(B386,[1]TCD!A:D,2,FALSE)),0,VLOOKUP(B386,[1]TCD!A:D,2,FALSE))</f>
        <v>41</v>
      </c>
      <c r="F386" s="81">
        <f>IF(ISNA(VLOOKUP(B386,[1]TCD!A:D,4,FALSE)),0,VLOOKUP(B386,[1]TCD!A:D,4,FALSE))</f>
        <v>10</v>
      </c>
      <c r="G386" s="82">
        <f t="shared" si="48"/>
        <v>4.0999999999999996</v>
      </c>
      <c r="H386" s="83">
        <f t="shared" ref="H386:H449" si="54">IF(AND(G386&gt;0,G386&lt;=4),1,IF(AND(G386&gt;4,G386&lt;=4.5),2,IF(AND(G386&gt;4.5,G386&lt;=5),3,IF(AND(G386&gt;5,G386&lt;6),4,IF(G386&gt;=6,5,0)))))</f>
        <v>2</v>
      </c>
      <c r="I386" s="80">
        <f>IF(ISNA(VLOOKUP(B386,[1]TCD!A:D,3,FALSE)),0,VLOOKUP(B386,[1]TCD!A:D,3,FALSE))</f>
        <v>11</v>
      </c>
      <c r="J386" s="83">
        <f t="shared" ref="J386:J449" si="55">IF(AND(I386&gt;0,I386&lt;=3),1,IF(AND(I386&gt;3,I386&lt;=8),2,IF(AND(I386&gt;8,I386&lt;=21),3,IF(AND(I386&gt;21,I386&lt;=39),4,IF(I386&gt;=40,5,0)))))</f>
        <v>3</v>
      </c>
      <c r="K386" s="80">
        <f>IF(ISNA(VLOOKUP(B386,[1]TCD!A:D,4,FALSE)),0,VLOOKUP(B386,[1]TCD!A:D,4,FALSE))</f>
        <v>10</v>
      </c>
      <c r="L386" s="83">
        <f t="shared" si="49"/>
        <v>4</v>
      </c>
      <c r="M386" s="80">
        <v>0</v>
      </c>
      <c r="N386" s="81">
        <v>10</v>
      </c>
      <c r="O386" s="81">
        <f t="shared" si="50"/>
        <v>2</v>
      </c>
      <c r="P386" s="81">
        <f t="shared" si="51"/>
        <v>0</v>
      </c>
      <c r="Q386" s="83">
        <f t="shared" si="52"/>
        <v>1</v>
      </c>
      <c r="R386" s="84">
        <f t="shared" ref="R386:R449" si="56">H386+J386+L386+Q386</f>
        <v>10</v>
      </c>
      <c r="S386" s="85" t="str">
        <f t="shared" si="53"/>
        <v>Enjeux forts</v>
      </c>
    </row>
    <row r="387" spans="1:19" x14ac:dyDescent="0.3">
      <c r="A387" s="76" t="s">
        <v>143</v>
      </c>
      <c r="B387" s="77" t="s">
        <v>915</v>
      </c>
      <c r="C387" s="78">
        <v>12.677013255240009</v>
      </c>
      <c r="D387" s="79" t="s">
        <v>916</v>
      </c>
      <c r="E387" s="80">
        <f>IF(ISNA(VLOOKUP(B387,[1]TCD!A:D,2,FALSE)),0,VLOOKUP(B387,[1]TCD!A:D,2,FALSE))</f>
        <v>37</v>
      </c>
      <c r="F387" s="81">
        <f>IF(ISNA(VLOOKUP(B387,[1]TCD!A:D,4,FALSE)),0,VLOOKUP(B387,[1]TCD!A:D,4,FALSE))</f>
        <v>9</v>
      </c>
      <c r="G387" s="82">
        <f t="shared" ref="G387:G450" si="57">E387/F387</f>
        <v>4.1111111111111107</v>
      </c>
      <c r="H387" s="83">
        <f t="shared" si="54"/>
        <v>2</v>
      </c>
      <c r="I387" s="80">
        <f>IF(ISNA(VLOOKUP(B387,[1]TCD!A:D,3,FALSE)),0,VLOOKUP(B387,[1]TCD!A:D,3,FALSE))</f>
        <v>11</v>
      </c>
      <c r="J387" s="83">
        <f t="shared" si="55"/>
        <v>3</v>
      </c>
      <c r="K387" s="80">
        <f>IF(ISNA(VLOOKUP(B387,[1]TCD!A:D,4,FALSE)),0,VLOOKUP(B387,[1]TCD!A:D,4,FALSE))</f>
        <v>9</v>
      </c>
      <c r="L387" s="83">
        <f t="shared" ref="L387:L450" si="58">IF(K387=1,1,IF(AND(K387&gt;=2,K387&lt;=4),2,IF(AND(K387&gt;4,K387&lt;=8),3,IF(AND(K387&gt;8,K387&lt;16),4,IF(K387&gt;=16,5,0)))))</f>
        <v>4</v>
      </c>
      <c r="M387" s="80">
        <v>15</v>
      </c>
      <c r="N387" s="81">
        <v>21</v>
      </c>
      <c r="O387" s="81">
        <f t="shared" ref="O387:O450" si="59">IF(K387=0,0,IF(AND(K387&gt;0,K387&lt;5),1,IF(AND(K387&gt;4,K387&lt;11),2,IF(K387&gt;10,1,0))))</f>
        <v>2</v>
      </c>
      <c r="P387" s="81">
        <f t="shared" ref="P387:P450" si="60">IF(M387&lt;5,0,IF(AND(M387&gt;4,M387&lt;11),1,IF(M387&gt;10,2,0)))</f>
        <v>2</v>
      </c>
      <c r="Q387" s="83">
        <f t="shared" ref="Q387:Q450" si="61">IF(AND(O387=0,P387=0),0,IF(AND(O387=0,P387=1),0,IF(AND(O387=0,P387=2),1,IF(AND(O387=1,P387=0),0,IF(AND(O387=1,P387=1),1,IF(AND(O387=1,P387=2),2,IF(AND(O387=2,P387=0),1,IF(AND(O387=2,P387=1),2,IF(AND(O387=2,P387=2),2,0)))))))))</f>
        <v>2</v>
      </c>
      <c r="R387" s="84">
        <f t="shared" si="56"/>
        <v>11</v>
      </c>
      <c r="S387" s="85" t="str">
        <f t="shared" ref="S387:S450" si="62">IF(AND(R387&gt;0,R387&lt;5),"Enjeux très faibles",IF(AND(R387&gt;4,R387&lt;7),"Enjeux faibles",IF(AND(R387&gt;6,R387&lt;10),"Enjeux moyens",IF(AND(R387&gt;9,R387&lt;13),"Enjeux forts",IF(R387&gt;12,"Enjeux très forts",IF(K387+M387=0,"Absence de données messicoles","Pas d'enjeux actuels"))))))</f>
        <v>Enjeux forts</v>
      </c>
    </row>
    <row r="388" spans="1:19" x14ac:dyDescent="0.3">
      <c r="A388" s="76" t="s">
        <v>143</v>
      </c>
      <c r="B388" s="77" t="s">
        <v>917</v>
      </c>
      <c r="C388" s="78">
        <v>7.4036601151376402</v>
      </c>
      <c r="D388" s="79" t="s">
        <v>918</v>
      </c>
      <c r="E388" s="80">
        <f>IF(ISNA(VLOOKUP(B388,[1]TCD!A:D,2,FALSE)),0,VLOOKUP(B388,[1]TCD!A:D,2,FALSE))</f>
        <v>16</v>
      </c>
      <c r="F388" s="81">
        <f>IF(ISNA(VLOOKUP(B388,[1]TCD!A:D,4,FALSE)),0,VLOOKUP(B388,[1]TCD!A:D,4,FALSE))</f>
        <v>4</v>
      </c>
      <c r="G388" s="82">
        <f t="shared" si="57"/>
        <v>4</v>
      </c>
      <c r="H388" s="83">
        <f t="shared" si="54"/>
        <v>1</v>
      </c>
      <c r="I388" s="80">
        <f>IF(ISNA(VLOOKUP(B388,[1]TCD!A:D,3,FALSE)),0,VLOOKUP(B388,[1]TCD!A:D,3,FALSE))</f>
        <v>4</v>
      </c>
      <c r="J388" s="83">
        <f t="shared" si="55"/>
        <v>2</v>
      </c>
      <c r="K388" s="80">
        <f>IF(ISNA(VLOOKUP(B388,[1]TCD!A:D,4,FALSE)),0,VLOOKUP(B388,[1]TCD!A:D,4,FALSE))</f>
        <v>4</v>
      </c>
      <c r="L388" s="83">
        <f t="shared" si="58"/>
        <v>2</v>
      </c>
      <c r="M388" s="80">
        <v>5</v>
      </c>
      <c r="N388" s="81">
        <v>8</v>
      </c>
      <c r="O388" s="81">
        <f t="shared" si="59"/>
        <v>1</v>
      </c>
      <c r="P388" s="81">
        <f t="shared" si="60"/>
        <v>1</v>
      </c>
      <c r="Q388" s="83">
        <f t="shared" si="61"/>
        <v>1</v>
      </c>
      <c r="R388" s="84">
        <f t="shared" si="56"/>
        <v>6</v>
      </c>
      <c r="S388" s="85" t="str">
        <f t="shared" si="62"/>
        <v>Enjeux faibles</v>
      </c>
    </row>
    <row r="389" spans="1:19" x14ac:dyDescent="0.3">
      <c r="A389" s="76" t="s">
        <v>143</v>
      </c>
      <c r="B389" s="77" t="s">
        <v>919</v>
      </c>
      <c r="C389" s="78">
        <v>8.3158604651533778</v>
      </c>
      <c r="D389" s="79" t="s">
        <v>920</v>
      </c>
      <c r="E389" s="80">
        <f>IF(ISNA(VLOOKUP(B389,[1]TCD!A:D,2,FALSE)),0,VLOOKUP(B389,[1]TCD!A:D,2,FALSE))</f>
        <v>24</v>
      </c>
      <c r="F389" s="81">
        <f>IF(ISNA(VLOOKUP(B389,[1]TCD!A:D,4,FALSE)),0,VLOOKUP(B389,[1]TCD!A:D,4,FALSE))</f>
        <v>6</v>
      </c>
      <c r="G389" s="82">
        <f t="shared" si="57"/>
        <v>4</v>
      </c>
      <c r="H389" s="83">
        <f t="shared" si="54"/>
        <v>1</v>
      </c>
      <c r="I389" s="80">
        <f>IF(ISNA(VLOOKUP(B389,[1]TCD!A:D,3,FALSE)),0,VLOOKUP(B389,[1]TCD!A:D,3,FALSE))</f>
        <v>6</v>
      </c>
      <c r="J389" s="83">
        <f t="shared" si="55"/>
        <v>2</v>
      </c>
      <c r="K389" s="80">
        <f>IF(ISNA(VLOOKUP(B389,[1]TCD!A:D,4,FALSE)),0,VLOOKUP(B389,[1]TCD!A:D,4,FALSE))</f>
        <v>6</v>
      </c>
      <c r="L389" s="83">
        <f t="shared" si="58"/>
        <v>3</v>
      </c>
      <c r="M389" s="80">
        <v>3</v>
      </c>
      <c r="N389" s="81">
        <v>9</v>
      </c>
      <c r="O389" s="81">
        <f t="shared" si="59"/>
        <v>2</v>
      </c>
      <c r="P389" s="81">
        <f t="shared" si="60"/>
        <v>0</v>
      </c>
      <c r="Q389" s="83">
        <f t="shared" si="61"/>
        <v>1</v>
      </c>
      <c r="R389" s="84">
        <f t="shared" si="56"/>
        <v>7</v>
      </c>
      <c r="S389" s="85" t="str">
        <f t="shared" si="62"/>
        <v>Enjeux moyens</v>
      </c>
    </row>
    <row r="390" spans="1:19" x14ac:dyDescent="0.3">
      <c r="A390" s="76" t="s">
        <v>143</v>
      </c>
      <c r="B390" s="77" t="s">
        <v>921</v>
      </c>
      <c r="C390" s="78">
        <v>10.486008560196311</v>
      </c>
      <c r="D390" s="79" t="s">
        <v>922</v>
      </c>
      <c r="E390" s="80">
        <f>IF(ISNA(VLOOKUP(B390,[1]TCD!A:D,2,FALSE)),0,VLOOKUP(B390,[1]TCD!A:D,2,FALSE))</f>
        <v>65</v>
      </c>
      <c r="F390" s="81">
        <f>IF(ISNA(VLOOKUP(B390,[1]TCD!A:D,4,FALSE)),0,VLOOKUP(B390,[1]TCD!A:D,4,FALSE))</f>
        <v>15</v>
      </c>
      <c r="G390" s="82">
        <f t="shared" si="57"/>
        <v>4.333333333333333</v>
      </c>
      <c r="H390" s="83">
        <f t="shared" si="54"/>
        <v>2</v>
      </c>
      <c r="I390" s="80">
        <f>IF(ISNA(VLOOKUP(B390,[1]TCD!A:D,3,FALSE)),0,VLOOKUP(B390,[1]TCD!A:D,3,FALSE))</f>
        <v>20</v>
      </c>
      <c r="J390" s="83">
        <f t="shared" si="55"/>
        <v>3</v>
      </c>
      <c r="K390" s="80">
        <f>IF(ISNA(VLOOKUP(B390,[1]TCD!A:D,4,FALSE)),0,VLOOKUP(B390,[1]TCD!A:D,4,FALSE))</f>
        <v>15</v>
      </c>
      <c r="L390" s="83">
        <f t="shared" si="58"/>
        <v>4</v>
      </c>
      <c r="M390" s="80">
        <v>10</v>
      </c>
      <c r="N390" s="81">
        <v>19</v>
      </c>
      <c r="O390" s="81">
        <f t="shared" si="59"/>
        <v>1</v>
      </c>
      <c r="P390" s="81">
        <f t="shared" si="60"/>
        <v>1</v>
      </c>
      <c r="Q390" s="83">
        <f t="shared" si="61"/>
        <v>1</v>
      </c>
      <c r="R390" s="84">
        <f t="shared" si="56"/>
        <v>10</v>
      </c>
      <c r="S390" s="85" t="str">
        <f t="shared" si="62"/>
        <v>Enjeux forts</v>
      </c>
    </row>
    <row r="391" spans="1:19" x14ac:dyDescent="0.3">
      <c r="A391" s="76" t="s">
        <v>143</v>
      </c>
      <c r="B391" s="77" t="s">
        <v>923</v>
      </c>
      <c r="C391" s="78">
        <v>24.99058594547034</v>
      </c>
      <c r="D391" s="79" t="s">
        <v>924</v>
      </c>
      <c r="E391" s="80">
        <f>IF(ISNA(VLOOKUP(B391,[1]TCD!A:D,2,FALSE)),0,VLOOKUP(B391,[1]TCD!A:D,2,FALSE))</f>
        <v>16</v>
      </c>
      <c r="F391" s="81">
        <f>IF(ISNA(VLOOKUP(B391,[1]TCD!A:D,4,FALSE)),0,VLOOKUP(B391,[1]TCD!A:D,4,FALSE))</f>
        <v>4</v>
      </c>
      <c r="G391" s="82">
        <f t="shared" si="57"/>
        <v>4</v>
      </c>
      <c r="H391" s="83">
        <f t="shared" si="54"/>
        <v>1</v>
      </c>
      <c r="I391" s="80">
        <f>IF(ISNA(VLOOKUP(B391,[1]TCD!A:D,3,FALSE)),0,VLOOKUP(B391,[1]TCD!A:D,3,FALSE))</f>
        <v>4</v>
      </c>
      <c r="J391" s="83">
        <f t="shared" si="55"/>
        <v>2</v>
      </c>
      <c r="K391" s="80">
        <f>IF(ISNA(VLOOKUP(B391,[1]TCD!A:D,4,FALSE)),0,VLOOKUP(B391,[1]TCD!A:D,4,FALSE))</f>
        <v>4</v>
      </c>
      <c r="L391" s="83">
        <f t="shared" si="58"/>
        <v>2</v>
      </c>
      <c r="M391" s="80">
        <v>3</v>
      </c>
      <c r="N391" s="81">
        <v>6</v>
      </c>
      <c r="O391" s="81">
        <f t="shared" si="59"/>
        <v>1</v>
      </c>
      <c r="P391" s="81">
        <f t="shared" si="60"/>
        <v>0</v>
      </c>
      <c r="Q391" s="83">
        <f t="shared" si="61"/>
        <v>0</v>
      </c>
      <c r="R391" s="84">
        <f t="shared" si="56"/>
        <v>5</v>
      </c>
      <c r="S391" s="85" t="str">
        <f t="shared" si="62"/>
        <v>Enjeux faibles</v>
      </c>
    </row>
    <row r="392" spans="1:19" x14ac:dyDescent="0.3">
      <c r="A392" s="76" t="s">
        <v>143</v>
      </c>
      <c r="B392" s="77" t="s">
        <v>925</v>
      </c>
      <c r="C392" s="78">
        <v>27.88051076553587</v>
      </c>
      <c r="D392" s="79" t="s">
        <v>926</v>
      </c>
      <c r="E392" s="80">
        <f>IF(ISNA(VLOOKUP(B392,[1]TCD!A:D,2,FALSE)),0,VLOOKUP(B392,[1]TCD!A:D,2,FALSE))</f>
        <v>12</v>
      </c>
      <c r="F392" s="81">
        <f>IF(ISNA(VLOOKUP(B392,[1]TCD!A:D,4,FALSE)),0,VLOOKUP(B392,[1]TCD!A:D,4,FALSE))</f>
        <v>3</v>
      </c>
      <c r="G392" s="82">
        <f t="shared" si="57"/>
        <v>4</v>
      </c>
      <c r="H392" s="83">
        <f t="shared" si="54"/>
        <v>1</v>
      </c>
      <c r="I392" s="80">
        <f>IF(ISNA(VLOOKUP(B392,[1]TCD!A:D,3,FALSE)),0,VLOOKUP(B392,[1]TCD!A:D,3,FALSE))</f>
        <v>3</v>
      </c>
      <c r="J392" s="83">
        <f t="shared" si="55"/>
        <v>1</v>
      </c>
      <c r="K392" s="80">
        <f>IF(ISNA(VLOOKUP(B392,[1]TCD!A:D,4,FALSE)),0,VLOOKUP(B392,[1]TCD!A:D,4,FALSE))</f>
        <v>3</v>
      </c>
      <c r="L392" s="83">
        <f t="shared" si="58"/>
        <v>2</v>
      </c>
      <c r="M392" s="80">
        <v>1</v>
      </c>
      <c r="N392" s="81">
        <v>4</v>
      </c>
      <c r="O392" s="81">
        <f t="shared" si="59"/>
        <v>1</v>
      </c>
      <c r="P392" s="81">
        <f t="shared" si="60"/>
        <v>0</v>
      </c>
      <c r="Q392" s="83">
        <f t="shared" si="61"/>
        <v>0</v>
      </c>
      <c r="R392" s="84">
        <f t="shared" si="56"/>
        <v>4</v>
      </c>
      <c r="S392" s="85" t="str">
        <f t="shared" si="62"/>
        <v>Enjeux très faibles</v>
      </c>
    </row>
    <row r="393" spans="1:19" x14ac:dyDescent="0.3">
      <c r="A393" s="76" t="s">
        <v>143</v>
      </c>
      <c r="B393" s="77" t="s">
        <v>927</v>
      </c>
      <c r="C393" s="78">
        <v>19.202489075361481</v>
      </c>
      <c r="D393" s="79" t="s">
        <v>928</v>
      </c>
      <c r="E393" s="80">
        <f>IF(ISNA(VLOOKUP(B393,[1]TCD!A:D,2,FALSE)),0,VLOOKUP(B393,[1]TCD!A:D,2,FALSE))</f>
        <v>34</v>
      </c>
      <c r="F393" s="81">
        <f>IF(ISNA(VLOOKUP(B393,[1]TCD!A:D,4,FALSE)),0,VLOOKUP(B393,[1]TCD!A:D,4,FALSE))</f>
        <v>8</v>
      </c>
      <c r="G393" s="82">
        <f t="shared" si="57"/>
        <v>4.25</v>
      </c>
      <c r="H393" s="83">
        <f t="shared" si="54"/>
        <v>2</v>
      </c>
      <c r="I393" s="80">
        <f>IF(ISNA(VLOOKUP(B393,[1]TCD!A:D,3,FALSE)),0,VLOOKUP(B393,[1]TCD!A:D,3,FALSE))</f>
        <v>9</v>
      </c>
      <c r="J393" s="83">
        <f t="shared" si="55"/>
        <v>3</v>
      </c>
      <c r="K393" s="80">
        <f>IF(ISNA(VLOOKUP(B393,[1]TCD!A:D,4,FALSE)),0,VLOOKUP(B393,[1]TCD!A:D,4,FALSE))</f>
        <v>8</v>
      </c>
      <c r="L393" s="83">
        <f t="shared" si="58"/>
        <v>3</v>
      </c>
      <c r="M393" s="80">
        <v>9</v>
      </c>
      <c r="N393" s="81">
        <v>13</v>
      </c>
      <c r="O393" s="81">
        <f t="shared" si="59"/>
        <v>2</v>
      </c>
      <c r="P393" s="81">
        <f t="shared" si="60"/>
        <v>1</v>
      </c>
      <c r="Q393" s="83">
        <f t="shared" si="61"/>
        <v>2</v>
      </c>
      <c r="R393" s="84">
        <f t="shared" si="56"/>
        <v>10</v>
      </c>
      <c r="S393" s="85" t="str">
        <f t="shared" si="62"/>
        <v>Enjeux forts</v>
      </c>
    </row>
    <row r="394" spans="1:19" x14ac:dyDescent="0.3">
      <c r="A394" s="76" t="s">
        <v>143</v>
      </c>
      <c r="B394" s="77" t="s">
        <v>929</v>
      </c>
      <c r="C394" s="78">
        <v>36.631761670677513</v>
      </c>
      <c r="D394" s="79" t="s">
        <v>930</v>
      </c>
      <c r="E394" s="80">
        <f>IF(ISNA(VLOOKUP(B394,[1]TCD!A:D,2,FALSE)),0,VLOOKUP(B394,[1]TCD!A:D,2,FALSE))</f>
        <v>16</v>
      </c>
      <c r="F394" s="81">
        <f>IF(ISNA(VLOOKUP(B394,[1]TCD!A:D,4,FALSE)),0,VLOOKUP(B394,[1]TCD!A:D,4,FALSE))</f>
        <v>4</v>
      </c>
      <c r="G394" s="82">
        <f t="shared" si="57"/>
        <v>4</v>
      </c>
      <c r="H394" s="83">
        <f t="shared" si="54"/>
        <v>1</v>
      </c>
      <c r="I394" s="80">
        <f>IF(ISNA(VLOOKUP(B394,[1]TCD!A:D,3,FALSE)),0,VLOOKUP(B394,[1]TCD!A:D,3,FALSE))</f>
        <v>4</v>
      </c>
      <c r="J394" s="83">
        <f t="shared" si="55"/>
        <v>2</v>
      </c>
      <c r="K394" s="80">
        <f>IF(ISNA(VLOOKUP(B394,[1]TCD!A:D,4,FALSE)),0,VLOOKUP(B394,[1]TCD!A:D,4,FALSE))</f>
        <v>4</v>
      </c>
      <c r="L394" s="83">
        <f t="shared" si="58"/>
        <v>2</v>
      </c>
      <c r="M394" s="80">
        <v>2</v>
      </c>
      <c r="N394" s="81">
        <v>5</v>
      </c>
      <c r="O394" s="81">
        <f t="shared" si="59"/>
        <v>1</v>
      </c>
      <c r="P394" s="81">
        <f t="shared" si="60"/>
        <v>0</v>
      </c>
      <c r="Q394" s="83">
        <f t="shared" si="61"/>
        <v>0</v>
      </c>
      <c r="R394" s="84">
        <f t="shared" si="56"/>
        <v>5</v>
      </c>
      <c r="S394" s="85" t="str">
        <f t="shared" si="62"/>
        <v>Enjeux faibles</v>
      </c>
    </row>
    <row r="395" spans="1:19" x14ac:dyDescent="0.3">
      <c r="A395" s="76" t="s">
        <v>143</v>
      </c>
      <c r="B395" s="77" t="s">
        <v>931</v>
      </c>
      <c r="C395" s="78">
        <v>20.69270319538845</v>
      </c>
      <c r="D395" s="79" t="s">
        <v>932</v>
      </c>
      <c r="E395" s="80">
        <f>IF(ISNA(VLOOKUP(B395,[1]TCD!A:D,2,FALSE)),0,VLOOKUP(B395,[1]TCD!A:D,2,FALSE))</f>
        <v>25</v>
      </c>
      <c r="F395" s="81">
        <f>IF(ISNA(VLOOKUP(B395,[1]TCD!A:D,4,FALSE)),0,VLOOKUP(B395,[1]TCD!A:D,4,FALSE))</f>
        <v>6</v>
      </c>
      <c r="G395" s="82">
        <f t="shared" si="57"/>
        <v>4.166666666666667</v>
      </c>
      <c r="H395" s="83">
        <f t="shared" si="54"/>
        <v>2</v>
      </c>
      <c r="I395" s="80">
        <f>IF(ISNA(VLOOKUP(B395,[1]TCD!A:D,3,FALSE)),0,VLOOKUP(B395,[1]TCD!A:D,3,FALSE))</f>
        <v>7</v>
      </c>
      <c r="J395" s="83">
        <f t="shared" si="55"/>
        <v>2</v>
      </c>
      <c r="K395" s="80">
        <f>IF(ISNA(VLOOKUP(B395,[1]TCD!A:D,4,FALSE)),0,VLOOKUP(B395,[1]TCD!A:D,4,FALSE))</f>
        <v>6</v>
      </c>
      <c r="L395" s="83">
        <f t="shared" si="58"/>
        <v>3</v>
      </c>
      <c r="M395" s="80">
        <v>0</v>
      </c>
      <c r="N395" s="81">
        <v>6</v>
      </c>
      <c r="O395" s="81">
        <f t="shared" si="59"/>
        <v>2</v>
      </c>
      <c r="P395" s="81">
        <f t="shared" si="60"/>
        <v>0</v>
      </c>
      <c r="Q395" s="83">
        <f t="shared" si="61"/>
        <v>1</v>
      </c>
      <c r="R395" s="84">
        <f t="shared" si="56"/>
        <v>8</v>
      </c>
      <c r="S395" s="85" t="str">
        <f t="shared" si="62"/>
        <v>Enjeux moyens</v>
      </c>
    </row>
    <row r="396" spans="1:19" x14ac:dyDescent="0.3">
      <c r="A396" s="76" t="s">
        <v>143</v>
      </c>
      <c r="B396" s="77" t="s">
        <v>933</v>
      </c>
      <c r="C396" s="78">
        <v>12.832613180243809</v>
      </c>
      <c r="D396" s="79" t="s">
        <v>934</v>
      </c>
      <c r="E396" s="80">
        <f>IF(ISNA(VLOOKUP(B396,[1]TCD!A:D,2,FALSE)),0,VLOOKUP(B396,[1]TCD!A:D,2,FALSE))</f>
        <v>8</v>
      </c>
      <c r="F396" s="81">
        <f>IF(ISNA(VLOOKUP(B396,[1]TCD!A:D,4,FALSE)),0,VLOOKUP(B396,[1]TCD!A:D,4,FALSE))</f>
        <v>2</v>
      </c>
      <c r="G396" s="82">
        <f t="shared" si="57"/>
        <v>4</v>
      </c>
      <c r="H396" s="83">
        <f t="shared" si="54"/>
        <v>1</v>
      </c>
      <c r="I396" s="80">
        <f>IF(ISNA(VLOOKUP(B396,[1]TCD!A:D,3,FALSE)),0,VLOOKUP(B396,[1]TCD!A:D,3,FALSE))</f>
        <v>2</v>
      </c>
      <c r="J396" s="83">
        <f t="shared" si="55"/>
        <v>1</v>
      </c>
      <c r="K396" s="80">
        <f>IF(ISNA(VLOOKUP(B396,[1]TCD!A:D,4,FALSE)),0,VLOOKUP(B396,[1]TCD!A:D,4,FALSE))</f>
        <v>2</v>
      </c>
      <c r="L396" s="83">
        <f t="shared" si="58"/>
        <v>2</v>
      </c>
      <c r="M396" s="80">
        <v>0</v>
      </c>
      <c r="N396" s="81">
        <v>2</v>
      </c>
      <c r="O396" s="81">
        <f t="shared" si="59"/>
        <v>1</v>
      </c>
      <c r="P396" s="81">
        <f t="shared" si="60"/>
        <v>0</v>
      </c>
      <c r="Q396" s="83">
        <f t="shared" si="61"/>
        <v>0</v>
      </c>
      <c r="R396" s="84">
        <f t="shared" si="56"/>
        <v>4</v>
      </c>
      <c r="S396" s="85" t="str">
        <f t="shared" si="62"/>
        <v>Enjeux très faibles</v>
      </c>
    </row>
    <row r="397" spans="1:19" x14ac:dyDescent="0.3">
      <c r="A397" s="76" t="s">
        <v>143</v>
      </c>
      <c r="B397" s="77" t="s">
        <v>935</v>
      </c>
      <c r="C397" s="78">
        <v>17.529291290329649</v>
      </c>
      <c r="D397" s="79" t="s">
        <v>936</v>
      </c>
      <c r="E397" s="80">
        <f>IF(ISNA(VLOOKUP(B397,[1]TCD!A:D,2,FALSE)),0,VLOOKUP(B397,[1]TCD!A:D,2,FALSE))</f>
        <v>12</v>
      </c>
      <c r="F397" s="81">
        <f>IF(ISNA(VLOOKUP(B397,[1]TCD!A:D,4,FALSE)),0,VLOOKUP(B397,[1]TCD!A:D,4,FALSE))</f>
        <v>3</v>
      </c>
      <c r="G397" s="82">
        <f t="shared" si="57"/>
        <v>4</v>
      </c>
      <c r="H397" s="83">
        <f t="shared" si="54"/>
        <v>1</v>
      </c>
      <c r="I397" s="80">
        <f>IF(ISNA(VLOOKUP(B397,[1]TCD!A:D,3,FALSE)),0,VLOOKUP(B397,[1]TCD!A:D,3,FALSE))</f>
        <v>4</v>
      </c>
      <c r="J397" s="83">
        <f t="shared" si="55"/>
        <v>2</v>
      </c>
      <c r="K397" s="80">
        <f>IF(ISNA(VLOOKUP(B397,[1]TCD!A:D,4,FALSE)),0,VLOOKUP(B397,[1]TCD!A:D,4,FALSE))</f>
        <v>3</v>
      </c>
      <c r="L397" s="83">
        <f t="shared" si="58"/>
        <v>2</v>
      </c>
      <c r="M397" s="80">
        <v>1</v>
      </c>
      <c r="N397" s="81">
        <v>4</v>
      </c>
      <c r="O397" s="81">
        <f t="shared" si="59"/>
        <v>1</v>
      </c>
      <c r="P397" s="81">
        <f t="shared" si="60"/>
        <v>0</v>
      </c>
      <c r="Q397" s="83">
        <f t="shared" si="61"/>
        <v>0</v>
      </c>
      <c r="R397" s="84">
        <f t="shared" si="56"/>
        <v>5</v>
      </c>
      <c r="S397" s="85" t="str">
        <f t="shared" si="62"/>
        <v>Enjeux faibles</v>
      </c>
    </row>
    <row r="398" spans="1:19" x14ac:dyDescent="0.3">
      <c r="A398" s="76" t="s">
        <v>143</v>
      </c>
      <c r="B398" s="77" t="s">
        <v>937</v>
      </c>
      <c r="C398" s="78">
        <v>9.9855918751857953</v>
      </c>
      <c r="D398" s="79" t="s">
        <v>938</v>
      </c>
      <c r="E398" s="80">
        <f>IF(ISNA(VLOOKUP(B398,[1]TCD!A:D,2,FALSE)),0,VLOOKUP(B398,[1]TCD!A:D,2,FALSE))</f>
        <v>37</v>
      </c>
      <c r="F398" s="81">
        <f>IF(ISNA(VLOOKUP(B398,[1]TCD!A:D,4,FALSE)),0,VLOOKUP(B398,[1]TCD!A:D,4,FALSE))</f>
        <v>9</v>
      </c>
      <c r="G398" s="82">
        <f t="shared" si="57"/>
        <v>4.1111111111111107</v>
      </c>
      <c r="H398" s="83">
        <f t="shared" si="54"/>
        <v>2</v>
      </c>
      <c r="I398" s="80">
        <f>IF(ISNA(VLOOKUP(B398,[1]TCD!A:D,3,FALSE)),0,VLOOKUP(B398,[1]TCD!A:D,3,FALSE))</f>
        <v>11</v>
      </c>
      <c r="J398" s="83">
        <f t="shared" si="55"/>
        <v>3</v>
      </c>
      <c r="K398" s="80">
        <f>IF(ISNA(VLOOKUP(B398,[1]TCD!A:D,4,FALSE)),0,VLOOKUP(B398,[1]TCD!A:D,4,FALSE))</f>
        <v>9</v>
      </c>
      <c r="L398" s="83">
        <f t="shared" si="58"/>
        <v>4</v>
      </c>
      <c r="M398" s="80">
        <v>1</v>
      </c>
      <c r="N398" s="81">
        <v>10</v>
      </c>
      <c r="O398" s="81">
        <f t="shared" si="59"/>
        <v>2</v>
      </c>
      <c r="P398" s="81">
        <f t="shared" si="60"/>
        <v>0</v>
      </c>
      <c r="Q398" s="83">
        <f t="shared" si="61"/>
        <v>1</v>
      </c>
      <c r="R398" s="84">
        <f t="shared" si="56"/>
        <v>10</v>
      </c>
      <c r="S398" s="85" t="str">
        <f t="shared" si="62"/>
        <v>Enjeux forts</v>
      </c>
    </row>
    <row r="399" spans="1:19" x14ac:dyDescent="0.3">
      <c r="A399" s="76" t="s">
        <v>143</v>
      </c>
      <c r="B399" s="77" t="s">
        <v>939</v>
      </c>
      <c r="C399" s="78">
        <v>29.223856820552431</v>
      </c>
      <c r="D399" s="79" t="s">
        <v>940</v>
      </c>
      <c r="E399" s="80">
        <f>IF(ISNA(VLOOKUP(B399,[1]TCD!A:D,2,FALSE)),0,VLOOKUP(B399,[1]TCD!A:D,2,FALSE))</f>
        <v>20</v>
      </c>
      <c r="F399" s="81">
        <f>IF(ISNA(VLOOKUP(B399,[1]TCD!A:D,4,FALSE)),0,VLOOKUP(B399,[1]TCD!A:D,4,FALSE))</f>
        <v>5</v>
      </c>
      <c r="G399" s="82">
        <f t="shared" si="57"/>
        <v>4</v>
      </c>
      <c r="H399" s="83">
        <f t="shared" si="54"/>
        <v>1</v>
      </c>
      <c r="I399" s="80">
        <f>IF(ISNA(VLOOKUP(B399,[1]TCD!A:D,3,FALSE)),0,VLOOKUP(B399,[1]TCD!A:D,3,FALSE))</f>
        <v>5</v>
      </c>
      <c r="J399" s="83">
        <f t="shared" si="55"/>
        <v>2</v>
      </c>
      <c r="K399" s="80">
        <f>IF(ISNA(VLOOKUP(B399,[1]TCD!A:D,4,FALSE)),0,VLOOKUP(B399,[1]TCD!A:D,4,FALSE))</f>
        <v>5</v>
      </c>
      <c r="L399" s="83">
        <f t="shared" si="58"/>
        <v>3</v>
      </c>
      <c r="M399" s="80">
        <v>0</v>
      </c>
      <c r="N399" s="81">
        <v>5</v>
      </c>
      <c r="O399" s="81">
        <f t="shared" si="59"/>
        <v>2</v>
      </c>
      <c r="P399" s="81">
        <f t="shared" si="60"/>
        <v>0</v>
      </c>
      <c r="Q399" s="83">
        <f t="shared" si="61"/>
        <v>1</v>
      </c>
      <c r="R399" s="84">
        <f t="shared" si="56"/>
        <v>7</v>
      </c>
      <c r="S399" s="85" t="str">
        <f t="shared" si="62"/>
        <v>Enjeux moyens</v>
      </c>
    </row>
    <row r="400" spans="1:19" x14ac:dyDescent="0.3">
      <c r="A400" s="76" t="s">
        <v>143</v>
      </c>
      <c r="B400" s="77" t="s">
        <v>941</v>
      </c>
      <c r="C400" s="78">
        <v>16.920768935319121</v>
      </c>
      <c r="D400" s="79" t="s">
        <v>942</v>
      </c>
      <c r="E400" s="80">
        <f>IF(ISNA(VLOOKUP(B400,[1]TCD!A:D,2,FALSE)),0,VLOOKUP(B400,[1]TCD!A:D,2,FALSE))</f>
        <v>38</v>
      </c>
      <c r="F400" s="81">
        <f>IF(ISNA(VLOOKUP(B400,[1]TCD!A:D,4,FALSE)),0,VLOOKUP(B400,[1]TCD!A:D,4,FALSE))</f>
        <v>9</v>
      </c>
      <c r="G400" s="82">
        <f t="shared" si="57"/>
        <v>4.2222222222222223</v>
      </c>
      <c r="H400" s="83">
        <f t="shared" si="54"/>
        <v>2</v>
      </c>
      <c r="I400" s="80">
        <f>IF(ISNA(VLOOKUP(B400,[1]TCD!A:D,3,FALSE)),0,VLOOKUP(B400,[1]TCD!A:D,3,FALSE))</f>
        <v>11</v>
      </c>
      <c r="J400" s="83">
        <f t="shared" si="55"/>
        <v>3</v>
      </c>
      <c r="K400" s="80">
        <f>IF(ISNA(VLOOKUP(B400,[1]TCD!A:D,4,FALSE)),0,VLOOKUP(B400,[1]TCD!A:D,4,FALSE))</f>
        <v>9</v>
      </c>
      <c r="L400" s="83">
        <f t="shared" si="58"/>
        <v>4</v>
      </c>
      <c r="M400" s="80">
        <v>2</v>
      </c>
      <c r="N400" s="81">
        <v>11</v>
      </c>
      <c r="O400" s="81">
        <f t="shared" si="59"/>
        <v>2</v>
      </c>
      <c r="P400" s="81">
        <f t="shared" si="60"/>
        <v>0</v>
      </c>
      <c r="Q400" s="83">
        <f t="shared" si="61"/>
        <v>1</v>
      </c>
      <c r="R400" s="84">
        <f t="shared" si="56"/>
        <v>10</v>
      </c>
      <c r="S400" s="85" t="str">
        <f t="shared" si="62"/>
        <v>Enjeux forts</v>
      </c>
    </row>
    <row r="401" spans="1:19" x14ac:dyDescent="0.3">
      <c r="A401" s="76" t="s">
        <v>143</v>
      </c>
      <c r="B401" s="77" t="s">
        <v>943</v>
      </c>
      <c r="C401" s="78">
        <v>49.792746415947661</v>
      </c>
      <c r="D401" s="79" t="s">
        <v>944</v>
      </c>
      <c r="E401" s="80">
        <f>IF(ISNA(VLOOKUP(B401,[1]TCD!A:D,2,FALSE)),0,VLOOKUP(B401,[1]TCD!A:D,2,FALSE))</f>
        <v>29</v>
      </c>
      <c r="F401" s="81">
        <f>IF(ISNA(VLOOKUP(B401,[1]TCD!A:D,4,FALSE)),0,VLOOKUP(B401,[1]TCD!A:D,4,FALSE))</f>
        <v>7</v>
      </c>
      <c r="G401" s="82">
        <f t="shared" si="57"/>
        <v>4.1428571428571432</v>
      </c>
      <c r="H401" s="83">
        <f t="shared" si="54"/>
        <v>2</v>
      </c>
      <c r="I401" s="80">
        <f>IF(ISNA(VLOOKUP(B401,[1]TCD!A:D,3,FALSE)),0,VLOOKUP(B401,[1]TCD!A:D,3,FALSE))</f>
        <v>8</v>
      </c>
      <c r="J401" s="83">
        <f t="shared" si="55"/>
        <v>2</v>
      </c>
      <c r="K401" s="80">
        <f>IF(ISNA(VLOOKUP(B401,[1]TCD!A:D,4,FALSE)),0,VLOOKUP(B401,[1]TCD!A:D,4,FALSE))</f>
        <v>7</v>
      </c>
      <c r="L401" s="83">
        <f t="shared" si="58"/>
        <v>3</v>
      </c>
      <c r="M401" s="80">
        <v>0</v>
      </c>
      <c r="N401" s="81">
        <v>7</v>
      </c>
      <c r="O401" s="81">
        <f t="shared" si="59"/>
        <v>2</v>
      </c>
      <c r="P401" s="81">
        <f t="shared" si="60"/>
        <v>0</v>
      </c>
      <c r="Q401" s="83">
        <f t="shared" si="61"/>
        <v>1</v>
      </c>
      <c r="R401" s="84">
        <f t="shared" si="56"/>
        <v>8</v>
      </c>
      <c r="S401" s="85" t="str">
        <f t="shared" si="62"/>
        <v>Enjeux moyens</v>
      </c>
    </row>
    <row r="402" spans="1:19" x14ac:dyDescent="0.3">
      <c r="A402" s="76" t="s">
        <v>143</v>
      </c>
      <c r="B402" s="77" t="s">
        <v>945</v>
      </c>
      <c r="C402" s="78">
        <v>7.309481000137267</v>
      </c>
      <c r="D402" s="79" t="s">
        <v>946</v>
      </c>
      <c r="E402" s="80">
        <f>IF(ISNA(VLOOKUP(B402,[1]TCD!A:D,2,FALSE)),0,VLOOKUP(B402,[1]TCD!A:D,2,FALSE))</f>
        <v>4</v>
      </c>
      <c r="F402" s="81">
        <f>IF(ISNA(VLOOKUP(B402,[1]TCD!A:D,4,FALSE)),0,VLOOKUP(B402,[1]TCD!A:D,4,FALSE))</f>
        <v>1</v>
      </c>
      <c r="G402" s="82">
        <f t="shared" si="57"/>
        <v>4</v>
      </c>
      <c r="H402" s="83">
        <f t="shared" si="54"/>
        <v>1</v>
      </c>
      <c r="I402" s="80">
        <f>IF(ISNA(VLOOKUP(B402,[1]TCD!A:D,3,FALSE)),0,VLOOKUP(B402,[1]TCD!A:D,3,FALSE))</f>
        <v>1</v>
      </c>
      <c r="J402" s="83">
        <f t="shared" si="55"/>
        <v>1</v>
      </c>
      <c r="K402" s="80">
        <f>IF(ISNA(VLOOKUP(B402,[1]TCD!A:D,4,FALSE)),0,VLOOKUP(B402,[1]TCD!A:D,4,FALSE))</f>
        <v>1</v>
      </c>
      <c r="L402" s="83">
        <f t="shared" si="58"/>
        <v>1</v>
      </c>
      <c r="M402" s="80">
        <v>3</v>
      </c>
      <c r="N402" s="81">
        <v>4</v>
      </c>
      <c r="O402" s="81">
        <f t="shared" si="59"/>
        <v>1</v>
      </c>
      <c r="P402" s="81">
        <f t="shared" si="60"/>
        <v>0</v>
      </c>
      <c r="Q402" s="83">
        <f t="shared" si="61"/>
        <v>0</v>
      </c>
      <c r="R402" s="84">
        <f t="shared" si="56"/>
        <v>3</v>
      </c>
      <c r="S402" s="85" t="str">
        <f t="shared" si="62"/>
        <v>Enjeux très faibles</v>
      </c>
    </row>
    <row r="403" spans="1:19" x14ac:dyDescent="0.3">
      <c r="A403" s="76" t="s">
        <v>143</v>
      </c>
      <c r="B403" s="77" t="s">
        <v>947</v>
      </c>
      <c r="C403" s="78">
        <v>36.571357860696068</v>
      </c>
      <c r="D403" s="79" t="s">
        <v>948</v>
      </c>
      <c r="E403" s="80">
        <f>IF(ISNA(VLOOKUP(B403,[1]TCD!A:D,2,FALSE)),0,VLOOKUP(B403,[1]TCD!A:D,2,FALSE))</f>
        <v>28</v>
      </c>
      <c r="F403" s="81">
        <f>IF(ISNA(VLOOKUP(B403,[1]TCD!A:D,4,FALSE)),0,VLOOKUP(B403,[1]TCD!A:D,4,FALSE))</f>
        <v>7</v>
      </c>
      <c r="G403" s="82">
        <f t="shared" si="57"/>
        <v>4</v>
      </c>
      <c r="H403" s="83">
        <f t="shared" si="54"/>
        <v>1</v>
      </c>
      <c r="I403" s="80">
        <f>IF(ISNA(VLOOKUP(B403,[1]TCD!A:D,3,FALSE)),0,VLOOKUP(B403,[1]TCD!A:D,3,FALSE))</f>
        <v>7</v>
      </c>
      <c r="J403" s="83">
        <f t="shared" si="55"/>
        <v>2</v>
      </c>
      <c r="K403" s="80">
        <f>IF(ISNA(VLOOKUP(B403,[1]TCD!A:D,4,FALSE)),0,VLOOKUP(B403,[1]TCD!A:D,4,FALSE))</f>
        <v>7</v>
      </c>
      <c r="L403" s="83">
        <f t="shared" si="58"/>
        <v>3</v>
      </c>
      <c r="M403" s="80">
        <v>0</v>
      </c>
      <c r="N403" s="81">
        <v>7</v>
      </c>
      <c r="O403" s="81">
        <f t="shared" si="59"/>
        <v>2</v>
      </c>
      <c r="P403" s="81">
        <f t="shared" si="60"/>
        <v>0</v>
      </c>
      <c r="Q403" s="83">
        <f t="shared" si="61"/>
        <v>1</v>
      </c>
      <c r="R403" s="84">
        <f t="shared" si="56"/>
        <v>7</v>
      </c>
      <c r="S403" s="85" t="str">
        <f t="shared" si="62"/>
        <v>Enjeux moyens</v>
      </c>
    </row>
    <row r="404" spans="1:19" x14ac:dyDescent="0.3">
      <c r="A404" s="76" t="s">
        <v>143</v>
      </c>
      <c r="B404" s="77" t="s">
        <v>949</v>
      </c>
      <c r="C404" s="78">
        <v>13.350736395246001</v>
      </c>
      <c r="D404" s="79" t="s">
        <v>950</v>
      </c>
      <c r="E404" s="80">
        <f>IF(ISNA(VLOOKUP(B404,[1]TCD!A:D,2,FALSE)),0,VLOOKUP(B404,[1]TCD!A:D,2,FALSE))</f>
        <v>20</v>
      </c>
      <c r="F404" s="81">
        <f>IF(ISNA(VLOOKUP(B404,[1]TCD!A:D,4,FALSE)),0,VLOOKUP(B404,[1]TCD!A:D,4,FALSE))</f>
        <v>5</v>
      </c>
      <c r="G404" s="82">
        <f t="shared" si="57"/>
        <v>4</v>
      </c>
      <c r="H404" s="83">
        <f t="shared" si="54"/>
        <v>1</v>
      </c>
      <c r="I404" s="80">
        <f>IF(ISNA(VLOOKUP(B404,[1]TCD!A:D,3,FALSE)),0,VLOOKUP(B404,[1]TCD!A:D,3,FALSE))</f>
        <v>5</v>
      </c>
      <c r="J404" s="83">
        <f t="shared" si="55"/>
        <v>2</v>
      </c>
      <c r="K404" s="80">
        <f>IF(ISNA(VLOOKUP(B404,[1]TCD!A:D,4,FALSE)),0,VLOOKUP(B404,[1]TCD!A:D,4,FALSE))</f>
        <v>5</v>
      </c>
      <c r="L404" s="83">
        <f t="shared" si="58"/>
        <v>3</v>
      </c>
      <c r="M404" s="80">
        <v>5</v>
      </c>
      <c r="N404" s="81">
        <v>8</v>
      </c>
      <c r="O404" s="81">
        <f t="shared" si="59"/>
        <v>2</v>
      </c>
      <c r="P404" s="81">
        <f t="shared" si="60"/>
        <v>1</v>
      </c>
      <c r="Q404" s="83">
        <f t="shared" si="61"/>
        <v>2</v>
      </c>
      <c r="R404" s="84">
        <f t="shared" si="56"/>
        <v>8</v>
      </c>
      <c r="S404" s="85" t="str">
        <f t="shared" si="62"/>
        <v>Enjeux moyens</v>
      </c>
    </row>
    <row r="405" spans="1:19" x14ac:dyDescent="0.3">
      <c r="A405" s="76" t="s">
        <v>143</v>
      </c>
      <c r="B405" s="77" t="s">
        <v>951</v>
      </c>
      <c r="C405" s="78">
        <v>22.741731710423839</v>
      </c>
      <c r="D405" s="79" t="s">
        <v>952</v>
      </c>
      <c r="E405" s="80">
        <f>IF(ISNA(VLOOKUP(B405,[1]TCD!A:D,2,FALSE)),0,VLOOKUP(B405,[1]TCD!A:D,2,FALSE))</f>
        <v>46</v>
      </c>
      <c r="F405" s="81">
        <f>IF(ISNA(VLOOKUP(B405,[1]TCD!A:D,4,FALSE)),0,VLOOKUP(B405,[1]TCD!A:D,4,FALSE))</f>
        <v>10</v>
      </c>
      <c r="G405" s="82">
        <f t="shared" si="57"/>
        <v>4.5999999999999996</v>
      </c>
      <c r="H405" s="83">
        <f t="shared" si="54"/>
        <v>3</v>
      </c>
      <c r="I405" s="80">
        <f>IF(ISNA(VLOOKUP(B405,[1]TCD!A:D,3,FALSE)),0,VLOOKUP(B405,[1]TCD!A:D,3,FALSE))</f>
        <v>15</v>
      </c>
      <c r="J405" s="83">
        <f t="shared" si="55"/>
        <v>3</v>
      </c>
      <c r="K405" s="80">
        <f>IF(ISNA(VLOOKUP(B405,[1]TCD!A:D,4,FALSE)),0,VLOOKUP(B405,[1]TCD!A:D,4,FALSE))</f>
        <v>10</v>
      </c>
      <c r="L405" s="83">
        <f t="shared" si="58"/>
        <v>4</v>
      </c>
      <c r="M405" s="80">
        <v>2</v>
      </c>
      <c r="N405" s="81">
        <v>11</v>
      </c>
      <c r="O405" s="81">
        <f t="shared" si="59"/>
        <v>2</v>
      </c>
      <c r="P405" s="81">
        <f t="shared" si="60"/>
        <v>0</v>
      </c>
      <c r="Q405" s="83">
        <f t="shared" si="61"/>
        <v>1</v>
      </c>
      <c r="R405" s="84">
        <f t="shared" si="56"/>
        <v>11</v>
      </c>
      <c r="S405" s="85" t="str">
        <f t="shared" si="62"/>
        <v>Enjeux forts</v>
      </c>
    </row>
    <row r="406" spans="1:19" x14ac:dyDescent="0.3">
      <c r="A406" s="76" t="s">
        <v>143</v>
      </c>
      <c r="B406" s="77" t="s">
        <v>953</v>
      </c>
      <c r="C406" s="78">
        <v>12.562797250230521</v>
      </c>
      <c r="D406" s="79" t="s">
        <v>954</v>
      </c>
      <c r="E406" s="80">
        <f>IF(ISNA(VLOOKUP(B406,[1]TCD!A:D,2,FALSE)),0,VLOOKUP(B406,[1]TCD!A:D,2,FALSE))</f>
        <v>39</v>
      </c>
      <c r="F406" s="81">
        <f>IF(ISNA(VLOOKUP(B406,[1]TCD!A:D,4,FALSE)),0,VLOOKUP(B406,[1]TCD!A:D,4,FALSE))</f>
        <v>8</v>
      </c>
      <c r="G406" s="82">
        <f t="shared" si="57"/>
        <v>4.875</v>
      </c>
      <c r="H406" s="83">
        <f t="shared" si="54"/>
        <v>3</v>
      </c>
      <c r="I406" s="80">
        <f>IF(ISNA(VLOOKUP(B406,[1]TCD!A:D,3,FALSE)),0,VLOOKUP(B406,[1]TCD!A:D,3,FALSE))</f>
        <v>12</v>
      </c>
      <c r="J406" s="83">
        <f t="shared" si="55"/>
        <v>3</v>
      </c>
      <c r="K406" s="80">
        <f>IF(ISNA(VLOOKUP(B406,[1]TCD!A:D,4,FALSE)),0,VLOOKUP(B406,[1]TCD!A:D,4,FALSE))</f>
        <v>8</v>
      </c>
      <c r="L406" s="83">
        <f t="shared" si="58"/>
        <v>3</v>
      </c>
      <c r="M406" s="80">
        <v>10</v>
      </c>
      <c r="N406" s="81">
        <v>15</v>
      </c>
      <c r="O406" s="81">
        <f t="shared" si="59"/>
        <v>2</v>
      </c>
      <c r="P406" s="81">
        <f t="shared" si="60"/>
        <v>1</v>
      </c>
      <c r="Q406" s="83">
        <f t="shared" si="61"/>
        <v>2</v>
      </c>
      <c r="R406" s="84">
        <f t="shared" si="56"/>
        <v>11</v>
      </c>
      <c r="S406" s="85" t="str">
        <f t="shared" si="62"/>
        <v>Enjeux forts</v>
      </c>
    </row>
    <row r="407" spans="1:19" x14ac:dyDescent="0.3">
      <c r="A407" s="76" t="s">
        <v>143</v>
      </c>
      <c r="B407" s="77" t="s">
        <v>955</v>
      </c>
      <c r="C407" s="78">
        <v>12.98264075524264</v>
      </c>
      <c r="D407" s="79" t="s">
        <v>956</v>
      </c>
      <c r="E407" s="80">
        <f>IF(ISNA(VLOOKUP(B407,[1]TCD!A:D,2,FALSE)),0,VLOOKUP(B407,[1]TCD!A:D,2,FALSE))</f>
        <v>4</v>
      </c>
      <c r="F407" s="81">
        <f>IF(ISNA(VLOOKUP(B407,[1]TCD!A:D,4,FALSE)),0,VLOOKUP(B407,[1]TCD!A:D,4,FALSE))</f>
        <v>1</v>
      </c>
      <c r="G407" s="82">
        <f t="shared" si="57"/>
        <v>4</v>
      </c>
      <c r="H407" s="83">
        <f t="shared" si="54"/>
        <v>1</v>
      </c>
      <c r="I407" s="80">
        <f>IF(ISNA(VLOOKUP(B407,[1]TCD!A:D,3,FALSE)),0,VLOOKUP(B407,[1]TCD!A:D,3,FALSE))</f>
        <v>1</v>
      </c>
      <c r="J407" s="83">
        <f t="shared" si="55"/>
        <v>1</v>
      </c>
      <c r="K407" s="80">
        <f>IF(ISNA(VLOOKUP(B407,[1]TCD!A:D,4,FALSE)),0,VLOOKUP(B407,[1]TCD!A:D,4,FALSE))</f>
        <v>1</v>
      </c>
      <c r="L407" s="83">
        <f t="shared" si="58"/>
        <v>1</v>
      </c>
      <c r="M407" s="80">
        <v>0</v>
      </c>
      <c r="N407" s="81">
        <v>1</v>
      </c>
      <c r="O407" s="81">
        <f t="shared" si="59"/>
        <v>1</v>
      </c>
      <c r="P407" s="81">
        <f t="shared" si="60"/>
        <v>0</v>
      </c>
      <c r="Q407" s="83">
        <f t="shared" si="61"/>
        <v>0</v>
      </c>
      <c r="R407" s="84">
        <f t="shared" si="56"/>
        <v>3</v>
      </c>
      <c r="S407" s="85" t="str">
        <f t="shared" si="62"/>
        <v>Enjeux très faibles</v>
      </c>
    </row>
    <row r="408" spans="1:19" x14ac:dyDescent="0.3">
      <c r="A408" s="76" t="s">
        <v>143</v>
      </c>
      <c r="B408" s="77" t="s">
        <v>957</v>
      </c>
      <c r="C408" s="78">
        <v>20.919603885388948</v>
      </c>
      <c r="D408" s="79" t="s">
        <v>958</v>
      </c>
      <c r="E408" s="80">
        <f>IF(ISNA(VLOOKUP(B408,[1]TCD!A:D,2,FALSE)),0,VLOOKUP(B408,[1]TCD!A:D,2,FALSE))</f>
        <v>13</v>
      </c>
      <c r="F408" s="81">
        <f>IF(ISNA(VLOOKUP(B408,[1]TCD!A:D,4,FALSE)),0,VLOOKUP(B408,[1]TCD!A:D,4,FALSE))</f>
        <v>3</v>
      </c>
      <c r="G408" s="82">
        <f t="shared" si="57"/>
        <v>4.333333333333333</v>
      </c>
      <c r="H408" s="83">
        <f t="shared" si="54"/>
        <v>2</v>
      </c>
      <c r="I408" s="80">
        <f>IF(ISNA(VLOOKUP(B408,[1]TCD!A:D,3,FALSE)),0,VLOOKUP(B408,[1]TCD!A:D,3,FALSE))</f>
        <v>4</v>
      </c>
      <c r="J408" s="83">
        <f t="shared" si="55"/>
        <v>2</v>
      </c>
      <c r="K408" s="80">
        <f>IF(ISNA(VLOOKUP(B408,[1]TCD!A:D,4,FALSE)),0,VLOOKUP(B408,[1]TCD!A:D,4,FALSE))</f>
        <v>3</v>
      </c>
      <c r="L408" s="83">
        <f t="shared" si="58"/>
        <v>2</v>
      </c>
      <c r="M408" s="80">
        <v>1</v>
      </c>
      <c r="N408" s="81">
        <v>4</v>
      </c>
      <c r="O408" s="81">
        <f t="shared" si="59"/>
        <v>1</v>
      </c>
      <c r="P408" s="81">
        <f t="shared" si="60"/>
        <v>0</v>
      </c>
      <c r="Q408" s="83">
        <f t="shared" si="61"/>
        <v>0</v>
      </c>
      <c r="R408" s="84">
        <f t="shared" si="56"/>
        <v>6</v>
      </c>
      <c r="S408" s="85" t="str">
        <f t="shared" si="62"/>
        <v>Enjeux faibles</v>
      </c>
    </row>
    <row r="409" spans="1:19" x14ac:dyDescent="0.3">
      <c r="A409" s="76" t="s">
        <v>143</v>
      </c>
      <c r="B409" s="77" t="s">
        <v>959</v>
      </c>
      <c r="C409" s="78">
        <v>17.78846601533213</v>
      </c>
      <c r="D409" s="79" t="s">
        <v>960</v>
      </c>
      <c r="E409" s="80">
        <f>IF(ISNA(VLOOKUP(B409,[1]TCD!A:D,2,FALSE)),0,VLOOKUP(B409,[1]TCD!A:D,2,FALSE))</f>
        <v>47</v>
      </c>
      <c r="F409" s="81">
        <f>IF(ISNA(VLOOKUP(B409,[1]TCD!A:D,4,FALSE)),0,VLOOKUP(B409,[1]TCD!A:D,4,FALSE))</f>
        <v>11</v>
      </c>
      <c r="G409" s="82">
        <f t="shared" si="57"/>
        <v>4.2727272727272725</v>
      </c>
      <c r="H409" s="83">
        <f t="shared" si="54"/>
        <v>2</v>
      </c>
      <c r="I409" s="80">
        <f>IF(ISNA(VLOOKUP(B409,[1]TCD!A:D,3,FALSE)),0,VLOOKUP(B409,[1]TCD!A:D,3,FALSE))</f>
        <v>14</v>
      </c>
      <c r="J409" s="83">
        <f t="shared" si="55"/>
        <v>3</v>
      </c>
      <c r="K409" s="80">
        <f>IF(ISNA(VLOOKUP(B409,[1]TCD!A:D,4,FALSE)),0,VLOOKUP(B409,[1]TCD!A:D,4,FALSE))</f>
        <v>11</v>
      </c>
      <c r="L409" s="83">
        <f t="shared" si="58"/>
        <v>4</v>
      </c>
      <c r="M409" s="80">
        <v>5</v>
      </c>
      <c r="N409" s="81">
        <v>14</v>
      </c>
      <c r="O409" s="81">
        <f t="shared" si="59"/>
        <v>1</v>
      </c>
      <c r="P409" s="81">
        <f t="shared" si="60"/>
        <v>1</v>
      </c>
      <c r="Q409" s="83">
        <f t="shared" si="61"/>
        <v>1</v>
      </c>
      <c r="R409" s="84">
        <f t="shared" si="56"/>
        <v>10</v>
      </c>
      <c r="S409" s="85" t="str">
        <f t="shared" si="62"/>
        <v>Enjeux forts</v>
      </c>
    </row>
    <row r="410" spans="1:19" x14ac:dyDescent="0.3">
      <c r="A410" s="76" t="s">
        <v>143</v>
      </c>
      <c r="B410" s="77" t="s">
        <v>961</v>
      </c>
      <c r="C410" s="78">
        <v>25.219721330475281</v>
      </c>
      <c r="D410" s="79" t="s">
        <v>962</v>
      </c>
      <c r="E410" s="80">
        <f>IF(ISNA(VLOOKUP(B410,[1]TCD!A:D,2,FALSE)),0,VLOOKUP(B410,[1]TCD!A:D,2,FALSE))</f>
        <v>12</v>
      </c>
      <c r="F410" s="81">
        <f>IF(ISNA(VLOOKUP(B410,[1]TCD!A:D,4,FALSE)),0,VLOOKUP(B410,[1]TCD!A:D,4,FALSE))</f>
        <v>3</v>
      </c>
      <c r="G410" s="82">
        <f t="shared" si="57"/>
        <v>4</v>
      </c>
      <c r="H410" s="83">
        <f t="shared" si="54"/>
        <v>1</v>
      </c>
      <c r="I410" s="80">
        <f>IF(ISNA(VLOOKUP(B410,[1]TCD!A:D,3,FALSE)),0,VLOOKUP(B410,[1]TCD!A:D,3,FALSE))</f>
        <v>3</v>
      </c>
      <c r="J410" s="83">
        <f t="shared" si="55"/>
        <v>1</v>
      </c>
      <c r="K410" s="80">
        <f>IF(ISNA(VLOOKUP(B410,[1]TCD!A:D,4,FALSE)),0,VLOOKUP(B410,[1]TCD!A:D,4,FALSE))</f>
        <v>3</v>
      </c>
      <c r="L410" s="83">
        <f t="shared" si="58"/>
        <v>2</v>
      </c>
      <c r="M410" s="80">
        <v>0</v>
      </c>
      <c r="N410" s="81">
        <v>3</v>
      </c>
      <c r="O410" s="81">
        <f t="shared" si="59"/>
        <v>1</v>
      </c>
      <c r="P410" s="81">
        <f t="shared" si="60"/>
        <v>0</v>
      </c>
      <c r="Q410" s="83">
        <f t="shared" si="61"/>
        <v>0</v>
      </c>
      <c r="R410" s="84">
        <f t="shared" si="56"/>
        <v>4</v>
      </c>
      <c r="S410" s="85" t="str">
        <f t="shared" si="62"/>
        <v>Enjeux très faibles</v>
      </c>
    </row>
    <row r="411" spans="1:19" x14ac:dyDescent="0.3">
      <c r="A411" s="76" t="s">
        <v>143</v>
      </c>
      <c r="B411" s="77" t="s">
        <v>963</v>
      </c>
      <c r="C411" s="78">
        <v>16.952267395324121</v>
      </c>
      <c r="D411" s="79" t="s">
        <v>964</v>
      </c>
      <c r="E411" s="80">
        <f>IF(ISNA(VLOOKUP(B411,[1]TCD!A:D,2,FALSE)),0,VLOOKUP(B411,[1]TCD!A:D,2,FALSE))</f>
        <v>4</v>
      </c>
      <c r="F411" s="81">
        <f>IF(ISNA(VLOOKUP(B411,[1]TCD!A:D,4,FALSE)),0,VLOOKUP(B411,[1]TCD!A:D,4,FALSE))</f>
        <v>1</v>
      </c>
      <c r="G411" s="82">
        <f t="shared" si="57"/>
        <v>4</v>
      </c>
      <c r="H411" s="83">
        <f t="shared" si="54"/>
        <v>1</v>
      </c>
      <c r="I411" s="80">
        <f>IF(ISNA(VLOOKUP(B411,[1]TCD!A:D,3,FALSE)),0,VLOOKUP(B411,[1]TCD!A:D,3,FALSE))</f>
        <v>1</v>
      </c>
      <c r="J411" s="83">
        <f t="shared" si="55"/>
        <v>1</v>
      </c>
      <c r="K411" s="80">
        <f>IF(ISNA(VLOOKUP(B411,[1]TCD!A:D,4,FALSE)),0,VLOOKUP(B411,[1]TCD!A:D,4,FALSE))</f>
        <v>1</v>
      </c>
      <c r="L411" s="83">
        <f t="shared" si="58"/>
        <v>1</v>
      </c>
      <c r="M411" s="80">
        <v>1</v>
      </c>
      <c r="N411" s="81">
        <v>2</v>
      </c>
      <c r="O411" s="81">
        <f t="shared" si="59"/>
        <v>1</v>
      </c>
      <c r="P411" s="81">
        <f t="shared" si="60"/>
        <v>0</v>
      </c>
      <c r="Q411" s="83">
        <f t="shared" si="61"/>
        <v>0</v>
      </c>
      <c r="R411" s="84">
        <f t="shared" si="56"/>
        <v>3</v>
      </c>
      <c r="S411" s="85" t="str">
        <f t="shared" si="62"/>
        <v>Enjeux très faibles</v>
      </c>
    </row>
    <row r="412" spans="1:19" x14ac:dyDescent="0.3">
      <c r="A412" s="76" t="s">
        <v>143</v>
      </c>
      <c r="B412" s="77" t="s">
        <v>965</v>
      </c>
      <c r="C412" s="78">
        <v>24.32194693546106</v>
      </c>
      <c r="D412" s="79" t="s">
        <v>966</v>
      </c>
      <c r="E412" s="80">
        <f>IF(ISNA(VLOOKUP(B412,[1]TCD!A:D,2,FALSE)),0,VLOOKUP(B412,[1]TCD!A:D,2,FALSE))</f>
        <v>21</v>
      </c>
      <c r="F412" s="81">
        <f>IF(ISNA(VLOOKUP(B412,[1]TCD!A:D,4,FALSE)),0,VLOOKUP(B412,[1]TCD!A:D,4,FALSE))</f>
        <v>5</v>
      </c>
      <c r="G412" s="82">
        <f t="shared" si="57"/>
        <v>4.2</v>
      </c>
      <c r="H412" s="83">
        <f t="shared" si="54"/>
        <v>2</v>
      </c>
      <c r="I412" s="80">
        <f>IF(ISNA(VLOOKUP(B412,[1]TCD!A:D,3,FALSE)),0,VLOOKUP(B412,[1]TCD!A:D,3,FALSE))</f>
        <v>6</v>
      </c>
      <c r="J412" s="83">
        <f t="shared" si="55"/>
        <v>2</v>
      </c>
      <c r="K412" s="80">
        <f>IF(ISNA(VLOOKUP(B412,[1]TCD!A:D,4,FALSE)),0,VLOOKUP(B412,[1]TCD!A:D,4,FALSE))</f>
        <v>5</v>
      </c>
      <c r="L412" s="83">
        <f t="shared" si="58"/>
        <v>3</v>
      </c>
      <c r="M412" s="80">
        <v>0</v>
      </c>
      <c r="N412" s="81">
        <v>5</v>
      </c>
      <c r="O412" s="81">
        <f t="shared" si="59"/>
        <v>2</v>
      </c>
      <c r="P412" s="81">
        <f t="shared" si="60"/>
        <v>0</v>
      </c>
      <c r="Q412" s="83">
        <f t="shared" si="61"/>
        <v>1</v>
      </c>
      <c r="R412" s="84">
        <f t="shared" si="56"/>
        <v>8</v>
      </c>
      <c r="S412" s="85" t="str">
        <f t="shared" si="62"/>
        <v>Enjeux moyens</v>
      </c>
    </row>
    <row r="413" spans="1:19" x14ac:dyDescent="0.3">
      <c r="A413" s="76" t="s">
        <v>143</v>
      </c>
      <c r="B413" s="77" t="s">
        <v>967</v>
      </c>
      <c r="C413" s="78">
        <v>54.025542226030709</v>
      </c>
      <c r="D413" s="79" t="s">
        <v>968</v>
      </c>
      <c r="E413" s="80">
        <f>IF(ISNA(VLOOKUP(B413,[1]TCD!A:D,2,FALSE)),0,VLOOKUP(B413,[1]TCD!A:D,2,FALSE))</f>
        <v>41</v>
      </c>
      <c r="F413" s="81">
        <f>IF(ISNA(VLOOKUP(B413,[1]TCD!A:D,4,FALSE)),0,VLOOKUP(B413,[1]TCD!A:D,4,FALSE))</f>
        <v>10</v>
      </c>
      <c r="G413" s="82">
        <f t="shared" si="57"/>
        <v>4.0999999999999996</v>
      </c>
      <c r="H413" s="83">
        <f t="shared" si="54"/>
        <v>2</v>
      </c>
      <c r="I413" s="80">
        <f>IF(ISNA(VLOOKUP(B413,[1]TCD!A:D,3,FALSE)),0,VLOOKUP(B413,[1]TCD!A:D,3,FALSE))</f>
        <v>12</v>
      </c>
      <c r="J413" s="83">
        <f t="shared" si="55"/>
        <v>3</v>
      </c>
      <c r="K413" s="80">
        <f>IF(ISNA(VLOOKUP(B413,[1]TCD!A:D,4,FALSE)),0,VLOOKUP(B413,[1]TCD!A:D,4,FALSE))</f>
        <v>10</v>
      </c>
      <c r="L413" s="83">
        <f t="shared" si="58"/>
        <v>4</v>
      </c>
      <c r="M413" s="80">
        <v>0</v>
      </c>
      <c r="N413" s="81">
        <v>10</v>
      </c>
      <c r="O413" s="81">
        <f t="shared" si="59"/>
        <v>2</v>
      </c>
      <c r="P413" s="81">
        <f t="shared" si="60"/>
        <v>0</v>
      </c>
      <c r="Q413" s="83">
        <f t="shared" si="61"/>
        <v>1</v>
      </c>
      <c r="R413" s="84">
        <f t="shared" si="56"/>
        <v>10</v>
      </c>
      <c r="S413" s="85" t="str">
        <f t="shared" si="62"/>
        <v>Enjeux forts</v>
      </c>
    </row>
    <row r="414" spans="1:19" x14ac:dyDescent="0.3">
      <c r="A414" s="76" t="s">
        <v>143</v>
      </c>
      <c r="B414" s="77" t="s">
        <v>969</v>
      </c>
      <c r="C414" s="78">
        <v>26.797867715505632</v>
      </c>
      <c r="D414" s="79" t="s">
        <v>970</v>
      </c>
      <c r="E414" s="80">
        <f>IF(ISNA(VLOOKUP(B414,[1]TCD!A:D,2,FALSE)),0,VLOOKUP(B414,[1]TCD!A:D,2,FALSE))</f>
        <v>12</v>
      </c>
      <c r="F414" s="81">
        <f>IF(ISNA(VLOOKUP(B414,[1]TCD!A:D,4,FALSE)),0,VLOOKUP(B414,[1]TCD!A:D,4,FALSE))</f>
        <v>3</v>
      </c>
      <c r="G414" s="82">
        <f t="shared" si="57"/>
        <v>4</v>
      </c>
      <c r="H414" s="83">
        <f t="shared" si="54"/>
        <v>1</v>
      </c>
      <c r="I414" s="80">
        <f>IF(ISNA(VLOOKUP(B414,[1]TCD!A:D,3,FALSE)),0,VLOOKUP(B414,[1]TCD!A:D,3,FALSE))</f>
        <v>3</v>
      </c>
      <c r="J414" s="83">
        <f t="shared" si="55"/>
        <v>1</v>
      </c>
      <c r="K414" s="80">
        <f>IF(ISNA(VLOOKUP(B414,[1]TCD!A:D,4,FALSE)),0,VLOOKUP(B414,[1]TCD!A:D,4,FALSE))</f>
        <v>3</v>
      </c>
      <c r="L414" s="83">
        <f t="shared" si="58"/>
        <v>2</v>
      </c>
      <c r="M414" s="80">
        <v>0</v>
      </c>
      <c r="N414" s="81">
        <v>3</v>
      </c>
      <c r="O414" s="81">
        <f t="shared" si="59"/>
        <v>1</v>
      </c>
      <c r="P414" s="81">
        <f t="shared" si="60"/>
        <v>0</v>
      </c>
      <c r="Q414" s="83">
        <f t="shared" si="61"/>
        <v>0</v>
      </c>
      <c r="R414" s="84">
        <f t="shared" si="56"/>
        <v>4</v>
      </c>
      <c r="S414" s="85" t="str">
        <f t="shared" si="62"/>
        <v>Enjeux très faibles</v>
      </c>
    </row>
    <row r="415" spans="1:19" x14ac:dyDescent="0.3">
      <c r="A415" s="76" t="s">
        <v>143</v>
      </c>
      <c r="B415" s="77" t="s">
        <v>971</v>
      </c>
      <c r="C415" s="78">
        <v>13.64598255525306</v>
      </c>
      <c r="D415" s="79" t="s">
        <v>972</v>
      </c>
      <c r="E415" s="80">
        <f>IF(ISNA(VLOOKUP(B415,[1]TCD!A:D,2,FALSE)),0,VLOOKUP(B415,[1]TCD!A:D,2,FALSE))</f>
        <v>24</v>
      </c>
      <c r="F415" s="81">
        <f>IF(ISNA(VLOOKUP(B415,[1]TCD!A:D,4,FALSE)),0,VLOOKUP(B415,[1]TCD!A:D,4,FALSE))</f>
        <v>6</v>
      </c>
      <c r="G415" s="82">
        <f t="shared" si="57"/>
        <v>4</v>
      </c>
      <c r="H415" s="83">
        <f t="shared" si="54"/>
        <v>1</v>
      </c>
      <c r="I415" s="80">
        <f>IF(ISNA(VLOOKUP(B415,[1]TCD!A:D,3,FALSE)),0,VLOOKUP(B415,[1]TCD!A:D,3,FALSE))</f>
        <v>6</v>
      </c>
      <c r="J415" s="83">
        <f t="shared" si="55"/>
        <v>2</v>
      </c>
      <c r="K415" s="80">
        <f>IF(ISNA(VLOOKUP(B415,[1]TCD!A:D,4,FALSE)),0,VLOOKUP(B415,[1]TCD!A:D,4,FALSE))</f>
        <v>6</v>
      </c>
      <c r="L415" s="83">
        <f t="shared" si="58"/>
        <v>3</v>
      </c>
      <c r="M415" s="80">
        <v>0</v>
      </c>
      <c r="N415" s="81">
        <v>6</v>
      </c>
      <c r="O415" s="81">
        <f t="shared" si="59"/>
        <v>2</v>
      </c>
      <c r="P415" s="81">
        <f t="shared" si="60"/>
        <v>0</v>
      </c>
      <c r="Q415" s="83">
        <f t="shared" si="61"/>
        <v>1</v>
      </c>
      <c r="R415" s="84">
        <f t="shared" si="56"/>
        <v>7</v>
      </c>
      <c r="S415" s="85" t="str">
        <f t="shared" si="62"/>
        <v>Enjeux moyens</v>
      </c>
    </row>
    <row r="416" spans="1:19" x14ac:dyDescent="0.3">
      <c r="A416" s="76" t="s">
        <v>143</v>
      </c>
      <c r="B416" s="77" t="s">
        <v>973</v>
      </c>
      <c r="C416" s="78">
        <v>20.161489075384029</v>
      </c>
      <c r="D416" s="79" t="s">
        <v>974</v>
      </c>
      <c r="E416" s="80">
        <f>IF(ISNA(VLOOKUP(B416,[1]TCD!A:D,2,FALSE)),0,VLOOKUP(B416,[1]TCD!A:D,2,FALSE))</f>
        <v>9</v>
      </c>
      <c r="F416" s="81">
        <f>IF(ISNA(VLOOKUP(B416,[1]TCD!A:D,4,FALSE)),0,VLOOKUP(B416,[1]TCD!A:D,4,FALSE))</f>
        <v>2</v>
      </c>
      <c r="G416" s="82">
        <f t="shared" si="57"/>
        <v>4.5</v>
      </c>
      <c r="H416" s="83">
        <f t="shared" si="54"/>
        <v>2</v>
      </c>
      <c r="I416" s="80">
        <f>IF(ISNA(VLOOKUP(B416,[1]TCD!A:D,3,FALSE)),0,VLOOKUP(B416,[1]TCD!A:D,3,FALSE))</f>
        <v>3</v>
      </c>
      <c r="J416" s="83">
        <f t="shared" si="55"/>
        <v>1</v>
      </c>
      <c r="K416" s="80">
        <f>IF(ISNA(VLOOKUP(B416,[1]TCD!A:D,4,FALSE)),0,VLOOKUP(B416,[1]TCD!A:D,4,FALSE))</f>
        <v>2</v>
      </c>
      <c r="L416" s="83">
        <f t="shared" si="58"/>
        <v>2</v>
      </c>
      <c r="M416" s="80">
        <v>0</v>
      </c>
      <c r="N416" s="81">
        <v>2</v>
      </c>
      <c r="O416" s="81">
        <f t="shared" si="59"/>
        <v>1</v>
      </c>
      <c r="P416" s="81">
        <f t="shared" si="60"/>
        <v>0</v>
      </c>
      <c r="Q416" s="83">
        <f t="shared" si="61"/>
        <v>0</v>
      </c>
      <c r="R416" s="84">
        <f t="shared" si="56"/>
        <v>5</v>
      </c>
      <c r="S416" s="85" t="str">
        <f t="shared" si="62"/>
        <v>Enjeux faibles</v>
      </c>
    </row>
    <row r="417" spans="1:19" x14ac:dyDescent="0.3">
      <c r="A417" s="76" t="s">
        <v>143</v>
      </c>
      <c r="B417" s="77" t="s">
        <v>975</v>
      </c>
      <c r="C417" s="78">
        <v>11.913576320222941</v>
      </c>
      <c r="D417" s="79" t="s">
        <v>976</v>
      </c>
      <c r="E417" s="80">
        <f>IF(ISNA(VLOOKUP(B417,[1]TCD!A:D,2,FALSE)),0,VLOOKUP(B417,[1]TCD!A:D,2,FALSE))</f>
        <v>31</v>
      </c>
      <c r="F417" s="81">
        <f>IF(ISNA(VLOOKUP(B417,[1]TCD!A:D,4,FALSE)),0,VLOOKUP(B417,[1]TCD!A:D,4,FALSE))</f>
        <v>7</v>
      </c>
      <c r="G417" s="82">
        <f t="shared" si="57"/>
        <v>4.4285714285714288</v>
      </c>
      <c r="H417" s="83">
        <f t="shared" si="54"/>
        <v>2</v>
      </c>
      <c r="I417" s="80">
        <f>IF(ISNA(VLOOKUP(B417,[1]TCD!A:D,3,FALSE)),0,VLOOKUP(B417,[1]TCD!A:D,3,FALSE))</f>
        <v>10</v>
      </c>
      <c r="J417" s="83">
        <f t="shared" si="55"/>
        <v>3</v>
      </c>
      <c r="K417" s="80">
        <f>IF(ISNA(VLOOKUP(B417,[1]TCD!A:D,4,FALSE)),0,VLOOKUP(B417,[1]TCD!A:D,4,FALSE))</f>
        <v>7</v>
      </c>
      <c r="L417" s="83">
        <f t="shared" si="58"/>
        <v>3</v>
      </c>
      <c r="M417" s="80">
        <v>7</v>
      </c>
      <c r="N417" s="81">
        <v>12</v>
      </c>
      <c r="O417" s="81">
        <f t="shared" si="59"/>
        <v>2</v>
      </c>
      <c r="P417" s="81">
        <f t="shared" si="60"/>
        <v>1</v>
      </c>
      <c r="Q417" s="83">
        <f t="shared" si="61"/>
        <v>2</v>
      </c>
      <c r="R417" s="84">
        <f t="shared" si="56"/>
        <v>10</v>
      </c>
      <c r="S417" s="85" t="str">
        <f t="shared" si="62"/>
        <v>Enjeux forts</v>
      </c>
    </row>
    <row r="418" spans="1:19" x14ac:dyDescent="0.3">
      <c r="A418" s="76" t="s">
        <v>143</v>
      </c>
      <c r="B418" s="77" t="s">
        <v>977</v>
      </c>
      <c r="C418" s="78">
        <v>42.06526815579381</v>
      </c>
      <c r="D418" s="79" t="s">
        <v>978</v>
      </c>
      <c r="E418" s="80">
        <f>IF(ISNA(VLOOKUP(B418,[1]TCD!A:D,2,FALSE)),0,VLOOKUP(B418,[1]TCD!A:D,2,FALSE))</f>
        <v>46</v>
      </c>
      <c r="F418" s="81">
        <f>IF(ISNA(VLOOKUP(B418,[1]TCD!A:D,4,FALSE)),0,VLOOKUP(B418,[1]TCD!A:D,4,FALSE))</f>
        <v>11</v>
      </c>
      <c r="G418" s="82">
        <f t="shared" si="57"/>
        <v>4.1818181818181817</v>
      </c>
      <c r="H418" s="83">
        <f t="shared" si="54"/>
        <v>2</v>
      </c>
      <c r="I418" s="80">
        <f>IF(ISNA(VLOOKUP(B418,[1]TCD!A:D,3,FALSE)),0,VLOOKUP(B418,[1]TCD!A:D,3,FALSE))</f>
        <v>12</v>
      </c>
      <c r="J418" s="83">
        <f t="shared" si="55"/>
        <v>3</v>
      </c>
      <c r="K418" s="80">
        <f>IF(ISNA(VLOOKUP(B418,[1]TCD!A:D,4,FALSE)),0,VLOOKUP(B418,[1]TCD!A:D,4,FALSE))</f>
        <v>11</v>
      </c>
      <c r="L418" s="83">
        <f t="shared" si="58"/>
        <v>4</v>
      </c>
      <c r="M418" s="80">
        <v>1</v>
      </c>
      <c r="N418" s="81">
        <v>12</v>
      </c>
      <c r="O418" s="81">
        <f t="shared" si="59"/>
        <v>1</v>
      </c>
      <c r="P418" s="81">
        <f t="shared" si="60"/>
        <v>0</v>
      </c>
      <c r="Q418" s="83">
        <f t="shared" si="61"/>
        <v>0</v>
      </c>
      <c r="R418" s="84">
        <f t="shared" si="56"/>
        <v>9</v>
      </c>
      <c r="S418" s="85" t="str">
        <f t="shared" si="62"/>
        <v>Enjeux moyens</v>
      </c>
    </row>
    <row r="419" spans="1:19" x14ac:dyDescent="0.3">
      <c r="A419" s="76" t="s">
        <v>143</v>
      </c>
      <c r="B419" s="77" t="s">
        <v>979</v>
      </c>
      <c r="C419" s="78">
        <v>10.98364467020293</v>
      </c>
      <c r="D419" s="79" t="s">
        <v>980</v>
      </c>
      <c r="E419" s="80">
        <f>IF(ISNA(VLOOKUP(B419,[1]TCD!A:D,2,FALSE)),0,VLOOKUP(B419,[1]TCD!A:D,2,FALSE))</f>
        <v>52</v>
      </c>
      <c r="F419" s="81">
        <f>IF(ISNA(VLOOKUP(B419,[1]TCD!A:D,4,FALSE)),0,VLOOKUP(B419,[1]TCD!A:D,4,FALSE))</f>
        <v>13</v>
      </c>
      <c r="G419" s="82">
        <f t="shared" si="57"/>
        <v>4</v>
      </c>
      <c r="H419" s="83">
        <f t="shared" si="54"/>
        <v>1</v>
      </c>
      <c r="I419" s="80">
        <f>IF(ISNA(VLOOKUP(B419,[1]TCD!A:D,3,FALSE)),0,VLOOKUP(B419,[1]TCD!A:D,3,FALSE))</f>
        <v>15</v>
      </c>
      <c r="J419" s="83">
        <f t="shared" si="55"/>
        <v>3</v>
      </c>
      <c r="K419" s="80">
        <f>IF(ISNA(VLOOKUP(B419,[1]TCD!A:D,4,FALSE)),0,VLOOKUP(B419,[1]TCD!A:D,4,FALSE))</f>
        <v>13</v>
      </c>
      <c r="L419" s="83">
        <f t="shared" si="58"/>
        <v>4</v>
      </c>
      <c r="M419" s="80">
        <v>3</v>
      </c>
      <c r="N419" s="81">
        <v>15</v>
      </c>
      <c r="O419" s="81">
        <f t="shared" si="59"/>
        <v>1</v>
      </c>
      <c r="P419" s="81">
        <f t="shared" si="60"/>
        <v>0</v>
      </c>
      <c r="Q419" s="83">
        <f t="shared" si="61"/>
        <v>0</v>
      </c>
      <c r="R419" s="84">
        <f t="shared" si="56"/>
        <v>8</v>
      </c>
      <c r="S419" s="85" t="str">
        <f t="shared" si="62"/>
        <v>Enjeux moyens</v>
      </c>
    </row>
    <row r="420" spans="1:19" x14ac:dyDescent="0.3">
      <c r="A420" s="76" t="s">
        <v>143</v>
      </c>
      <c r="B420" s="77" t="s">
        <v>981</v>
      </c>
      <c r="C420" s="78">
        <v>11.338156200208941</v>
      </c>
      <c r="D420" s="79" t="s">
        <v>982</v>
      </c>
      <c r="E420" s="80">
        <f>IF(ISNA(VLOOKUP(B420,[1]TCD!A:D,2,FALSE)),0,VLOOKUP(B420,[1]TCD!A:D,2,FALSE))</f>
        <v>44</v>
      </c>
      <c r="F420" s="81">
        <f>IF(ISNA(VLOOKUP(B420,[1]TCD!A:D,4,FALSE)),0,VLOOKUP(B420,[1]TCD!A:D,4,FALSE))</f>
        <v>11</v>
      </c>
      <c r="G420" s="82">
        <f t="shared" si="57"/>
        <v>4</v>
      </c>
      <c r="H420" s="83">
        <f t="shared" si="54"/>
        <v>1</v>
      </c>
      <c r="I420" s="80">
        <f>IF(ISNA(VLOOKUP(B420,[1]TCD!A:D,3,FALSE)),0,VLOOKUP(B420,[1]TCD!A:D,3,FALSE))</f>
        <v>13</v>
      </c>
      <c r="J420" s="83">
        <f t="shared" si="55"/>
        <v>3</v>
      </c>
      <c r="K420" s="80">
        <f>IF(ISNA(VLOOKUP(B420,[1]TCD!A:D,4,FALSE)),0,VLOOKUP(B420,[1]TCD!A:D,4,FALSE))</f>
        <v>11</v>
      </c>
      <c r="L420" s="83">
        <f t="shared" si="58"/>
        <v>4</v>
      </c>
      <c r="M420" s="80">
        <v>2</v>
      </c>
      <c r="N420" s="81">
        <v>13</v>
      </c>
      <c r="O420" s="81">
        <f t="shared" si="59"/>
        <v>1</v>
      </c>
      <c r="P420" s="81">
        <f t="shared" si="60"/>
        <v>0</v>
      </c>
      <c r="Q420" s="83">
        <f t="shared" si="61"/>
        <v>0</v>
      </c>
      <c r="R420" s="84">
        <f t="shared" si="56"/>
        <v>8</v>
      </c>
      <c r="S420" s="85" t="str">
        <f t="shared" si="62"/>
        <v>Enjeux moyens</v>
      </c>
    </row>
    <row r="421" spans="1:19" x14ac:dyDescent="0.3">
      <c r="A421" s="76" t="s">
        <v>143</v>
      </c>
      <c r="B421" s="77" t="s">
        <v>983</v>
      </c>
      <c r="C421" s="78">
        <v>31.71576947058605</v>
      </c>
      <c r="D421" s="79" t="s">
        <v>984</v>
      </c>
      <c r="E421" s="80">
        <f>IF(ISNA(VLOOKUP(B421,[1]TCD!A:D,2,FALSE)),0,VLOOKUP(B421,[1]TCD!A:D,2,FALSE))</f>
        <v>32</v>
      </c>
      <c r="F421" s="81">
        <f>IF(ISNA(VLOOKUP(B421,[1]TCD!A:D,4,FALSE)),0,VLOOKUP(B421,[1]TCD!A:D,4,FALSE))</f>
        <v>8</v>
      </c>
      <c r="G421" s="82">
        <f t="shared" si="57"/>
        <v>4</v>
      </c>
      <c r="H421" s="83">
        <f t="shared" si="54"/>
        <v>1</v>
      </c>
      <c r="I421" s="80">
        <f>IF(ISNA(VLOOKUP(B421,[1]TCD!A:D,3,FALSE)),0,VLOOKUP(B421,[1]TCD!A:D,3,FALSE))</f>
        <v>8</v>
      </c>
      <c r="J421" s="83">
        <f t="shared" si="55"/>
        <v>2</v>
      </c>
      <c r="K421" s="80">
        <f>IF(ISNA(VLOOKUP(B421,[1]TCD!A:D,4,FALSE)),0,VLOOKUP(B421,[1]TCD!A:D,4,FALSE))</f>
        <v>8</v>
      </c>
      <c r="L421" s="83">
        <f t="shared" si="58"/>
        <v>3</v>
      </c>
      <c r="M421" s="80">
        <v>5</v>
      </c>
      <c r="N421" s="81">
        <v>11</v>
      </c>
      <c r="O421" s="81">
        <f t="shared" si="59"/>
        <v>2</v>
      </c>
      <c r="P421" s="81">
        <f t="shared" si="60"/>
        <v>1</v>
      </c>
      <c r="Q421" s="83">
        <f t="shared" si="61"/>
        <v>2</v>
      </c>
      <c r="R421" s="84">
        <f t="shared" si="56"/>
        <v>8</v>
      </c>
      <c r="S421" s="85" t="str">
        <f t="shared" si="62"/>
        <v>Enjeux moyens</v>
      </c>
    </row>
    <row r="422" spans="1:19" x14ac:dyDescent="0.3">
      <c r="A422" s="76" t="s">
        <v>143</v>
      </c>
      <c r="B422" s="77" t="s">
        <v>985</v>
      </c>
      <c r="C422" s="78">
        <v>8.2548878201545541</v>
      </c>
      <c r="D422" s="79" t="s">
        <v>986</v>
      </c>
      <c r="E422" s="80">
        <f>IF(ISNA(VLOOKUP(B422,[1]TCD!A:D,2,FALSE)),0,VLOOKUP(B422,[1]TCD!A:D,2,FALSE))</f>
        <v>12</v>
      </c>
      <c r="F422" s="81">
        <f>IF(ISNA(VLOOKUP(B422,[1]TCD!A:D,4,FALSE)),0,VLOOKUP(B422,[1]TCD!A:D,4,FALSE))</f>
        <v>3</v>
      </c>
      <c r="G422" s="82">
        <f t="shared" si="57"/>
        <v>4</v>
      </c>
      <c r="H422" s="83">
        <f t="shared" si="54"/>
        <v>1</v>
      </c>
      <c r="I422" s="80">
        <f>IF(ISNA(VLOOKUP(B422,[1]TCD!A:D,3,FALSE)),0,VLOOKUP(B422,[1]TCD!A:D,3,FALSE))</f>
        <v>3</v>
      </c>
      <c r="J422" s="83">
        <f t="shared" si="55"/>
        <v>1</v>
      </c>
      <c r="K422" s="80">
        <f>IF(ISNA(VLOOKUP(B422,[1]TCD!A:D,4,FALSE)),0,VLOOKUP(B422,[1]TCD!A:D,4,FALSE))</f>
        <v>3</v>
      </c>
      <c r="L422" s="83">
        <f t="shared" si="58"/>
        <v>2</v>
      </c>
      <c r="M422" s="80">
        <v>1</v>
      </c>
      <c r="N422" s="81">
        <v>4</v>
      </c>
      <c r="O422" s="81">
        <f t="shared" si="59"/>
        <v>1</v>
      </c>
      <c r="P422" s="81">
        <f t="shared" si="60"/>
        <v>0</v>
      </c>
      <c r="Q422" s="83">
        <f t="shared" si="61"/>
        <v>0</v>
      </c>
      <c r="R422" s="84">
        <f t="shared" si="56"/>
        <v>4</v>
      </c>
      <c r="S422" s="85" t="str">
        <f t="shared" si="62"/>
        <v>Enjeux très faibles</v>
      </c>
    </row>
    <row r="423" spans="1:19" x14ac:dyDescent="0.3">
      <c r="A423" s="76" t="s">
        <v>143</v>
      </c>
      <c r="B423" s="77" t="s">
        <v>987</v>
      </c>
      <c r="C423" s="78">
        <v>25.09091567547382</v>
      </c>
      <c r="D423" s="79" t="s">
        <v>988</v>
      </c>
      <c r="E423" s="80">
        <f>IF(ISNA(VLOOKUP(B423,[1]TCD!A:D,2,FALSE)),0,VLOOKUP(B423,[1]TCD!A:D,2,FALSE))</f>
        <v>20</v>
      </c>
      <c r="F423" s="81">
        <f>IF(ISNA(VLOOKUP(B423,[1]TCD!A:D,4,FALSE)),0,VLOOKUP(B423,[1]TCD!A:D,4,FALSE))</f>
        <v>5</v>
      </c>
      <c r="G423" s="82">
        <f t="shared" si="57"/>
        <v>4</v>
      </c>
      <c r="H423" s="83">
        <f t="shared" si="54"/>
        <v>1</v>
      </c>
      <c r="I423" s="80">
        <f>IF(ISNA(VLOOKUP(B423,[1]TCD!A:D,3,FALSE)),0,VLOOKUP(B423,[1]TCD!A:D,3,FALSE))</f>
        <v>5</v>
      </c>
      <c r="J423" s="83">
        <f t="shared" si="55"/>
        <v>2</v>
      </c>
      <c r="K423" s="80">
        <f>IF(ISNA(VLOOKUP(B423,[1]TCD!A:D,4,FALSE)),0,VLOOKUP(B423,[1]TCD!A:D,4,FALSE))</f>
        <v>5</v>
      </c>
      <c r="L423" s="83">
        <f t="shared" si="58"/>
        <v>3</v>
      </c>
      <c r="M423" s="80">
        <v>0</v>
      </c>
      <c r="N423" s="81">
        <v>5</v>
      </c>
      <c r="O423" s="81">
        <f t="shared" si="59"/>
        <v>2</v>
      </c>
      <c r="P423" s="81">
        <f t="shared" si="60"/>
        <v>0</v>
      </c>
      <c r="Q423" s="83">
        <f t="shared" si="61"/>
        <v>1</v>
      </c>
      <c r="R423" s="84">
        <f t="shared" si="56"/>
        <v>7</v>
      </c>
      <c r="S423" s="85" t="str">
        <f t="shared" si="62"/>
        <v>Enjeux moyens</v>
      </c>
    </row>
    <row r="424" spans="1:19" x14ac:dyDescent="0.3">
      <c r="A424" s="76" t="s">
        <v>143</v>
      </c>
      <c r="B424" s="77" t="s">
        <v>989</v>
      </c>
      <c r="C424" s="78">
        <v>8.2516422401543998</v>
      </c>
      <c r="D424" s="79" t="s">
        <v>990</v>
      </c>
      <c r="E424" s="80">
        <f>IF(ISNA(VLOOKUP(B424,[1]TCD!A:D,2,FALSE)),0,VLOOKUP(B424,[1]TCD!A:D,2,FALSE))</f>
        <v>0</v>
      </c>
      <c r="F424" s="81">
        <f>IF(ISNA(VLOOKUP(B424,[1]TCD!A:D,4,FALSE)),0,VLOOKUP(B424,[1]TCD!A:D,4,FALSE))</f>
        <v>0</v>
      </c>
      <c r="G424" s="82">
        <v>0</v>
      </c>
      <c r="H424" s="83">
        <f t="shared" si="54"/>
        <v>0</v>
      </c>
      <c r="I424" s="80">
        <f>IF(ISNA(VLOOKUP(B424,[1]TCD!A:D,3,FALSE)),0,VLOOKUP(B424,[1]TCD!A:D,3,FALSE))</f>
        <v>0</v>
      </c>
      <c r="J424" s="83">
        <f t="shared" si="55"/>
        <v>0</v>
      </c>
      <c r="K424" s="80">
        <f>IF(ISNA(VLOOKUP(B424,[1]TCD!A:D,4,FALSE)),0,VLOOKUP(B424,[1]TCD!A:D,4,FALSE))</f>
        <v>0</v>
      </c>
      <c r="L424" s="83">
        <f t="shared" si="58"/>
        <v>0</v>
      </c>
      <c r="M424" s="80">
        <v>1</v>
      </c>
      <c r="N424" s="81">
        <v>1</v>
      </c>
      <c r="O424" s="81">
        <f t="shared" si="59"/>
        <v>0</v>
      </c>
      <c r="P424" s="81">
        <f t="shared" si="60"/>
        <v>0</v>
      </c>
      <c r="Q424" s="83">
        <f t="shared" si="61"/>
        <v>0</v>
      </c>
      <c r="R424" s="84">
        <f t="shared" si="56"/>
        <v>0</v>
      </c>
      <c r="S424" s="85" t="str">
        <f t="shared" si="62"/>
        <v>Pas d'enjeux actuels</v>
      </c>
    </row>
    <row r="425" spans="1:19" x14ac:dyDescent="0.3">
      <c r="A425" s="76" t="s">
        <v>143</v>
      </c>
      <c r="B425" s="77" t="s">
        <v>991</v>
      </c>
      <c r="C425" s="78">
        <v>41.281149880773313</v>
      </c>
      <c r="D425" s="79" t="s">
        <v>992</v>
      </c>
      <c r="E425" s="80">
        <f>IF(ISNA(VLOOKUP(B425,[1]TCD!A:D,2,FALSE)),0,VLOOKUP(B425,[1]TCD!A:D,2,FALSE))</f>
        <v>33</v>
      </c>
      <c r="F425" s="81">
        <f>IF(ISNA(VLOOKUP(B425,[1]TCD!A:D,4,FALSE)),0,VLOOKUP(B425,[1]TCD!A:D,4,FALSE))</f>
        <v>8</v>
      </c>
      <c r="G425" s="82">
        <f t="shared" si="57"/>
        <v>4.125</v>
      </c>
      <c r="H425" s="83">
        <f t="shared" si="54"/>
        <v>2</v>
      </c>
      <c r="I425" s="80">
        <f>IF(ISNA(VLOOKUP(B425,[1]TCD!A:D,3,FALSE)),0,VLOOKUP(B425,[1]TCD!A:D,3,FALSE))</f>
        <v>9</v>
      </c>
      <c r="J425" s="83">
        <f t="shared" si="55"/>
        <v>3</v>
      </c>
      <c r="K425" s="80">
        <f>IF(ISNA(VLOOKUP(B425,[1]TCD!A:D,4,FALSE)),0,VLOOKUP(B425,[1]TCD!A:D,4,FALSE))</f>
        <v>8</v>
      </c>
      <c r="L425" s="83">
        <f t="shared" si="58"/>
        <v>3</v>
      </c>
      <c r="M425" s="80">
        <v>0</v>
      </c>
      <c r="N425" s="81">
        <v>8</v>
      </c>
      <c r="O425" s="81">
        <f t="shared" si="59"/>
        <v>2</v>
      </c>
      <c r="P425" s="81">
        <f t="shared" si="60"/>
        <v>0</v>
      </c>
      <c r="Q425" s="83">
        <f t="shared" si="61"/>
        <v>1</v>
      </c>
      <c r="R425" s="84">
        <f t="shared" si="56"/>
        <v>9</v>
      </c>
      <c r="S425" s="85" t="str">
        <f t="shared" si="62"/>
        <v>Enjeux moyens</v>
      </c>
    </row>
    <row r="426" spans="1:19" x14ac:dyDescent="0.3">
      <c r="A426" s="76" t="s">
        <v>143</v>
      </c>
      <c r="B426" s="77" t="s">
        <v>993</v>
      </c>
      <c r="C426" s="78">
        <v>25.718684795488539</v>
      </c>
      <c r="D426" s="79" t="s">
        <v>994</v>
      </c>
      <c r="E426" s="80">
        <f>IF(ISNA(VLOOKUP(B426,[1]TCD!A:D,2,FALSE)),0,VLOOKUP(B426,[1]TCD!A:D,2,FALSE))</f>
        <v>8</v>
      </c>
      <c r="F426" s="81">
        <f>IF(ISNA(VLOOKUP(B426,[1]TCD!A:D,4,FALSE)),0,VLOOKUP(B426,[1]TCD!A:D,4,FALSE))</f>
        <v>2</v>
      </c>
      <c r="G426" s="82">
        <f t="shared" si="57"/>
        <v>4</v>
      </c>
      <c r="H426" s="83">
        <f t="shared" si="54"/>
        <v>1</v>
      </c>
      <c r="I426" s="80">
        <f>IF(ISNA(VLOOKUP(B426,[1]TCD!A:D,3,FALSE)),0,VLOOKUP(B426,[1]TCD!A:D,3,FALSE))</f>
        <v>2</v>
      </c>
      <c r="J426" s="83">
        <f t="shared" si="55"/>
        <v>1</v>
      </c>
      <c r="K426" s="80">
        <f>IF(ISNA(VLOOKUP(B426,[1]TCD!A:D,4,FALSE)),0,VLOOKUP(B426,[1]TCD!A:D,4,FALSE))</f>
        <v>2</v>
      </c>
      <c r="L426" s="83">
        <f t="shared" si="58"/>
        <v>2</v>
      </c>
      <c r="M426" s="80">
        <v>0</v>
      </c>
      <c r="N426" s="81">
        <v>2</v>
      </c>
      <c r="O426" s="81">
        <f t="shared" si="59"/>
        <v>1</v>
      </c>
      <c r="P426" s="81">
        <f t="shared" si="60"/>
        <v>0</v>
      </c>
      <c r="Q426" s="83">
        <f t="shared" si="61"/>
        <v>0</v>
      </c>
      <c r="R426" s="84">
        <f t="shared" si="56"/>
        <v>4</v>
      </c>
      <c r="S426" s="85" t="str">
        <f t="shared" si="62"/>
        <v>Enjeux très faibles</v>
      </c>
    </row>
    <row r="427" spans="1:19" x14ac:dyDescent="0.3">
      <c r="A427" s="76" t="s">
        <v>143</v>
      </c>
      <c r="B427" s="77" t="s">
        <v>995</v>
      </c>
      <c r="C427" s="78">
        <v>35.262131155660761</v>
      </c>
      <c r="D427" s="79" t="s">
        <v>996</v>
      </c>
      <c r="E427" s="80">
        <f>IF(ISNA(VLOOKUP(B427,[1]TCD!A:D,2,FALSE)),0,VLOOKUP(B427,[1]TCD!A:D,2,FALSE))</f>
        <v>49</v>
      </c>
      <c r="F427" s="81">
        <f>IF(ISNA(VLOOKUP(B427,[1]TCD!A:D,4,FALSE)),0,VLOOKUP(B427,[1]TCD!A:D,4,FALSE))</f>
        <v>12</v>
      </c>
      <c r="G427" s="82">
        <f t="shared" si="57"/>
        <v>4.083333333333333</v>
      </c>
      <c r="H427" s="83">
        <f t="shared" si="54"/>
        <v>2</v>
      </c>
      <c r="I427" s="80">
        <f>IF(ISNA(VLOOKUP(B427,[1]TCD!A:D,3,FALSE)),0,VLOOKUP(B427,[1]TCD!A:D,3,FALSE))</f>
        <v>15</v>
      </c>
      <c r="J427" s="83">
        <f t="shared" si="55"/>
        <v>3</v>
      </c>
      <c r="K427" s="80">
        <f>IF(ISNA(VLOOKUP(B427,[1]TCD!A:D,4,FALSE)),0,VLOOKUP(B427,[1]TCD!A:D,4,FALSE))</f>
        <v>12</v>
      </c>
      <c r="L427" s="83">
        <f t="shared" si="58"/>
        <v>4</v>
      </c>
      <c r="M427" s="80">
        <v>5</v>
      </c>
      <c r="N427" s="81">
        <v>16</v>
      </c>
      <c r="O427" s="81">
        <f t="shared" si="59"/>
        <v>1</v>
      </c>
      <c r="P427" s="81">
        <f t="shared" si="60"/>
        <v>1</v>
      </c>
      <c r="Q427" s="83">
        <f t="shared" si="61"/>
        <v>1</v>
      </c>
      <c r="R427" s="84">
        <f t="shared" si="56"/>
        <v>10</v>
      </c>
      <c r="S427" s="85" t="str">
        <f t="shared" si="62"/>
        <v>Enjeux forts</v>
      </c>
    </row>
    <row r="428" spans="1:19" x14ac:dyDescent="0.3">
      <c r="A428" s="76" t="s">
        <v>143</v>
      </c>
      <c r="B428" s="77" t="s">
        <v>997</v>
      </c>
      <c r="C428" s="78">
        <v>45.811274780865837</v>
      </c>
      <c r="D428" s="79" t="s">
        <v>998</v>
      </c>
      <c r="E428" s="80">
        <f>IF(ISNA(VLOOKUP(B428,[1]TCD!A:D,2,FALSE)),0,VLOOKUP(B428,[1]TCD!A:D,2,FALSE))</f>
        <v>34</v>
      </c>
      <c r="F428" s="81">
        <f>IF(ISNA(VLOOKUP(B428,[1]TCD!A:D,4,FALSE)),0,VLOOKUP(B428,[1]TCD!A:D,4,FALSE))</f>
        <v>8</v>
      </c>
      <c r="G428" s="82">
        <f t="shared" si="57"/>
        <v>4.25</v>
      </c>
      <c r="H428" s="83">
        <f t="shared" si="54"/>
        <v>2</v>
      </c>
      <c r="I428" s="80">
        <f>IF(ISNA(VLOOKUP(B428,[1]TCD!A:D,3,FALSE)),0,VLOOKUP(B428,[1]TCD!A:D,3,FALSE))</f>
        <v>9</v>
      </c>
      <c r="J428" s="83">
        <f t="shared" si="55"/>
        <v>3</v>
      </c>
      <c r="K428" s="80">
        <f>IF(ISNA(VLOOKUP(B428,[1]TCD!A:D,4,FALSE)),0,VLOOKUP(B428,[1]TCD!A:D,4,FALSE))</f>
        <v>8</v>
      </c>
      <c r="L428" s="83">
        <f t="shared" si="58"/>
        <v>3</v>
      </c>
      <c r="M428" s="80">
        <v>1</v>
      </c>
      <c r="N428" s="81">
        <v>9</v>
      </c>
      <c r="O428" s="81">
        <f t="shared" si="59"/>
        <v>2</v>
      </c>
      <c r="P428" s="81">
        <f t="shared" si="60"/>
        <v>0</v>
      </c>
      <c r="Q428" s="83">
        <f t="shared" si="61"/>
        <v>1</v>
      </c>
      <c r="R428" s="84">
        <f t="shared" si="56"/>
        <v>9</v>
      </c>
      <c r="S428" s="85" t="str">
        <f t="shared" si="62"/>
        <v>Enjeux moyens</v>
      </c>
    </row>
    <row r="429" spans="1:19" x14ac:dyDescent="0.3">
      <c r="A429" s="76" t="s">
        <v>143</v>
      </c>
      <c r="B429" s="77" t="s">
        <v>999</v>
      </c>
      <c r="C429" s="78">
        <v>37.000298505691831</v>
      </c>
      <c r="D429" s="79" t="s">
        <v>1000</v>
      </c>
      <c r="E429" s="80">
        <f>IF(ISNA(VLOOKUP(B429,[1]TCD!A:D,2,FALSE)),0,VLOOKUP(B429,[1]TCD!A:D,2,FALSE))</f>
        <v>24</v>
      </c>
      <c r="F429" s="81">
        <f>IF(ISNA(VLOOKUP(B429,[1]TCD!A:D,4,FALSE)),0,VLOOKUP(B429,[1]TCD!A:D,4,FALSE))</f>
        <v>6</v>
      </c>
      <c r="G429" s="82">
        <f t="shared" si="57"/>
        <v>4</v>
      </c>
      <c r="H429" s="83">
        <f t="shared" si="54"/>
        <v>1</v>
      </c>
      <c r="I429" s="80">
        <f>IF(ISNA(VLOOKUP(B429,[1]TCD!A:D,3,FALSE)),0,VLOOKUP(B429,[1]TCD!A:D,3,FALSE))</f>
        <v>6</v>
      </c>
      <c r="J429" s="83">
        <f t="shared" si="55"/>
        <v>2</v>
      </c>
      <c r="K429" s="80">
        <f>IF(ISNA(VLOOKUP(B429,[1]TCD!A:D,4,FALSE)),0,VLOOKUP(B429,[1]TCD!A:D,4,FALSE))</f>
        <v>6</v>
      </c>
      <c r="L429" s="83">
        <f t="shared" si="58"/>
        <v>3</v>
      </c>
      <c r="M429" s="80">
        <v>0</v>
      </c>
      <c r="N429" s="81">
        <v>6</v>
      </c>
      <c r="O429" s="81">
        <f t="shared" si="59"/>
        <v>2</v>
      </c>
      <c r="P429" s="81">
        <f t="shared" si="60"/>
        <v>0</v>
      </c>
      <c r="Q429" s="83">
        <f t="shared" si="61"/>
        <v>1</v>
      </c>
      <c r="R429" s="84">
        <f t="shared" si="56"/>
        <v>7</v>
      </c>
      <c r="S429" s="85" t="str">
        <f t="shared" si="62"/>
        <v>Enjeux moyens</v>
      </c>
    </row>
    <row r="430" spans="1:19" x14ac:dyDescent="0.3">
      <c r="A430" s="76" t="s">
        <v>143</v>
      </c>
      <c r="B430" s="77" t="s">
        <v>1001</v>
      </c>
      <c r="C430" s="78">
        <v>27.715868130516501</v>
      </c>
      <c r="D430" s="79" t="s">
        <v>1002</v>
      </c>
      <c r="E430" s="80">
        <f>IF(ISNA(VLOOKUP(B430,[1]TCD!A:D,2,FALSE)),0,VLOOKUP(B430,[1]TCD!A:D,2,FALSE))</f>
        <v>12</v>
      </c>
      <c r="F430" s="81">
        <f>IF(ISNA(VLOOKUP(B430,[1]TCD!A:D,4,FALSE)),0,VLOOKUP(B430,[1]TCD!A:D,4,FALSE))</f>
        <v>3</v>
      </c>
      <c r="G430" s="82">
        <f t="shared" si="57"/>
        <v>4</v>
      </c>
      <c r="H430" s="83">
        <f t="shared" si="54"/>
        <v>1</v>
      </c>
      <c r="I430" s="80">
        <f>IF(ISNA(VLOOKUP(B430,[1]TCD!A:D,3,FALSE)),0,VLOOKUP(B430,[1]TCD!A:D,3,FALSE))</f>
        <v>3</v>
      </c>
      <c r="J430" s="83">
        <f t="shared" si="55"/>
        <v>1</v>
      </c>
      <c r="K430" s="80">
        <f>IF(ISNA(VLOOKUP(B430,[1]TCD!A:D,4,FALSE)),0,VLOOKUP(B430,[1]TCD!A:D,4,FALSE))</f>
        <v>3</v>
      </c>
      <c r="L430" s="83">
        <f t="shared" si="58"/>
        <v>2</v>
      </c>
      <c r="M430" s="80">
        <v>0</v>
      </c>
      <c r="N430" s="81">
        <v>3</v>
      </c>
      <c r="O430" s="81">
        <f t="shared" si="59"/>
        <v>1</v>
      </c>
      <c r="P430" s="81">
        <f t="shared" si="60"/>
        <v>0</v>
      </c>
      <c r="Q430" s="83">
        <f t="shared" si="61"/>
        <v>0</v>
      </c>
      <c r="R430" s="84">
        <f t="shared" si="56"/>
        <v>4</v>
      </c>
      <c r="S430" s="85" t="str">
        <f t="shared" si="62"/>
        <v>Enjeux très faibles</v>
      </c>
    </row>
    <row r="431" spans="1:19" x14ac:dyDescent="0.3">
      <c r="A431" s="76" t="s">
        <v>143</v>
      </c>
      <c r="B431" s="77" t="s">
        <v>1003</v>
      </c>
      <c r="C431" s="78">
        <v>22.143611675411119</v>
      </c>
      <c r="D431" s="79" t="s">
        <v>1004</v>
      </c>
      <c r="E431" s="80">
        <f>IF(ISNA(VLOOKUP(B431,[1]TCD!A:D,2,FALSE)),0,VLOOKUP(B431,[1]TCD!A:D,2,FALSE))</f>
        <v>4</v>
      </c>
      <c r="F431" s="81">
        <f>IF(ISNA(VLOOKUP(B431,[1]TCD!A:D,4,FALSE)),0,VLOOKUP(B431,[1]TCD!A:D,4,FALSE))</f>
        <v>1</v>
      </c>
      <c r="G431" s="82">
        <f t="shared" si="57"/>
        <v>4</v>
      </c>
      <c r="H431" s="83">
        <f t="shared" si="54"/>
        <v>1</v>
      </c>
      <c r="I431" s="80">
        <f>IF(ISNA(VLOOKUP(B431,[1]TCD!A:D,3,FALSE)),0,VLOOKUP(B431,[1]TCD!A:D,3,FALSE))</f>
        <v>1</v>
      </c>
      <c r="J431" s="83">
        <f t="shared" si="55"/>
        <v>1</v>
      </c>
      <c r="K431" s="80">
        <f>IF(ISNA(VLOOKUP(B431,[1]TCD!A:D,4,FALSE)),0,VLOOKUP(B431,[1]TCD!A:D,4,FALSE))</f>
        <v>1</v>
      </c>
      <c r="L431" s="83">
        <f t="shared" si="58"/>
        <v>1</v>
      </c>
      <c r="M431" s="80">
        <v>0</v>
      </c>
      <c r="N431" s="81">
        <v>1</v>
      </c>
      <c r="O431" s="81">
        <f t="shared" si="59"/>
        <v>1</v>
      </c>
      <c r="P431" s="81">
        <f t="shared" si="60"/>
        <v>0</v>
      </c>
      <c r="Q431" s="83">
        <f t="shared" si="61"/>
        <v>0</v>
      </c>
      <c r="R431" s="84">
        <f t="shared" si="56"/>
        <v>3</v>
      </c>
      <c r="S431" s="85" t="str">
        <f t="shared" si="62"/>
        <v>Enjeux très faibles</v>
      </c>
    </row>
    <row r="432" spans="1:19" x14ac:dyDescent="0.3">
      <c r="A432" s="76" t="s">
        <v>143</v>
      </c>
      <c r="B432" s="77" t="s">
        <v>1005</v>
      </c>
      <c r="C432" s="78">
        <v>24.542822275456619</v>
      </c>
      <c r="D432" s="79" t="s">
        <v>1006</v>
      </c>
      <c r="E432" s="80">
        <f>IF(ISNA(VLOOKUP(B432,[1]TCD!A:D,2,FALSE)),0,VLOOKUP(B432,[1]TCD!A:D,2,FALSE))</f>
        <v>24</v>
      </c>
      <c r="F432" s="81">
        <f>IF(ISNA(VLOOKUP(B432,[1]TCD!A:D,4,FALSE)),0,VLOOKUP(B432,[1]TCD!A:D,4,FALSE))</f>
        <v>6</v>
      </c>
      <c r="G432" s="82">
        <f t="shared" si="57"/>
        <v>4</v>
      </c>
      <c r="H432" s="83">
        <f t="shared" si="54"/>
        <v>1</v>
      </c>
      <c r="I432" s="80">
        <f>IF(ISNA(VLOOKUP(B432,[1]TCD!A:D,3,FALSE)),0,VLOOKUP(B432,[1]TCD!A:D,3,FALSE))</f>
        <v>6</v>
      </c>
      <c r="J432" s="83">
        <f t="shared" si="55"/>
        <v>2</v>
      </c>
      <c r="K432" s="80">
        <f>IF(ISNA(VLOOKUP(B432,[1]TCD!A:D,4,FALSE)),0,VLOOKUP(B432,[1]TCD!A:D,4,FALSE))</f>
        <v>6</v>
      </c>
      <c r="L432" s="83">
        <f t="shared" si="58"/>
        <v>3</v>
      </c>
      <c r="M432" s="80">
        <v>0</v>
      </c>
      <c r="N432" s="81">
        <v>6</v>
      </c>
      <c r="O432" s="81">
        <f t="shared" si="59"/>
        <v>2</v>
      </c>
      <c r="P432" s="81">
        <f t="shared" si="60"/>
        <v>0</v>
      </c>
      <c r="Q432" s="83">
        <f t="shared" si="61"/>
        <v>1</v>
      </c>
      <c r="R432" s="84">
        <f t="shared" si="56"/>
        <v>7</v>
      </c>
      <c r="S432" s="85" t="str">
        <f t="shared" si="62"/>
        <v>Enjeux moyens</v>
      </c>
    </row>
    <row r="433" spans="1:19" x14ac:dyDescent="0.3">
      <c r="A433" s="76" t="s">
        <v>143</v>
      </c>
      <c r="B433" s="77" t="s">
        <v>1007</v>
      </c>
      <c r="C433" s="78">
        <v>23.097341990425651</v>
      </c>
      <c r="D433" s="79" t="s">
        <v>1008</v>
      </c>
      <c r="E433" s="80">
        <f>IF(ISNA(VLOOKUP(B433,[1]TCD!A:D,2,FALSE)),0,VLOOKUP(B433,[1]TCD!A:D,2,FALSE))</f>
        <v>45</v>
      </c>
      <c r="F433" s="81">
        <f>IF(ISNA(VLOOKUP(B433,[1]TCD!A:D,4,FALSE)),0,VLOOKUP(B433,[1]TCD!A:D,4,FALSE))</f>
        <v>11</v>
      </c>
      <c r="G433" s="82">
        <f t="shared" si="57"/>
        <v>4.0909090909090908</v>
      </c>
      <c r="H433" s="83">
        <f t="shared" si="54"/>
        <v>2</v>
      </c>
      <c r="I433" s="80">
        <f>IF(ISNA(VLOOKUP(B433,[1]TCD!A:D,3,FALSE)),0,VLOOKUP(B433,[1]TCD!A:D,3,FALSE))</f>
        <v>12</v>
      </c>
      <c r="J433" s="83">
        <f t="shared" si="55"/>
        <v>3</v>
      </c>
      <c r="K433" s="80">
        <f>IF(ISNA(VLOOKUP(B433,[1]TCD!A:D,4,FALSE)),0,VLOOKUP(B433,[1]TCD!A:D,4,FALSE))</f>
        <v>11</v>
      </c>
      <c r="L433" s="83">
        <f t="shared" si="58"/>
        <v>4</v>
      </c>
      <c r="M433" s="80">
        <v>11</v>
      </c>
      <c r="N433" s="81">
        <v>20</v>
      </c>
      <c r="O433" s="81">
        <f t="shared" si="59"/>
        <v>1</v>
      </c>
      <c r="P433" s="81">
        <f t="shared" si="60"/>
        <v>2</v>
      </c>
      <c r="Q433" s="83">
        <f t="shared" si="61"/>
        <v>2</v>
      </c>
      <c r="R433" s="84">
        <f t="shared" si="56"/>
        <v>11</v>
      </c>
      <c r="S433" s="85" t="str">
        <f t="shared" si="62"/>
        <v>Enjeux forts</v>
      </c>
    </row>
    <row r="434" spans="1:19" x14ac:dyDescent="0.3">
      <c r="A434" s="76" t="s">
        <v>143</v>
      </c>
      <c r="B434" s="77" t="s">
        <v>1009</v>
      </c>
      <c r="C434" s="78">
        <v>23.24792313043331</v>
      </c>
      <c r="D434" s="79" t="s">
        <v>1010</v>
      </c>
      <c r="E434" s="80">
        <f>IF(ISNA(VLOOKUP(B434,[1]TCD!A:D,2,FALSE)),0,VLOOKUP(B434,[1]TCD!A:D,2,FALSE))</f>
        <v>12</v>
      </c>
      <c r="F434" s="81">
        <f>IF(ISNA(VLOOKUP(B434,[1]TCD!A:D,4,FALSE)),0,VLOOKUP(B434,[1]TCD!A:D,4,FALSE))</f>
        <v>3</v>
      </c>
      <c r="G434" s="82">
        <f t="shared" si="57"/>
        <v>4</v>
      </c>
      <c r="H434" s="83">
        <f t="shared" si="54"/>
        <v>1</v>
      </c>
      <c r="I434" s="80">
        <f>IF(ISNA(VLOOKUP(B434,[1]TCD!A:D,3,FALSE)),0,VLOOKUP(B434,[1]TCD!A:D,3,FALSE))</f>
        <v>3</v>
      </c>
      <c r="J434" s="83">
        <f t="shared" si="55"/>
        <v>1</v>
      </c>
      <c r="K434" s="80">
        <f>IF(ISNA(VLOOKUP(B434,[1]TCD!A:D,4,FALSE)),0,VLOOKUP(B434,[1]TCD!A:D,4,FALSE))</f>
        <v>3</v>
      </c>
      <c r="L434" s="83">
        <f t="shared" si="58"/>
        <v>2</v>
      </c>
      <c r="M434" s="80">
        <v>3</v>
      </c>
      <c r="N434" s="81">
        <v>6</v>
      </c>
      <c r="O434" s="81">
        <f t="shared" si="59"/>
        <v>1</v>
      </c>
      <c r="P434" s="81">
        <f t="shared" si="60"/>
        <v>0</v>
      </c>
      <c r="Q434" s="83">
        <f t="shared" si="61"/>
        <v>0</v>
      </c>
      <c r="R434" s="84">
        <f t="shared" si="56"/>
        <v>4</v>
      </c>
      <c r="S434" s="85" t="str">
        <f t="shared" si="62"/>
        <v>Enjeux très faibles</v>
      </c>
    </row>
    <row r="435" spans="1:19" x14ac:dyDescent="0.3">
      <c r="A435" s="76" t="s">
        <v>143</v>
      </c>
      <c r="B435" s="77" t="s">
        <v>1011</v>
      </c>
      <c r="C435" s="78">
        <v>13.341853230243849</v>
      </c>
      <c r="D435" s="79" t="s">
        <v>1012</v>
      </c>
      <c r="E435" s="80">
        <f>IF(ISNA(VLOOKUP(B435,[1]TCD!A:D,2,FALSE)),0,VLOOKUP(B435,[1]TCD!A:D,2,FALSE))</f>
        <v>0</v>
      </c>
      <c r="F435" s="81">
        <f>IF(ISNA(VLOOKUP(B435,[1]TCD!A:D,4,FALSE)),0,VLOOKUP(B435,[1]TCD!A:D,4,FALSE))</f>
        <v>0</v>
      </c>
      <c r="G435" s="82">
        <v>0</v>
      </c>
      <c r="H435" s="83">
        <f t="shared" si="54"/>
        <v>0</v>
      </c>
      <c r="I435" s="80">
        <f>IF(ISNA(VLOOKUP(B435,[1]TCD!A:D,3,FALSE)),0,VLOOKUP(B435,[1]TCD!A:D,3,FALSE))</f>
        <v>0</v>
      </c>
      <c r="J435" s="83">
        <f t="shared" si="55"/>
        <v>0</v>
      </c>
      <c r="K435" s="80">
        <f>IF(ISNA(VLOOKUP(B435,[1]TCD!A:D,4,FALSE)),0,VLOOKUP(B435,[1]TCD!A:D,4,FALSE))</f>
        <v>0</v>
      </c>
      <c r="L435" s="83">
        <f t="shared" si="58"/>
        <v>0</v>
      </c>
      <c r="M435" s="80">
        <v>5</v>
      </c>
      <c r="N435" s="81">
        <v>5</v>
      </c>
      <c r="O435" s="81">
        <f t="shared" si="59"/>
        <v>0</v>
      </c>
      <c r="P435" s="81">
        <f t="shared" si="60"/>
        <v>1</v>
      </c>
      <c r="Q435" s="83">
        <f t="shared" si="61"/>
        <v>0</v>
      </c>
      <c r="R435" s="84">
        <f t="shared" si="56"/>
        <v>0</v>
      </c>
      <c r="S435" s="85" t="str">
        <f t="shared" si="62"/>
        <v>Pas d'enjeux actuels</v>
      </c>
    </row>
    <row r="436" spans="1:19" x14ac:dyDescent="0.3">
      <c r="A436" s="76" t="s">
        <v>143</v>
      </c>
      <c r="B436" s="77" t="s">
        <v>1013</v>
      </c>
      <c r="C436" s="78">
        <v>17.839313510331749</v>
      </c>
      <c r="D436" s="79" t="s">
        <v>1014</v>
      </c>
      <c r="E436" s="80">
        <f>IF(ISNA(VLOOKUP(B436,[1]TCD!A:D,2,FALSE)),0,VLOOKUP(B436,[1]TCD!A:D,2,FALSE))</f>
        <v>31</v>
      </c>
      <c r="F436" s="81">
        <f>IF(ISNA(VLOOKUP(B436,[1]TCD!A:D,4,FALSE)),0,VLOOKUP(B436,[1]TCD!A:D,4,FALSE))</f>
        <v>7</v>
      </c>
      <c r="G436" s="82">
        <f t="shared" si="57"/>
        <v>4.4285714285714288</v>
      </c>
      <c r="H436" s="83">
        <f t="shared" si="54"/>
        <v>2</v>
      </c>
      <c r="I436" s="80">
        <f>IF(ISNA(VLOOKUP(B436,[1]TCD!A:D,3,FALSE)),0,VLOOKUP(B436,[1]TCD!A:D,3,FALSE))</f>
        <v>9</v>
      </c>
      <c r="J436" s="83">
        <f t="shared" si="55"/>
        <v>3</v>
      </c>
      <c r="K436" s="80">
        <f>IF(ISNA(VLOOKUP(B436,[1]TCD!A:D,4,FALSE)),0,VLOOKUP(B436,[1]TCD!A:D,4,FALSE))</f>
        <v>7</v>
      </c>
      <c r="L436" s="83">
        <f t="shared" si="58"/>
        <v>3</v>
      </c>
      <c r="M436" s="80">
        <v>5</v>
      </c>
      <c r="N436" s="81">
        <v>10</v>
      </c>
      <c r="O436" s="81">
        <f t="shared" si="59"/>
        <v>2</v>
      </c>
      <c r="P436" s="81">
        <f t="shared" si="60"/>
        <v>1</v>
      </c>
      <c r="Q436" s="83">
        <f t="shared" si="61"/>
        <v>2</v>
      </c>
      <c r="R436" s="84">
        <f t="shared" si="56"/>
        <v>10</v>
      </c>
      <c r="S436" s="85" t="str">
        <f t="shared" si="62"/>
        <v>Enjeux forts</v>
      </c>
    </row>
    <row r="437" spans="1:19" x14ac:dyDescent="0.3">
      <c r="A437" s="76" t="s">
        <v>143</v>
      </c>
      <c r="B437" s="77" t="s">
        <v>1015</v>
      </c>
      <c r="C437" s="78">
        <v>11.70461506022048</v>
      </c>
      <c r="D437" s="79" t="s">
        <v>1016</v>
      </c>
      <c r="E437" s="80">
        <f>IF(ISNA(VLOOKUP(B437,[1]TCD!A:D,2,FALSE)),0,VLOOKUP(B437,[1]TCD!A:D,2,FALSE))</f>
        <v>4</v>
      </c>
      <c r="F437" s="81">
        <f>IF(ISNA(VLOOKUP(B437,[1]TCD!A:D,4,FALSE)),0,VLOOKUP(B437,[1]TCD!A:D,4,FALSE))</f>
        <v>1</v>
      </c>
      <c r="G437" s="82">
        <f t="shared" si="57"/>
        <v>4</v>
      </c>
      <c r="H437" s="83">
        <f t="shared" si="54"/>
        <v>1</v>
      </c>
      <c r="I437" s="80">
        <f>IF(ISNA(VLOOKUP(B437,[1]TCD!A:D,3,FALSE)),0,VLOOKUP(B437,[1]TCD!A:D,3,FALSE))</f>
        <v>1</v>
      </c>
      <c r="J437" s="83">
        <f t="shared" si="55"/>
        <v>1</v>
      </c>
      <c r="K437" s="80">
        <f>IF(ISNA(VLOOKUP(B437,[1]TCD!A:D,4,FALSE)),0,VLOOKUP(B437,[1]TCD!A:D,4,FALSE))</f>
        <v>1</v>
      </c>
      <c r="L437" s="83">
        <f t="shared" si="58"/>
        <v>1</v>
      </c>
      <c r="M437" s="80">
        <v>1</v>
      </c>
      <c r="N437" s="81">
        <v>2</v>
      </c>
      <c r="O437" s="81">
        <f t="shared" si="59"/>
        <v>1</v>
      </c>
      <c r="P437" s="81">
        <f t="shared" si="60"/>
        <v>0</v>
      </c>
      <c r="Q437" s="83">
        <f t="shared" si="61"/>
        <v>0</v>
      </c>
      <c r="R437" s="84">
        <f t="shared" si="56"/>
        <v>3</v>
      </c>
      <c r="S437" s="85" t="str">
        <f t="shared" si="62"/>
        <v>Enjeux très faibles</v>
      </c>
    </row>
    <row r="438" spans="1:19" x14ac:dyDescent="0.3">
      <c r="A438" s="76" t="s">
        <v>143</v>
      </c>
      <c r="B438" s="77" t="s">
        <v>1017</v>
      </c>
      <c r="C438" s="78">
        <v>13.1602271052436</v>
      </c>
      <c r="D438" s="79" t="s">
        <v>1018</v>
      </c>
      <c r="E438" s="80">
        <f>IF(ISNA(VLOOKUP(B438,[1]TCD!A:D,2,FALSE)),0,VLOOKUP(B438,[1]TCD!A:D,2,FALSE))</f>
        <v>24</v>
      </c>
      <c r="F438" s="81">
        <f>IF(ISNA(VLOOKUP(B438,[1]TCD!A:D,4,FALSE)),0,VLOOKUP(B438,[1]TCD!A:D,4,FALSE))</f>
        <v>6</v>
      </c>
      <c r="G438" s="82">
        <f t="shared" si="57"/>
        <v>4</v>
      </c>
      <c r="H438" s="83">
        <f t="shared" si="54"/>
        <v>1</v>
      </c>
      <c r="I438" s="80">
        <f>IF(ISNA(VLOOKUP(B438,[1]TCD!A:D,3,FALSE)),0,VLOOKUP(B438,[1]TCD!A:D,3,FALSE))</f>
        <v>7</v>
      </c>
      <c r="J438" s="83">
        <f t="shared" si="55"/>
        <v>2</v>
      </c>
      <c r="K438" s="80">
        <f>IF(ISNA(VLOOKUP(B438,[1]TCD!A:D,4,FALSE)),0,VLOOKUP(B438,[1]TCD!A:D,4,FALSE))</f>
        <v>6</v>
      </c>
      <c r="L438" s="83">
        <f t="shared" si="58"/>
        <v>3</v>
      </c>
      <c r="M438" s="80">
        <v>6</v>
      </c>
      <c r="N438" s="81">
        <v>11</v>
      </c>
      <c r="O438" s="81">
        <f t="shared" si="59"/>
        <v>2</v>
      </c>
      <c r="P438" s="81">
        <f t="shared" si="60"/>
        <v>1</v>
      </c>
      <c r="Q438" s="83">
        <f t="shared" si="61"/>
        <v>2</v>
      </c>
      <c r="R438" s="84">
        <f t="shared" si="56"/>
        <v>8</v>
      </c>
      <c r="S438" s="85" t="str">
        <f t="shared" si="62"/>
        <v>Enjeux moyens</v>
      </c>
    </row>
    <row r="439" spans="1:19" x14ac:dyDescent="0.3">
      <c r="A439" s="76" t="s">
        <v>143</v>
      </c>
      <c r="B439" s="77" t="s">
        <v>1019</v>
      </c>
      <c r="C439" s="78">
        <v>38.531116175707929</v>
      </c>
      <c r="D439" s="79" t="s">
        <v>1020</v>
      </c>
      <c r="E439" s="80">
        <f>IF(ISNA(VLOOKUP(B439,[1]TCD!A:D,2,FALSE)),0,VLOOKUP(B439,[1]TCD!A:D,2,FALSE))</f>
        <v>0</v>
      </c>
      <c r="F439" s="81">
        <f>IF(ISNA(VLOOKUP(B439,[1]TCD!A:D,4,FALSE)),0,VLOOKUP(B439,[1]TCD!A:D,4,FALSE))</f>
        <v>0</v>
      </c>
      <c r="G439" s="82">
        <v>0</v>
      </c>
      <c r="H439" s="83">
        <f t="shared" si="54"/>
        <v>0</v>
      </c>
      <c r="I439" s="80">
        <f>IF(ISNA(VLOOKUP(B439,[1]TCD!A:D,3,FALSE)),0,VLOOKUP(B439,[1]TCD!A:D,3,FALSE))</f>
        <v>0</v>
      </c>
      <c r="J439" s="83">
        <f t="shared" si="55"/>
        <v>0</v>
      </c>
      <c r="K439" s="80">
        <f>IF(ISNA(VLOOKUP(B439,[1]TCD!A:D,4,FALSE)),0,VLOOKUP(B439,[1]TCD!A:D,4,FALSE))</f>
        <v>0</v>
      </c>
      <c r="L439" s="83">
        <f t="shared" si="58"/>
        <v>0</v>
      </c>
      <c r="M439" s="80">
        <v>4</v>
      </c>
      <c r="N439" s="81">
        <v>4</v>
      </c>
      <c r="O439" s="81">
        <f t="shared" si="59"/>
        <v>0</v>
      </c>
      <c r="P439" s="81">
        <f t="shared" si="60"/>
        <v>0</v>
      </c>
      <c r="Q439" s="83">
        <f t="shared" si="61"/>
        <v>0</v>
      </c>
      <c r="R439" s="84">
        <f t="shared" si="56"/>
        <v>0</v>
      </c>
      <c r="S439" s="85" t="str">
        <f t="shared" si="62"/>
        <v>Pas d'enjeux actuels</v>
      </c>
    </row>
    <row r="440" spans="1:19" x14ac:dyDescent="0.3">
      <c r="A440" s="76" t="s">
        <v>143</v>
      </c>
      <c r="B440" s="77" t="s">
        <v>1021</v>
      </c>
      <c r="C440" s="78">
        <v>21.765262790409491</v>
      </c>
      <c r="D440" s="79" t="s">
        <v>1022</v>
      </c>
      <c r="E440" s="80">
        <f>IF(ISNA(VLOOKUP(B440,[1]TCD!A:D,2,FALSE)),0,VLOOKUP(B440,[1]TCD!A:D,2,FALSE))</f>
        <v>34</v>
      </c>
      <c r="F440" s="81">
        <f>IF(ISNA(VLOOKUP(B440,[1]TCD!A:D,4,FALSE)),0,VLOOKUP(B440,[1]TCD!A:D,4,FALSE))</f>
        <v>8</v>
      </c>
      <c r="G440" s="82">
        <f t="shared" si="57"/>
        <v>4.25</v>
      </c>
      <c r="H440" s="83">
        <f t="shared" si="54"/>
        <v>2</v>
      </c>
      <c r="I440" s="80">
        <f>IF(ISNA(VLOOKUP(B440,[1]TCD!A:D,3,FALSE)),0,VLOOKUP(B440,[1]TCD!A:D,3,FALSE))</f>
        <v>9</v>
      </c>
      <c r="J440" s="83">
        <f t="shared" si="55"/>
        <v>3</v>
      </c>
      <c r="K440" s="80">
        <f>IF(ISNA(VLOOKUP(B440,[1]TCD!A:D,4,FALSE)),0,VLOOKUP(B440,[1]TCD!A:D,4,FALSE))</f>
        <v>8</v>
      </c>
      <c r="L440" s="83">
        <f t="shared" si="58"/>
        <v>3</v>
      </c>
      <c r="M440" s="80">
        <v>8</v>
      </c>
      <c r="N440" s="81">
        <v>13</v>
      </c>
      <c r="O440" s="81">
        <f t="shared" si="59"/>
        <v>2</v>
      </c>
      <c r="P440" s="81">
        <f t="shared" si="60"/>
        <v>1</v>
      </c>
      <c r="Q440" s="83">
        <f t="shared" si="61"/>
        <v>2</v>
      </c>
      <c r="R440" s="84">
        <f t="shared" si="56"/>
        <v>10</v>
      </c>
      <c r="S440" s="85" t="str">
        <f t="shared" si="62"/>
        <v>Enjeux forts</v>
      </c>
    </row>
    <row r="441" spans="1:19" x14ac:dyDescent="0.3">
      <c r="A441" s="76" t="s">
        <v>143</v>
      </c>
      <c r="B441" s="77" t="s">
        <v>1023</v>
      </c>
      <c r="C441" s="78">
        <v>28.289005450528521</v>
      </c>
      <c r="D441" s="79" t="s">
        <v>1024</v>
      </c>
      <c r="E441" s="80">
        <f>IF(ISNA(VLOOKUP(B441,[1]TCD!A:D,2,FALSE)),0,VLOOKUP(B441,[1]TCD!A:D,2,FALSE))</f>
        <v>14</v>
      </c>
      <c r="F441" s="81">
        <f>IF(ISNA(VLOOKUP(B441,[1]TCD!A:D,4,FALSE)),0,VLOOKUP(B441,[1]TCD!A:D,4,FALSE))</f>
        <v>3</v>
      </c>
      <c r="G441" s="82">
        <f t="shared" si="57"/>
        <v>4.666666666666667</v>
      </c>
      <c r="H441" s="83">
        <f t="shared" si="54"/>
        <v>3</v>
      </c>
      <c r="I441" s="80">
        <f>IF(ISNA(VLOOKUP(B441,[1]TCD!A:D,3,FALSE)),0,VLOOKUP(B441,[1]TCD!A:D,3,FALSE))</f>
        <v>4</v>
      </c>
      <c r="J441" s="83">
        <f t="shared" si="55"/>
        <v>2</v>
      </c>
      <c r="K441" s="80">
        <f>IF(ISNA(VLOOKUP(B441,[1]TCD!A:D,4,FALSE)),0,VLOOKUP(B441,[1]TCD!A:D,4,FALSE))</f>
        <v>3</v>
      </c>
      <c r="L441" s="83">
        <f t="shared" si="58"/>
        <v>2</v>
      </c>
      <c r="M441" s="80">
        <v>3</v>
      </c>
      <c r="N441" s="81">
        <v>5</v>
      </c>
      <c r="O441" s="81">
        <f t="shared" si="59"/>
        <v>1</v>
      </c>
      <c r="P441" s="81">
        <f t="shared" si="60"/>
        <v>0</v>
      </c>
      <c r="Q441" s="83">
        <f t="shared" si="61"/>
        <v>0</v>
      </c>
      <c r="R441" s="84">
        <f t="shared" si="56"/>
        <v>7</v>
      </c>
      <c r="S441" s="85" t="str">
        <f t="shared" si="62"/>
        <v>Enjeux moyens</v>
      </c>
    </row>
    <row r="442" spans="1:19" x14ac:dyDescent="0.3">
      <c r="A442" s="76" t="s">
        <v>143</v>
      </c>
      <c r="B442" s="77" t="s">
        <v>1025</v>
      </c>
      <c r="C442" s="78">
        <v>7.0469036151303666</v>
      </c>
      <c r="D442" s="79" t="s">
        <v>1026</v>
      </c>
      <c r="E442" s="80">
        <f>IF(ISNA(VLOOKUP(B442,[1]TCD!A:D,2,FALSE)),0,VLOOKUP(B442,[1]TCD!A:D,2,FALSE))</f>
        <v>54</v>
      </c>
      <c r="F442" s="81">
        <f>IF(ISNA(VLOOKUP(B442,[1]TCD!A:D,4,FALSE)),0,VLOOKUP(B442,[1]TCD!A:D,4,FALSE))</f>
        <v>13</v>
      </c>
      <c r="G442" s="82">
        <f t="shared" si="57"/>
        <v>4.1538461538461542</v>
      </c>
      <c r="H442" s="83">
        <f t="shared" si="54"/>
        <v>2</v>
      </c>
      <c r="I442" s="80">
        <f>IF(ISNA(VLOOKUP(B442,[1]TCD!A:D,3,FALSE)),0,VLOOKUP(B442,[1]TCD!A:D,3,FALSE))</f>
        <v>15</v>
      </c>
      <c r="J442" s="83">
        <f t="shared" si="55"/>
        <v>3</v>
      </c>
      <c r="K442" s="80">
        <f>IF(ISNA(VLOOKUP(B442,[1]TCD!A:D,4,FALSE)),0,VLOOKUP(B442,[1]TCD!A:D,4,FALSE))</f>
        <v>13</v>
      </c>
      <c r="L442" s="83">
        <f t="shared" si="58"/>
        <v>4</v>
      </c>
      <c r="M442" s="80">
        <v>8</v>
      </c>
      <c r="N442" s="81">
        <v>19</v>
      </c>
      <c r="O442" s="81">
        <f t="shared" si="59"/>
        <v>1</v>
      </c>
      <c r="P442" s="81">
        <f t="shared" si="60"/>
        <v>1</v>
      </c>
      <c r="Q442" s="83">
        <f t="shared" si="61"/>
        <v>1</v>
      </c>
      <c r="R442" s="84">
        <f t="shared" si="56"/>
        <v>10</v>
      </c>
      <c r="S442" s="85" t="str">
        <f t="shared" si="62"/>
        <v>Enjeux forts</v>
      </c>
    </row>
    <row r="443" spans="1:19" x14ac:dyDescent="0.3">
      <c r="A443" s="76" t="s">
        <v>143</v>
      </c>
      <c r="B443" s="77" t="s">
        <v>1027</v>
      </c>
      <c r="C443" s="78">
        <v>40.552931615771982</v>
      </c>
      <c r="D443" s="79" t="s">
        <v>1028</v>
      </c>
      <c r="E443" s="80">
        <f>IF(ISNA(VLOOKUP(B443,[1]TCD!A:D,2,FALSE)),0,VLOOKUP(B443,[1]TCD!A:D,2,FALSE))</f>
        <v>29</v>
      </c>
      <c r="F443" s="81">
        <f>IF(ISNA(VLOOKUP(B443,[1]TCD!A:D,4,FALSE)),0,VLOOKUP(B443,[1]TCD!A:D,4,FALSE))</f>
        <v>7</v>
      </c>
      <c r="G443" s="82">
        <f t="shared" si="57"/>
        <v>4.1428571428571432</v>
      </c>
      <c r="H443" s="83">
        <f t="shared" si="54"/>
        <v>2</v>
      </c>
      <c r="I443" s="80">
        <f>IF(ISNA(VLOOKUP(B443,[1]TCD!A:D,3,FALSE)),0,VLOOKUP(B443,[1]TCD!A:D,3,FALSE))</f>
        <v>8</v>
      </c>
      <c r="J443" s="83">
        <f t="shared" si="55"/>
        <v>2</v>
      </c>
      <c r="K443" s="80">
        <f>IF(ISNA(VLOOKUP(B443,[1]TCD!A:D,4,FALSE)),0,VLOOKUP(B443,[1]TCD!A:D,4,FALSE))</f>
        <v>7</v>
      </c>
      <c r="L443" s="83">
        <f t="shared" si="58"/>
        <v>3</v>
      </c>
      <c r="M443" s="80">
        <v>0</v>
      </c>
      <c r="N443" s="81">
        <v>7</v>
      </c>
      <c r="O443" s="81">
        <f t="shared" si="59"/>
        <v>2</v>
      </c>
      <c r="P443" s="81">
        <f t="shared" si="60"/>
        <v>0</v>
      </c>
      <c r="Q443" s="83">
        <f t="shared" si="61"/>
        <v>1</v>
      </c>
      <c r="R443" s="84">
        <f t="shared" si="56"/>
        <v>8</v>
      </c>
      <c r="S443" s="85" t="str">
        <f t="shared" si="62"/>
        <v>Enjeux moyens</v>
      </c>
    </row>
    <row r="444" spans="1:19" x14ac:dyDescent="0.3">
      <c r="A444" s="76" t="s">
        <v>143</v>
      </c>
      <c r="B444" s="77" t="s">
        <v>1029</v>
      </c>
      <c r="C444" s="78">
        <v>36.709713585674777</v>
      </c>
      <c r="D444" s="79" t="s">
        <v>1030</v>
      </c>
      <c r="E444" s="80">
        <f>IF(ISNA(VLOOKUP(B444,[1]TCD!A:D,2,FALSE)),0,VLOOKUP(B444,[1]TCD!A:D,2,FALSE))</f>
        <v>64</v>
      </c>
      <c r="F444" s="81">
        <f>IF(ISNA(VLOOKUP(B444,[1]TCD!A:D,4,FALSE)),0,VLOOKUP(B444,[1]TCD!A:D,4,FALSE))</f>
        <v>15</v>
      </c>
      <c r="G444" s="82">
        <f t="shared" si="57"/>
        <v>4.2666666666666666</v>
      </c>
      <c r="H444" s="83">
        <f t="shared" si="54"/>
        <v>2</v>
      </c>
      <c r="I444" s="80">
        <f>IF(ISNA(VLOOKUP(B444,[1]TCD!A:D,3,FALSE)),0,VLOOKUP(B444,[1]TCD!A:D,3,FALSE))</f>
        <v>20</v>
      </c>
      <c r="J444" s="83">
        <f t="shared" si="55"/>
        <v>3</v>
      </c>
      <c r="K444" s="80">
        <f>IF(ISNA(VLOOKUP(B444,[1]TCD!A:D,4,FALSE)),0,VLOOKUP(B444,[1]TCD!A:D,4,FALSE))</f>
        <v>15</v>
      </c>
      <c r="L444" s="83">
        <f t="shared" si="58"/>
        <v>4</v>
      </c>
      <c r="M444" s="80">
        <v>34</v>
      </c>
      <c r="N444" s="81">
        <v>36</v>
      </c>
      <c r="O444" s="81">
        <f t="shared" si="59"/>
        <v>1</v>
      </c>
      <c r="P444" s="81">
        <f t="shared" si="60"/>
        <v>2</v>
      </c>
      <c r="Q444" s="83">
        <f t="shared" si="61"/>
        <v>2</v>
      </c>
      <c r="R444" s="84">
        <f t="shared" si="56"/>
        <v>11</v>
      </c>
      <c r="S444" s="85" t="str">
        <f t="shared" si="62"/>
        <v>Enjeux forts</v>
      </c>
    </row>
    <row r="445" spans="1:19" x14ac:dyDescent="0.3">
      <c r="A445" s="76" t="s">
        <v>143</v>
      </c>
      <c r="B445" s="77" t="s">
        <v>1031</v>
      </c>
      <c r="C445" s="78">
        <v>32.132909815617687</v>
      </c>
      <c r="D445" s="79" t="s">
        <v>1032</v>
      </c>
      <c r="E445" s="80">
        <f>IF(ISNA(VLOOKUP(B445,[1]TCD!A:D,2,FALSE)),0,VLOOKUP(B445,[1]TCD!A:D,2,FALSE))</f>
        <v>33</v>
      </c>
      <c r="F445" s="81">
        <f>IF(ISNA(VLOOKUP(B445,[1]TCD!A:D,4,FALSE)),0,VLOOKUP(B445,[1]TCD!A:D,4,FALSE))</f>
        <v>8</v>
      </c>
      <c r="G445" s="82">
        <f t="shared" si="57"/>
        <v>4.125</v>
      </c>
      <c r="H445" s="83">
        <f t="shared" si="54"/>
        <v>2</v>
      </c>
      <c r="I445" s="80">
        <f>IF(ISNA(VLOOKUP(B445,[1]TCD!A:D,3,FALSE)),0,VLOOKUP(B445,[1]TCD!A:D,3,FALSE))</f>
        <v>9</v>
      </c>
      <c r="J445" s="83">
        <f t="shared" si="55"/>
        <v>3</v>
      </c>
      <c r="K445" s="80">
        <f>IF(ISNA(VLOOKUP(B445,[1]TCD!A:D,4,FALSE)),0,VLOOKUP(B445,[1]TCD!A:D,4,FALSE))</f>
        <v>8</v>
      </c>
      <c r="L445" s="83">
        <f t="shared" si="58"/>
        <v>3</v>
      </c>
      <c r="M445" s="80">
        <v>1</v>
      </c>
      <c r="N445" s="81">
        <v>9</v>
      </c>
      <c r="O445" s="81">
        <f t="shared" si="59"/>
        <v>2</v>
      </c>
      <c r="P445" s="81">
        <f t="shared" si="60"/>
        <v>0</v>
      </c>
      <c r="Q445" s="83">
        <f t="shared" si="61"/>
        <v>1</v>
      </c>
      <c r="R445" s="84">
        <f t="shared" si="56"/>
        <v>9</v>
      </c>
      <c r="S445" s="85" t="str">
        <f t="shared" si="62"/>
        <v>Enjeux moyens</v>
      </c>
    </row>
    <row r="446" spans="1:19" x14ac:dyDescent="0.3">
      <c r="A446" s="76" t="s">
        <v>143</v>
      </c>
      <c r="B446" s="77" t="s">
        <v>1033</v>
      </c>
      <c r="C446" s="78">
        <v>18.69652211035698</v>
      </c>
      <c r="D446" s="79" t="s">
        <v>1034</v>
      </c>
      <c r="E446" s="80">
        <f>IF(ISNA(VLOOKUP(B446,[1]TCD!A:D,2,FALSE)),0,VLOOKUP(B446,[1]TCD!A:D,2,FALSE))</f>
        <v>4</v>
      </c>
      <c r="F446" s="81">
        <f>IF(ISNA(VLOOKUP(B446,[1]TCD!A:D,4,FALSE)),0,VLOOKUP(B446,[1]TCD!A:D,4,FALSE))</f>
        <v>1</v>
      </c>
      <c r="G446" s="82">
        <f t="shared" si="57"/>
        <v>4</v>
      </c>
      <c r="H446" s="83">
        <f t="shared" si="54"/>
        <v>1</v>
      </c>
      <c r="I446" s="80">
        <f>IF(ISNA(VLOOKUP(B446,[1]TCD!A:D,3,FALSE)),0,VLOOKUP(B446,[1]TCD!A:D,3,FALSE))</f>
        <v>1</v>
      </c>
      <c r="J446" s="83">
        <f t="shared" si="55"/>
        <v>1</v>
      </c>
      <c r="K446" s="80">
        <f>IF(ISNA(VLOOKUP(B446,[1]TCD!A:D,4,FALSE)),0,VLOOKUP(B446,[1]TCD!A:D,4,FALSE))</f>
        <v>1</v>
      </c>
      <c r="L446" s="83">
        <f t="shared" si="58"/>
        <v>1</v>
      </c>
      <c r="M446" s="80">
        <v>1</v>
      </c>
      <c r="N446" s="81">
        <v>2</v>
      </c>
      <c r="O446" s="81">
        <f t="shared" si="59"/>
        <v>1</v>
      </c>
      <c r="P446" s="81">
        <f t="shared" si="60"/>
        <v>0</v>
      </c>
      <c r="Q446" s="83">
        <f t="shared" si="61"/>
        <v>0</v>
      </c>
      <c r="R446" s="84">
        <f t="shared" si="56"/>
        <v>3</v>
      </c>
      <c r="S446" s="85" t="str">
        <f t="shared" si="62"/>
        <v>Enjeux très faibles</v>
      </c>
    </row>
    <row r="447" spans="1:19" x14ac:dyDescent="0.3">
      <c r="A447" s="76" t="s">
        <v>143</v>
      </c>
      <c r="B447" s="77" t="s">
        <v>1035</v>
      </c>
      <c r="C447" s="78">
        <v>39.263595115745083</v>
      </c>
      <c r="D447" s="79" t="s">
        <v>1036</v>
      </c>
      <c r="E447" s="80">
        <f>IF(ISNA(VLOOKUP(B447,[1]TCD!A:D,2,FALSE)),0,VLOOKUP(B447,[1]TCD!A:D,2,FALSE))</f>
        <v>36</v>
      </c>
      <c r="F447" s="81">
        <f>IF(ISNA(VLOOKUP(B447,[1]TCD!A:D,4,FALSE)),0,VLOOKUP(B447,[1]TCD!A:D,4,FALSE))</f>
        <v>9</v>
      </c>
      <c r="G447" s="82">
        <f t="shared" si="57"/>
        <v>4</v>
      </c>
      <c r="H447" s="83">
        <f t="shared" si="54"/>
        <v>1</v>
      </c>
      <c r="I447" s="80">
        <f>IF(ISNA(VLOOKUP(B447,[1]TCD!A:D,3,FALSE)),0,VLOOKUP(B447,[1]TCD!A:D,3,FALSE))</f>
        <v>10</v>
      </c>
      <c r="J447" s="83">
        <f t="shared" si="55"/>
        <v>3</v>
      </c>
      <c r="K447" s="80">
        <f>IF(ISNA(VLOOKUP(B447,[1]TCD!A:D,4,FALSE)),0,VLOOKUP(B447,[1]TCD!A:D,4,FALSE))</f>
        <v>9</v>
      </c>
      <c r="L447" s="83">
        <f t="shared" si="58"/>
        <v>4</v>
      </c>
      <c r="M447" s="80">
        <v>0</v>
      </c>
      <c r="N447" s="81">
        <v>9</v>
      </c>
      <c r="O447" s="81">
        <f t="shared" si="59"/>
        <v>2</v>
      </c>
      <c r="P447" s="81">
        <f t="shared" si="60"/>
        <v>0</v>
      </c>
      <c r="Q447" s="83">
        <f t="shared" si="61"/>
        <v>1</v>
      </c>
      <c r="R447" s="84">
        <f t="shared" si="56"/>
        <v>9</v>
      </c>
      <c r="S447" s="85" t="str">
        <f t="shared" si="62"/>
        <v>Enjeux moyens</v>
      </c>
    </row>
    <row r="448" spans="1:19" x14ac:dyDescent="0.3">
      <c r="A448" s="76" t="s">
        <v>143</v>
      </c>
      <c r="B448" s="77" t="s">
        <v>1037</v>
      </c>
      <c r="C448" s="78">
        <v>27.520717585519481</v>
      </c>
      <c r="D448" s="79" t="s">
        <v>1038</v>
      </c>
      <c r="E448" s="80">
        <f>IF(ISNA(VLOOKUP(B448,[1]TCD!A:D,2,FALSE)),0,VLOOKUP(B448,[1]TCD!A:D,2,FALSE))</f>
        <v>12</v>
      </c>
      <c r="F448" s="81">
        <f>IF(ISNA(VLOOKUP(B448,[1]TCD!A:D,4,FALSE)),0,VLOOKUP(B448,[1]TCD!A:D,4,FALSE))</f>
        <v>3</v>
      </c>
      <c r="G448" s="82">
        <f t="shared" si="57"/>
        <v>4</v>
      </c>
      <c r="H448" s="83">
        <f t="shared" si="54"/>
        <v>1</v>
      </c>
      <c r="I448" s="80">
        <f>IF(ISNA(VLOOKUP(B448,[1]TCD!A:D,3,FALSE)),0,VLOOKUP(B448,[1]TCD!A:D,3,FALSE))</f>
        <v>3</v>
      </c>
      <c r="J448" s="83">
        <f t="shared" si="55"/>
        <v>1</v>
      </c>
      <c r="K448" s="80">
        <f>IF(ISNA(VLOOKUP(B448,[1]TCD!A:D,4,FALSE)),0,VLOOKUP(B448,[1]TCD!A:D,4,FALSE))</f>
        <v>3</v>
      </c>
      <c r="L448" s="83">
        <f t="shared" si="58"/>
        <v>2</v>
      </c>
      <c r="M448" s="80">
        <v>0</v>
      </c>
      <c r="N448" s="81">
        <v>3</v>
      </c>
      <c r="O448" s="81">
        <f t="shared" si="59"/>
        <v>1</v>
      </c>
      <c r="P448" s="81">
        <f t="shared" si="60"/>
        <v>0</v>
      </c>
      <c r="Q448" s="83">
        <f t="shared" si="61"/>
        <v>0</v>
      </c>
      <c r="R448" s="84">
        <f t="shared" si="56"/>
        <v>4</v>
      </c>
      <c r="S448" s="85" t="str">
        <f t="shared" si="62"/>
        <v>Enjeux très faibles</v>
      </c>
    </row>
    <row r="449" spans="1:19" x14ac:dyDescent="0.3">
      <c r="A449" s="76" t="s">
        <v>143</v>
      </c>
      <c r="B449" s="77" t="s">
        <v>1039</v>
      </c>
      <c r="C449" s="78">
        <v>23.219616165434299</v>
      </c>
      <c r="D449" s="79" t="s">
        <v>1040</v>
      </c>
      <c r="E449" s="80">
        <f>IF(ISNA(VLOOKUP(B449,[1]TCD!A:D,2,FALSE)),0,VLOOKUP(B449,[1]TCD!A:D,2,FALSE))</f>
        <v>17</v>
      </c>
      <c r="F449" s="81">
        <f>IF(ISNA(VLOOKUP(B449,[1]TCD!A:D,4,FALSE)),0,VLOOKUP(B449,[1]TCD!A:D,4,FALSE))</f>
        <v>4</v>
      </c>
      <c r="G449" s="82">
        <f t="shared" si="57"/>
        <v>4.25</v>
      </c>
      <c r="H449" s="83">
        <f t="shared" si="54"/>
        <v>2</v>
      </c>
      <c r="I449" s="80">
        <f>IF(ISNA(VLOOKUP(B449,[1]TCD!A:D,3,FALSE)),0,VLOOKUP(B449,[1]TCD!A:D,3,FALSE))</f>
        <v>5</v>
      </c>
      <c r="J449" s="83">
        <f t="shared" si="55"/>
        <v>2</v>
      </c>
      <c r="K449" s="80">
        <f>IF(ISNA(VLOOKUP(B449,[1]TCD!A:D,4,FALSE)),0,VLOOKUP(B449,[1]TCD!A:D,4,FALSE))</f>
        <v>4</v>
      </c>
      <c r="L449" s="83">
        <f t="shared" si="58"/>
        <v>2</v>
      </c>
      <c r="M449" s="80">
        <v>3</v>
      </c>
      <c r="N449" s="81">
        <v>7</v>
      </c>
      <c r="O449" s="81">
        <f t="shared" si="59"/>
        <v>1</v>
      </c>
      <c r="P449" s="81">
        <f t="shared" si="60"/>
        <v>0</v>
      </c>
      <c r="Q449" s="83">
        <f t="shared" si="61"/>
        <v>0</v>
      </c>
      <c r="R449" s="84">
        <f t="shared" si="56"/>
        <v>6</v>
      </c>
      <c r="S449" s="85" t="str">
        <f t="shared" si="62"/>
        <v>Enjeux faibles</v>
      </c>
    </row>
    <row r="450" spans="1:19" x14ac:dyDescent="0.3">
      <c r="A450" s="76" t="s">
        <v>143</v>
      </c>
      <c r="B450" s="77" t="s">
        <v>1041</v>
      </c>
      <c r="C450" s="78">
        <v>7.9666020501462542</v>
      </c>
      <c r="D450" s="79" t="s">
        <v>1042</v>
      </c>
      <c r="E450" s="80">
        <f>IF(ISNA(VLOOKUP(B450,[1]TCD!A:D,2,FALSE)),0,VLOOKUP(B450,[1]TCD!A:D,2,FALSE))</f>
        <v>8</v>
      </c>
      <c r="F450" s="81">
        <f>IF(ISNA(VLOOKUP(B450,[1]TCD!A:D,4,FALSE)),0,VLOOKUP(B450,[1]TCD!A:D,4,FALSE))</f>
        <v>2</v>
      </c>
      <c r="G450" s="82">
        <f t="shared" si="57"/>
        <v>4</v>
      </c>
      <c r="H450" s="83">
        <f t="shared" ref="H450:H513" si="63">IF(AND(G450&gt;0,G450&lt;=4),1,IF(AND(G450&gt;4,G450&lt;=4.5),2,IF(AND(G450&gt;4.5,G450&lt;=5),3,IF(AND(G450&gt;5,G450&lt;6),4,IF(G450&gt;=6,5,0)))))</f>
        <v>1</v>
      </c>
      <c r="I450" s="80">
        <f>IF(ISNA(VLOOKUP(B450,[1]TCD!A:D,3,FALSE)),0,VLOOKUP(B450,[1]TCD!A:D,3,FALSE))</f>
        <v>2</v>
      </c>
      <c r="J450" s="83">
        <f t="shared" ref="J450:J513" si="64">IF(AND(I450&gt;0,I450&lt;=3),1,IF(AND(I450&gt;3,I450&lt;=8),2,IF(AND(I450&gt;8,I450&lt;=21),3,IF(AND(I450&gt;21,I450&lt;=39),4,IF(I450&gt;=40,5,0)))))</f>
        <v>1</v>
      </c>
      <c r="K450" s="80">
        <f>IF(ISNA(VLOOKUP(B450,[1]TCD!A:D,4,FALSE)),0,VLOOKUP(B450,[1]TCD!A:D,4,FALSE))</f>
        <v>2</v>
      </c>
      <c r="L450" s="83">
        <f t="shared" si="58"/>
        <v>2</v>
      </c>
      <c r="M450" s="80">
        <v>1</v>
      </c>
      <c r="N450" s="81">
        <v>2</v>
      </c>
      <c r="O450" s="81">
        <f t="shared" si="59"/>
        <v>1</v>
      </c>
      <c r="P450" s="81">
        <f t="shared" si="60"/>
        <v>0</v>
      </c>
      <c r="Q450" s="83">
        <f t="shared" si="61"/>
        <v>0</v>
      </c>
      <c r="R450" s="84">
        <f t="shared" ref="R450:R513" si="65">H450+J450+L450+Q450</f>
        <v>4</v>
      </c>
      <c r="S450" s="85" t="str">
        <f t="shared" si="62"/>
        <v>Enjeux très faibles</v>
      </c>
    </row>
    <row r="451" spans="1:19" x14ac:dyDescent="0.3">
      <c r="A451" s="76" t="s">
        <v>143</v>
      </c>
      <c r="B451" s="77" t="s">
        <v>1043</v>
      </c>
      <c r="C451" s="78">
        <v>32.404206425613367</v>
      </c>
      <c r="D451" s="79" t="s">
        <v>1044</v>
      </c>
      <c r="E451" s="80">
        <f>IF(ISNA(VLOOKUP(B451,[1]TCD!A:D,2,FALSE)),0,VLOOKUP(B451,[1]TCD!A:D,2,FALSE))</f>
        <v>20</v>
      </c>
      <c r="F451" s="81">
        <f>IF(ISNA(VLOOKUP(B451,[1]TCD!A:D,4,FALSE)),0,VLOOKUP(B451,[1]TCD!A:D,4,FALSE))</f>
        <v>5</v>
      </c>
      <c r="G451" s="82">
        <f t="shared" ref="G451:G514" si="66">E451/F451</f>
        <v>4</v>
      </c>
      <c r="H451" s="83">
        <f t="shared" si="63"/>
        <v>1</v>
      </c>
      <c r="I451" s="80">
        <f>IF(ISNA(VLOOKUP(B451,[1]TCD!A:D,3,FALSE)),0,VLOOKUP(B451,[1]TCD!A:D,3,FALSE))</f>
        <v>6</v>
      </c>
      <c r="J451" s="83">
        <f t="shared" si="64"/>
        <v>2</v>
      </c>
      <c r="K451" s="80">
        <f>IF(ISNA(VLOOKUP(B451,[1]TCD!A:D,4,FALSE)),0,VLOOKUP(B451,[1]TCD!A:D,4,FALSE))</f>
        <v>5</v>
      </c>
      <c r="L451" s="83">
        <f t="shared" ref="L451:L514" si="67">IF(K451=1,1,IF(AND(K451&gt;=2,K451&lt;=4),2,IF(AND(K451&gt;4,K451&lt;=8),3,IF(AND(K451&gt;8,K451&lt;16),4,IF(K451&gt;=16,5,0)))))</f>
        <v>3</v>
      </c>
      <c r="M451" s="80">
        <v>1</v>
      </c>
      <c r="N451" s="81">
        <v>6</v>
      </c>
      <c r="O451" s="81">
        <f t="shared" ref="O451:O514" si="68">IF(K451=0,0,IF(AND(K451&gt;0,K451&lt;5),1,IF(AND(K451&gt;4,K451&lt;11),2,IF(K451&gt;10,1,0))))</f>
        <v>2</v>
      </c>
      <c r="P451" s="81">
        <f t="shared" ref="P451:P514" si="69">IF(M451&lt;5,0,IF(AND(M451&gt;4,M451&lt;11),1,IF(M451&gt;10,2,0)))</f>
        <v>0</v>
      </c>
      <c r="Q451" s="83">
        <f t="shared" ref="Q451:Q514" si="70">IF(AND(O451=0,P451=0),0,IF(AND(O451=0,P451=1),0,IF(AND(O451=0,P451=2),1,IF(AND(O451=1,P451=0),0,IF(AND(O451=1,P451=1),1,IF(AND(O451=1,P451=2),2,IF(AND(O451=2,P451=0),1,IF(AND(O451=2,P451=1),2,IF(AND(O451=2,P451=2),2,0)))))))))</f>
        <v>1</v>
      </c>
      <c r="R451" s="84">
        <f t="shared" si="65"/>
        <v>7</v>
      </c>
      <c r="S451" s="85" t="str">
        <f t="shared" ref="S451:S514" si="71">IF(AND(R451&gt;0,R451&lt;5),"Enjeux très faibles",IF(AND(R451&gt;4,R451&lt;7),"Enjeux faibles",IF(AND(R451&gt;6,R451&lt;10),"Enjeux moyens",IF(AND(R451&gt;9,R451&lt;13),"Enjeux forts",IF(R451&gt;12,"Enjeux très forts",IF(K451+M451=0,"Absence de données messicoles","Pas d'enjeux actuels"))))))</f>
        <v>Enjeux moyens</v>
      </c>
    </row>
    <row r="452" spans="1:19" x14ac:dyDescent="0.3">
      <c r="A452" s="76" t="s">
        <v>143</v>
      </c>
      <c r="B452" s="77" t="s">
        <v>1045</v>
      </c>
      <c r="C452" s="78">
        <v>35.242840425662813</v>
      </c>
      <c r="D452" s="79" t="s">
        <v>1046</v>
      </c>
      <c r="E452" s="80">
        <f>IF(ISNA(VLOOKUP(B452,[1]TCD!A:D,2,FALSE)),0,VLOOKUP(B452,[1]TCD!A:D,2,FALSE))</f>
        <v>28</v>
      </c>
      <c r="F452" s="81">
        <f>IF(ISNA(VLOOKUP(B452,[1]TCD!A:D,4,FALSE)),0,VLOOKUP(B452,[1]TCD!A:D,4,FALSE))</f>
        <v>7</v>
      </c>
      <c r="G452" s="82">
        <f t="shared" si="66"/>
        <v>4</v>
      </c>
      <c r="H452" s="83">
        <f t="shared" si="63"/>
        <v>1</v>
      </c>
      <c r="I452" s="80">
        <f>IF(ISNA(VLOOKUP(B452,[1]TCD!A:D,3,FALSE)),0,VLOOKUP(B452,[1]TCD!A:D,3,FALSE))</f>
        <v>7</v>
      </c>
      <c r="J452" s="83">
        <f t="shared" si="64"/>
        <v>2</v>
      </c>
      <c r="K452" s="80">
        <f>IF(ISNA(VLOOKUP(B452,[1]TCD!A:D,4,FALSE)),0,VLOOKUP(B452,[1]TCD!A:D,4,FALSE))</f>
        <v>7</v>
      </c>
      <c r="L452" s="83">
        <f t="shared" si="67"/>
        <v>3</v>
      </c>
      <c r="M452" s="80">
        <v>1</v>
      </c>
      <c r="N452" s="81">
        <v>7</v>
      </c>
      <c r="O452" s="81">
        <f t="shared" si="68"/>
        <v>2</v>
      </c>
      <c r="P452" s="81">
        <f t="shared" si="69"/>
        <v>0</v>
      </c>
      <c r="Q452" s="83">
        <f t="shared" si="70"/>
        <v>1</v>
      </c>
      <c r="R452" s="84">
        <f t="shared" si="65"/>
        <v>7</v>
      </c>
      <c r="S452" s="85" t="str">
        <f t="shared" si="71"/>
        <v>Enjeux moyens</v>
      </c>
    </row>
    <row r="453" spans="1:19" x14ac:dyDescent="0.3">
      <c r="A453" s="76" t="s">
        <v>143</v>
      </c>
      <c r="B453" s="77" t="s">
        <v>1047</v>
      </c>
      <c r="C453" s="78">
        <v>18.772176905350101</v>
      </c>
      <c r="D453" s="79" t="s">
        <v>1048</v>
      </c>
      <c r="E453" s="80">
        <f>IF(ISNA(VLOOKUP(B453,[1]TCD!A:D,2,FALSE)),0,VLOOKUP(B453,[1]TCD!A:D,2,FALSE))</f>
        <v>8</v>
      </c>
      <c r="F453" s="81">
        <f>IF(ISNA(VLOOKUP(B453,[1]TCD!A:D,4,FALSE)),0,VLOOKUP(B453,[1]TCD!A:D,4,FALSE))</f>
        <v>2</v>
      </c>
      <c r="G453" s="82">
        <f t="shared" si="66"/>
        <v>4</v>
      </c>
      <c r="H453" s="83">
        <f t="shared" si="63"/>
        <v>1</v>
      </c>
      <c r="I453" s="80">
        <f>IF(ISNA(VLOOKUP(B453,[1]TCD!A:D,3,FALSE)),0,VLOOKUP(B453,[1]TCD!A:D,3,FALSE))</f>
        <v>2</v>
      </c>
      <c r="J453" s="83">
        <f t="shared" si="64"/>
        <v>1</v>
      </c>
      <c r="K453" s="80">
        <f>IF(ISNA(VLOOKUP(B453,[1]TCD!A:D,4,FALSE)),0,VLOOKUP(B453,[1]TCD!A:D,4,FALSE))</f>
        <v>2</v>
      </c>
      <c r="L453" s="83">
        <f t="shared" si="67"/>
        <v>2</v>
      </c>
      <c r="M453" s="80">
        <v>6</v>
      </c>
      <c r="N453" s="81">
        <v>7</v>
      </c>
      <c r="O453" s="81">
        <f t="shared" si="68"/>
        <v>1</v>
      </c>
      <c r="P453" s="81">
        <f t="shared" si="69"/>
        <v>1</v>
      </c>
      <c r="Q453" s="83">
        <f t="shared" si="70"/>
        <v>1</v>
      </c>
      <c r="R453" s="84">
        <f t="shared" si="65"/>
        <v>5</v>
      </c>
      <c r="S453" s="85" t="str">
        <f t="shared" si="71"/>
        <v>Enjeux faibles</v>
      </c>
    </row>
    <row r="454" spans="1:19" x14ac:dyDescent="0.3">
      <c r="A454" s="76" t="s">
        <v>143</v>
      </c>
      <c r="B454" s="77" t="s">
        <v>1049</v>
      </c>
      <c r="C454" s="78">
        <v>44.978432500859903</v>
      </c>
      <c r="D454" s="79" t="s">
        <v>1050</v>
      </c>
      <c r="E454" s="80">
        <f>IF(ISNA(VLOOKUP(B454,[1]TCD!A:D,2,FALSE)),0,VLOOKUP(B454,[1]TCD!A:D,2,FALSE))</f>
        <v>8</v>
      </c>
      <c r="F454" s="81">
        <f>IF(ISNA(VLOOKUP(B454,[1]TCD!A:D,4,FALSE)),0,VLOOKUP(B454,[1]TCD!A:D,4,FALSE))</f>
        <v>2</v>
      </c>
      <c r="G454" s="82">
        <f t="shared" si="66"/>
        <v>4</v>
      </c>
      <c r="H454" s="83">
        <f t="shared" si="63"/>
        <v>1</v>
      </c>
      <c r="I454" s="80">
        <f>IF(ISNA(VLOOKUP(B454,[1]TCD!A:D,3,FALSE)),0,VLOOKUP(B454,[1]TCD!A:D,3,FALSE))</f>
        <v>3</v>
      </c>
      <c r="J454" s="83">
        <f t="shared" si="64"/>
        <v>1</v>
      </c>
      <c r="K454" s="80">
        <f>IF(ISNA(VLOOKUP(B454,[1]TCD!A:D,4,FALSE)),0,VLOOKUP(B454,[1]TCD!A:D,4,FALSE))</f>
        <v>2</v>
      </c>
      <c r="L454" s="83">
        <f t="shared" si="67"/>
        <v>2</v>
      </c>
      <c r="M454" s="80">
        <v>0</v>
      </c>
      <c r="N454" s="81">
        <v>2</v>
      </c>
      <c r="O454" s="81">
        <f t="shared" si="68"/>
        <v>1</v>
      </c>
      <c r="P454" s="81">
        <f t="shared" si="69"/>
        <v>0</v>
      </c>
      <c r="Q454" s="83">
        <f t="shared" si="70"/>
        <v>0</v>
      </c>
      <c r="R454" s="84">
        <f t="shared" si="65"/>
        <v>4</v>
      </c>
      <c r="S454" s="85" t="str">
        <f t="shared" si="71"/>
        <v>Enjeux très faibles</v>
      </c>
    </row>
    <row r="455" spans="1:19" x14ac:dyDescent="0.3">
      <c r="A455" s="76" t="s">
        <v>143</v>
      </c>
      <c r="B455" s="77" t="s">
        <v>1051</v>
      </c>
      <c r="C455" s="78">
        <v>26.441356345487559</v>
      </c>
      <c r="D455" s="79" t="s">
        <v>1052</v>
      </c>
      <c r="E455" s="80">
        <f>IF(ISNA(VLOOKUP(B455,[1]TCD!A:D,2,FALSE)),0,VLOOKUP(B455,[1]TCD!A:D,2,FALSE))</f>
        <v>20</v>
      </c>
      <c r="F455" s="81">
        <f>IF(ISNA(VLOOKUP(B455,[1]TCD!A:D,4,FALSE)),0,VLOOKUP(B455,[1]TCD!A:D,4,FALSE))</f>
        <v>5</v>
      </c>
      <c r="G455" s="82">
        <f t="shared" si="66"/>
        <v>4</v>
      </c>
      <c r="H455" s="83">
        <f t="shared" si="63"/>
        <v>1</v>
      </c>
      <c r="I455" s="80">
        <f>IF(ISNA(VLOOKUP(B455,[1]TCD!A:D,3,FALSE)),0,VLOOKUP(B455,[1]TCD!A:D,3,FALSE))</f>
        <v>5</v>
      </c>
      <c r="J455" s="83">
        <f t="shared" si="64"/>
        <v>2</v>
      </c>
      <c r="K455" s="80">
        <f>IF(ISNA(VLOOKUP(B455,[1]TCD!A:D,4,FALSE)),0,VLOOKUP(B455,[1]TCD!A:D,4,FALSE))</f>
        <v>5</v>
      </c>
      <c r="L455" s="83">
        <f t="shared" si="67"/>
        <v>3</v>
      </c>
      <c r="M455" s="80">
        <v>0</v>
      </c>
      <c r="N455" s="81">
        <v>5</v>
      </c>
      <c r="O455" s="81">
        <f t="shared" si="68"/>
        <v>2</v>
      </c>
      <c r="P455" s="81">
        <f t="shared" si="69"/>
        <v>0</v>
      </c>
      <c r="Q455" s="83">
        <f t="shared" si="70"/>
        <v>1</v>
      </c>
      <c r="R455" s="84">
        <f t="shared" si="65"/>
        <v>7</v>
      </c>
      <c r="S455" s="85" t="str">
        <f t="shared" si="71"/>
        <v>Enjeux moyens</v>
      </c>
    </row>
    <row r="456" spans="1:19" x14ac:dyDescent="0.3">
      <c r="A456" s="76" t="s">
        <v>143</v>
      </c>
      <c r="B456" s="77" t="s">
        <v>1053</v>
      </c>
      <c r="C456" s="78">
        <v>9.7196167901833341</v>
      </c>
      <c r="D456" s="79" t="s">
        <v>1054</v>
      </c>
      <c r="E456" s="80">
        <f>IF(ISNA(VLOOKUP(B456,[1]TCD!A:D,2,FALSE)),0,VLOOKUP(B456,[1]TCD!A:D,2,FALSE))</f>
        <v>12</v>
      </c>
      <c r="F456" s="81">
        <f>IF(ISNA(VLOOKUP(B456,[1]TCD!A:D,4,FALSE)),0,VLOOKUP(B456,[1]TCD!A:D,4,FALSE))</f>
        <v>3</v>
      </c>
      <c r="G456" s="82">
        <f t="shared" si="66"/>
        <v>4</v>
      </c>
      <c r="H456" s="83">
        <f t="shared" si="63"/>
        <v>1</v>
      </c>
      <c r="I456" s="80">
        <f>IF(ISNA(VLOOKUP(B456,[1]TCD!A:D,3,FALSE)),0,VLOOKUP(B456,[1]TCD!A:D,3,FALSE))</f>
        <v>3</v>
      </c>
      <c r="J456" s="83">
        <f t="shared" si="64"/>
        <v>1</v>
      </c>
      <c r="K456" s="80">
        <f>IF(ISNA(VLOOKUP(B456,[1]TCD!A:D,4,FALSE)),0,VLOOKUP(B456,[1]TCD!A:D,4,FALSE))</f>
        <v>3</v>
      </c>
      <c r="L456" s="83">
        <f t="shared" si="67"/>
        <v>2</v>
      </c>
      <c r="M456" s="80">
        <v>2</v>
      </c>
      <c r="N456" s="81">
        <v>5</v>
      </c>
      <c r="O456" s="81">
        <f t="shared" si="68"/>
        <v>1</v>
      </c>
      <c r="P456" s="81">
        <f t="shared" si="69"/>
        <v>0</v>
      </c>
      <c r="Q456" s="83">
        <f t="shared" si="70"/>
        <v>0</v>
      </c>
      <c r="R456" s="84">
        <f t="shared" si="65"/>
        <v>4</v>
      </c>
      <c r="S456" s="85" t="str">
        <f t="shared" si="71"/>
        <v>Enjeux très faibles</v>
      </c>
    </row>
    <row r="457" spans="1:19" x14ac:dyDescent="0.3">
      <c r="A457" s="76" t="s">
        <v>143</v>
      </c>
      <c r="B457" s="77" t="s">
        <v>1055</v>
      </c>
      <c r="C457" s="78">
        <v>11.84235434521813</v>
      </c>
      <c r="D457" s="79" t="s">
        <v>1056</v>
      </c>
      <c r="E457" s="80">
        <f>IF(ISNA(VLOOKUP(B457,[1]TCD!A:D,2,FALSE)),0,VLOOKUP(B457,[1]TCD!A:D,2,FALSE))</f>
        <v>46</v>
      </c>
      <c r="F457" s="81">
        <f>IF(ISNA(VLOOKUP(B457,[1]TCD!A:D,4,FALSE)),0,VLOOKUP(B457,[1]TCD!A:D,4,FALSE))</f>
        <v>11</v>
      </c>
      <c r="G457" s="82">
        <f t="shared" si="66"/>
        <v>4.1818181818181817</v>
      </c>
      <c r="H457" s="83">
        <f t="shared" si="63"/>
        <v>2</v>
      </c>
      <c r="I457" s="80">
        <f>IF(ISNA(VLOOKUP(B457,[1]TCD!A:D,3,FALSE)),0,VLOOKUP(B457,[1]TCD!A:D,3,FALSE))</f>
        <v>13</v>
      </c>
      <c r="J457" s="83">
        <f t="shared" si="64"/>
        <v>3</v>
      </c>
      <c r="K457" s="80">
        <f>IF(ISNA(VLOOKUP(B457,[1]TCD!A:D,4,FALSE)),0,VLOOKUP(B457,[1]TCD!A:D,4,FALSE))</f>
        <v>11</v>
      </c>
      <c r="L457" s="83">
        <f t="shared" si="67"/>
        <v>4</v>
      </c>
      <c r="M457" s="80">
        <v>7</v>
      </c>
      <c r="N457" s="81">
        <v>16</v>
      </c>
      <c r="O457" s="81">
        <f t="shared" si="68"/>
        <v>1</v>
      </c>
      <c r="P457" s="81">
        <f t="shared" si="69"/>
        <v>1</v>
      </c>
      <c r="Q457" s="83">
        <f t="shared" si="70"/>
        <v>1</v>
      </c>
      <c r="R457" s="84">
        <f t="shared" si="65"/>
        <v>10</v>
      </c>
      <c r="S457" s="85" t="str">
        <f t="shared" si="71"/>
        <v>Enjeux forts</v>
      </c>
    </row>
    <row r="458" spans="1:19" x14ac:dyDescent="0.3">
      <c r="A458" s="76" t="s">
        <v>143</v>
      </c>
      <c r="B458" s="77" t="s">
        <v>1057</v>
      </c>
      <c r="C458" s="78">
        <v>23.03769413543035</v>
      </c>
      <c r="D458" s="79" t="s">
        <v>1058</v>
      </c>
      <c r="E458" s="80">
        <f>IF(ISNA(VLOOKUP(B458,[1]TCD!A:D,2,FALSE)),0,VLOOKUP(B458,[1]TCD!A:D,2,FALSE))</f>
        <v>8</v>
      </c>
      <c r="F458" s="81">
        <f>IF(ISNA(VLOOKUP(B458,[1]TCD!A:D,4,FALSE)),0,VLOOKUP(B458,[1]TCD!A:D,4,FALSE))</f>
        <v>2</v>
      </c>
      <c r="G458" s="82">
        <f t="shared" si="66"/>
        <v>4</v>
      </c>
      <c r="H458" s="83">
        <f t="shared" si="63"/>
        <v>1</v>
      </c>
      <c r="I458" s="80">
        <f>IF(ISNA(VLOOKUP(B458,[1]TCD!A:D,3,FALSE)),0,VLOOKUP(B458,[1]TCD!A:D,3,FALSE))</f>
        <v>2</v>
      </c>
      <c r="J458" s="83">
        <f t="shared" si="64"/>
        <v>1</v>
      </c>
      <c r="K458" s="80">
        <f>IF(ISNA(VLOOKUP(B458,[1]TCD!A:D,4,FALSE)),0,VLOOKUP(B458,[1]TCD!A:D,4,FALSE))</f>
        <v>2</v>
      </c>
      <c r="L458" s="83">
        <f t="shared" si="67"/>
        <v>2</v>
      </c>
      <c r="M458" s="80">
        <v>0</v>
      </c>
      <c r="N458" s="81">
        <v>2</v>
      </c>
      <c r="O458" s="81">
        <f t="shared" si="68"/>
        <v>1</v>
      </c>
      <c r="P458" s="81">
        <f t="shared" si="69"/>
        <v>0</v>
      </c>
      <c r="Q458" s="83">
        <f t="shared" si="70"/>
        <v>0</v>
      </c>
      <c r="R458" s="84">
        <f t="shared" si="65"/>
        <v>4</v>
      </c>
      <c r="S458" s="85" t="str">
        <f t="shared" si="71"/>
        <v>Enjeux très faibles</v>
      </c>
    </row>
    <row r="459" spans="1:19" x14ac:dyDescent="0.3">
      <c r="A459" s="76" t="s">
        <v>143</v>
      </c>
      <c r="B459" s="77" t="s">
        <v>1059</v>
      </c>
      <c r="C459" s="78">
        <v>23.68808069043536</v>
      </c>
      <c r="D459" s="79" t="s">
        <v>1060</v>
      </c>
      <c r="E459" s="80">
        <f>IF(ISNA(VLOOKUP(B459,[1]TCD!A:D,2,FALSE)),0,VLOOKUP(B459,[1]TCD!A:D,2,FALSE))</f>
        <v>0</v>
      </c>
      <c r="F459" s="81">
        <f>IF(ISNA(VLOOKUP(B459,[1]TCD!A:D,4,FALSE)),0,VLOOKUP(B459,[1]TCD!A:D,4,FALSE))</f>
        <v>0</v>
      </c>
      <c r="G459" s="82">
        <v>0</v>
      </c>
      <c r="H459" s="83">
        <f t="shared" si="63"/>
        <v>0</v>
      </c>
      <c r="I459" s="80">
        <f>IF(ISNA(VLOOKUP(B459,[1]TCD!A:D,3,FALSE)),0,VLOOKUP(B459,[1]TCD!A:D,3,FALSE))</f>
        <v>0</v>
      </c>
      <c r="J459" s="83">
        <f t="shared" si="64"/>
        <v>0</v>
      </c>
      <c r="K459" s="80">
        <f>IF(ISNA(VLOOKUP(B459,[1]TCD!A:D,4,FALSE)),0,VLOOKUP(B459,[1]TCD!A:D,4,FALSE))</f>
        <v>0</v>
      </c>
      <c r="L459" s="83">
        <f t="shared" si="67"/>
        <v>0</v>
      </c>
      <c r="M459" s="80">
        <v>3</v>
      </c>
      <c r="N459" s="81">
        <v>3</v>
      </c>
      <c r="O459" s="81">
        <f t="shared" si="68"/>
        <v>0</v>
      </c>
      <c r="P459" s="81">
        <f t="shared" si="69"/>
        <v>0</v>
      </c>
      <c r="Q459" s="83">
        <f t="shared" si="70"/>
        <v>0</v>
      </c>
      <c r="R459" s="84">
        <f t="shared" si="65"/>
        <v>0</v>
      </c>
      <c r="S459" s="85" t="str">
        <f t="shared" si="71"/>
        <v>Pas d'enjeux actuels</v>
      </c>
    </row>
    <row r="460" spans="1:19" x14ac:dyDescent="0.3">
      <c r="A460" s="76" t="s">
        <v>143</v>
      </c>
      <c r="B460" s="77" t="s">
        <v>1061</v>
      </c>
      <c r="C460" s="78">
        <v>7.7144378601446268</v>
      </c>
      <c r="D460" s="79" t="s">
        <v>1062</v>
      </c>
      <c r="E460" s="80">
        <f>IF(ISNA(VLOOKUP(B460,[1]TCD!A:D,2,FALSE)),0,VLOOKUP(B460,[1]TCD!A:D,2,FALSE))</f>
        <v>12</v>
      </c>
      <c r="F460" s="81">
        <f>IF(ISNA(VLOOKUP(B460,[1]TCD!A:D,4,FALSE)),0,VLOOKUP(B460,[1]TCD!A:D,4,FALSE))</f>
        <v>3</v>
      </c>
      <c r="G460" s="82">
        <f t="shared" si="66"/>
        <v>4</v>
      </c>
      <c r="H460" s="83">
        <f t="shared" si="63"/>
        <v>1</v>
      </c>
      <c r="I460" s="80">
        <f>IF(ISNA(VLOOKUP(B460,[1]TCD!A:D,3,FALSE)),0,VLOOKUP(B460,[1]TCD!A:D,3,FALSE))</f>
        <v>3</v>
      </c>
      <c r="J460" s="83">
        <f t="shared" si="64"/>
        <v>1</v>
      </c>
      <c r="K460" s="80">
        <f>IF(ISNA(VLOOKUP(B460,[1]TCD!A:D,4,FALSE)),0,VLOOKUP(B460,[1]TCD!A:D,4,FALSE))</f>
        <v>3</v>
      </c>
      <c r="L460" s="83">
        <f t="shared" si="67"/>
        <v>2</v>
      </c>
      <c r="M460" s="80">
        <v>0</v>
      </c>
      <c r="N460" s="81">
        <v>3</v>
      </c>
      <c r="O460" s="81">
        <f t="shared" si="68"/>
        <v>1</v>
      </c>
      <c r="P460" s="81">
        <f t="shared" si="69"/>
        <v>0</v>
      </c>
      <c r="Q460" s="83">
        <f t="shared" si="70"/>
        <v>0</v>
      </c>
      <c r="R460" s="84">
        <f t="shared" si="65"/>
        <v>4</v>
      </c>
      <c r="S460" s="85" t="str">
        <f t="shared" si="71"/>
        <v>Enjeux très faibles</v>
      </c>
    </row>
    <row r="461" spans="1:19" x14ac:dyDescent="0.3">
      <c r="A461" s="76" t="s">
        <v>143</v>
      </c>
      <c r="B461" s="77" t="s">
        <v>1063</v>
      </c>
      <c r="C461" s="78">
        <v>7.3660993251380296</v>
      </c>
      <c r="D461" s="79" t="s">
        <v>1064</v>
      </c>
      <c r="E461" s="80">
        <f>IF(ISNA(VLOOKUP(B461,[1]TCD!A:D,2,FALSE)),0,VLOOKUP(B461,[1]TCD!A:D,2,FALSE))</f>
        <v>38</v>
      </c>
      <c r="F461" s="81">
        <f>IF(ISNA(VLOOKUP(B461,[1]TCD!A:D,4,FALSE)),0,VLOOKUP(B461,[1]TCD!A:D,4,FALSE))</f>
        <v>9</v>
      </c>
      <c r="G461" s="82">
        <f t="shared" si="66"/>
        <v>4.2222222222222223</v>
      </c>
      <c r="H461" s="83">
        <f t="shared" si="63"/>
        <v>2</v>
      </c>
      <c r="I461" s="80">
        <f>IF(ISNA(VLOOKUP(B461,[1]TCD!A:D,3,FALSE)),0,VLOOKUP(B461,[1]TCD!A:D,3,FALSE))</f>
        <v>12</v>
      </c>
      <c r="J461" s="83">
        <f t="shared" si="64"/>
        <v>3</v>
      </c>
      <c r="K461" s="80">
        <f>IF(ISNA(VLOOKUP(B461,[1]TCD!A:D,4,FALSE)),0,VLOOKUP(B461,[1]TCD!A:D,4,FALSE))</f>
        <v>9</v>
      </c>
      <c r="L461" s="83">
        <f t="shared" si="67"/>
        <v>4</v>
      </c>
      <c r="M461" s="80">
        <v>1</v>
      </c>
      <c r="N461" s="81">
        <v>9</v>
      </c>
      <c r="O461" s="81">
        <f t="shared" si="68"/>
        <v>2</v>
      </c>
      <c r="P461" s="81">
        <f t="shared" si="69"/>
        <v>0</v>
      </c>
      <c r="Q461" s="83">
        <f t="shared" si="70"/>
        <v>1</v>
      </c>
      <c r="R461" s="84">
        <f t="shared" si="65"/>
        <v>10</v>
      </c>
      <c r="S461" s="85" t="str">
        <f t="shared" si="71"/>
        <v>Enjeux forts</v>
      </c>
    </row>
    <row r="462" spans="1:19" x14ac:dyDescent="0.3">
      <c r="A462" s="76" t="s">
        <v>143</v>
      </c>
      <c r="B462" s="77" t="s">
        <v>1065</v>
      </c>
      <c r="C462" s="78">
        <v>32.755444055609523</v>
      </c>
      <c r="D462" s="79" t="s">
        <v>1066</v>
      </c>
      <c r="E462" s="80">
        <f>IF(ISNA(VLOOKUP(B462,[1]TCD!A:D,2,FALSE)),0,VLOOKUP(B462,[1]TCD!A:D,2,FALSE))</f>
        <v>28</v>
      </c>
      <c r="F462" s="81">
        <f>IF(ISNA(VLOOKUP(B462,[1]TCD!A:D,4,FALSE)),0,VLOOKUP(B462,[1]TCD!A:D,4,FALSE))</f>
        <v>7</v>
      </c>
      <c r="G462" s="82">
        <f t="shared" si="66"/>
        <v>4</v>
      </c>
      <c r="H462" s="83">
        <f t="shared" si="63"/>
        <v>1</v>
      </c>
      <c r="I462" s="80">
        <f>IF(ISNA(VLOOKUP(B462,[1]TCD!A:D,3,FALSE)),0,VLOOKUP(B462,[1]TCD!A:D,3,FALSE))</f>
        <v>7</v>
      </c>
      <c r="J462" s="83">
        <f t="shared" si="64"/>
        <v>2</v>
      </c>
      <c r="K462" s="80">
        <f>IF(ISNA(VLOOKUP(B462,[1]TCD!A:D,4,FALSE)),0,VLOOKUP(B462,[1]TCD!A:D,4,FALSE))</f>
        <v>7</v>
      </c>
      <c r="L462" s="83">
        <f t="shared" si="67"/>
        <v>3</v>
      </c>
      <c r="M462" s="80">
        <v>2</v>
      </c>
      <c r="N462" s="81">
        <v>9</v>
      </c>
      <c r="O462" s="81">
        <f t="shared" si="68"/>
        <v>2</v>
      </c>
      <c r="P462" s="81">
        <f t="shared" si="69"/>
        <v>0</v>
      </c>
      <c r="Q462" s="83">
        <f t="shared" si="70"/>
        <v>1</v>
      </c>
      <c r="R462" s="84">
        <f t="shared" si="65"/>
        <v>7</v>
      </c>
      <c r="S462" s="85" t="str">
        <f t="shared" si="71"/>
        <v>Enjeux moyens</v>
      </c>
    </row>
    <row r="463" spans="1:19" x14ac:dyDescent="0.3">
      <c r="A463" s="76" t="s">
        <v>143</v>
      </c>
      <c r="B463" s="77" t="s">
        <v>1067</v>
      </c>
      <c r="C463" s="78">
        <v>34.599488610633259</v>
      </c>
      <c r="D463" s="79" t="s">
        <v>1068</v>
      </c>
      <c r="E463" s="80">
        <f>IF(ISNA(VLOOKUP(B463,[1]TCD!A:D,2,FALSE)),0,VLOOKUP(B463,[1]TCD!A:D,2,FALSE))</f>
        <v>28</v>
      </c>
      <c r="F463" s="81">
        <f>IF(ISNA(VLOOKUP(B463,[1]TCD!A:D,4,FALSE)),0,VLOOKUP(B463,[1]TCD!A:D,4,FALSE))</f>
        <v>7</v>
      </c>
      <c r="G463" s="82">
        <f t="shared" si="66"/>
        <v>4</v>
      </c>
      <c r="H463" s="83">
        <f t="shared" si="63"/>
        <v>1</v>
      </c>
      <c r="I463" s="80">
        <f>IF(ISNA(VLOOKUP(B463,[1]TCD!A:D,3,FALSE)),0,VLOOKUP(B463,[1]TCD!A:D,3,FALSE))</f>
        <v>7</v>
      </c>
      <c r="J463" s="83">
        <f t="shared" si="64"/>
        <v>2</v>
      </c>
      <c r="K463" s="80">
        <f>IF(ISNA(VLOOKUP(B463,[1]TCD!A:D,4,FALSE)),0,VLOOKUP(B463,[1]TCD!A:D,4,FALSE))</f>
        <v>7</v>
      </c>
      <c r="L463" s="83">
        <f t="shared" si="67"/>
        <v>3</v>
      </c>
      <c r="M463" s="80">
        <v>2</v>
      </c>
      <c r="N463" s="81">
        <v>7</v>
      </c>
      <c r="O463" s="81">
        <f t="shared" si="68"/>
        <v>2</v>
      </c>
      <c r="P463" s="81">
        <f t="shared" si="69"/>
        <v>0</v>
      </c>
      <c r="Q463" s="83">
        <f t="shared" si="70"/>
        <v>1</v>
      </c>
      <c r="R463" s="84">
        <f t="shared" si="65"/>
        <v>7</v>
      </c>
      <c r="S463" s="85" t="str">
        <f t="shared" si="71"/>
        <v>Enjeux moyens</v>
      </c>
    </row>
    <row r="464" spans="1:19" x14ac:dyDescent="0.3">
      <c r="A464" s="76" t="s">
        <v>143</v>
      </c>
      <c r="B464" s="77" t="s">
        <v>1069</v>
      </c>
      <c r="C464" s="78">
        <v>9.0606502651681282</v>
      </c>
      <c r="D464" s="79" t="s">
        <v>1070</v>
      </c>
      <c r="E464" s="80">
        <f>IF(ISNA(VLOOKUP(B464,[1]TCD!A:D,2,FALSE)),0,VLOOKUP(B464,[1]TCD!A:D,2,FALSE))</f>
        <v>4</v>
      </c>
      <c r="F464" s="81">
        <f>IF(ISNA(VLOOKUP(B464,[1]TCD!A:D,4,FALSE)),0,VLOOKUP(B464,[1]TCD!A:D,4,FALSE))</f>
        <v>1</v>
      </c>
      <c r="G464" s="82">
        <f t="shared" si="66"/>
        <v>4</v>
      </c>
      <c r="H464" s="83">
        <f t="shared" si="63"/>
        <v>1</v>
      </c>
      <c r="I464" s="80">
        <f>IF(ISNA(VLOOKUP(B464,[1]TCD!A:D,3,FALSE)),0,VLOOKUP(B464,[1]TCD!A:D,3,FALSE))</f>
        <v>1</v>
      </c>
      <c r="J464" s="83">
        <f t="shared" si="64"/>
        <v>1</v>
      </c>
      <c r="K464" s="80">
        <f>IF(ISNA(VLOOKUP(B464,[1]TCD!A:D,4,FALSE)),0,VLOOKUP(B464,[1]TCD!A:D,4,FALSE))</f>
        <v>1</v>
      </c>
      <c r="L464" s="83">
        <f t="shared" si="67"/>
        <v>1</v>
      </c>
      <c r="M464" s="80">
        <v>2</v>
      </c>
      <c r="N464" s="81">
        <v>3</v>
      </c>
      <c r="O464" s="81">
        <f t="shared" si="68"/>
        <v>1</v>
      </c>
      <c r="P464" s="81">
        <f t="shared" si="69"/>
        <v>0</v>
      </c>
      <c r="Q464" s="83">
        <f t="shared" si="70"/>
        <v>0</v>
      </c>
      <c r="R464" s="84">
        <f t="shared" si="65"/>
        <v>3</v>
      </c>
      <c r="S464" s="85" t="str">
        <f t="shared" si="71"/>
        <v>Enjeux très faibles</v>
      </c>
    </row>
    <row r="465" spans="1:19" x14ac:dyDescent="0.3">
      <c r="A465" s="76" t="s">
        <v>143</v>
      </c>
      <c r="B465" s="77" t="s">
        <v>1071</v>
      </c>
      <c r="C465" s="78">
        <v>17.45315681531762</v>
      </c>
      <c r="D465" s="79" t="s">
        <v>1072</v>
      </c>
      <c r="E465" s="80">
        <f>IF(ISNA(VLOOKUP(B465,[1]TCD!A:D,2,FALSE)),0,VLOOKUP(B465,[1]TCD!A:D,2,FALSE))</f>
        <v>29</v>
      </c>
      <c r="F465" s="81">
        <f>IF(ISNA(VLOOKUP(B465,[1]TCD!A:D,4,FALSE)),0,VLOOKUP(B465,[1]TCD!A:D,4,FALSE))</f>
        <v>7</v>
      </c>
      <c r="G465" s="82">
        <f t="shared" si="66"/>
        <v>4.1428571428571432</v>
      </c>
      <c r="H465" s="83">
        <f t="shared" si="63"/>
        <v>2</v>
      </c>
      <c r="I465" s="80">
        <f>IF(ISNA(VLOOKUP(B465,[1]TCD!A:D,3,FALSE)),0,VLOOKUP(B465,[1]TCD!A:D,3,FALSE))</f>
        <v>8</v>
      </c>
      <c r="J465" s="83">
        <f t="shared" si="64"/>
        <v>2</v>
      </c>
      <c r="K465" s="80">
        <f>IF(ISNA(VLOOKUP(B465,[1]TCD!A:D,4,FALSE)),0,VLOOKUP(B465,[1]TCD!A:D,4,FALSE))</f>
        <v>7</v>
      </c>
      <c r="L465" s="83">
        <f t="shared" si="67"/>
        <v>3</v>
      </c>
      <c r="M465" s="80">
        <v>1</v>
      </c>
      <c r="N465" s="81">
        <v>7</v>
      </c>
      <c r="O465" s="81">
        <f t="shared" si="68"/>
        <v>2</v>
      </c>
      <c r="P465" s="81">
        <f t="shared" si="69"/>
        <v>0</v>
      </c>
      <c r="Q465" s="83">
        <f t="shared" si="70"/>
        <v>1</v>
      </c>
      <c r="R465" s="84">
        <f t="shared" si="65"/>
        <v>8</v>
      </c>
      <c r="S465" s="85" t="str">
        <f t="shared" si="71"/>
        <v>Enjeux moyens</v>
      </c>
    </row>
    <row r="466" spans="1:19" x14ac:dyDescent="0.3">
      <c r="A466" s="76" t="s">
        <v>143</v>
      </c>
      <c r="B466" s="77" t="s">
        <v>1073</v>
      </c>
      <c r="C466" s="78">
        <v>28.406659585529461</v>
      </c>
      <c r="D466" s="79" t="s">
        <v>1074</v>
      </c>
      <c r="E466" s="80">
        <f>IF(ISNA(VLOOKUP(B466,[1]TCD!A:D,2,FALSE)),0,VLOOKUP(B466,[1]TCD!A:D,2,FALSE))</f>
        <v>13</v>
      </c>
      <c r="F466" s="81">
        <f>IF(ISNA(VLOOKUP(B466,[1]TCD!A:D,4,FALSE)),0,VLOOKUP(B466,[1]TCD!A:D,4,FALSE))</f>
        <v>3</v>
      </c>
      <c r="G466" s="82">
        <f t="shared" si="66"/>
        <v>4.333333333333333</v>
      </c>
      <c r="H466" s="83">
        <f t="shared" si="63"/>
        <v>2</v>
      </c>
      <c r="I466" s="80">
        <f>IF(ISNA(VLOOKUP(B466,[1]TCD!A:D,3,FALSE)),0,VLOOKUP(B466,[1]TCD!A:D,3,FALSE))</f>
        <v>4</v>
      </c>
      <c r="J466" s="83">
        <f t="shared" si="64"/>
        <v>2</v>
      </c>
      <c r="K466" s="80">
        <f>IF(ISNA(VLOOKUP(B466,[1]TCD!A:D,4,FALSE)),0,VLOOKUP(B466,[1]TCD!A:D,4,FALSE))</f>
        <v>3</v>
      </c>
      <c r="L466" s="83">
        <f t="shared" si="67"/>
        <v>2</v>
      </c>
      <c r="M466" s="80">
        <v>0</v>
      </c>
      <c r="N466" s="81">
        <v>3</v>
      </c>
      <c r="O466" s="81">
        <f t="shared" si="68"/>
        <v>1</v>
      </c>
      <c r="P466" s="81">
        <f t="shared" si="69"/>
        <v>0</v>
      </c>
      <c r="Q466" s="83">
        <f t="shared" si="70"/>
        <v>0</v>
      </c>
      <c r="R466" s="84">
        <f t="shared" si="65"/>
        <v>6</v>
      </c>
      <c r="S466" s="85" t="str">
        <f t="shared" si="71"/>
        <v>Enjeux faibles</v>
      </c>
    </row>
    <row r="467" spans="1:19" x14ac:dyDescent="0.3">
      <c r="A467" s="76" t="s">
        <v>143</v>
      </c>
      <c r="B467" s="77" t="s">
        <v>1075</v>
      </c>
      <c r="C467" s="78">
        <v>6.3054146001211482</v>
      </c>
      <c r="D467" s="79" t="s">
        <v>1076</v>
      </c>
      <c r="E467" s="80">
        <f>IF(ISNA(VLOOKUP(B467,[1]TCD!A:D,2,FALSE)),0,VLOOKUP(B467,[1]TCD!A:D,2,FALSE))</f>
        <v>0</v>
      </c>
      <c r="F467" s="81">
        <f>IF(ISNA(VLOOKUP(B467,[1]TCD!A:D,4,FALSE)),0,VLOOKUP(B467,[1]TCD!A:D,4,FALSE))</f>
        <v>0</v>
      </c>
      <c r="G467" s="82">
        <v>0</v>
      </c>
      <c r="H467" s="83">
        <f t="shared" si="63"/>
        <v>0</v>
      </c>
      <c r="I467" s="80">
        <f>IF(ISNA(VLOOKUP(B467,[1]TCD!A:D,3,FALSE)),0,VLOOKUP(B467,[1]TCD!A:D,3,FALSE))</f>
        <v>0</v>
      </c>
      <c r="J467" s="83">
        <f t="shared" si="64"/>
        <v>0</v>
      </c>
      <c r="K467" s="80">
        <f>IF(ISNA(VLOOKUP(B467,[1]TCD!A:D,4,FALSE)),0,VLOOKUP(B467,[1]TCD!A:D,4,FALSE))</f>
        <v>0</v>
      </c>
      <c r="L467" s="83">
        <f t="shared" si="67"/>
        <v>0</v>
      </c>
      <c r="M467" s="80">
        <v>1</v>
      </c>
      <c r="N467" s="81">
        <v>1</v>
      </c>
      <c r="O467" s="81">
        <f t="shared" si="68"/>
        <v>0</v>
      </c>
      <c r="P467" s="81">
        <f t="shared" si="69"/>
        <v>0</v>
      </c>
      <c r="Q467" s="83">
        <f t="shared" si="70"/>
        <v>0</v>
      </c>
      <c r="R467" s="84">
        <f t="shared" si="65"/>
        <v>0</v>
      </c>
      <c r="S467" s="85" t="str">
        <f t="shared" si="71"/>
        <v>Pas d'enjeux actuels</v>
      </c>
    </row>
    <row r="468" spans="1:19" x14ac:dyDescent="0.3">
      <c r="A468" s="76" t="s">
        <v>143</v>
      </c>
      <c r="B468" s="77" t="s">
        <v>1077</v>
      </c>
      <c r="C468" s="78">
        <v>37.363468775703311</v>
      </c>
      <c r="D468" s="79" t="s">
        <v>1078</v>
      </c>
      <c r="E468" s="80">
        <f>IF(ISNA(VLOOKUP(B468,[1]TCD!A:D,2,FALSE)),0,VLOOKUP(B468,[1]TCD!A:D,2,FALSE))</f>
        <v>4</v>
      </c>
      <c r="F468" s="81">
        <f>IF(ISNA(VLOOKUP(B468,[1]TCD!A:D,4,FALSE)),0,VLOOKUP(B468,[1]TCD!A:D,4,FALSE))</f>
        <v>1</v>
      </c>
      <c r="G468" s="82">
        <f t="shared" si="66"/>
        <v>4</v>
      </c>
      <c r="H468" s="83">
        <f t="shared" si="63"/>
        <v>1</v>
      </c>
      <c r="I468" s="80">
        <f>IF(ISNA(VLOOKUP(B468,[1]TCD!A:D,3,FALSE)),0,VLOOKUP(B468,[1]TCD!A:D,3,FALSE))</f>
        <v>1</v>
      </c>
      <c r="J468" s="83">
        <f t="shared" si="64"/>
        <v>1</v>
      </c>
      <c r="K468" s="80">
        <f>IF(ISNA(VLOOKUP(B468,[1]TCD!A:D,4,FALSE)),0,VLOOKUP(B468,[1]TCD!A:D,4,FALSE))</f>
        <v>1</v>
      </c>
      <c r="L468" s="83">
        <f t="shared" si="67"/>
        <v>1</v>
      </c>
      <c r="M468" s="80">
        <v>0</v>
      </c>
      <c r="N468" s="81">
        <v>1</v>
      </c>
      <c r="O468" s="81">
        <f t="shared" si="68"/>
        <v>1</v>
      </c>
      <c r="P468" s="81">
        <f t="shared" si="69"/>
        <v>0</v>
      </c>
      <c r="Q468" s="83">
        <f t="shared" si="70"/>
        <v>0</v>
      </c>
      <c r="R468" s="84">
        <f t="shared" si="65"/>
        <v>3</v>
      </c>
      <c r="S468" s="85" t="str">
        <f t="shared" si="71"/>
        <v>Enjeux très faibles</v>
      </c>
    </row>
    <row r="469" spans="1:19" x14ac:dyDescent="0.3">
      <c r="A469" s="76" t="s">
        <v>143</v>
      </c>
      <c r="B469" s="77" t="s">
        <v>1079</v>
      </c>
      <c r="C469" s="78">
        <v>11.708300275219649</v>
      </c>
      <c r="D469" s="79" t="s">
        <v>1080</v>
      </c>
      <c r="E469" s="80">
        <f>IF(ISNA(VLOOKUP(B469,[1]TCD!A:D,2,FALSE)),0,VLOOKUP(B469,[1]TCD!A:D,2,FALSE))</f>
        <v>20</v>
      </c>
      <c r="F469" s="81">
        <f>IF(ISNA(VLOOKUP(B469,[1]TCD!A:D,4,FALSE)),0,VLOOKUP(B469,[1]TCD!A:D,4,FALSE))</f>
        <v>5</v>
      </c>
      <c r="G469" s="82">
        <f t="shared" si="66"/>
        <v>4</v>
      </c>
      <c r="H469" s="83">
        <f t="shared" si="63"/>
        <v>1</v>
      </c>
      <c r="I469" s="80">
        <f>IF(ISNA(VLOOKUP(B469,[1]TCD!A:D,3,FALSE)),0,VLOOKUP(B469,[1]TCD!A:D,3,FALSE))</f>
        <v>5</v>
      </c>
      <c r="J469" s="83">
        <f t="shared" si="64"/>
        <v>2</v>
      </c>
      <c r="K469" s="80">
        <f>IF(ISNA(VLOOKUP(B469,[1]TCD!A:D,4,FALSE)),0,VLOOKUP(B469,[1]TCD!A:D,4,FALSE))</f>
        <v>5</v>
      </c>
      <c r="L469" s="83">
        <f t="shared" si="67"/>
        <v>3</v>
      </c>
      <c r="M469" s="80">
        <v>0</v>
      </c>
      <c r="N469" s="81">
        <v>5</v>
      </c>
      <c r="O469" s="81">
        <f t="shared" si="68"/>
        <v>2</v>
      </c>
      <c r="P469" s="81">
        <f t="shared" si="69"/>
        <v>0</v>
      </c>
      <c r="Q469" s="83">
        <f t="shared" si="70"/>
        <v>1</v>
      </c>
      <c r="R469" s="84">
        <f t="shared" si="65"/>
        <v>7</v>
      </c>
      <c r="S469" s="85" t="str">
        <f t="shared" si="71"/>
        <v>Enjeux moyens</v>
      </c>
    </row>
    <row r="470" spans="1:19" x14ac:dyDescent="0.3">
      <c r="A470" s="76" t="s">
        <v>143</v>
      </c>
      <c r="B470" s="77" t="s">
        <v>1081</v>
      </c>
      <c r="C470" s="78">
        <v>12.70630564524294</v>
      </c>
      <c r="D470" s="79" t="s">
        <v>1082</v>
      </c>
      <c r="E470" s="80">
        <f>IF(ISNA(VLOOKUP(B470,[1]TCD!A:D,2,FALSE)),0,VLOOKUP(B470,[1]TCD!A:D,2,FALSE))</f>
        <v>4</v>
      </c>
      <c r="F470" s="81">
        <f>IF(ISNA(VLOOKUP(B470,[1]TCD!A:D,4,FALSE)),0,VLOOKUP(B470,[1]TCD!A:D,4,FALSE))</f>
        <v>1</v>
      </c>
      <c r="G470" s="82">
        <f t="shared" si="66"/>
        <v>4</v>
      </c>
      <c r="H470" s="83">
        <f t="shared" si="63"/>
        <v>1</v>
      </c>
      <c r="I470" s="80">
        <f>IF(ISNA(VLOOKUP(B470,[1]TCD!A:D,3,FALSE)),0,VLOOKUP(B470,[1]TCD!A:D,3,FALSE))</f>
        <v>1</v>
      </c>
      <c r="J470" s="83">
        <f t="shared" si="64"/>
        <v>1</v>
      </c>
      <c r="K470" s="80">
        <f>IF(ISNA(VLOOKUP(B470,[1]TCD!A:D,4,FALSE)),0,VLOOKUP(B470,[1]TCD!A:D,4,FALSE))</f>
        <v>1</v>
      </c>
      <c r="L470" s="83">
        <f t="shared" si="67"/>
        <v>1</v>
      </c>
      <c r="M470" s="80">
        <v>0</v>
      </c>
      <c r="N470" s="81">
        <v>1</v>
      </c>
      <c r="O470" s="81">
        <f t="shared" si="68"/>
        <v>1</v>
      </c>
      <c r="P470" s="81">
        <f t="shared" si="69"/>
        <v>0</v>
      </c>
      <c r="Q470" s="83">
        <f t="shared" si="70"/>
        <v>0</v>
      </c>
      <c r="R470" s="84">
        <f t="shared" si="65"/>
        <v>3</v>
      </c>
      <c r="S470" s="85" t="str">
        <f t="shared" si="71"/>
        <v>Enjeux très faibles</v>
      </c>
    </row>
    <row r="471" spans="1:19" x14ac:dyDescent="0.3">
      <c r="A471" s="76" t="s">
        <v>143</v>
      </c>
      <c r="B471" s="77" t="s">
        <v>1083</v>
      </c>
      <c r="C471" s="78">
        <v>9.4746793201760457</v>
      </c>
      <c r="D471" s="79" t="s">
        <v>1084</v>
      </c>
      <c r="E471" s="80">
        <f>IF(ISNA(VLOOKUP(B471,[1]TCD!A:D,2,FALSE)),0,VLOOKUP(B471,[1]TCD!A:D,2,FALSE))</f>
        <v>16</v>
      </c>
      <c r="F471" s="81">
        <f>IF(ISNA(VLOOKUP(B471,[1]TCD!A:D,4,FALSE)),0,VLOOKUP(B471,[1]TCD!A:D,4,FALSE))</f>
        <v>4</v>
      </c>
      <c r="G471" s="82">
        <f t="shared" si="66"/>
        <v>4</v>
      </c>
      <c r="H471" s="83">
        <f t="shared" si="63"/>
        <v>1</v>
      </c>
      <c r="I471" s="80">
        <f>IF(ISNA(VLOOKUP(B471,[1]TCD!A:D,3,FALSE)),0,VLOOKUP(B471,[1]TCD!A:D,3,FALSE))</f>
        <v>4</v>
      </c>
      <c r="J471" s="83">
        <f t="shared" si="64"/>
        <v>2</v>
      </c>
      <c r="K471" s="80">
        <f>IF(ISNA(VLOOKUP(B471,[1]TCD!A:D,4,FALSE)),0,VLOOKUP(B471,[1]TCD!A:D,4,FALSE))</f>
        <v>4</v>
      </c>
      <c r="L471" s="83">
        <f t="shared" si="67"/>
        <v>2</v>
      </c>
      <c r="M471" s="80">
        <v>7</v>
      </c>
      <c r="N471" s="81">
        <v>11</v>
      </c>
      <c r="O471" s="81">
        <f t="shared" si="68"/>
        <v>1</v>
      </c>
      <c r="P471" s="81">
        <f t="shared" si="69"/>
        <v>1</v>
      </c>
      <c r="Q471" s="83">
        <f t="shared" si="70"/>
        <v>1</v>
      </c>
      <c r="R471" s="84">
        <f t="shared" si="65"/>
        <v>6</v>
      </c>
      <c r="S471" s="85" t="str">
        <f t="shared" si="71"/>
        <v>Enjeux faibles</v>
      </c>
    </row>
    <row r="472" spans="1:19" x14ac:dyDescent="0.3">
      <c r="A472" s="76" t="s">
        <v>143</v>
      </c>
      <c r="B472" s="77" t="s">
        <v>1085</v>
      </c>
      <c r="C472" s="78">
        <v>5.3225256951009214</v>
      </c>
      <c r="D472" s="79" t="s">
        <v>1086</v>
      </c>
      <c r="E472" s="80">
        <f>IF(ISNA(VLOOKUP(B472,[1]TCD!A:D,2,FALSE)),0,VLOOKUP(B472,[1]TCD!A:D,2,FALSE))</f>
        <v>42</v>
      </c>
      <c r="F472" s="81">
        <f>IF(ISNA(VLOOKUP(B472,[1]TCD!A:D,4,FALSE)),0,VLOOKUP(B472,[1]TCD!A:D,4,FALSE))</f>
        <v>10</v>
      </c>
      <c r="G472" s="82">
        <f t="shared" si="66"/>
        <v>4.2</v>
      </c>
      <c r="H472" s="83">
        <f t="shared" si="63"/>
        <v>2</v>
      </c>
      <c r="I472" s="80">
        <f>IF(ISNA(VLOOKUP(B472,[1]TCD!A:D,3,FALSE)),0,VLOOKUP(B472,[1]TCD!A:D,3,FALSE))</f>
        <v>11</v>
      </c>
      <c r="J472" s="83">
        <f t="shared" si="64"/>
        <v>3</v>
      </c>
      <c r="K472" s="80">
        <f>IF(ISNA(VLOOKUP(B472,[1]TCD!A:D,4,FALSE)),0,VLOOKUP(B472,[1]TCD!A:D,4,FALSE))</f>
        <v>10</v>
      </c>
      <c r="L472" s="83">
        <f t="shared" si="67"/>
        <v>4</v>
      </c>
      <c r="M472" s="80">
        <v>4</v>
      </c>
      <c r="N472" s="81">
        <v>13</v>
      </c>
      <c r="O472" s="81">
        <f t="shared" si="68"/>
        <v>2</v>
      </c>
      <c r="P472" s="81">
        <f t="shared" si="69"/>
        <v>0</v>
      </c>
      <c r="Q472" s="83">
        <f t="shared" si="70"/>
        <v>1</v>
      </c>
      <c r="R472" s="84">
        <f t="shared" si="65"/>
        <v>10</v>
      </c>
      <c r="S472" s="85" t="str">
        <f t="shared" si="71"/>
        <v>Enjeux forts</v>
      </c>
    </row>
    <row r="473" spans="1:19" x14ac:dyDescent="0.3">
      <c r="A473" s="76" t="s">
        <v>143</v>
      </c>
      <c r="B473" s="77" t="s">
        <v>1087</v>
      </c>
      <c r="C473" s="78">
        <v>33.299372275631661</v>
      </c>
      <c r="D473" s="79" t="s">
        <v>1088</v>
      </c>
      <c r="E473" s="80">
        <f>IF(ISNA(VLOOKUP(B473,[1]TCD!A:D,2,FALSE)),0,VLOOKUP(B473,[1]TCD!A:D,2,FALSE))</f>
        <v>29</v>
      </c>
      <c r="F473" s="81">
        <f>IF(ISNA(VLOOKUP(B473,[1]TCD!A:D,4,FALSE)),0,VLOOKUP(B473,[1]TCD!A:D,4,FALSE))</f>
        <v>7</v>
      </c>
      <c r="G473" s="82">
        <f t="shared" si="66"/>
        <v>4.1428571428571432</v>
      </c>
      <c r="H473" s="83">
        <f t="shared" si="63"/>
        <v>2</v>
      </c>
      <c r="I473" s="80">
        <f>IF(ISNA(VLOOKUP(B473,[1]TCD!A:D,3,FALSE)),0,VLOOKUP(B473,[1]TCD!A:D,3,FALSE))</f>
        <v>9</v>
      </c>
      <c r="J473" s="83">
        <f t="shared" si="64"/>
        <v>3</v>
      </c>
      <c r="K473" s="80">
        <f>IF(ISNA(VLOOKUP(B473,[1]TCD!A:D,4,FALSE)),0,VLOOKUP(B473,[1]TCD!A:D,4,FALSE))</f>
        <v>7</v>
      </c>
      <c r="L473" s="83">
        <f t="shared" si="67"/>
        <v>3</v>
      </c>
      <c r="M473" s="80">
        <v>0</v>
      </c>
      <c r="N473" s="81">
        <v>7</v>
      </c>
      <c r="O473" s="81">
        <f t="shared" si="68"/>
        <v>2</v>
      </c>
      <c r="P473" s="81">
        <f t="shared" si="69"/>
        <v>0</v>
      </c>
      <c r="Q473" s="83">
        <f t="shared" si="70"/>
        <v>1</v>
      </c>
      <c r="R473" s="84">
        <f t="shared" si="65"/>
        <v>9</v>
      </c>
      <c r="S473" s="85" t="str">
        <f t="shared" si="71"/>
        <v>Enjeux moyens</v>
      </c>
    </row>
    <row r="474" spans="1:19" x14ac:dyDescent="0.3">
      <c r="A474" s="76" t="s">
        <v>143</v>
      </c>
      <c r="B474" s="77" t="s">
        <v>1089</v>
      </c>
      <c r="C474" s="78">
        <v>10.736726605199861</v>
      </c>
      <c r="D474" s="79" t="s">
        <v>1090</v>
      </c>
      <c r="E474" s="80">
        <f>IF(ISNA(VLOOKUP(B474,[1]TCD!A:D,2,FALSE)),0,VLOOKUP(B474,[1]TCD!A:D,2,FALSE))</f>
        <v>4</v>
      </c>
      <c r="F474" s="81">
        <f>IF(ISNA(VLOOKUP(B474,[1]TCD!A:D,4,FALSE)),0,VLOOKUP(B474,[1]TCD!A:D,4,FALSE))</f>
        <v>1</v>
      </c>
      <c r="G474" s="82">
        <f t="shared" si="66"/>
        <v>4</v>
      </c>
      <c r="H474" s="83">
        <f t="shared" si="63"/>
        <v>1</v>
      </c>
      <c r="I474" s="80">
        <f>IF(ISNA(VLOOKUP(B474,[1]TCD!A:D,3,FALSE)),0,VLOOKUP(B474,[1]TCD!A:D,3,FALSE))</f>
        <v>1</v>
      </c>
      <c r="J474" s="83">
        <f t="shared" si="64"/>
        <v>1</v>
      </c>
      <c r="K474" s="80">
        <f>IF(ISNA(VLOOKUP(B474,[1]TCD!A:D,4,FALSE)),0,VLOOKUP(B474,[1]TCD!A:D,4,FALSE))</f>
        <v>1</v>
      </c>
      <c r="L474" s="83">
        <f t="shared" si="67"/>
        <v>1</v>
      </c>
      <c r="M474" s="80">
        <v>0</v>
      </c>
      <c r="N474" s="81">
        <v>1</v>
      </c>
      <c r="O474" s="81">
        <f t="shared" si="68"/>
        <v>1</v>
      </c>
      <c r="P474" s="81">
        <f t="shared" si="69"/>
        <v>0</v>
      </c>
      <c r="Q474" s="83">
        <f t="shared" si="70"/>
        <v>0</v>
      </c>
      <c r="R474" s="84">
        <f t="shared" si="65"/>
        <v>3</v>
      </c>
      <c r="S474" s="85" t="str">
        <f t="shared" si="71"/>
        <v>Enjeux très faibles</v>
      </c>
    </row>
    <row r="475" spans="1:19" x14ac:dyDescent="0.3">
      <c r="A475" s="76" t="s">
        <v>143</v>
      </c>
      <c r="B475" s="77" t="s">
        <v>1091</v>
      </c>
      <c r="C475" s="78">
        <v>27.187285310509569</v>
      </c>
      <c r="D475" s="79" t="s">
        <v>1092</v>
      </c>
      <c r="E475" s="80">
        <f>IF(ISNA(VLOOKUP(B475,[1]TCD!A:D,2,FALSE)),0,VLOOKUP(B475,[1]TCD!A:D,2,FALSE))</f>
        <v>12</v>
      </c>
      <c r="F475" s="81">
        <f>IF(ISNA(VLOOKUP(B475,[1]TCD!A:D,4,FALSE)),0,VLOOKUP(B475,[1]TCD!A:D,4,FALSE))</f>
        <v>3</v>
      </c>
      <c r="G475" s="82">
        <f t="shared" si="66"/>
        <v>4</v>
      </c>
      <c r="H475" s="83">
        <f t="shared" si="63"/>
        <v>1</v>
      </c>
      <c r="I475" s="80">
        <f>IF(ISNA(VLOOKUP(B475,[1]TCD!A:D,3,FALSE)),0,VLOOKUP(B475,[1]TCD!A:D,3,FALSE))</f>
        <v>3</v>
      </c>
      <c r="J475" s="83">
        <f t="shared" si="64"/>
        <v>1</v>
      </c>
      <c r="K475" s="80">
        <f>IF(ISNA(VLOOKUP(B475,[1]TCD!A:D,4,FALSE)),0,VLOOKUP(B475,[1]TCD!A:D,4,FALSE))</f>
        <v>3</v>
      </c>
      <c r="L475" s="83">
        <f t="shared" si="67"/>
        <v>2</v>
      </c>
      <c r="M475" s="80">
        <v>0</v>
      </c>
      <c r="N475" s="81">
        <v>3</v>
      </c>
      <c r="O475" s="81">
        <f t="shared" si="68"/>
        <v>1</v>
      </c>
      <c r="P475" s="81">
        <f t="shared" si="69"/>
        <v>0</v>
      </c>
      <c r="Q475" s="83">
        <f t="shared" si="70"/>
        <v>0</v>
      </c>
      <c r="R475" s="84">
        <f t="shared" si="65"/>
        <v>4</v>
      </c>
      <c r="S475" s="85" t="str">
        <f t="shared" si="71"/>
        <v>Enjeux très faibles</v>
      </c>
    </row>
    <row r="476" spans="1:19" x14ac:dyDescent="0.3">
      <c r="A476" s="76" t="s">
        <v>143</v>
      </c>
      <c r="B476" s="77" t="s">
        <v>1093</v>
      </c>
      <c r="C476" s="78">
        <v>72.028098686378826</v>
      </c>
      <c r="D476" s="79" t="s">
        <v>1094</v>
      </c>
      <c r="E476" s="80">
        <f>IF(ISNA(VLOOKUP(B476,[1]TCD!A:D,2,FALSE)),0,VLOOKUP(B476,[1]TCD!A:D,2,FALSE))</f>
        <v>17</v>
      </c>
      <c r="F476" s="81">
        <f>IF(ISNA(VLOOKUP(B476,[1]TCD!A:D,4,FALSE)),0,VLOOKUP(B476,[1]TCD!A:D,4,FALSE))</f>
        <v>4</v>
      </c>
      <c r="G476" s="82">
        <f t="shared" si="66"/>
        <v>4.25</v>
      </c>
      <c r="H476" s="83">
        <f t="shared" si="63"/>
        <v>2</v>
      </c>
      <c r="I476" s="80">
        <f>IF(ISNA(VLOOKUP(B476,[1]TCD!A:D,3,FALSE)),0,VLOOKUP(B476,[1]TCD!A:D,3,FALSE))</f>
        <v>5</v>
      </c>
      <c r="J476" s="83">
        <f t="shared" si="64"/>
        <v>2</v>
      </c>
      <c r="K476" s="80">
        <f>IF(ISNA(VLOOKUP(B476,[1]TCD!A:D,4,FALSE)),0,VLOOKUP(B476,[1]TCD!A:D,4,FALSE))</f>
        <v>4</v>
      </c>
      <c r="L476" s="83">
        <f t="shared" si="67"/>
        <v>2</v>
      </c>
      <c r="M476" s="80">
        <v>1</v>
      </c>
      <c r="N476" s="81">
        <v>4</v>
      </c>
      <c r="O476" s="81">
        <f t="shared" si="68"/>
        <v>1</v>
      </c>
      <c r="P476" s="81">
        <f t="shared" si="69"/>
        <v>0</v>
      </c>
      <c r="Q476" s="83">
        <f t="shared" si="70"/>
        <v>0</v>
      </c>
      <c r="R476" s="84">
        <f t="shared" si="65"/>
        <v>6</v>
      </c>
      <c r="S476" s="85" t="str">
        <f t="shared" si="71"/>
        <v>Enjeux faibles</v>
      </c>
    </row>
    <row r="477" spans="1:19" x14ac:dyDescent="0.3">
      <c r="A477" s="76" t="s">
        <v>143</v>
      </c>
      <c r="B477" s="77" t="s">
        <v>1095</v>
      </c>
      <c r="C477" s="78">
        <v>44.671073440847188</v>
      </c>
      <c r="D477" s="79" t="s">
        <v>1096</v>
      </c>
      <c r="E477" s="80">
        <f>IF(ISNA(VLOOKUP(B477,[1]TCD!A:D,2,FALSE)),0,VLOOKUP(B477,[1]TCD!A:D,2,FALSE))</f>
        <v>8</v>
      </c>
      <c r="F477" s="81">
        <f>IF(ISNA(VLOOKUP(B477,[1]TCD!A:D,4,FALSE)),0,VLOOKUP(B477,[1]TCD!A:D,4,FALSE))</f>
        <v>2</v>
      </c>
      <c r="G477" s="82">
        <f t="shared" si="66"/>
        <v>4</v>
      </c>
      <c r="H477" s="83">
        <f t="shared" si="63"/>
        <v>1</v>
      </c>
      <c r="I477" s="80">
        <f>IF(ISNA(VLOOKUP(B477,[1]TCD!A:D,3,FALSE)),0,VLOOKUP(B477,[1]TCD!A:D,3,FALSE))</f>
        <v>2</v>
      </c>
      <c r="J477" s="83">
        <f t="shared" si="64"/>
        <v>1</v>
      </c>
      <c r="K477" s="80">
        <f>IF(ISNA(VLOOKUP(B477,[1]TCD!A:D,4,FALSE)),0,VLOOKUP(B477,[1]TCD!A:D,4,FALSE))</f>
        <v>2</v>
      </c>
      <c r="L477" s="83">
        <f t="shared" si="67"/>
        <v>2</v>
      </c>
      <c r="M477" s="80">
        <v>0</v>
      </c>
      <c r="N477" s="81">
        <v>2</v>
      </c>
      <c r="O477" s="81">
        <f t="shared" si="68"/>
        <v>1</v>
      </c>
      <c r="P477" s="81">
        <f t="shared" si="69"/>
        <v>0</v>
      </c>
      <c r="Q477" s="83">
        <f t="shared" si="70"/>
        <v>0</v>
      </c>
      <c r="R477" s="84">
        <f t="shared" si="65"/>
        <v>4</v>
      </c>
      <c r="S477" s="85" t="str">
        <f t="shared" si="71"/>
        <v>Enjeux très faibles</v>
      </c>
    </row>
    <row r="478" spans="1:19" x14ac:dyDescent="0.3">
      <c r="A478" s="76" t="s">
        <v>143</v>
      </c>
      <c r="B478" s="77" t="s">
        <v>1097</v>
      </c>
      <c r="C478" s="78">
        <v>12.77878116023756</v>
      </c>
      <c r="D478" s="79" t="s">
        <v>1098</v>
      </c>
      <c r="E478" s="80">
        <f>IF(ISNA(VLOOKUP(B478,[1]TCD!A:D,2,FALSE)),0,VLOOKUP(B478,[1]TCD!A:D,2,FALSE))</f>
        <v>4</v>
      </c>
      <c r="F478" s="81">
        <f>IF(ISNA(VLOOKUP(B478,[1]TCD!A:D,4,FALSE)),0,VLOOKUP(B478,[1]TCD!A:D,4,FALSE))</f>
        <v>1</v>
      </c>
      <c r="G478" s="82">
        <f t="shared" si="66"/>
        <v>4</v>
      </c>
      <c r="H478" s="83">
        <f t="shared" si="63"/>
        <v>1</v>
      </c>
      <c r="I478" s="80">
        <f>IF(ISNA(VLOOKUP(B478,[1]TCD!A:D,3,FALSE)),0,VLOOKUP(B478,[1]TCD!A:D,3,FALSE))</f>
        <v>1</v>
      </c>
      <c r="J478" s="83">
        <f t="shared" si="64"/>
        <v>1</v>
      </c>
      <c r="K478" s="80">
        <f>IF(ISNA(VLOOKUP(B478,[1]TCD!A:D,4,FALSE)),0,VLOOKUP(B478,[1]TCD!A:D,4,FALSE))</f>
        <v>1</v>
      </c>
      <c r="L478" s="83">
        <f t="shared" si="67"/>
        <v>1</v>
      </c>
      <c r="M478" s="80">
        <v>0</v>
      </c>
      <c r="N478" s="81">
        <v>1</v>
      </c>
      <c r="O478" s="81">
        <f t="shared" si="68"/>
        <v>1</v>
      </c>
      <c r="P478" s="81">
        <f t="shared" si="69"/>
        <v>0</v>
      </c>
      <c r="Q478" s="83">
        <f t="shared" si="70"/>
        <v>0</v>
      </c>
      <c r="R478" s="84">
        <f t="shared" si="65"/>
        <v>3</v>
      </c>
      <c r="S478" s="85" t="str">
        <f t="shared" si="71"/>
        <v>Enjeux très faibles</v>
      </c>
    </row>
    <row r="479" spans="1:19" x14ac:dyDescent="0.3">
      <c r="A479" s="76" t="s">
        <v>143</v>
      </c>
      <c r="B479" s="77" t="s">
        <v>1099</v>
      </c>
      <c r="C479" s="78">
        <v>70.117151626326148</v>
      </c>
      <c r="D479" s="79" t="s">
        <v>1100</v>
      </c>
      <c r="E479" s="80">
        <f>IF(ISNA(VLOOKUP(B479,[1]TCD!A:D,2,FALSE)),0,VLOOKUP(B479,[1]TCD!A:D,2,FALSE))</f>
        <v>29</v>
      </c>
      <c r="F479" s="81">
        <f>IF(ISNA(VLOOKUP(B479,[1]TCD!A:D,4,FALSE)),0,VLOOKUP(B479,[1]TCD!A:D,4,FALSE))</f>
        <v>7</v>
      </c>
      <c r="G479" s="82">
        <f t="shared" si="66"/>
        <v>4.1428571428571432</v>
      </c>
      <c r="H479" s="83">
        <f t="shared" si="63"/>
        <v>2</v>
      </c>
      <c r="I479" s="80">
        <f>IF(ISNA(VLOOKUP(B479,[1]TCD!A:D,3,FALSE)),0,VLOOKUP(B479,[1]TCD!A:D,3,FALSE))</f>
        <v>8</v>
      </c>
      <c r="J479" s="83">
        <f t="shared" si="64"/>
        <v>2</v>
      </c>
      <c r="K479" s="80">
        <f>IF(ISNA(VLOOKUP(B479,[1]TCD!A:D,4,FALSE)),0,VLOOKUP(B479,[1]TCD!A:D,4,FALSE))</f>
        <v>7</v>
      </c>
      <c r="L479" s="83">
        <f t="shared" si="67"/>
        <v>3</v>
      </c>
      <c r="M479" s="80">
        <v>1</v>
      </c>
      <c r="N479" s="81">
        <v>8</v>
      </c>
      <c r="O479" s="81">
        <f t="shared" si="68"/>
        <v>2</v>
      </c>
      <c r="P479" s="81">
        <f t="shared" si="69"/>
        <v>0</v>
      </c>
      <c r="Q479" s="83">
        <f t="shared" si="70"/>
        <v>1</v>
      </c>
      <c r="R479" s="84">
        <f t="shared" si="65"/>
        <v>8</v>
      </c>
      <c r="S479" s="85" t="str">
        <f t="shared" si="71"/>
        <v>Enjeux moyens</v>
      </c>
    </row>
    <row r="480" spans="1:19" x14ac:dyDescent="0.3">
      <c r="A480" s="76" t="s">
        <v>143</v>
      </c>
      <c r="B480" s="77" t="s">
        <v>1101</v>
      </c>
      <c r="C480" s="78">
        <v>11.944372695224279</v>
      </c>
      <c r="D480" s="79" t="s">
        <v>1102</v>
      </c>
      <c r="E480" s="80">
        <f>IF(ISNA(VLOOKUP(B480,[1]TCD!A:D,2,FALSE)),0,VLOOKUP(B480,[1]TCD!A:D,2,FALSE))</f>
        <v>12</v>
      </c>
      <c r="F480" s="81">
        <f>IF(ISNA(VLOOKUP(B480,[1]TCD!A:D,4,FALSE)),0,VLOOKUP(B480,[1]TCD!A:D,4,FALSE))</f>
        <v>3</v>
      </c>
      <c r="G480" s="82">
        <f t="shared" si="66"/>
        <v>4</v>
      </c>
      <c r="H480" s="83">
        <f t="shared" si="63"/>
        <v>1</v>
      </c>
      <c r="I480" s="80">
        <f>IF(ISNA(VLOOKUP(B480,[1]TCD!A:D,3,FALSE)),0,VLOOKUP(B480,[1]TCD!A:D,3,FALSE))</f>
        <v>3</v>
      </c>
      <c r="J480" s="83">
        <f t="shared" si="64"/>
        <v>1</v>
      </c>
      <c r="K480" s="80">
        <f>IF(ISNA(VLOOKUP(B480,[1]TCD!A:D,4,FALSE)),0,VLOOKUP(B480,[1]TCD!A:D,4,FALSE))</f>
        <v>3</v>
      </c>
      <c r="L480" s="83">
        <f t="shared" si="67"/>
        <v>2</v>
      </c>
      <c r="M480" s="80">
        <v>0</v>
      </c>
      <c r="N480" s="81">
        <v>3</v>
      </c>
      <c r="O480" s="81">
        <f t="shared" si="68"/>
        <v>1</v>
      </c>
      <c r="P480" s="81">
        <f t="shared" si="69"/>
        <v>0</v>
      </c>
      <c r="Q480" s="83">
        <f t="shared" si="70"/>
        <v>0</v>
      </c>
      <c r="R480" s="84">
        <f t="shared" si="65"/>
        <v>4</v>
      </c>
      <c r="S480" s="85" t="str">
        <f t="shared" si="71"/>
        <v>Enjeux très faibles</v>
      </c>
    </row>
    <row r="481" spans="1:19" x14ac:dyDescent="0.3">
      <c r="A481" s="76" t="s">
        <v>143</v>
      </c>
      <c r="B481" s="77" t="s">
        <v>1103</v>
      </c>
      <c r="C481" s="78">
        <v>19.508420820362399</v>
      </c>
      <c r="D481" s="79" t="s">
        <v>1104</v>
      </c>
      <c r="E481" s="80">
        <f>IF(ISNA(VLOOKUP(B481,[1]TCD!A:D,2,FALSE)),0,VLOOKUP(B481,[1]TCD!A:D,2,FALSE))</f>
        <v>0</v>
      </c>
      <c r="F481" s="81">
        <f>IF(ISNA(VLOOKUP(B481,[1]TCD!A:D,4,FALSE)),0,VLOOKUP(B481,[1]TCD!A:D,4,FALSE))</f>
        <v>0</v>
      </c>
      <c r="G481" s="82">
        <v>0</v>
      </c>
      <c r="H481" s="83">
        <f t="shared" si="63"/>
        <v>0</v>
      </c>
      <c r="I481" s="80">
        <f>IF(ISNA(VLOOKUP(B481,[1]TCD!A:D,3,FALSE)),0,VLOOKUP(B481,[1]TCD!A:D,3,FALSE))</f>
        <v>0</v>
      </c>
      <c r="J481" s="83">
        <f t="shared" si="64"/>
        <v>0</v>
      </c>
      <c r="K481" s="80">
        <f>IF(ISNA(VLOOKUP(B481,[1]TCD!A:D,4,FALSE)),0,VLOOKUP(B481,[1]TCD!A:D,4,FALSE))</f>
        <v>0</v>
      </c>
      <c r="L481" s="83">
        <f t="shared" si="67"/>
        <v>0</v>
      </c>
      <c r="M481" s="80">
        <v>1</v>
      </c>
      <c r="N481" s="81">
        <v>1</v>
      </c>
      <c r="O481" s="81">
        <f t="shared" si="68"/>
        <v>0</v>
      </c>
      <c r="P481" s="81">
        <f t="shared" si="69"/>
        <v>0</v>
      </c>
      <c r="Q481" s="83">
        <f t="shared" si="70"/>
        <v>0</v>
      </c>
      <c r="R481" s="84">
        <f t="shared" si="65"/>
        <v>0</v>
      </c>
      <c r="S481" s="85" t="str">
        <f t="shared" si="71"/>
        <v>Pas d'enjeux actuels</v>
      </c>
    </row>
    <row r="482" spans="1:19" x14ac:dyDescent="0.3">
      <c r="A482" s="76" t="s">
        <v>143</v>
      </c>
      <c r="B482" s="77" t="s">
        <v>1105</v>
      </c>
      <c r="C482" s="78">
        <v>35.536616785656399</v>
      </c>
      <c r="D482" s="79" t="s">
        <v>1106</v>
      </c>
      <c r="E482" s="80">
        <f>IF(ISNA(VLOOKUP(B482,[1]TCD!A:D,2,FALSE)),0,VLOOKUP(B482,[1]TCD!A:D,2,FALSE))</f>
        <v>16</v>
      </c>
      <c r="F482" s="81">
        <f>IF(ISNA(VLOOKUP(B482,[1]TCD!A:D,4,FALSE)),0,VLOOKUP(B482,[1]TCD!A:D,4,FALSE))</f>
        <v>4</v>
      </c>
      <c r="G482" s="82">
        <f t="shared" si="66"/>
        <v>4</v>
      </c>
      <c r="H482" s="83">
        <f t="shared" si="63"/>
        <v>1</v>
      </c>
      <c r="I482" s="80">
        <f>IF(ISNA(VLOOKUP(B482,[1]TCD!A:D,3,FALSE)),0,VLOOKUP(B482,[1]TCD!A:D,3,FALSE))</f>
        <v>4</v>
      </c>
      <c r="J482" s="83">
        <f t="shared" si="64"/>
        <v>2</v>
      </c>
      <c r="K482" s="80">
        <f>IF(ISNA(VLOOKUP(B482,[1]TCD!A:D,4,FALSE)),0,VLOOKUP(B482,[1]TCD!A:D,4,FALSE))</f>
        <v>4</v>
      </c>
      <c r="L482" s="83">
        <f t="shared" si="67"/>
        <v>2</v>
      </c>
      <c r="M482" s="80">
        <v>5</v>
      </c>
      <c r="N482" s="81">
        <v>6</v>
      </c>
      <c r="O482" s="81">
        <f t="shared" si="68"/>
        <v>1</v>
      </c>
      <c r="P482" s="81">
        <f t="shared" si="69"/>
        <v>1</v>
      </c>
      <c r="Q482" s="83">
        <f t="shared" si="70"/>
        <v>1</v>
      </c>
      <c r="R482" s="84">
        <f t="shared" si="65"/>
        <v>6</v>
      </c>
      <c r="S482" s="85" t="str">
        <f t="shared" si="71"/>
        <v>Enjeux faibles</v>
      </c>
    </row>
    <row r="483" spans="1:19" x14ac:dyDescent="0.3">
      <c r="A483" s="76" t="s">
        <v>143</v>
      </c>
      <c r="B483" s="77" t="s">
        <v>1107</v>
      </c>
      <c r="C483" s="78">
        <v>17.271212755325781</v>
      </c>
      <c r="D483" s="79" t="s">
        <v>1108</v>
      </c>
      <c r="E483" s="80">
        <f>IF(ISNA(VLOOKUP(B483,[1]TCD!A:D,2,FALSE)),0,VLOOKUP(B483,[1]TCD!A:D,2,FALSE))</f>
        <v>36</v>
      </c>
      <c r="F483" s="81">
        <f>IF(ISNA(VLOOKUP(B483,[1]TCD!A:D,4,FALSE)),0,VLOOKUP(B483,[1]TCD!A:D,4,FALSE))</f>
        <v>9</v>
      </c>
      <c r="G483" s="82">
        <f t="shared" si="66"/>
        <v>4</v>
      </c>
      <c r="H483" s="83">
        <f t="shared" si="63"/>
        <v>1</v>
      </c>
      <c r="I483" s="80">
        <f>IF(ISNA(VLOOKUP(B483,[1]TCD!A:D,3,FALSE)),0,VLOOKUP(B483,[1]TCD!A:D,3,FALSE))</f>
        <v>10</v>
      </c>
      <c r="J483" s="83">
        <f t="shared" si="64"/>
        <v>3</v>
      </c>
      <c r="K483" s="80">
        <f>IF(ISNA(VLOOKUP(B483,[1]TCD!A:D,4,FALSE)),0,VLOOKUP(B483,[1]TCD!A:D,4,FALSE))</f>
        <v>9</v>
      </c>
      <c r="L483" s="83">
        <f t="shared" si="67"/>
        <v>4</v>
      </c>
      <c r="M483" s="80">
        <v>0</v>
      </c>
      <c r="N483" s="81">
        <v>9</v>
      </c>
      <c r="O483" s="81">
        <f t="shared" si="68"/>
        <v>2</v>
      </c>
      <c r="P483" s="81">
        <f t="shared" si="69"/>
        <v>0</v>
      </c>
      <c r="Q483" s="83">
        <f t="shared" si="70"/>
        <v>1</v>
      </c>
      <c r="R483" s="84">
        <f t="shared" si="65"/>
        <v>9</v>
      </c>
      <c r="S483" s="85" t="str">
        <f t="shared" si="71"/>
        <v>Enjeux moyens</v>
      </c>
    </row>
    <row r="484" spans="1:19" x14ac:dyDescent="0.3">
      <c r="A484" s="76" t="s">
        <v>143</v>
      </c>
      <c r="B484" s="77" t="s">
        <v>1109</v>
      </c>
      <c r="C484" s="78">
        <v>10.07297019018514</v>
      </c>
      <c r="D484" s="79" t="s">
        <v>1110</v>
      </c>
      <c r="E484" s="80">
        <f>IF(ISNA(VLOOKUP(B484,[1]TCD!A:D,2,FALSE)),0,VLOOKUP(B484,[1]TCD!A:D,2,FALSE))</f>
        <v>4</v>
      </c>
      <c r="F484" s="81">
        <f>IF(ISNA(VLOOKUP(B484,[1]TCD!A:D,4,FALSE)),0,VLOOKUP(B484,[1]TCD!A:D,4,FALSE))</f>
        <v>1</v>
      </c>
      <c r="G484" s="82">
        <f t="shared" si="66"/>
        <v>4</v>
      </c>
      <c r="H484" s="83">
        <f t="shared" si="63"/>
        <v>1</v>
      </c>
      <c r="I484" s="80">
        <f>IF(ISNA(VLOOKUP(B484,[1]TCD!A:D,3,FALSE)),0,VLOOKUP(B484,[1]TCD!A:D,3,FALSE))</f>
        <v>1</v>
      </c>
      <c r="J484" s="83">
        <f t="shared" si="64"/>
        <v>1</v>
      </c>
      <c r="K484" s="80">
        <f>IF(ISNA(VLOOKUP(B484,[1]TCD!A:D,4,FALSE)),0,VLOOKUP(B484,[1]TCD!A:D,4,FALSE))</f>
        <v>1</v>
      </c>
      <c r="L484" s="83">
        <f t="shared" si="67"/>
        <v>1</v>
      </c>
      <c r="M484" s="80">
        <v>11</v>
      </c>
      <c r="N484" s="81">
        <v>11</v>
      </c>
      <c r="O484" s="81">
        <f t="shared" si="68"/>
        <v>1</v>
      </c>
      <c r="P484" s="81">
        <f t="shared" si="69"/>
        <v>2</v>
      </c>
      <c r="Q484" s="83">
        <f t="shared" si="70"/>
        <v>2</v>
      </c>
      <c r="R484" s="84">
        <f t="shared" si="65"/>
        <v>5</v>
      </c>
      <c r="S484" s="85" t="str">
        <f t="shared" si="71"/>
        <v>Enjeux faibles</v>
      </c>
    </row>
    <row r="485" spans="1:19" x14ac:dyDescent="0.3">
      <c r="A485" s="76" t="s">
        <v>143</v>
      </c>
      <c r="B485" s="77" t="s">
        <v>1111</v>
      </c>
      <c r="C485" s="78">
        <v>6.8735238251290234</v>
      </c>
      <c r="D485" s="79" t="s">
        <v>1112</v>
      </c>
      <c r="E485" s="80">
        <f>IF(ISNA(VLOOKUP(B485,[1]TCD!A:D,2,FALSE)),0,VLOOKUP(B485,[1]TCD!A:D,2,FALSE))</f>
        <v>4</v>
      </c>
      <c r="F485" s="81">
        <f>IF(ISNA(VLOOKUP(B485,[1]TCD!A:D,4,FALSE)),0,VLOOKUP(B485,[1]TCD!A:D,4,FALSE))</f>
        <v>1</v>
      </c>
      <c r="G485" s="82">
        <f t="shared" si="66"/>
        <v>4</v>
      </c>
      <c r="H485" s="83">
        <f t="shared" si="63"/>
        <v>1</v>
      </c>
      <c r="I485" s="80">
        <f>IF(ISNA(VLOOKUP(B485,[1]TCD!A:D,3,FALSE)),0,VLOOKUP(B485,[1]TCD!A:D,3,FALSE))</f>
        <v>2</v>
      </c>
      <c r="J485" s="83">
        <f t="shared" si="64"/>
        <v>1</v>
      </c>
      <c r="K485" s="80">
        <f>IF(ISNA(VLOOKUP(B485,[1]TCD!A:D,4,FALSE)),0,VLOOKUP(B485,[1]TCD!A:D,4,FALSE))</f>
        <v>1</v>
      </c>
      <c r="L485" s="83">
        <f t="shared" si="67"/>
        <v>1</v>
      </c>
      <c r="M485" s="80">
        <v>0</v>
      </c>
      <c r="N485" s="81">
        <v>1</v>
      </c>
      <c r="O485" s="81">
        <f t="shared" si="68"/>
        <v>1</v>
      </c>
      <c r="P485" s="81">
        <f t="shared" si="69"/>
        <v>0</v>
      </c>
      <c r="Q485" s="83">
        <f t="shared" si="70"/>
        <v>0</v>
      </c>
      <c r="R485" s="84">
        <f t="shared" si="65"/>
        <v>3</v>
      </c>
      <c r="S485" s="85" t="str">
        <f t="shared" si="71"/>
        <v>Enjeux très faibles</v>
      </c>
    </row>
    <row r="486" spans="1:19" x14ac:dyDescent="0.3">
      <c r="A486" s="76" t="s">
        <v>143</v>
      </c>
      <c r="B486" s="77" t="s">
        <v>1113</v>
      </c>
      <c r="C486" s="78">
        <v>29.568487330544279</v>
      </c>
      <c r="D486" s="79" t="s">
        <v>1114</v>
      </c>
      <c r="E486" s="80">
        <f>IF(ISNA(VLOOKUP(B486,[1]TCD!A:D,2,FALSE)),0,VLOOKUP(B486,[1]TCD!A:D,2,FALSE))</f>
        <v>24</v>
      </c>
      <c r="F486" s="81">
        <f>IF(ISNA(VLOOKUP(B486,[1]TCD!A:D,4,FALSE)),0,VLOOKUP(B486,[1]TCD!A:D,4,FALSE))</f>
        <v>6</v>
      </c>
      <c r="G486" s="82">
        <f t="shared" si="66"/>
        <v>4</v>
      </c>
      <c r="H486" s="83">
        <f t="shared" si="63"/>
        <v>1</v>
      </c>
      <c r="I486" s="80">
        <f>IF(ISNA(VLOOKUP(B486,[1]TCD!A:D,3,FALSE)),0,VLOOKUP(B486,[1]TCD!A:D,3,FALSE))</f>
        <v>6</v>
      </c>
      <c r="J486" s="83">
        <f t="shared" si="64"/>
        <v>2</v>
      </c>
      <c r="K486" s="80">
        <f>IF(ISNA(VLOOKUP(B486,[1]TCD!A:D,4,FALSE)),0,VLOOKUP(B486,[1]TCD!A:D,4,FALSE))</f>
        <v>6</v>
      </c>
      <c r="L486" s="83">
        <f t="shared" si="67"/>
        <v>3</v>
      </c>
      <c r="M486" s="80">
        <v>2</v>
      </c>
      <c r="N486" s="81">
        <v>7</v>
      </c>
      <c r="O486" s="81">
        <f t="shared" si="68"/>
        <v>2</v>
      </c>
      <c r="P486" s="81">
        <f t="shared" si="69"/>
        <v>0</v>
      </c>
      <c r="Q486" s="83">
        <f t="shared" si="70"/>
        <v>1</v>
      </c>
      <c r="R486" s="84">
        <f t="shared" si="65"/>
        <v>7</v>
      </c>
      <c r="S486" s="85" t="str">
        <f t="shared" si="71"/>
        <v>Enjeux moyens</v>
      </c>
    </row>
    <row r="487" spans="1:19" x14ac:dyDescent="0.3">
      <c r="A487" s="76" t="s">
        <v>143</v>
      </c>
      <c r="B487" s="77" t="s">
        <v>1115</v>
      </c>
      <c r="C487" s="78">
        <v>7.3153422001341566</v>
      </c>
      <c r="D487" s="79" t="s">
        <v>1116</v>
      </c>
      <c r="E487" s="80">
        <f>IF(ISNA(VLOOKUP(B487,[1]TCD!A:D,2,FALSE)),0,VLOOKUP(B487,[1]TCD!A:D,2,FALSE))</f>
        <v>64</v>
      </c>
      <c r="F487" s="81">
        <f>IF(ISNA(VLOOKUP(B487,[1]TCD!A:D,4,FALSE)),0,VLOOKUP(B487,[1]TCD!A:D,4,FALSE))</f>
        <v>14</v>
      </c>
      <c r="G487" s="82">
        <f t="shared" si="66"/>
        <v>4.5714285714285712</v>
      </c>
      <c r="H487" s="83">
        <f t="shared" si="63"/>
        <v>3</v>
      </c>
      <c r="I487" s="80">
        <f>IF(ISNA(VLOOKUP(B487,[1]TCD!A:D,3,FALSE)),0,VLOOKUP(B487,[1]TCD!A:D,3,FALSE))</f>
        <v>19</v>
      </c>
      <c r="J487" s="83">
        <f t="shared" si="64"/>
        <v>3</v>
      </c>
      <c r="K487" s="80">
        <f>IF(ISNA(VLOOKUP(B487,[1]TCD!A:D,4,FALSE)),0,VLOOKUP(B487,[1]TCD!A:D,4,FALSE))</f>
        <v>14</v>
      </c>
      <c r="L487" s="83">
        <f t="shared" si="67"/>
        <v>4</v>
      </c>
      <c r="M487" s="80">
        <v>18</v>
      </c>
      <c r="N487" s="81">
        <v>23</v>
      </c>
      <c r="O487" s="81">
        <f t="shared" si="68"/>
        <v>1</v>
      </c>
      <c r="P487" s="81">
        <f t="shared" si="69"/>
        <v>2</v>
      </c>
      <c r="Q487" s="83">
        <f t="shared" si="70"/>
        <v>2</v>
      </c>
      <c r="R487" s="84">
        <f t="shared" si="65"/>
        <v>12</v>
      </c>
      <c r="S487" s="85" t="str">
        <f t="shared" si="71"/>
        <v>Enjeux forts</v>
      </c>
    </row>
    <row r="488" spans="1:19" x14ac:dyDescent="0.3">
      <c r="A488" s="76" t="s">
        <v>143</v>
      </c>
      <c r="B488" s="77" t="s">
        <v>1117</v>
      </c>
      <c r="C488" s="78">
        <v>20.342901650376589</v>
      </c>
      <c r="D488" s="79" t="s">
        <v>1118</v>
      </c>
      <c r="E488" s="80">
        <f>IF(ISNA(VLOOKUP(B488,[1]TCD!A:D,2,FALSE)),0,VLOOKUP(B488,[1]TCD!A:D,2,FALSE))</f>
        <v>20</v>
      </c>
      <c r="F488" s="81">
        <f>IF(ISNA(VLOOKUP(B488,[1]TCD!A:D,4,FALSE)),0,VLOOKUP(B488,[1]TCD!A:D,4,FALSE))</f>
        <v>5</v>
      </c>
      <c r="G488" s="82">
        <f t="shared" si="66"/>
        <v>4</v>
      </c>
      <c r="H488" s="83">
        <f t="shared" si="63"/>
        <v>1</v>
      </c>
      <c r="I488" s="80">
        <f>IF(ISNA(VLOOKUP(B488,[1]TCD!A:D,3,FALSE)),0,VLOOKUP(B488,[1]TCD!A:D,3,FALSE))</f>
        <v>6</v>
      </c>
      <c r="J488" s="83">
        <f t="shared" si="64"/>
        <v>2</v>
      </c>
      <c r="K488" s="80">
        <f>IF(ISNA(VLOOKUP(B488,[1]TCD!A:D,4,FALSE)),0,VLOOKUP(B488,[1]TCD!A:D,4,FALSE))</f>
        <v>5</v>
      </c>
      <c r="L488" s="83">
        <f t="shared" si="67"/>
        <v>3</v>
      </c>
      <c r="M488" s="80">
        <v>6</v>
      </c>
      <c r="N488" s="81">
        <v>9</v>
      </c>
      <c r="O488" s="81">
        <f t="shared" si="68"/>
        <v>2</v>
      </c>
      <c r="P488" s="81">
        <f t="shared" si="69"/>
        <v>1</v>
      </c>
      <c r="Q488" s="83">
        <f t="shared" si="70"/>
        <v>2</v>
      </c>
      <c r="R488" s="84">
        <f t="shared" si="65"/>
        <v>8</v>
      </c>
      <c r="S488" s="85" t="str">
        <f t="shared" si="71"/>
        <v>Enjeux moyens</v>
      </c>
    </row>
    <row r="489" spans="1:19" x14ac:dyDescent="0.3">
      <c r="A489" s="76" t="s">
        <v>143</v>
      </c>
      <c r="B489" s="77" t="s">
        <v>1119</v>
      </c>
      <c r="C489" s="78">
        <v>49.815803450944863</v>
      </c>
      <c r="D489" s="79" t="s">
        <v>1120</v>
      </c>
      <c r="E489" s="80">
        <f>IF(ISNA(VLOOKUP(B489,[1]TCD!A:D,2,FALSE)),0,VLOOKUP(B489,[1]TCD!A:D,2,FALSE))</f>
        <v>24</v>
      </c>
      <c r="F489" s="81">
        <f>IF(ISNA(VLOOKUP(B489,[1]TCD!A:D,4,FALSE)),0,VLOOKUP(B489,[1]TCD!A:D,4,FALSE))</f>
        <v>6</v>
      </c>
      <c r="G489" s="82">
        <f t="shared" si="66"/>
        <v>4</v>
      </c>
      <c r="H489" s="83">
        <f t="shared" si="63"/>
        <v>1</v>
      </c>
      <c r="I489" s="80">
        <f>IF(ISNA(VLOOKUP(B489,[1]TCD!A:D,3,FALSE)),0,VLOOKUP(B489,[1]TCD!A:D,3,FALSE))</f>
        <v>6</v>
      </c>
      <c r="J489" s="83">
        <f t="shared" si="64"/>
        <v>2</v>
      </c>
      <c r="K489" s="80">
        <f>IF(ISNA(VLOOKUP(B489,[1]TCD!A:D,4,FALSE)),0,VLOOKUP(B489,[1]TCD!A:D,4,FALSE))</f>
        <v>6</v>
      </c>
      <c r="L489" s="83">
        <f t="shared" si="67"/>
        <v>3</v>
      </c>
      <c r="M489" s="80">
        <v>2</v>
      </c>
      <c r="N489" s="81">
        <v>8</v>
      </c>
      <c r="O489" s="81">
        <f t="shared" si="68"/>
        <v>2</v>
      </c>
      <c r="P489" s="81">
        <f t="shared" si="69"/>
        <v>0</v>
      </c>
      <c r="Q489" s="83">
        <f t="shared" si="70"/>
        <v>1</v>
      </c>
      <c r="R489" s="84">
        <f t="shared" si="65"/>
        <v>7</v>
      </c>
      <c r="S489" s="85" t="str">
        <f t="shared" si="71"/>
        <v>Enjeux moyens</v>
      </c>
    </row>
    <row r="490" spans="1:19" x14ac:dyDescent="0.3">
      <c r="A490" s="76" t="s">
        <v>143</v>
      </c>
      <c r="B490" s="77" t="s">
        <v>1121</v>
      </c>
      <c r="C490" s="78">
        <v>25.81279568548478</v>
      </c>
      <c r="D490" s="79" t="s">
        <v>1122</v>
      </c>
      <c r="E490" s="80">
        <f>IF(ISNA(VLOOKUP(B490,[1]TCD!A:D,2,FALSE)),0,VLOOKUP(B490,[1]TCD!A:D,2,FALSE))</f>
        <v>8</v>
      </c>
      <c r="F490" s="81">
        <f>IF(ISNA(VLOOKUP(B490,[1]TCD!A:D,4,FALSE)),0,VLOOKUP(B490,[1]TCD!A:D,4,FALSE))</f>
        <v>2</v>
      </c>
      <c r="G490" s="82">
        <f t="shared" si="66"/>
        <v>4</v>
      </c>
      <c r="H490" s="83">
        <f t="shared" si="63"/>
        <v>1</v>
      </c>
      <c r="I490" s="80">
        <f>IF(ISNA(VLOOKUP(B490,[1]TCD!A:D,3,FALSE)),0,VLOOKUP(B490,[1]TCD!A:D,3,FALSE))</f>
        <v>2</v>
      </c>
      <c r="J490" s="83">
        <f t="shared" si="64"/>
        <v>1</v>
      </c>
      <c r="K490" s="80">
        <f>IF(ISNA(VLOOKUP(B490,[1]TCD!A:D,4,FALSE)),0,VLOOKUP(B490,[1]TCD!A:D,4,FALSE))</f>
        <v>2</v>
      </c>
      <c r="L490" s="83">
        <f t="shared" si="67"/>
        <v>2</v>
      </c>
      <c r="M490" s="80">
        <v>1</v>
      </c>
      <c r="N490" s="81">
        <v>3</v>
      </c>
      <c r="O490" s="81">
        <f t="shared" si="68"/>
        <v>1</v>
      </c>
      <c r="P490" s="81">
        <f t="shared" si="69"/>
        <v>0</v>
      </c>
      <c r="Q490" s="83">
        <f t="shared" si="70"/>
        <v>0</v>
      </c>
      <c r="R490" s="84">
        <f t="shared" si="65"/>
        <v>4</v>
      </c>
      <c r="S490" s="85" t="str">
        <f t="shared" si="71"/>
        <v>Enjeux très faibles</v>
      </c>
    </row>
    <row r="491" spans="1:19" x14ac:dyDescent="0.3">
      <c r="A491" s="76" t="s">
        <v>143</v>
      </c>
      <c r="B491" s="77" t="s">
        <v>1123</v>
      </c>
      <c r="C491" s="78">
        <v>23.740371140449842</v>
      </c>
      <c r="D491" s="79" t="s">
        <v>1124</v>
      </c>
      <c r="E491" s="80">
        <f>IF(ISNA(VLOOKUP(B491,[1]TCD!A:D,2,FALSE)),0,VLOOKUP(B491,[1]TCD!A:D,2,FALSE))</f>
        <v>24</v>
      </c>
      <c r="F491" s="81">
        <f>IF(ISNA(VLOOKUP(B491,[1]TCD!A:D,4,FALSE)),0,VLOOKUP(B491,[1]TCD!A:D,4,FALSE))</f>
        <v>6</v>
      </c>
      <c r="G491" s="82">
        <f t="shared" si="66"/>
        <v>4</v>
      </c>
      <c r="H491" s="83">
        <f t="shared" si="63"/>
        <v>1</v>
      </c>
      <c r="I491" s="80">
        <f>IF(ISNA(VLOOKUP(B491,[1]TCD!A:D,3,FALSE)),0,VLOOKUP(B491,[1]TCD!A:D,3,FALSE))</f>
        <v>6</v>
      </c>
      <c r="J491" s="83">
        <f t="shared" si="64"/>
        <v>2</v>
      </c>
      <c r="K491" s="80">
        <f>IF(ISNA(VLOOKUP(B491,[1]TCD!A:D,4,FALSE)),0,VLOOKUP(B491,[1]TCD!A:D,4,FALSE))</f>
        <v>6</v>
      </c>
      <c r="L491" s="83">
        <f t="shared" si="67"/>
        <v>3</v>
      </c>
      <c r="M491" s="80">
        <v>0</v>
      </c>
      <c r="N491" s="81">
        <v>6</v>
      </c>
      <c r="O491" s="81">
        <f t="shared" si="68"/>
        <v>2</v>
      </c>
      <c r="P491" s="81">
        <f t="shared" si="69"/>
        <v>0</v>
      </c>
      <c r="Q491" s="83">
        <f t="shared" si="70"/>
        <v>1</v>
      </c>
      <c r="R491" s="84">
        <f t="shared" si="65"/>
        <v>7</v>
      </c>
      <c r="S491" s="85" t="str">
        <f t="shared" si="71"/>
        <v>Enjeux moyens</v>
      </c>
    </row>
    <row r="492" spans="1:19" x14ac:dyDescent="0.3">
      <c r="A492" s="76" t="s">
        <v>143</v>
      </c>
      <c r="B492" s="77" t="s">
        <v>1125</v>
      </c>
      <c r="C492" s="78">
        <v>29.180167630551551</v>
      </c>
      <c r="D492" s="79" t="s">
        <v>1126</v>
      </c>
      <c r="E492" s="80">
        <f>IF(ISNA(VLOOKUP(B492,[1]TCD!A:D,2,FALSE)),0,VLOOKUP(B492,[1]TCD!A:D,2,FALSE))</f>
        <v>10</v>
      </c>
      <c r="F492" s="81">
        <f>IF(ISNA(VLOOKUP(B492,[1]TCD!A:D,4,FALSE)),0,VLOOKUP(B492,[1]TCD!A:D,4,FALSE))</f>
        <v>2</v>
      </c>
      <c r="G492" s="82">
        <f t="shared" si="66"/>
        <v>5</v>
      </c>
      <c r="H492" s="83">
        <f t="shared" si="63"/>
        <v>3</v>
      </c>
      <c r="I492" s="80">
        <f>IF(ISNA(VLOOKUP(B492,[1]TCD!A:D,3,FALSE)),0,VLOOKUP(B492,[1]TCD!A:D,3,FALSE))</f>
        <v>3</v>
      </c>
      <c r="J492" s="83">
        <f t="shared" si="64"/>
        <v>1</v>
      </c>
      <c r="K492" s="80">
        <f>IF(ISNA(VLOOKUP(B492,[1]TCD!A:D,4,FALSE)),0,VLOOKUP(B492,[1]TCD!A:D,4,FALSE))</f>
        <v>2</v>
      </c>
      <c r="L492" s="83">
        <f t="shared" si="67"/>
        <v>2</v>
      </c>
      <c r="M492" s="80">
        <v>0</v>
      </c>
      <c r="N492" s="81">
        <v>2</v>
      </c>
      <c r="O492" s="81">
        <f t="shared" si="68"/>
        <v>1</v>
      </c>
      <c r="P492" s="81">
        <f t="shared" si="69"/>
        <v>0</v>
      </c>
      <c r="Q492" s="83">
        <f t="shared" si="70"/>
        <v>0</v>
      </c>
      <c r="R492" s="84">
        <f t="shared" si="65"/>
        <v>6</v>
      </c>
      <c r="S492" s="85" t="str">
        <f t="shared" si="71"/>
        <v>Enjeux faibles</v>
      </c>
    </row>
    <row r="493" spans="1:19" x14ac:dyDescent="0.3">
      <c r="A493" s="76" t="s">
        <v>143</v>
      </c>
      <c r="B493" s="77" t="s">
        <v>1127</v>
      </c>
      <c r="C493" s="78">
        <v>15.32473024029005</v>
      </c>
      <c r="D493" s="79" t="s">
        <v>1128</v>
      </c>
      <c r="E493" s="80">
        <f>IF(ISNA(VLOOKUP(B493,[1]TCD!A:D,2,FALSE)),0,VLOOKUP(B493,[1]TCD!A:D,2,FALSE))</f>
        <v>8</v>
      </c>
      <c r="F493" s="81">
        <f>IF(ISNA(VLOOKUP(B493,[1]TCD!A:D,4,FALSE)),0,VLOOKUP(B493,[1]TCD!A:D,4,FALSE))</f>
        <v>2</v>
      </c>
      <c r="G493" s="82">
        <f t="shared" si="66"/>
        <v>4</v>
      </c>
      <c r="H493" s="83">
        <f t="shared" si="63"/>
        <v>1</v>
      </c>
      <c r="I493" s="80">
        <f>IF(ISNA(VLOOKUP(B493,[1]TCD!A:D,3,FALSE)),0,VLOOKUP(B493,[1]TCD!A:D,3,FALSE))</f>
        <v>2</v>
      </c>
      <c r="J493" s="83">
        <f t="shared" si="64"/>
        <v>1</v>
      </c>
      <c r="K493" s="80">
        <f>IF(ISNA(VLOOKUP(B493,[1]TCD!A:D,4,FALSE)),0,VLOOKUP(B493,[1]TCD!A:D,4,FALSE))</f>
        <v>2</v>
      </c>
      <c r="L493" s="83">
        <f t="shared" si="67"/>
        <v>2</v>
      </c>
      <c r="M493" s="80">
        <v>0</v>
      </c>
      <c r="N493" s="81">
        <v>2</v>
      </c>
      <c r="O493" s="81">
        <f t="shared" si="68"/>
        <v>1</v>
      </c>
      <c r="P493" s="81">
        <f t="shared" si="69"/>
        <v>0</v>
      </c>
      <c r="Q493" s="83">
        <f t="shared" si="70"/>
        <v>0</v>
      </c>
      <c r="R493" s="84">
        <f t="shared" si="65"/>
        <v>4</v>
      </c>
      <c r="S493" s="85" t="str">
        <f t="shared" si="71"/>
        <v>Enjeux très faibles</v>
      </c>
    </row>
    <row r="494" spans="1:19" x14ac:dyDescent="0.3">
      <c r="A494" s="76" t="s">
        <v>143</v>
      </c>
      <c r="B494" s="77" t="s">
        <v>1129</v>
      </c>
      <c r="C494" s="78">
        <v>26.144624120492601</v>
      </c>
      <c r="D494" s="79" t="s">
        <v>1130</v>
      </c>
      <c r="E494" s="80">
        <f>IF(ISNA(VLOOKUP(B494,[1]TCD!A:D,2,FALSE)),0,VLOOKUP(B494,[1]TCD!A:D,2,FALSE))</f>
        <v>0</v>
      </c>
      <c r="F494" s="81">
        <f>IF(ISNA(VLOOKUP(B494,[1]TCD!A:D,4,FALSE)),0,VLOOKUP(B494,[1]TCD!A:D,4,FALSE))</f>
        <v>0</v>
      </c>
      <c r="G494" s="82">
        <v>0</v>
      </c>
      <c r="H494" s="83">
        <f t="shared" si="63"/>
        <v>0</v>
      </c>
      <c r="I494" s="80">
        <f>IF(ISNA(VLOOKUP(B494,[1]TCD!A:D,3,FALSE)),0,VLOOKUP(B494,[1]TCD!A:D,3,FALSE))</f>
        <v>0</v>
      </c>
      <c r="J494" s="83">
        <f t="shared" si="64"/>
        <v>0</v>
      </c>
      <c r="K494" s="80">
        <f>IF(ISNA(VLOOKUP(B494,[1]TCD!A:D,4,FALSE)),0,VLOOKUP(B494,[1]TCD!A:D,4,FALSE))</f>
        <v>0</v>
      </c>
      <c r="L494" s="83">
        <f t="shared" si="67"/>
        <v>0</v>
      </c>
      <c r="M494" s="80">
        <v>2</v>
      </c>
      <c r="N494" s="81">
        <v>2</v>
      </c>
      <c r="O494" s="81">
        <f t="shared" si="68"/>
        <v>0</v>
      </c>
      <c r="P494" s="81">
        <f t="shared" si="69"/>
        <v>0</v>
      </c>
      <c r="Q494" s="83">
        <f t="shared" si="70"/>
        <v>0</v>
      </c>
      <c r="R494" s="84">
        <f t="shared" si="65"/>
        <v>0</v>
      </c>
      <c r="S494" s="85" t="str">
        <f t="shared" si="71"/>
        <v>Pas d'enjeux actuels</v>
      </c>
    </row>
    <row r="495" spans="1:19" x14ac:dyDescent="0.3">
      <c r="A495" s="76" t="s">
        <v>143</v>
      </c>
      <c r="B495" s="77" t="s">
        <v>1131</v>
      </c>
      <c r="C495" s="78">
        <v>26.748942115493779</v>
      </c>
      <c r="D495" s="79" t="s">
        <v>1132</v>
      </c>
      <c r="E495" s="80">
        <f>IF(ISNA(VLOOKUP(B495,[1]TCD!A:D,2,FALSE)),0,VLOOKUP(B495,[1]TCD!A:D,2,FALSE))</f>
        <v>8</v>
      </c>
      <c r="F495" s="81">
        <f>IF(ISNA(VLOOKUP(B495,[1]TCD!A:D,4,FALSE)),0,VLOOKUP(B495,[1]TCD!A:D,4,FALSE))</f>
        <v>2</v>
      </c>
      <c r="G495" s="82">
        <f t="shared" si="66"/>
        <v>4</v>
      </c>
      <c r="H495" s="83">
        <f t="shared" si="63"/>
        <v>1</v>
      </c>
      <c r="I495" s="80">
        <f>IF(ISNA(VLOOKUP(B495,[1]TCD!A:D,3,FALSE)),0,VLOOKUP(B495,[1]TCD!A:D,3,FALSE))</f>
        <v>2</v>
      </c>
      <c r="J495" s="83">
        <f t="shared" si="64"/>
        <v>1</v>
      </c>
      <c r="K495" s="80">
        <f>IF(ISNA(VLOOKUP(B495,[1]TCD!A:D,4,FALSE)),0,VLOOKUP(B495,[1]TCD!A:D,4,FALSE))</f>
        <v>2</v>
      </c>
      <c r="L495" s="83">
        <f t="shared" si="67"/>
        <v>2</v>
      </c>
      <c r="M495" s="80">
        <v>0</v>
      </c>
      <c r="N495" s="81">
        <v>2</v>
      </c>
      <c r="O495" s="81">
        <f t="shared" si="68"/>
        <v>1</v>
      </c>
      <c r="P495" s="81">
        <f t="shared" si="69"/>
        <v>0</v>
      </c>
      <c r="Q495" s="83">
        <f t="shared" si="70"/>
        <v>0</v>
      </c>
      <c r="R495" s="84">
        <f t="shared" si="65"/>
        <v>4</v>
      </c>
      <c r="S495" s="85" t="str">
        <f t="shared" si="71"/>
        <v>Enjeux très faibles</v>
      </c>
    </row>
    <row r="496" spans="1:19" x14ac:dyDescent="0.3">
      <c r="A496" s="76" t="s">
        <v>143</v>
      </c>
      <c r="B496" s="77" t="s">
        <v>1133</v>
      </c>
      <c r="C496" s="78">
        <v>29.706467680550311</v>
      </c>
      <c r="D496" s="79" t="s">
        <v>1134</v>
      </c>
      <c r="E496" s="80">
        <f>IF(ISNA(VLOOKUP(B496,[1]TCD!A:D,2,FALSE)),0,VLOOKUP(B496,[1]TCD!A:D,2,FALSE))</f>
        <v>22</v>
      </c>
      <c r="F496" s="81">
        <f>IF(ISNA(VLOOKUP(B496,[1]TCD!A:D,4,FALSE)),0,VLOOKUP(B496,[1]TCD!A:D,4,FALSE))</f>
        <v>5</v>
      </c>
      <c r="G496" s="82">
        <f t="shared" si="66"/>
        <v>4.4000000000000004</v>
      </c>
      <c r="H496" s="83">
        <f t="shared" si="63"/>
        <v>2</v>
      </c>
      <c r="I496" s="80">
        <f>IF(ISNA(VLOOKUP(B496,[1]TCD!A:D,3,FALSE)),0,VLOOKUP(B496,[1]TCD!A:D,3,FALSE))</f>
        <v>7</v>
      </c>
      <c r="J496" s="83">
        <f t="shared" si="64"/>
        <v>2</v>
      </c>
      <c r="K496" s="80">
        <f>IF(ISNA(VLOOKUP(B496,[1]TCD!A:D,4,FALSE)),0,VLOOKUP(B496,[1]TCD!A:D,4,FALSE))</f>
        <v>5</v>
      </c>
      <c r="L496" s="83">
        <f t="shared" si="67"/>
        <v>3</v>
      </c>
      <c r="M496" s="80">
        <v>1</v>
      </c>
      <c r="N496" s="81">
        <v>6</v>
      </c>
      <c r="O496" s="81">
        <f t="shared" si="68"/>
        <v>2</v>
      </c>
      <c r="P496" s="81">
        <f t="shared" si="69"/>
        <v>0</v>
      </c>
      <c r="Q496" s="83">
        <f t="shared" si="70"/>
        <v>1</v>
      </c>
      <c r="R496" s="84">
        <f t="shared" si="65"/>
        <v>8</v>
      </c>
      <c r="S496" s="85" t="str">
        <f t="shared" si="71"/>
        <v>Enjeux moyens</v>
      </c>
    </row>
    <row r="497" spans="1:19" x14ac:dyDescent="0.3">
      <c r="A497" s="76" t="s">
        <v>143</v>
      </c>
      <c r="B497" s="77" t="s">
        <v>1135</v>
      </c>
      <c r="C497" s="78">
        <v>11.928933935223411</v>
      </c>
      <c r="D497" s="79" t="s">
        <v>1136</v>
      </c>
      <c r="E497" s="80">
        <f>IF(ISNA(VLOOKUP(B497,[1]TCD!A:D,2,FALSE)),0,VLOOKUP(B497,[1]TCD!A:D,2,FALSE))</f>
        <v>43</v>
      </c>
      <c r="F497" s="81">
        <f>IF(ISNA(VLOOKUP(B497,[1]TCD!A:D,4,FALSE)),0,VLOOKUP(B497,[1]TCD!A:D,4,FALSE))</f>
        <v>10</v>
      </c>
      <c r="G497" s="82">
        <f t="shared" si="66"/>
        <v>4.3</v>
      </c>
      <c r="H497" s="83">
        <f t="shared" si="63"/>
        <v>2</v>
      </c>
      <c r="I497" s="80">
        <f>IF(ISNA(VLOOKUP(B497,[1]TCD!A:D,3,FALSE)),0,VLOOKUP(B497,[1]TCD!A:D,3,FALSE))</f>
        <v>12</v>
      </c>
      <c r="J497" s="83">
        <f t="shared" si="64"/>
        <v>3</v>
      </c>
      <c r="K497" s="80">
        <f>IF(ISNA(VLOOKUP(B497,[1]TCD!A:D,4,FALSE)),0,VLOOKUP(B497,[1]TCD!A:D,4,FALSE))</f>
        <v>10</v>
      </c>
      <c r="L497" s="83">
        <f t="shared" si="67"/>
        <v>4</v>
      </c>
      <c r="M497" s="80">
        <v>9</v>
      </c>
      <c r="N497" s="81">
        <v>18</v>
      </c>
      <c r="O497" s="81">
        <f t="shared" si="68"/>
        <v>2</v>
      </c>
      <c r="P497" s="81">
        <f t="shared" si="69"/>
        <v>1</v>
      </c>
      <c r="Q497" s="83">
        <f t="shared" si="70"/>
        <v>2</v>
      </c>
      <c r="R497" s="84">
        <f t="shared" si="65"/>
        <v>11</v>
      </c>
      <c r="S497" s="85" t="str">
        <f t="shared" si="71"/>
        <v>Enjeux forts</v>
      </c>
    </row>
    <row r="498" spans="1:19" x14ac:dyDescent="0.3">
      <c r="A498" s="76" t="s">
        <v>143</v>
      </c>
      <c r="B498" s="77" t="s">
        <v>1137</v>
      </c>
      <c r="C498" s="78">
        <v>31.422579345592851</v>
      </c>
      <c r="D498" s="79" t="s">
        <v>1138</v>
      </c>
      <c r="E498" s="80">
        <f>IF(ISNA(VLOOKUP(B498,[1]TCD!A:D,2,FALSE)),0,VLOOKUP(B498,[1]TCD!A:D,2,FALSE))</f>
        <v>0</v>
      </c>
      <c r="F498" s="81">
        <f>IF(ISNA(VLOOKUP(B498,[1]TCD!A:D,4,FALSE)),0,VLOOKUP(B498,[1]TCD!A:D,4,FALSE))</f>
        <v>0</v>
      </c>
      <c r="G498" s="82">
        <v>0</v>
      </c>
      <c r="H498" s="83">
        <f t="shared" si="63"/>
        <v>0</v>
      </c>
      <c r="I498" s="80">
        <f>IF(ISNA(VLOOKUP(B498,[1]TCD!A:D,3,FALSE)),0,VLOOKUP(B498,[1]TCD!A:D,3,FALSE))</f>
        <v>0</v>
      </c>
      <c r="J498" s="83">
        <f t="shared" si="64"/>
        <v>0</v>
      </c>
      <c r="K498" s="80">
        <f>IF(ISNA(VLOOKUP(B498,[1]TCD!A:D,4,FALSE)),0,VLOOKUP(B498,[1]TCD!A:D,4,FALSE))</f>
        <v>0</v>
      </c>
      <c r="L498" s="83">
        <f t="shared" si="67"/>
        <v>0</v>
      </c>
      <c r="M498" s="80">
        <v>1</v>
      </c>
      <c r="N498" s="81">
        <v>1</v>
      </c>
      <c r="O498" s="81">
        <f t="shared" si="68"/>
        <v>0</v>
      </c>
      <c r="P498" s="81">
        <f t="shared" si="69"/>
        <v>0</v>
      </c>
      <c r="Q498" s="83">
        <f t="shared" si="70"/>
        <v>0</v>
      </c>
      <c r="R498" s="84">
        <f t="shared" si="65"/>
        <v>0</v>
      </c>
      <c r="S498" s="85" t="str">
        <f t="shared" si="71"/>
        <v>Pas d'enjeux actuels</v>
      </c>
    </row>
    <row r="499" spans="1:19" x14ac:dyDescent="0.3">
      <c r="A499" s="76" t="s">
        <v>143</v>
      </c>
      <c r="B499" s="77" t="s">
        <v>1139</v>
      </c>
      <c r="C499" s="78">
        <v>22.45444188541795</v>
      </c>
      <c r="D499" s="79" t="s">
        <v>1140</v>
      </c>
      <c r="E499" s="80">
        <f>IF(ISNA(VLOOKUP(B499,[1]TCD!A:D,2,FALSE)),0,VLOOKUP(B499,[1]TCD!A:D,2,FALSE))</f>
        <v>16</v>
      </c>
      <c r="F499" s="81">
        <f>IF(ISNA(VLOOKUP(B499,[1]TCD!A:D,4,FALSE)),0,VLOOKUP(B499,[1]TCD!A:D,4,FALSE))</f>
        <v>4</v>
      </c>
      <c r="G499" s="82">
        <f t="shared" si="66"/>
        <v>4</v>
      </c>
      <c r="H499" s="83">
        <f t="shared" si="63"/>
        <v>1</v>
      </c>
      <c r="I499" s="80">
        <f>IF(ISNA(VLOOKUP(B499,[1]TCD!A:D,3,FALSE)),0,VLOOKUP(B499,[1]TCD!A:D,3,FALSE))</f>
        <v>4</v>
      </c>
      <c r="J499" s="83">
        <f t="shared" si="64"/>
        <v>2</v>
      </c>
      <c r="K499" s="80">
        <f>IF(ISNA(VLOOKUP(B499,[1]TCD!A:D,4,FALSE)),0,VLOOKUP(B499,[1]TCD!A:D,4,FALSE))</f>
        <v>4</v>
      </c>
      <c r="L499" s="83">
        <f t="shared" si="67"/>
        <v>2</v>
      </c>
      <c r="M499" s="80">
        <v>1</v>
      </c>
      <c r="N499" s="81">
        <v>5</v>
      </c>
      <c r="O499" s="81">
        <f t="shared" si="68"/>
        <v>1</v>
      </c>
      <c r="P499" s="81">
        <f t="shared" si="69"/>
        <v>0</v>
      </c>
      <c r="Q499" s="83">
        <f t="shared" si="70"/>
        <v>0</v>
      </c>
      <c r="R499" s="84">
        <f t="shared" si="65"/>
        <v>5</v>
      </c>
      <c r="S499" s="85" t="str">
        <f t="shared" si="71"/>
        <v>Enjeux faibles</v>
      </c>
    </row>
    <row r="500" spans="1:19" x14ac:dyDescent="0.3">
      <c r="A500" s="76" t="s">
        <v>143</v>
      </c>
      <c r="B500" s="77" t="s">
        <v>1141</v>
      </c>
      <c r="C500" s="78">
        <v>13.00311875024499</v>
      </c>
      <c r="D500" s="79" t="s">
        <v>1142</v>
      </c>
      <c r="E500" s="80">
        <f>IF(ISNA(VLOOKUP(B500,[1]TCD!A:D,2,FALSE)),0,VLOOKUP(B500,[1]TCD!A:D,2,FALSE))</f>
        <v>29</v>
      </c>
      <c r="F500" s="81">
        <f>IF(ISNA(VLOOKUP(B500,[1]TCD!A:D,4,FALSE)),0,VLOOKUP(B500,[1]TCD!A:D,4,FALSE))</f>
        <v>7</v>
      </c>
      <c r="G500" s="82">
        <f t="shared" si="66"/>
        <v>4.1428571428571432</v>
      </c>
      <c r="H500" s="83">
        <f t="shared" si="63"/>
        <v>2</v>
      </c>
      <c r="I500" s="80">
        <f>IF(ISNA(VLOOKUP(B500,[1]TCD!A:D,3,FALSE)),0,VLOOKUP(B500,[1]TCD!A:D,3,FALSE))</f>
        <v>8</v>
      </c>
      <c r="J500" s="83">
        <f t="shared" si="64"/>
        <v>2</v>
      </c>
      <c r="K500" s="80">
        <f>IF(ISNA(VLOOKUP(B500,[1]TCD!A:D,4,FALSE)),0,VLOOKUP(B500,[1]TCD!A:D,4,FALSE))</f>
        <v>7</v>
      </c>
      <c r="L500" s="83">
        <f t="shared" si="67"/>
        <v>3</v>
      </c>
      <c r="M500" s="80">
        <v>17</v>
      </c>
      <c r="N500" s="81">
        <v>21</v>
      </c>
      <c r="O500" s="81">
        <f t="shared" si="68"/>
        <v>2</v>
      </c>
      <c r="P500" s="81">
        <f t="shared" si="69"/>
        <v>2</v>
      </c>
      <c r="Q500" s="83">
        <f t="shared" si="70"/>
        <v>2</v>
      </c>
      <c r="R500" s="84">
        <f t="shared" si="65"/>
        <v>9</v>
      </c>
      <c r="S500" s="85" t="str">
        <f t="shared" si="71"/>
        <v>Enjeux moyens</v>
      </c>
    </row>
    <row r="501" spans="1:19" x14ac:dyDescent="0.3">
      <c r="A501" s="76" t="s">
        <v>143</v>
      </c>
      <c r="B501" s="77" t="s">
        <v>1143</v>
      </c>
      <c r="C501" s="78">
        <v>32.703957550619329</v>
      </c>
      <c r="D501" s="79" t="s">
        <v>1144</v>
      </c>
      <c r="E501" s="80">
        <f>IF(ISNA(VLOOKUP(B501,[1]TCD!A:D,2,FALSE)),0,VLOOKUP(B501,[1]TCD!A:D,2,FALSE))</f>
        <v>17</v>
      </c>
      <c r="F501" s="81">
        <f>IF(ISNA(VLOOKUP(B501,[1]TCD!A:D,4,FALSE)),0,VLOOKUP(B501,[1]TCD!A:D,4,FALSE))</f>
        <v>4</v>
      </c>
      <c r="G501" s="82">
        <f t="shared" si="66"/>
        <v>4.25</v>
      </c>
      <c r="H501" s="83">
        <f t="shared" si="63"/>
        <v>2</v>
      </c>
      <c r="I501" s="80">
        <f>IF(ISNA(VLOOKUP(B501,[1]TCD!A:D,3,FALSE)),0,VLOOKUP(B501,[1]TCD!A:D,3,FALSE))</f>
        <v>5</v>
      </c>
      <c r="J501" s="83">
        <f t="shared" si="64"/>
        <v>2</v>
      </c>
      <c r="K501" s="80">
        <f>IF(ISNA(VLOOKUP(B501,[1]TCD!A:D,4,FALSE)),0,VLOOKUP(B501,[1]TCD!A:D,4,FALSE))</f>
        <v>4</v>
      </c>
      <c r="L501" s="83">
        <f t="shared" si="67"/>
        <v>2</v>
      </c>
      <c r="M501" s="80">
        <v>2</v>
      </c>
      <c r="N501" s="81">
        <v>5</v>
      </c>
      <c r="O501" s="81">
        <f t="shared" si="68"/>
        <v>1</v>
      </c>
      <c r="P501" s="81">
        <f t="shared" si="69"/>
        <v>0</v>
      </c>
      <c r="Q501" s="83">
        <f t="shared" si="70"/>
        <v>0</v>
      </c>
      <c r="R501" s="84">
        <f t="shared" si="65"/>
        <v>6</v>
      </c>
      <c r="S501" s="85" t="str">
        <f t="shared" si="71"/>
        <v>Enjeux faibles</v>
      </c>
    </row>
    <row r="502" spans="1:19" x14ac:dyDescent="0.3">
      <c r="A502" s="76" t="s">
        <v>143</v>
      </c>
      <c r="B502" s="77" t="s">
        <v>1145</v>
      </c>
      <c r="C502" s="78">
        <v>23.628812370440581</v>
      </c>
      <c r="D502" s="79" t="s">
        <v>1146</v>
      </c>
      <c r="E502" s="80">
        <f>IF(ISNA(VLOOKUP(B502,[1]TCD!A:D,2,FALSE)),0,VLOOKUP(B502,[1]TCD!A:D,2,FALSE))</f>
        <v>12</v>
      </c>
      <c r="F502" s="81">
        <f>IF(ISNA(VLOOKUP(B502,[1]TCD!A:D,4,FALSE)),0,VLOOKUP(B502,[1]TCD!A:D,4,FALSE))</f>
        <v>3</v>
      </c>
      <c r="G502" s="82">
        <f t="shared" si="66"/>
        <v>4</v>
      </c>
      <c r="H502" s="83">
        <f t="shared" si="63"/>
        <v>1</v>
      </c>
      <c r="I502" s="80">
        <f>IF(ISNA(VLOOKUP(B502,[1]TCD!A:D,3,FALSE)),0,VLOOKUP(B502,[1]TCD!A:D,3,FALSE))</f>
        <v>3</v>
      </c>
      <c r="J502" s="83">
        <f t="shared" si="64"/>
        <v>1</v>
      </c>
      <c r="K502" s="80">
        <f>IF(ISNA(VLOOKUP(B502,[1]TCD!A:D,4,FALSE)),0,VLOOKUP(B502,[1]TCD!A:D,4,FALSE))</f>
        <v>3</v>
      </c>
      <c r="L502" s="83">
        <f t="shared" si="67"/>
        <v>2</v>
      </c>
      <c r="M502" s="80">
        <v>0</v>
      </c>
      <c r="N502" s="81">
        <v>3</v>
      </c>
      <c r="O502" s="81">
        <f t="shared" si="68"/>
        <v>1</v>
      </c>
      <c r="P502" s="81">
        <f t="shared" si="69"/>
        <v>0</v>
      </c>
      <c r="Q502" s="83">
        <f t="shared" si="70"/>
        <v>0</v>
      </c>
      <c r="R502" s="84">
        <f t="shared" si="65"/>
        <v>4</v>
      </c>
      <c r="S502" s="85" t="str">
        <f t="shared" si="71"/>
        <v>Enjeux très faibles</v>
      </c>
    </row>
    <row r="503" spans="1:19" x14ac:dyDescent="0.3">
      <c r="A503" s="76" t="s">
        <v>143</v>
      </c>
      <c r="B503" s="77" t="s">
        <v>1147</v>
      </c>
      <c r="C503" s="78">
        <v>22.224053420424841</v>
      </c>
      <c r="D503" s="79" t="s">
        <v>1148</v>
      </c>
      <c r="E503" s="80">
        <f>IF(ISNA(VLOOKUP(B503,[1]TCD!A:D,2,FALSE)),0,VLOOKUP(B503,[1]TCD!A:D,2,FALSE))</f>
        <v>12</v>
      </c>
      <c r="F503" s="81">
        <f>IF(ISNA(VLOOKUP(B503,[1]TCD!A:D,4,FALSE)),0,VLOOKUP(B503,[1]TCD!A:D,4,FALSE))</f>
        <v>3</v>
      </c>
      <c r="G503" s="82">
        <f t="shared" si="66"/>
        <v>4</v>
      </c>
      <c r="H503" s="83">
        <f t="shared" si="63"/>
        <v>1</v>
      </c>
      <c r="I503" s="80">
        <f>IF(ISNA(VLOOKUP(B503,[1]TCD!A:D,3,FALSE)),0,VLOOKUP(B503,[1]TCD!A:D,3,FALSE))</f>
        <v>3</v>
      </c>
      <c r="J503" s="83">
        <f t="shared" si="64"/>
        <v>1</v>
      </c>
      <c r="K503" s="80">
        <f>IF(ISNA(VLOOKUP(B503,[1]TCD!A:D,4,FALSE)),0,VLOOKUP(B503,[1]TCD!A:D,4,FALSE))</f>
        <v>3</v>
      </c>
      <c r="L503" s="83">
        <f t="shared" si="67"/>
        <v>2</v>
      </c>
      <c r="M503" s="80">
        <v>5</v>
      </c>
      <c r="N503" s="81">
        <v>7</v>
      </c>
      <c r="O503" s="81">
        <f t="shared" si="68"/>
        <v>1</v>
      </c>
      <c r="P503" s="81">
        <f t="shared" si="69"/>
        <v>1</v>
      </c>
      <c r="Q503" s="83">
        <f t="shared" si="70"/>
        <v>1</v>
      </c>
      <c r="R503" s="84">
        <f t="shared" si="65"/>
        <v>5</v>
      </c>
      <c r="S503" s="85" t="str">
        <f t="shared" si="71"/>
        <v>Enjeux faibles</v>
      </c>
    </row>
    <row r="504" spans="1:19" x14ac:dyDescent="0.3">
      <c r="A504" s="76" t="s">
        <v>143</v>
      </c>
      <c r="B504" s="77" t="s">
        <v>1149</v>
      </c>
      <c r="C504" s="78">
        <v>20.648433960386381</v>
      </c>
      <c r="D504" s="79" t="s">
        <v>1150</v>
      </c>
      <c r="E504" s="80">
        <f>IF(ISNA(VLOOKUP(B504,[1]TCD!A:D,2,FALSE)),0,VLOOKUP(B504,[1]TCD!A:D,2,FALSE))</f>
        <v>12</v>
      </c>
      <c r="F504" s="81">
        <f>IF(ISNA(VLOOKUP(B504,[1]TCD!A:D,4,FALSE)),0,VLOOKUP(B504,[1]TCD!A:D,4,FALSE))</f>
        <v>3</v>
      </c>
      <c r="G504" s="82">
        <f t="shared" si="66"/>
        <v>4</v>
      </c>
      <c r="H504" s="83">
        <f t="shared" si="63"/>
        <v>1</v>
      </c>
      <c r="I504" s="80">
        <f>IF(ISNA(VLOOKUP(B504,[1]TCD!A:D,3,FALSE)),0,VLOOKUP(B504,[1]TCD!A:D,3,FALSE))</f>
        <v>3</v>
      </c>
      <c r="J504" s="83">
        <f t="shared" si="64"/>
        <v>1</v>
      </c>
      <c r="K504" s="80">
        <f>IF(ISNA(VLOOKUP(B504,[1]TCD!A:D,4,FALSE)),0,VLOOKUP(B504,[1]TCD!A:D,4,FALSE))</f>
        <v>3</v>
      </c>
      <c r="L504" s="83">
        <f t="shared" si="67"/>
        <v>2</v>
      </c>
      <c r="M504" s="80">
        <v>12</v>
      </c>
      <c r="N504" s="81">
        <v>14</v>
      </c>
      <c r="O504" s="81">
        <f t="shared" si="68"/>
        <v>1</v>
      </c>
      <c r="P504" s="81">
        <f t="shared" si="69"/>
        <v>2</v>
      </c>
      <c r="Q504" s="83">
        <f t="shared" si="70"/>
        <v>2</v>
      </c>
      <c r="R504" s="84">
        <f t="shared" si="65"/>
        <v>6</v>
      </c>
      <c r="S504" s="85" t="str">
        <f t="shared" si="71"/>
        <v>Enjeux faibles</v>
      </c>
    </row>
    <row r="505" spans="1:19" x14ac:dyDescent="0.3">
      <c r="A505" s="76" t="s">
        <v>143</v>
      </c>
      <c r="B505" s="77" t="s">
        <v>1151</v>
      </c>
      <c r="C505" s="78">
        <v>9.0681960951721017</v>
      </c>
      <c r="D505" s="79" t="s">
        <v>1152</v>
      </c>
      <c r="E505" s="80">
        <f>IF(ISNA(VLOOKUP(B505,[1]TCD!A:D,2,FALSE)),0,VLOOKUP(B505,[1]TCD!A:D,2,FALSE))</f>
        <v>0</v>
      </c>
      <c r="F505" s="81">
        <f>IF(ISNA(VLOOKUP(B505,[1]TCD!A:D,4,FALSE)),0,VLOOKUP(B505,[1]TCD!A:D,4,FALSE))</f>
        <v>0</v>
      </c>
      <c r="G505" s="82">
        <v>0</v>
      </c>
      <c r="H505" s="83">
        <f t="shared" si="63"/>
        <v>0</v>
      </c>
      <c r="I505" s="80">
        <f>IF(ISNA(VLOOKUP(B505,[1]TCD!A:D,3,FALSE)),0,VLOOKUP(B505,[1]TCD!A:D,3,FALSE))</f>
        <v>0</v>
      </c>
      <c r="J505" s="83">
        <f t="shared" si="64"/>
        <v>0</v>
      </c>
      <c r="K505" s="80">
        <f>IF(ISNA(VLOOKUP(B505,[1]TCD!A:D,4,FALSE)),0,VLOOKUP(B505,[1]TCD!A:D,4,FALSE))</f>
        <v>0</v>
      </c>
      <c r="L505" s="83">
        <f t="shared" si="67"/>
        <v>0</v>
      </c>
      <c r="M505" s="80">
        <v>1</v>
      </c>
      <c r="N505" s="81">
        <v>1</v>
      </c>
      <c r="O505" s="81">
        <f t="shared" si="68"/>
        <v>0</v>
      </c>
      <c r="P505" s="81">
        <f t="shared" si="69"/>
        <v>0</v>
      </c>
      <c r="Q505" s="83">
        <f t="shared" si="70"/>
        <v>0</v>
      </c>
      <c r="R505" s="84">
        <f t="shared" si="65"/>
        <v>0</v>
      </c>
      <c r="S505" s="85" t="str">
        <f t="shared" si="71"/>
        <v>Pas d'enjeux actuels</v>
      </c>
    </row>
    <row r="506" spans="1:19" x14ac:dyDescent="0.3">
      <c r="A506" s="76" t="s">
        <v>143</v>
      </c>
      <c r="B506" s="77" t="s">
        <v>1153</v>
      </c>
      <c r="C506" s="78">
        <v>19.16277440036135</v>
      </c>
      <c r="D506" s="79" t="s">
        <v>1154</v>
      </c>
      <c r="E506" s="80">
        <f>IF(ISNA(VLOOKUP(B506,[1]TCD!A:D,2,FALSE)),0,VLOOKUP(B506,[1]TCD!A:D,2,FALSE))</f>
        <v>39</v>
      </c>
      <c r="F506" s="81">
        <f>IF(ISNA(VLOOKUP(B506,[1]TCD!A:D,4,FALSE)),0,VLOOKUP(B506,[1]TCD!A:D,4,FALSE))</f>
        <v>8</v>
      </c>
      <c r="G506" s="82">
        <f t="shared" si="66"/>
        <v>4.875</v>
      </c>
      <c r="H506" s="83">
        <f t="shared" si="63"/>
        <v>3</v>
      </c>
      <c r="I506" s="80">
        <f>IF(ISNA(VLOOKUP(B506,[1]TCD!A:D,3,FALSE)),0,VLOOKUP(B506,[1]TCD!A:D,3,FALSE))</f>
        <v>11</v>
      </c>
      <c r="J506" s="83">
        <f t="shared" si="64"/>
        <v>3</v>
      </c>
      <c r="K506" s="80">
        <f>IF(ISNA(VLOOKUP(B506,[1]TCD!A:D,4,FALSE)),0,VLOOKUP(B506,[1]TCD!A:D,4,FALSE))</f>
        <v>8</v>
      </c>
      <c r="L506" s="83">
        <f t="shared" si="67"/>
        <v>3</v>
      </c>
      <c r="M506" s="80">
        <v>2</v>
      </c>
      <c r="N506" s="81">
        <v>8</v>
      </c>
      <c r="O506" s="81">
        <f t="shared" si="68"/>
        <v>2</v>
      </c>
      <c r="P506" s="81">
        <f t="shared" si="69"/>
        <v>0</v>
      </c>
      <c r="Q506" s="83">
        <f t="shared" si="70"/>
        <v>1</v>
      </c>
      <c r="R506" s="84">
        <f t="shared" si="65"/>
        <v>10</v>
      </c>
      <c r="S506" s="85" t="str">
        <f t="shared" si="71"/>
        <v>Enjeux forts</v>
      </c>
    </row>
    <row r="507" spans="1:19" x14ac:dyDescent="0.3">
      <c r="A507" s="76" t="s">
        <v>143</v>
      </c>
      <c r="B507" s="77" t="s">
        <v>1155</v>
      </c>
      <c r="C507" s="78">
        <v>4.5574324500860612</v>
      </c>
      <c r="D507" s="79" t="s">
        <v>1156</v>
      </c>
      <c r="E507" s="80">
        <f>IF(ISNA(VLOOKUP(B507,[1]TCD!A:D,2,FALSE)),0,VLOOKUP(B507,[1]TCD!A:D,2,FALSE))</f>
        <v>34</v>
      </c>
      <c r="F507" s="81">
        <f>IF(ISNA(VLOOKUP(B507,[1]TCD!A:D,4,FALSE)),0,VLOOKUP(B507,[1]TCD!A:D,4,FALSE))</f>
        <v>8</v>
      </c>
      <c r="G507" s="82">
        <f t="shared" si="66"/>
        <v>4.25</v>
      </c>
      <c r="H507" s="83">
        <f t="shared" si="63"/>
        <v>2</v>
      </c>
      <c r="I507" s="80">
        <f>IF(ISNA(VLOOKUP(B507,[1]TCD!A:D,3,FALSE)),0,VLOOKUP(B507,[1]TCD!A:D,3,FALSE))</f>
        <v>10</v>
      </c>
      <c r="J507" s="83">
        <f t="shared" si="64"/>
        <v>3</v>
      </c>
      <c r="K507" s="80">
        <f>IF(ISNA(VLOOKUP(B507,[1]TCD!A:D,4,FALSE)),0,VLOOKUP(B507,[1]TCD!A:D,4,FALSE))</f>
        <v>8</v>
      </c>
      <c r="L507" s="83">
        <f t="shared" si="67"/>
        <v>3</v>
      </c>
      <c r="M507" s="80">
        <v>15</v>
      </c>
      <c r="N507" s="81">
        <v>20</v>
      </c>
      <c r="O507" s="81">
        <f t="shared" si="68"/>
        <v>2</v>
      </c>
      <c r="P507" s="81">
        <f t="shared" si="69"/>
        <v>2</v>
      </c>
      <c r="Q507" s="83">
        <f t="shared" si="70"/>
        <v>2</v>
      </c>
      <c r="R507" s="84">
        <f t="shared" si="65"/>
        <v>10</v>
      </c>
      <c r="S507" s="85" t="str">
        <f t="shared" si="71"/>
        <v>Enjeux forts</v>
      </c>
    </row>
    <row r="508" spans="1:19" x14ac:dyDescent="0.3">
      <c r="A508" s="76" t="s">
        <v>143</v>
      </c>
      <c r="B508" s="77" t="s">
        <v>1157</v>
      </c>
      <c r="C508" s="78">
        <v>10.13949785018991</v>
      </c>
      <c r="D508" s="79" t="s">
        <v>1158</v>
      </c>
      <c r="E508" s="80">
        <f>IF(ISNA(VLOOKUP(B508,[1]TCD!A:D,2,FALSE)),0,VLOOKUP(B508,[1]TCD!A:D,2,FALSE))</f>
        <v>4</v>
      </c>
      <c r="F508" s="81">
        <f>IF(ISNA(VLOOKUP(B508,[1]TCD!A:D,4,FALSE)),0,VLOOKUP(B508,[1]TCD!A:D,4,FALSE))</f>
        <v>1</v>
      </c>
      <c r="G508" s="82">
        <f t="shared" si="66"/>
        <v>4</v>
      </c>
      <c r="H508" s="83">
        <f t="shared" si="63"/>
        <v>1</v>
      </c>
      <c r="I508" s="80">
        <f>IF(ISNA(VLOOKUP(B508,[1]TCD!A:D,3,FALSE)),0,VLOOKUP(B508,[1]TCD!A:D,3,FALSE))</f>
        <v>1</v>
      </c>
      <c r="J508" s="83">
        <f t="shared" si="64"/>
        <v>1</v>
      </c>
      <c r="K508" s="80">
        <f>IF(ISNA(VLOOKUP(B508,[1]TCD!A:D,4,FALSE)),0,VLOOKUP(B508,[1]TCD!A:D,4,FALSE))</f>
        <v>1</v>
      </c>
      <c r="L508" s="83">
        <f t="shared" si="67"/>
        <v>1</v>
      </c>
      <c r="M508" s="80">
        <v>0</v>
      </c>
      <c r="N508" s="81">
        <v>1</v>
      </c>
      <c r="O508" s="81">
        <f t="shared" si="68"/>
        <v>1</v>
      </c>
      <c r="P508" s="81">
        <f t="shared" si="69"/>
        <v>0</v>
      </c>
      <c r="Q508" s="83">
        <f t="shared" si="70"/>
        <v>0</v>
      </c>
      <c r="R508" s="84">
        <f t="shared" si="65"/>
        <v>3</v>
      </c>
      <c r="S508" s="85" t="str">
        <f t="shared" si="71"/>
        <v>Enjeux très faibles</v>
      </c>
    </row>
    <row r="509" spans="1:19" x14ac:dyDescent="0.3">
      <c r="A509" s="76" t="s">
        <v>143</v>
      </c>
      <c r="B509" s="77" t="s">
        <v>1159</v>
      </c>
      <c r="C509" s="78">
        <v>8.6992233351664172</v>
      </c>
      <c r="D509" s="79" t="s">
        <v>1160</v>
      </c>
      <c r="E509" s="80">
        <f>IF(ISNA(VLOOKUP(B509,[1]TCD!A:D,2,FALSE)),0,VLOOKUP(B509,[1]TCD!A:D,2,FALSE))</f>
        <v>4</v>
      </c>
      <c r="F509" s="81">
        <f>IF(ISNA(VLOOKUP(B509,[1]TCD!A:D,4,FALSE)),0,VLOOKUP(B509,[1]TCD!A:D,4,FALSE))</f>
        <v>1</v>
      </c>
      <c r="G509" s="82">
        <f t="shared" si="66"/>
        <v>4</v>
      </c>
      <c r="H509" s="83">
        <f t="shared" si="63"/>
        <v>1</v>
      </c>
      <c r="I509" s="80">
        <f>IF(ISNA(VLOOKUP(B509,[1]TCD!A:D,3,FALSE)),0,VLOOKUP(B509,[1]TCD!A:D,3,FALSE))</f>
        <v>1</v>
      </c>
      <c r="J509" s="83">
        <f t="shared" si="64"/>
        <v>1</v>
      </c>
      <c r="K509" s="80">
        <f>IF(ISNA(VLOOKUP(B509,[1]TCD!A:D,4,FALSE)),0,VLOOKUP(B509,[1]TCD!A:D,4,FALSE))</f>
        <v>1</v>
      </c>
      <c r="L509" s="83">
        <f t="shared" si="67"/>
        <v>1</v>
      </c>
      <c r="M509" s="80">
        <v>19</v>
      </c>
      <c r="N509" s="81">
        <v>20</v>
      </c>
      <c r="O509" s="81">
        <f t="shared" si="68"/>
        <v>1</v>
      </c>
      <c r="P509" s="81">
        <f t="shared" si="69"/>
        <v>2</v>
      </c>
      <c r="Q509" s="83">
        <f t="shared" si="70"/>
        <v>2</v>
      </c>
      <c r="R509" s="84">
        <f t="shared" si="65"/>
        <v>5</v>
      </c>
      <c r="S509" s="85" t="str">
        <f t="shared" si="71"/>
        <v>Enjeux faibles</v>
      </c>
    </row>
    <row r="510" spans="1:19" x14ac:dyDescent="0.3">
      <c r="A510" s="76" t="s">
        <v>143</v>
      </c>
      <c r="B510" s="77" t="s">
        <v>1161</v>
      </c>
      <c r="C510" s="78">
        <v>20.261100485383299</v>
      </c>
      <c r="D510" s="79" t="s">
        <v>1162</v>
      </c>
      <c r="E510" s="80">
        <f>IF(ISNA(VLOOKUP(B510,[1]TCD!A:D,2,FALSE)),0,VLOOKUP(B510,[1]TCD!A:D,2,FALSE))</f>
        <v>12</v>
      </c>
      <c r="F510" s="81">
        <f>IF(ISNA(VLOOKUP(B510,[1]TCD!A:D,4,FALSE)),0,VLOOKUP(B510,[1]TCD!A:D,4,FALSE))</f>
        <v>3</v>
      </c>
      <c r="G510" s="82">
        <f t="shared" si="66"/>
        <v>4</v>
      </c>
      <c r="H510" s="83">
        <f t="shared" si="63"/>
        <v>1</v>
      </c>
      <c r="I510" s="80">
        <f>IF(ISNA(VLOOKUP(B510,[1]TCD!A:D,3,FALSE)),0,VLOOKUP(B510,[1]TCD!A:D,3,FALSE))</f>
        <v>3</v>
      </c>
      <c r="J510" s="83">
        <f t="shared" si="64"/>
        <v>1</v>
      </c>
      <c r="K510" s="80">
        <f>IF(ISNA(VLOOKUP(B510,[1]TCD!A:D,4,FALSE)),0,VLOOKUP(B510,[1]TCD!A:D,4,FALSE))</f>
        <v>3</v>
      </c>
      <c r="L510" s="83">
        <f t="shared" si="67"/>
        <v>2</v>
      </c>
      <c r="M510" s="80">
        <v>0</v>
      </c>
      <c r="N510" s="81">
        <v>3</v>
      </c>
      <c r="O510" s="81">
        <f t="shared" si="68"/>
        <v>1</v>
      </c>
      <c r="P510" s="81">
        <f t="shared" si="69"/>
        <v>0</v>
      </c>
      <c r="Q510" s="83">
        <f t="shared" si="70"/>
        <v>0</v>
      </c>
      <c r="R510" s="84">
        <f t="shared" si="65"/>
        <v>4</v>
      </c>
      <c r="S510" s="85" t="str">
        <f t="shared" si="71"/>
        <v>Enjeux très faibles</v>
      </c>
    </row>
    <row r="511" spans="1:19" x14ac:dyDescent="0.3">
      <c r="A511" s="76" t="s">
        <v>143</v>
      </c>
      <c r="B511" s="77" t="s">
        <v>1163</v>
      </c>
      <c r="C511" s="78">
        <v>8.3981423901561261</v>
      </c>
      <c r="D511" s="79" t="s">
        <v>1164</v>
      </c>
      <c r="E511" s="80">
        <f>IF(ISNA(VLOOKUP(B511,[1]TCD!A:D,2,FALSE)),0,VLOOKUP(B511,[1]TCD!A:D,2,FALSE))</f>
        <v>20</v>
      </c>
      <c r="F511" s="81">
        <f>IF(ISNA(VLOOKUP(B511,[1]TCD!A:D,4,FALSE)),0,VLOOKUP(B511,[1]TCD!A:D,4,FALSE))</f>
        <v>5</v>
      </c>
      <c r="G511" s="82">
        <f t="shared" si="66"/>
        <v>4</v>
      </c>
      <c r="H511" s="83">
        <f t="shared" si="63"/>
        <v>1</v>
      </c>
      <c r="I511" s="80">
        <f>IF(ISNA(VLOOKUP(B511,[1]TCD!A:D,3,FALSE)),0,VLOOKUP(B511,[1]TCD!A:D,3,FALSE))</f>
        <v>5</v>
      </c>
      <c r="J511" s="83">
        <f t="shared" si="64"/>
        <v>2</v>
      </c>
      <c r="K511" s="80">
        <f>IF(ISNA(VLOOKUP(B511,[1]TCD!A:D,4,FALSE)),0,VLOOKUP(B511,[1]TCD!A:D,4,FALSE))</f>
        <v>5</v>
      </c>
      <c r="L511" s="83">
        <f t="shared" si="67"/>
        <v>3</v>
      </c>
      <c r="M511" s="80">
        <v>5</v>
      </c>
      <c r="N511" s="81">
        <v>6</v>
      </c>
      <c r="O511" s="81">
        <f t="shared" si="68"/>
        <v>2</v>
      </c>
      <c r="P511" s="81">
        <f t="shared" si="69"/>
        <v>1</v>
      </c>
      <c r="Q511" s="83">
        <f t="shared" si="70"/>
        <v>2</v>
      </c>
      <c r="R511" s="84">
        <f t="shared" si="65"/>
        <v>8</v>
      </c>
      <c r="S511" s="85" t="str">
        <f t="shared" si="71"/>
        <v>Enjeux moyens</v>
      </c>
    </row>
    <row r="512" spans="1:19" x14ac:dyDescent="0.3">
      <c r="A512" s="76" t="s">
        <v>143</v>
      </c>
      <c r="B512" s="77" t="s">
        <v>1165</v>
      </c>
      <c r="C512" s="78">
        <v>18.004120750340171</v>
      </c>
      <c r="D512" s="79" t="s">
        <v>1166</v>
      </c>
      <c r="E512" s="80">
        <f>IF(ISNA(VLOOKUP(B512,[1]TCD!A:D,2,FALSE)),0,VLOOKUP(B512,[1]TCD!A:D,2,FALSE))</f>
        <v>0</v>
      </c>
      <c r="F512" s="81">
        <f>IF(ISNA(VLOOKUP(B512,[1]TCD!A:D,4,FALSE)),0,VLOOKUP(B512,[1]TCD!A:D,4,FALSE))</f>
        <v>0</v>
      </c>
      <c r="G512" s="82">
        <v>0</v>
      </c>
      <c r="H512" s="83">
        <f t="shared" si="63"/>
        <v>0</v>
      </c>
      <c r="I512" s="80">
        <f>IF(ISNA(VLOOKUP(B512,[1]TCD!A:D,3,FALSE)),0,VLOOKUP(B512,[1]TCD!A:D,3,FALSE))</f>
        <v>0</v>
      </c>
      <c r="J512" s="83">
        <f t="shared" si="64"/>
        <v>0</v>
      </c>
      <c r="K512" s="80">
        <f>IF(ISNA(VLOOKUP(B512,[1]TCD!A:D,4,FALSE)),0,VLOOKUP(B512,[1]TCD!A:D,4,FALSE))</f>
        <v>0</v>
      </c>
      <c r="L512" s="83">
        <f t="shared" si="67"/>
        <v>0</v>
      </c>
      <c r="M512" s="80">
        <v>3</v>
      </c>
      <c r="N512" s="81">
        <v>3</v>
      </c>
      <c r="O512" s="81">
        <f t="shared" si="68"/>
        <v>0</v>
      </c>
      <c r="P512" s="81">
        <f t="shared" si="69"/>
        <v>0</v>
      </c>
      <c r="Q512" s="83">
        <f t="shared" si="70"/>
        <v>0</v>
      </c>
      <c r="R512" s="84">
        <f t="shared" si="65"/>
        <v>0</v>
      </c>
      <c r="S512" s="85" t="str">
        <f t="shared" si="71"/>
        <v>Pas d'enjeux actuels</v>
      </c>
    </row>
    <row r="513" spans="1:19" x14ac:dyDescent="0.3">
      <c r="A513" s="76" t="s">
        <v>143</v>
      </c>
      <c r="B513" s="77" t="s">
        <v>1167</v>
      </c>
      <c r="C513" s="78">
        <v>8.1617854451511427</v>
      </c>
      <c r="D513" s="79" t="s">
        <v>1168</v>
      </c>
      <c r="E513" s="80">
        <f>IF(ISNA(VLOOKUP(B513,[1]TCD!A:D,2,FALSE)),0,VLOOKUP(B513,[1]TCD!A:D,2,FALSE))</f>
        <v>30</v>
      </c>
      <c r="F513" s="81">
        <f>IF(ISNA(VLOOKUP(B513,[1]TCD!A:D,4,FALSE)),0,VLOOKUP(B513,[1]TCD!A:D,4,FALSE))</f>
        <v>7</v>
      </c>
      <c r="G513" s="82">
        <f t="shared" si="66"/>
        <v>4.2857142857142856</v>
      </c>
      <c r="H513" s="83">
        <f t="shared" si="63"/>
        <v>2</v>
      </c>
      <c r="I513" s="80">
        <f>IF(ISNA(VLOOKUP(B513,[1]TCD!A:D,3,FALSE)),0,VLOOKUP(B513,[1]TCD!A:D,3,FALSE))</f>
        <v>10</v>
      </c>
      <c r="J513" s="83">
        <f t="shared" si="64"/>
        <v>3</v>
      </c>
      <c r="K513" s="80">
        <f>IF(ISNA(VLOOKUP(B513,[1]TCD!A:D,4,FALSE)),0,VLOOKUP(B513,[1]TCD!A:D,4,FALSE))</f>
        <v>7</v>
      </c>
      <c r="L513" s="83">
        <f t="shared" si="67"/>
        <v>3</v>
      </c>
      <c r="M513" s="80">
        <v>5</v>
      </c>
      <c r="N513" s="81">
        <v>8</v>
      </c>
      <c r="O513" s="81">
        <f t="shared" si="68"/>
        <v>2</v>
      </c>
      <c r="P513" s="81">
        <f t="shared" si="69"/>
        <v>1</v>
      </c>
      <c r="Q513" s="83">
        <f t="shared" si="70"/>
        <v>2</v>
      </c>
      <c r="R513" s="84">
        <f t="shared" si="65"/>
        <v>10</v>
      </c>
      <c r="S513" s="85" t="str">
        <f t="shared" si="71"/>
        <v>Enjeux forts</v>
      </c>
    </row>
    <row r="514" spans="1:19" x14ac:dyDescent="0.3">
      <c r="A514" s="76" t="s">
        <v>143</v>
      </c>
      <c r="B514" s="77" t="s">
        <v>1169</v>
      </c>
      <c r="C514" s="78">
        <v>32.988583090618263</v>
      </c>
      <c r="D514" s="79" t="s">
        <v>1170</v>
      </c>
      <c r="E514" s="80">
        <f>IF(ISNA(VLOOKUP(B514,[1]TCD!A:D,2,FALSE)),0,VLOOKUP(B514,[1]TCD!A:D,2,FALSE))</f>
        <v>28</v>
      </c>
      <c r="F514" s="81">
        <f>IF(ISNA(VLOOKUP(B514,[1]TCD!A:D,4,FALSE)),0,VLOOKUP(B514,[1]TCD!A:D,4,FALSE))</f>
        <v>7</v>
      </c>
      <c r="G514" s="82">
        <f t="shared" si="66"/>
        <v>4</v>
      </c>
      <c r="H514" s="83">
        <f t="shared" ref="H514:H577" si="72">IF(AND(G514&gt;0,G514&lt;=4),1,IF(AND(G514&gt;4,G514&lt;=4.5),2,IF(AND(G514&gt;4.5,G514&lt;=5),3,IF(AND(G514&gt;5,G514&lt;6),4,IF(G514&gt;=6,5,0)))))</f>
        <v>1</v>
      </c>
      <c r="I514" s="80">
        <f>IF(ISNA(VLOOKUP(B514,[1]TCD!A:D,3,FALSE)),0,VLOOKUP(B514,[1]TCD!A:D,3,FALSE))</f>
        <v>7</v>
      </c>
      <c r="J514" s="83">
        <f t="shared" ref="J514:J577" si="73">IF(AND(I514&gt;0,I514&lt;=3),1,IF(AND(I514&gt;3,I514&lt;=8),2,IF(AND(I514&gt;8,I514&lt;=21),3,IF(AND(I514&gt;21,I514&lt;=39),4,IF(I514&gt;=40,5,0)))))</f>
        <v>2</v>
      </c>
      <c r="K514" s="80">
        <f>IF(ISNA(VLOOKUP(B514,[1]TCD!A:D,4,FALSE)),0,VLOOKUP(B514,[1]TCD!A:D,4,FALSE))</f>
        <v>7</v>
      </c>
      <c r="L514" s="83">
        <f t="shared" si="67"/>
        <v>3</v>
      </c>
      <c r="M514" s="80">
        <v>2</v>
      </c>
      <c r="N514" s="81">
        <v>8</v>
      </c>
      <c r="O514" s="81">
        <f t="shared" si="68"/>
        <v>2</v>
      </c>
      <c r="P514" s="81">
        <f t="shared" si="69"/>
        <v>0</v>
      </c>
      <c r="Q514" s="83">
        <f t="shared" si="70"/>
        <v>1</v>
      </c>
      <c r="R514" s="84">
        <f t="shared" ref="R514:R577" si="74">H514+J514+L514+Q514</f>
        <v>7</v>
      </c>
      <c r="S514" s="85" t="str">
        <f t="shared" si="71"/>
        <v>Enjeux moyens</v>
      </c>
    </row>
    <row r="515" spans="1:19" x14ac:dyDescent="0.3">
      <c r="A515" s="76" t="s">
        <v>143</v>
      </c>
      <c r="B515" s="77" t="s">
        <v>1171</v>
      </c>
      <c r="C515" s="78">
        <v>25.041370635470951</v>
      </c>
      <c r="D515" s="79" t="s">
        <v>1172</v>
      </c>
      <c r="E515" s="80">
        <f>IF(ISNA(VLOOKUP(B515,[1]TCD!A:D,2,FALSE)),0,VLOOKUP(B515,[1]TCD!A:D,2,FALSE))</f>
        <v>12</v>
      </c>
      <c r="F515" s="81">
        <f>IF(ISNA(VLOOKUP(B515,[1]TCD!A:D,4,FALSE)),0,VLOOKUP(B515,[1]TCD!A:D,4,FALSE))</f>
        <v>3</v>
      </c>
      <c r="G515" s="82">
        <f t="shared" ref="G515:G578" si="75">E515/F515</f>
        <v>4</v>
      </c>
      <c r="H515" s="83">
        <f t="shared" si="72"/>
        <v>1</v>
      </c>
      <c r="I515" s="80">
        <f>IF(ISNA(VLOOKUP(B515,[1]TCD!A:D,3,FALSE)),0,VLOOKUP(B515,[1]TCD!A:D,3,FALSE))</f>
        <v>3</v>
      </c>
      <c r="J515" s="83">
        <f t="shared" si="73"/>
        <v>1</v>
      </c>
      <c r="K515" s="80">
        <f>IF(ISNA(VLOOKUP(B515,[1]TCD!A:D,4,FALSE)),0,VLOOKUP(B515,[1]TCD!A:D,4,FALSE))</f>
        <v>3</v>
      </c>
      <c r="L515" s="83">
        <f t="shared" ref="L515:L578" si="76">IF(K515=1,1,IF(AND(K515&gt;=2,K515&lt;=4),2,IF(AND(K515&gt;4,K515&lt;=8),3,IF(AND(K515&gt;8,K515&lt;16),4,IF(K515&gt;=16,5,0)))))</f>
        <v>2</v>
      </c>
      <c r="M515" s="80">
        <v>0</v>
      </c>
      <c r="N515" s="81">
        <v>3</v>
      </c>
      <c r="O515" s="81">
        <f t="shared" ref="O515:O578" si="77">IF(K515=0,0,IF(AND(K515&gt;0,K515&lt;5),1,IF(AND(K515&gt;4,K515&lt;11),2,IF(K515&gt;10,1,0))))</f>
        <v>1</v>
      </c>
      <c r="P515" s="81">
        <f t="shared" ref="P515:P578" si="78">IF(M515&lt;5,0,IF(AND(M515&gt;4,M515&lt;11),1,IF(M515&gt;10,2,0)))</f>
        <v>0</v>
      </c>
      <c r="Q515" s="83">
        <f t="shared" ref="Q515:Q578" si="79">IF(AND(O515=0,P515=0),0,IF(AND(O515=0,P515=1),0,IF(AND(O515=0,P515=2),1,IF(AND(O515=1,P515=0),0,IF(AND(O515=1,P515=1),1,IF(AND(O515=1,P515=2),2,IF(AND(O515=2,P515=0),1,IF(AND(O515=2,P515=1),2,IF(AND(O515=2,P515=2),2,0)))))))))</f>
        <v>0</v>
      </c>
      <c r="R515" s="84">
        <f t="shared" si="74"/>
        <v>4</v>
      </c>
      <c r="S515" s="85" t="str">
        <f t="shared" ref="S515:S578" si="80">IF(AND(R515&gt;0,R515&lt;5),"Enjeux très faibles",IF(AND(R515&gt;4,R515&lt;7),"Enjeux faibles",IF(AND(R515&gt;6,R515&lt;10),"Enjeux moyens",IF(AND(R515&gt;9,R515&lt;13),"Enjeux forts",IF(R515&gt;12,"Enjeux très forts",IF(K515+M515=0,"Absence de données messicoles","Pas d'enjeux actuels"))))))</f>
        <v>Enjeux très faibles</v>
      </c>
    </row>
    <row r="516" spans="1:19" x14ac:dyDescent="0.3">
      <c r="A516" s="76" t="s">
        <v>143</v>
      </c>
      <c r="B516" s="77" t="s">
        <v>1173</v>
      </c>
      <c r="C516" s="78">
        <v>47.353742425894438</v>
      </c>
      <c r="D516" s="79" t="s">
        <v>1174</v>
      </c>
      <c r="E516" s="80">
        <f>IF(ISNA(VLOOKUP(B516,[1]TCD!A:D,2,FALSE)),0,VLOOKUP(B516,[1]TCD!A:D,2,FALSE))</f>
        <v>25</v>
      </c>
      <c r="F516" s="81">
        <f>IF(ISNA(VLOOKUP(B516,[1]TCD!A:D,4,FALSE)),0,VLOOKUP(B516,[1]TCD!A:D,4,FALSE))</f>
        <v>6</v>
      </c>
      <c r="G516" s="82">
        <f t="shared" si="75"/>
        <v>4.166666666666667</v>
      </c>
      <c r="H516" s="83">
        <f t="shared" si="72"/>
        <v>2</v>
      </c>
      <c r="I516" s="80">
        <f>IF(ISNA(VLOOKUP(B516,[1]TCD!A:D,3,FALSE)),0,VLOOKUP(B516,[1]TCD!A:D,3,FALSE))</f>
        <v>7</v>
      </c>
      <c r="J516" s="83">
        <f t="shared" si="73"/>
        <v>2</v>
      </c>
      <c r="K516" s="80">
        <f>IF(ISNA(VLOOKUP(B516,[1]TCD!A:D,4,FALSE)),0,VLOOKUP(B516,[1]TCD!A:D,4,FALSE))</f>
        <v>6</v>
      </c>
      <c r="L516" s="83">
        <f t="shared" si="76"/>
        <v>3</v>
      </c>
      <c r="M516" s="80">
        <v>5</v>
      </c>
      <c r="N516" s="81">
        <v>10</v>
      </c>
      <c r="O516" s="81">
        <f t="shared" si="77"/>
        <v>2</v>
      </c>
      <c r="P516" s="81">
        <f t="shared" si="78"/>
        <v>1</v>
      </c>
      <c r="Q516" s="83">
        <f t="shared" si="79"/>
        <v>2</v>
      </c>
      <c r="R516" s="84">
        <f t="shared" si="74"/>
        <v>9</v>
      </c>
      <c r="S516" s="85" t="str">
        <f t="shared" si="80"/>
        <v>Enjeux moyens</v>
      </c>
    </row>
    <row r="517" spans="1:19" x14ac:dyDescent="0.3">
      <c r="A517" s="76" t="s">
        <v>143</v>
      </c>
      <c r="B517" s="77" t="s">
        <v>1175</v>
      </c>
      <c r="C517" s="78">
        <v>12.11272205523246</v>
      </c>
      <c r="D517" s="79" t="s">
        <v>1176</v>
      </c>
      <c r="E517" s="80">
        <f>IF(ISNA(VLOOKUP(B517,[1]TCD!A:D,2,FALSE)),0,VLOOKUP(B517,[1]TCD!A:D,2,FALSE))</f>
        <v>21</v>
      </c>
      <c r="F517" s="81">
        <f>IF(ISNA(VLOOKUP(B517,[1]TCD!A:D,4,FALSE)),0,VLOOKUP(B517,[1]TCD!A:D,4,FALSE))</f>
        <v>5</v>
      </c>
      <c r="G517" s="82">
        <f t="shared" si="75"/>
        <v>4.2</v>
      </c>
      <c r="H517" s="83">
        <f t="shared" si="72"/>
        <v>2</v>
      </c>
      <c r="I517" s="80">
        <f>IF(ISNA(VLOOKUP(B517,[1]TCD!A:D,3,FALSE)),0,VLOOKUP(B517,[1]TCD!A:D,3,FALSE))</f>
        <v>6</v>
      </c>
      <c r="J517" s="83">
        <f t="shared" si="73"/>
        <v>2</v>
      </c>
      <c r="K517" s="80">
        <f>IF(ISNA(VLOOKUP(B517,[1]TCD!A:D,4,FALSE)),0,VLOOKUP(B517,[1]TCD!A:D,4,FALSE))</f>
        <v>5</v>
      </c>
      <c r="L517" s="83">
        <f t="shared" si="76"/>
        <v>3</v>
      </c>
      <c r="M517" s="80">
        <v>0</v>
      </c>
      <c r="N517" s="81">
        <v>5</v>
      </c>
      <c r="O517" s="81">
        <f t="shared" si="77"/>
        <v>2</v>
      </c>
      <c r="P517" s="81">
        <f t="shared" si="78"/>
        <v>0</v>
      </c>
      <c r="Q517" s="83">
        <f t="shared" si="79"/>
        <v>1</v>
      </c>
      <c r="R517" s="84">
        <f t="shared" si="74"/>
        <v>8</v>
      </c>
      <c r="S517" s="85" t="str">
        <f t="shared" si="80"/>
        <v>Enjeux moyens</v>
      </c>
    </row>
    <row r="518" spans="1:19" x14ac:dyDescent="0.3">
      <c r="A518" s="76" t="s">
        <v>143</v>
      </c>
      <c r="B518" s="77" t="s">
        <v>1177</v>
      </c>
      <c r="C518" s="78">
        <v>18.950460360358939</v>
      </c>
      <c r="D518" s="79" t="s">
        <v>1178</v>
      </c>
      <c r="E518" s="80">
        <f>IF(ISNA(VLOOKUP(B518,[1]TCD!A:D,2,FALSE)),0,VLOOKUP(B518,[1]TCD!A:D,2,FALSE))</f>
        <v>24</v>
      </c>
      <c r="F518" s="81">
        <f>IF(ISNA(VLOOKUP(B518,[1]TCD!A:D,4,FALSE)),0,VLOOKUP(B518,[1]TCD!A:D,4,FALSE))</f>
        <v>6</v>
      </c>
      <c r="G518" s="82">
        <f t="shared" si="75"/>
        <v>4</v>
      </c>
      <c r="H518" s="83">
        <f t="shared" si="72"/>
        <v>1</v>
      </c>
      <c r="I518" s="80">
        <f>IF(ISNA(VLOOKUP(B518,[1]TCD!A:D,3,FALSE)),0,VLOOKUP(B518,[1]TCD!A:D,3,FALSE))</f>
        <v>7</v>
      </c>
      <c r="J518" s="83">
        <f t="shared" si="73"/>
        <v>2</v>
      </c>
      <c r="K518" s="80">
        <f>IF(ISNA(VLOOKUP(B518,[1]TCD!A:D,4,FALSE)),0,VLOOKUP(B518,[1]TCD!A:D,4,FALSE))</f>
        <v>6</v>
      </c>
      <c r="L518" s="83">
        <f t="shared" si="76"/>
        <v>3</v>
      </c>
      <c r="M518" s="80">
        <v>19</v>
      </c>
      <c r="N518" s="81">
        <v>25</v>
      </c>
      <c r="O518" s="81">
        <f t="shared" si="77"/>
        <v>2</v>
      </c>
      <c r="P518" s="81">
        <f t="shared" si="78"/>
        <v>2</v>
      </c>
      <c r="Q518" s="83">
        <f t="shared" si="79"/>
        <v>2</v>
      </c>
      <c r="R518" s="84">
        <f t="shared" si="74"/>
        <v>8</v>
      </c>
      <c r="S518" s="85" t="str">
        <f t="shared" si="80"/>
        <v>Enjeux moyens</v>
      </c>
    </row>
    <row r="519" spans="1:19" x14ac:dyDescent="0.3">
      <c r="A519" s="76" t="s">
        <v>143</v>
      </c>
      <c r="B519" s="77" t="s">
        <v>1179</v>
      </c>
      <c r="C519" s="78">
        <v>17.63338026032558</v>
      </c>
      <c r="D519" s="79" t="s">
        <v>1180</v>
      </c>
      <c r="E519" s="80">
        <f>IF(ISNA(VLOOKUP(B519,[1]TCD!A:D,2,FALSE)),0,VLOOKUP(B519,[1]TCD!A:D,2,FALSE))</f>
        <v>20</v>
      </c>
      <c r="F519" s="81">
        <f>IF(ISNA(VLOOKUP(B519,[1]TCD!A:D,4,FALSE)),0,VLOOKUP(B519,[1]TCD!A:D,4,FALSE))</f>
        <v>5</v>
      </c>
      <c r="G519" s="82">
        <f t="shared" si="75"/>
        <v>4</v>
      </c>
      <c r="H519" s="83">
        <f t="shared" si="72"/>
        <v>1</v>
      </c>
      <c r="I519" s="80">
        <f>IF(ISNA(VLOOKUP(B519,[1]TCD!A:D,3,FALSE)),0,VLOOKUP(B519,[1]TCD!A:D,3,FALSE))</f>
        <v>5</v>
      </c>
      <c r="J519" s="83">
        <f t="shared" si="73"/>
        <v>2</v>
      </c>
      <c r="K519" s="80">
        <f>IF(ISNA(VLOOKUP(B519,[1]TCD!A:D,4,FALSE)),0,VLOOKUP(B519,[1]TCD!A:D,4,FALSE))</f>
        <v>5</v>
      </c>
      <c r="L519" s="83">
        <f t="shared" si="76"/>
        <v>3</v>
      </c>
      <c r="M519" s="80">
        <v>0</v>
      </c>
      <c r="N519" s="81">
        <v>5</v>
      </c>
      <c r="O519" s="81">
        <f t="shared" si="77"/>
        <v>2</v>
      </c>
      <c r="P519" s="81">
        <f t="shared" si="78"/>
        <v>0</v>
      </c>
      <c r="Q519" s="83">
        <f t="shared" si="79"/>
        <v>1</v>
      </c>
      <c r="R519" s="84">
        <f t="shared" si="74"/>
        <v>7</v>
      </c>
      <c r="S519" s="85" t="str">
        <f t="shared" si="80"/>
        <v>Enjeux moyens</v>
      </c>
    </row>
    <row r="520" spans="1:19" x14ac:dyDescent="0.3">
      <c r="A520" s="76" t="s">
        <v>143</v>
      </c>
      <c r="B520" s="77" t="s">
        <v>1181</v>
      </c>
      <c r="C520" s="78">
        <v>21.077118835396249</v>
      </c>
      <c r="D520" s="79" t="s">
        <v>1182</v>
      </c>
      <c r="E520" s="80">
        <f>IF(ISNA(VLOOKUP(B520,[1]TCD!A:D,2,FALSE)),0,VLOOKUP(B520,[1]TCD!A:D,2,FALSE))</f>
        <v>16</v>
      </c>
      <c r="F520" s="81">
        <f>IF(ISNA(VLOOKUP(B520,[1]TCD!A:D,4,FALSE)),0,VLOOKUP(B520,[1]TCD!A:D,4,FALSE))</f>
        <v>4</v>
      </c>
      <c r="G520" s="82">
        <f t="shared" si="75"/>
        <v>4</v>
      </c>
      <c r="H520" s="83">
        <f t="shared" si="72"/>
        <v>1</v>
      </c>
      <c r="I520" s="80">
        <f>IF(ISNA(VLOOKUP(B520,[1]TCD!A:D,3,FALSE)),0,VLOOKUP(B520,[1]TCD!A:D,3,FALSE))</f>
        <v>4</v>
      </c>
      <c r="J520" s="83">
        <f t="shared" si="73"/>
        <v>2</v>
      </c>
      <c r="K520" s="80">
        <f>IF(ISNA(VLOOKUP(B520,[1]TCD!A:D,4,FALSE)),0,VLOOKUP(B520,[1]TCD!A:D,4,FALSE))</f>
        <v>4</v>
      </c>
      <c r="L520" s="83">
        <f t="shared" si="76"/>
        <v>2</v>
      </c>
      <c r="M520" s="80">
        <v>1</v>
      </c>
      <c r="N520" s="81">
        <v>5</v>
      </c>
      <c r="O520" s="81">
        <f t="shared" si="77"/>
        <v>1</v>
      </c>
      <c r="P520" s="81">
        <f t="shared" si="78"/>
        <v>0</v>
      </c>
      <c r="Q520" s="83">
        <f t="shared" si="79"/>
        <v>0</v>
      </c>
      <c r="R520" s="84">
        <f t="shared" si="74"/>
        <v>5</v>
      </c>
      <c r="S520" s="85" t="str">
        <f t="shared" si="80"/>
        <v>Enjeux faibles</v>
      </c>
    </row>
    <row r="521" spans="1:19" x14ac:dyDescent="0.3">
      <c r="A521" s="76" t="s">
        <v>143</v>
      </c>
      <c r="B521" s="77" t="s">
        <v>1183</v>
      </c>
      <c r="C521" s="78">
        <v>37.115371390708383</v>
      </c>
      <c r="D521" s="79" t="s">
        <v>1184</v>
      </c>
      <c r="E521" s="80">
        <f>IF(ISNA(VLOOKUP(B521,[1]TCD!A:D,2,FALSE)),0,VLOOKUP(B521,[1]TCD!A:D,2,FALSE))</f>
        <v>33</v>
      </c>
      <c r="F521" s="81">
        <f>IF(ISNA(VLOOKUP(B521,[1]TCD!A:D,4,FALSE)),0,VLOOKUP(B521,[1]TCD!A:D,4,FALSE))</f>
        <v>8</v>
      </c>
      <c r="G521" s="82">
        <f t="shared" si="75"/>
        <v>4.125</v>
      </c>
      <c r="H521" s="83">
        <f t="shared" si="72"/>
        <v>2</v>
      </c>
      <c r="I521" s="80">
        <f>IF(ISNA(VLOOKUP(B521,[1]TCD!A:D,3,FALSE)),0,VLOOKUP(B521,[1]TCD!A:D,3,FALSE))</f>
        <v>9</v>
      </c>
      <c r="J521" s="83">
        <f t="shared" si="73"/>
        <v>3</v>
      </c>
      <c r="K521" s="80">
        <f>IF(ISNA(VLOOKUP(B521,[1]TCD!A:D,4,FALSE)),0,VLOOKUP(B521,[1]TCD!A:D,4,FALSE))</f>
        <v>8</v>
      </c>
      <c r="L521" s="83">
        <f t="shared" si="76"/>
        <v>3</v>
      </c>
      <c r="M521" s="80">
        <v>0</v>
      </c>
      <c r="N521" s="81">
        <v>8</v>
      </c>
      <c r="O521" s="81">
        <f t="shared" si="77"/>
        <v>2</v>
      </c>
      <c r="P521" s="81">
        <f t="shared" si="78"/>
        <v>0</v>
      </c>
      <c r="Q521" s="83">
        <f t="shared" si="79"/>
        <v>1</v>
      </c>
      <c r="R521" s="84">
        <f t="shared" si="74"/>
        <v>9</v>
      </c>
      <c r="S521" s="85" t="str">
        <f t="shared" si="80"/>
        <v>Enjeux moyens</v>
      </c>
    </row>
    <row r="522" spans="1:19" x14ac:dyDescent="0.3">
      <c r="A522" s="76" t="s">
        <v>143</v>
      </c>
      <c r="B522" s="77" t="s">
        <v>1185</v>
      </c>
      <c r="C522" s="78">
        <v>22.244196080418298</v>
      </c>
      <c r="D522" s="79" t="s">
        <v>1186</v>
      </c>
      <c r="E522" s="80">
        <f>IF(ISNA(VLOOKUP(B522,[1]TCD!A:D,2,FALSE)),0,VLOOKUP(B522,[1]TCD!A:D,2,FALSE))</f>
        <v>20</v>
      </c>
      <c r="F522" s="81">
        <f>IF(ISNA(VLOOKUP(B522,[1]TCD!A:D,4,FALSE)),0,VLOOKUP(B522,[1]TCD!A:D,4,FALSE))</f>
        <v>5</v>
      </c>
      <c r="G522" s="82">
        <f t="shared" si="75"/>
        <v>4</v>
      </c>
      <c r="H522" s="83">
        <f t="shared" si="72"/>
        <v>1</v>
      </c>
      <c r="I522" s="80">
        <f>IF(ISNA(VLOOKUP(B522,[1]TCD!A:D,3,FALSE)),0,VLOOKUP(B522,[1]TCD!A:D,3,FALSE))</f>
        <v>5</v>
      </c>
      <c r="J522" s="83">
        <f t="shared" si="73"/>
        <v>2</v>
      </c>
      <c r="K522" s="80">
        <f>IF(ISNA(VLOOKUP(B522,[1]TCD!A:D,4,FALSE)),0,VLOOKUP(B522,[1]TCD!A:D,4,FALSE))</f>
        <v>5</v>
      </c>
      <c r="L522" s="83">
        <f t="shared" si="76"/>
        <v>3</v>
      </c>
      <c r="M522" s="80">
        <v>0</v>
      </c>
      <c r="N522" s="81">
        <v>5</v>
      </c>
      <c r="O522" s="81">
        <f t="shared" si="77"/>
        <v>2</v>
      </c>
      <c r="P522" s="81">
        <f t="shared" si="78"/>
        <v>0</v>
      </c>
      <c r="Q522" s="83">
        <f t="shared" si="79"/>
        <v>1</v>
      </c>
      <c r="R522" s="84">
        <f t="shared" si="74"/>
        <v>7</v>
      </c>
      <c r="S522" s="85" t="str">
        <f t="shared" si="80"/>
        <v>Enjeux moyens</v>
      </c>
    </row>
    <row r="523" spans="1:19" x14ac:dyDescent="0.3">
      <c r="A523" s="76" t="s">
        <v>143</v>
      </c>
      <c r="B523" s="77" t="s">
        <v>1187</v>
      </c>
      <c r="C523" s="78">
        <v>27.169694035506652</v>
      </c>
      <c r="D523" s="79" t="s">
        <v>1188</v>
      </c>
      <c r="E523" s="80">
        <f>IF(ISNA(VLOOKUP(B523,[1]TCD!A:D,2,FALSE)),0,VLOOKUP(B523,[1]TCD!A:D,2,FALSE))</f>
        <v>29</v>
      </c>
      <c r="F523" s="81">
        <f>IF(ISNA(VLOOKUP(B523,[1]TCD!A:D,4,FALSE)),0,VLOOKUP(B523,[1]TCD!A:D,4,FALSE))</f>
        <v>7</v>
      </c>
      <c r="G523" s="82">
        <f t="shared" si="75"/>
        <v>4.1428571428571432</v>
      </c>
      <c r="H523" s="83">
        <f t="shared" si="72"/>
        <v>2</v>
      </c>
      <c r="I523" s="80">
        <f>IF(ISNA(VLOOKUP(B523,[1]TCD!A:D,3,FALSE)),0,VLOOKUP(B523,[1]TCD!A:D,3,FALSE))</f>
        <v>8</v>
      </c>
      <c r="J523" s="83">
        <f t="shared" si="73"/>
        <v>2</v>
      </c>
      <c r="K523" s="80">
        <f>IF(ISNA(VLOOKUP(B523,[1]TCD!A:D,4,FALSE)),0,VLOOKUP(B523,[1]TCD!A:D,4,FALSE))</f>
        <v>7</v>
      </c>
      <c r="L523" s="83">
        <f t="shared" si="76"/>
        <v>3</v>
      </c>
      <c r="M523" s="80">
        <v>1</v>
      </c>
      <c r="N523" s="81">
        <v>8</v>
      </c>
      <c r="O523" s="81">
        <f t="shared" si="77"/>
        <v>2</v>
      </c>
      <c r="P523" s="81">
        <f t="shared" si="78"/>
        <v>0</v>
      </c>
      <c r="Q523" s="83">
        <f t="shared" si="79"/>
        <v>1</v>
      </c>
      <c r="R523" s="84">
        <f t="shared" si="74"/>
        <v>8</v>
      </c>
      <c r="S523" s="85" t="str">
        <f t="shared" si="80"/>
        <v>Enjeux moyens</v>
      </c>
    </row>
    <row r="524" spans="1:19" x14ac:dyDescent="0.3">
      <c r="A524" s="76" t="s">
        <v>143</v>
      </c>
      <c r="B524" s="77" t="s">
        <v>1189</v>
      </c>
      <c r="C524" s="78">
        <v>15.00323415027872</v>
      </c>
      <c r="D524" s="79" t="s">
        <v>1190</v>
      </c>
      <c r="E524" s="80">
        <f>IF(ISNA(VLOOKUP(B524,[1]TCD!A:D,2,FALSE)),0,VLOOKUP(B524,[1]TCD!A:D,2,FALSE))</f>
        <v>28</v>
      </c>
      <c r="F524" s="81">
        <f>IF(ISNA(VLOOKUP(B524,[1]TCD!A:D,4,FALSE)),0,VLOOKUP(B524,[1]TCD!A:D,4,FALSE))</f>
        <v>7</v>
      </c>
      <c r="G524" s="82">
        <f t="shared" si="75"/>
        <v>4</v>
      </c>
      <c r="H524" s="83">
        <f t="shared" si="72"/>
        <v>1</v>
      </c>
      <c r="I524" s="80">
        <f>IF(ISNA(VLOOKUP(B524,[1]TCD!A:D,3,FALSE)),0,VLOOKUP(B524,[1]TCD!A:D,3,FALSE))</f>
        <v>7</v>
      </c>
      <c r="J524" s="83">
        <f t="shared" si="73"/>
        <v>2</v>
      </c>
      <c r="K524" s="80">
        <f>IF(ISNA(VLOOKUP(B524,[1]TCD!A:D,4,FALSE)),0,VLOOKUP(B524,[1]TCD!A:D,4,FALSE))</f>
        <v>7</v>
      </c>
      <c r="L524" s="83">
        <f t="shared" si="76"/>
        <v>3</v>
      </c>
      <c r="M524" s="80">
        <v>0</v>
      </c>
      <c r="N524" s="81">
        <v>7</v>
      </c>
      <c r="O524" s="81">
        <f t="shared" si="77"/>
        <v>2</v>
      </c>
      <c r="P524" s="81">
        <f t="shared" si="78"/>
        <v>0</v>
      </c>
      <c r="Q524" s="83">
        <f t="shared" si="79"/>
        <v>1</v>
      </c>
      <c r="R524" s="84">
        <f t="shared" si="74"/>
        <v>7</v>
      </c>
      <c r="S524" s="85" t="str">
        <f t="shared" si="80"/>
        <v>Enjeux moyens</v>
      </c>
    </row>
    <row r="525" spans="1:19" x14ac:dyDescent="0.3">
      <c r="A525" s="76" t="s">
        <v>143</v>
      </c>
      <c r="B525" s="77" t="s">
        <v>1191</v>
      </c>
      <c r="C525" s="78">
        <v>25.425216940480219</v>
      </c>
      <c r="D525" s="79" t="s">
        <v>1192</v>
      </c>
      <c r="E525" s="80">
        <f>IF(ISNA(VLOOKUP(B525,[1]TCD!A:D,2,FALSE)),0,VLOOKUP(B525,[1]TCD!A:D,2,FALSE))</f>
        <v>17</v>
      </c>
      <c r="F525" s="81">
        <f>IF(ISNA(VLOOKUP(B525,[1]TCD!A:D,4,FALSE)),0,VLOOKUP(B525,[1]TCD!A:D,4,FALSE))</f>
        <v>4</v>
      </c>
      <c r="G525" s="82">
        <f t="shared" si="75"/>
        <v>4.25</v>
      </c>
      <c r="H525" s="83">
        <f t="shared" si="72"/>
        <v>2</v>
      </c>
      <c r="I525" s="80">
        <f>IF(ISNA(VLOOKUP(B525,[1]TCD!A:D,3,FALSE)),0,VLOOKUP(B525,[1]TCD!A:D,3,FALSE))</f>
        <v>5</v>
      </c>
      <c r="J525" s="83">
        <f t="shared" si="73"/>
        <v>2</v>
      </c>
      <c r="K525" s="80">
        <f>IF(ISNA(VLOOKUP(B525,[1]TCD!A:D,4,FALSE)),0,VLOOKUP(B525,[1]TCD!A:D,4,FALSE))</f>
        <v>4</v>
      </c>
      <c r="L525" s="83">
        <f t="shared" si="76"/>
        <v>2</v>
      </c>
      <c r="M525" s="80">
        <v>2</v>
      </c>
      <c r="N525" s="81">
        <v>5</v>
      </c>
      <c r="O525" s="81">
        <f t="shared" si="77"/>
        <v>1</v>
      </c>
      <c r="P525" s="81">
        <f t="shared" si="78"/>
        <v>0</v>
      </c>
      <c r="Q525" s="83">
        <f t="shared" si="79"/>
        <v>0</v>
      </c>
      <c r="R525" s="84">
        <f t="shared" si="74"/>
        <v>6</v>
      </c>
      <c r="S525" s="85" t="str">
        <f t="shared" si="80"/>
        <v>Enjeux faibles</v>
      </c>
    </row>
    <row r="526" spans="1:19" x14ac:dyDescent="0.3">
      <c r="A526" s="76" t="s">
        <v>143</v>
      </c>
      <c r="B526" s="77" t="s">
        <v>1193</v>
      </c>
      <c r="C526" s="78">
        <v>21.843397625408979</v>
      </c>
      <c r="D526" s="79" t="s">
        <v>1194</v>
      </c>
      <c r="E526" s="80">
        <f>IF(ISNA(VLOOKUP(B526,[1]TCD!A:D,2,FALSE)),0,VLOOKUP(B526,[1]TCD!A:D,2,FALSE))</f>
        <v>12</v>
      </c>
      <c r="F526" s="81">
        <f>IF(ISNA(VLOOKUP(B526,[1]TCD!A:D,4,FALSE)),0,VLOOKUP(B526,[1]TCD!A:D,4,FALSE))</f>
        <v>3</v>
      </c>
      <c r="G526" s="82">
        <f t="shared" si="75"/>
        <v>4</v>
      </c>
      <c r="H526" s="83">
        <f t="shared" si="72"/>
        <v>1</v>
      </c>
      <c r="I526" s="80">
        <f>IF(ISNA(VLOOKUP(B526,[1]TCD!A:D,3,FALSE)),0,VLOOKUP(B526,[1]TCD!A:D,3,FALSE))</f>
        <v>3</v>
      </c>
      <c r="J526" s="83">
        <f t="shared" si="73"/>
        <v>1</v>
      </c>
      <c r="K526" s="80">
        <f>IF(ISNA(VLOOKUP(B526,[1]TCD!A:D,4,FALSE)),0,VLOOKUP(B526,[1]TCD!A:D,4,FALSE))</f>
        <v>3</v>
      </c>
      <c r="L526" s="83">
        <f t="shared" si="76"/>
        <v>2</v>
      </c>
      <c r="M526" s="80">
        <v>0</v>
      </c>
      <c r="N526" s="81">
        <v>3</v>
      </c>
      <c r="O526" s="81">
        <f t="shared" si="77"/>
        <v>1</v>
      </c>
      <c r="P526" s="81">
        <f t="shared" si="78"/>
        <v>0</v>
      </c>
      <c r="Q526" s="83">
        <f t="shared" si="79"/>
        <v>0</v>
      </c>
      <c r="R526" s="84">
        <f t="shared" si="74"/>
        <v>4</v>
      </c>
      <c r="S526" s="85" t="str">
        <f t="shared" si="80"/>
        <v>Enjeux très faibles</v>
      </c>
    </row>
    <row r="527" spans="1:19" x14ac:dyDescent="0.3">
      <c r="A527" s="76" t="s">
        <v>143</v>
      </c>
      <c r="B527" s="77" t="s">
        <v>1195</v>
      </c>
      <c r="C527" s="78">
        <v>2.1745376500408931</v>
      </c>
      <c r="D527" s="79" t="s">
        <v>1196</v>
      </c>
      <c r="E527" s="80">
        <f>IF(ISNA(VLOOKUP(B527,[1]TCD!A:D,2,FALSE)),0,VLOOKUP(B527,[1]TCD!A:D,2,FALSE))</f>
        <v>8</v>
      </c>
      <c r="F527" s="81">
        <f>IF(ISNA(VLOOKUP(B527,[1]TCD!A:D,4,FALSE)),0,VLOOKUP(B527,[1]TCD!A:D,4,FALSE))</f>
        <v>2</v>
      </c>
      <c r="G527" s="82">
        <f t="shared" si="75"/>
        <v>4</v>
      </c>
      <c r="H527" s="83">
        <f t="shared" si="72"/>
        <v>1</v>
      </c>
      <c r="I527" s="80">
        <f>IF(ISNA(VLOOKUP(B527,[1]TCD!A:D,3,FALSE)),0,VLOOKUP(B527,[1]TCD!A:D,3,FALSE))</f>
        <v>2</v>
      </c>
      <c r="J527" s="83">
        <f t="shared" si="73"/>
        <v>1</v>
      </c>
      <c r="K527" s="80">
        <f>IF(ISNA(VLOOKUP(B527,[1]TCD!A:D,4,FALSE)),0,VLOOKUP(B527,[1]TCD!A:D,4,FALSE))</f>
        <v>2</v>
      </c>
      <c r="L527" s="83">
        <f t="shared" si="76"/>
        <v>2</v>
      </c>
      <c r="M527" s="80">
        <v>13</v>
      </c>
      <c r="N527" s="81">
        <v>13</v>
      </c>
      <c r="O527" s="81">
        <f t="shared" si="77"/>
        <v>1</v>
      </c>
      <c r="P527" s="81">
        <f t="shared" si="78"/>
        <v>2</v>
      </c>
      <c r="Q527" s="83">
        <f t="shared" si="79"/>
        <v>2</v>
      </c>
      <c r="R527" s="84">
        <f t="shared" si="74"/>
        <v>6</v>
      </c>
      <c r="S527" s="85" t="str">
        <f t="shared" si="80"/>
        <v>Enjeux faibles</v>
      </c>
    </row>
    <row r="528" spans="1:19" x14ac:dyDescent="0.3">
      <c r="A528" s="76" t="s">
        <v>143</v>
      </c>
      <c r="B528" s="77" t="s">
        <v>1197</v>
      </c>
      <c r="C528" s="78">
        <v>35.358277700674378</v>
      </c>
      <c r="D528" s="79" t="s">
        <v>1198</v>
      </c>
      <c r="E528" s="80">
        <f>IF(ISNA(VLOOKUP(B528,[1]TCD!A:D,2,FALSE)),0,VLOOKUP(B528,[1]TCD!A:D,2,FALSE))</f>
        <v>29</v>
      </c>
      <c r="F528" s="81">
        <f>IF(ISNA(VLOOKUP(B528,[1]TCD!A:D,4,FALSE)),0,VLOOKUP(B528,[1]TCD!A:D,4,FALSE))</f>
        <v>7</v>
      </c>
      <c r="G528" s="82">
        <f t="shared" si="75"/>
        <v>4.1428571428571432</v>
      </c>
      <c r="H528" s="83">
        <f t="shared" si="72"/>
        <v>2</v>
      </c>
      <c r="I528" s="80">
        <f>IF(ISNA(VLOOKUP(B528,[1]TCD!A:D,3,FALSE)),0,VLOOKUP(B528,[1]TCD!A:D,3,FALSE))</f>
        <v>8</v>
      </c>
      <c r="J528" s="83">
        <f t="shared" si="73"/>
        <v>2</v>
      </c>
      <c r="K528" s="80">
        <f>IF(ISNA(VLOOKUP(B528,[1]TCD!A:D,4,FALSE)),0,VLOOKUP(B528,[1]TCD!A:D,4,FALSE))</f>
        <v>7</v>
      </c>
      <c r="L528" s="83">
        <f t="shared" si="76"/>
        <v>3</v>
      </c>
      <c r="M528" s="80">
        <v>0</v>
      </c>
      <c r="N528" s="81">
        <v>7</v>
      </c>
      <c r="O528" s="81">
        <f t="shared" si="77"/>
        <v>2</v>
      </c>
      <c r="P528" s="81">
        <f t="shared" si="78"/>
        <v>0</v>
      </c>
      <c r="Q528" s="83">
        <f t="shared" si="79"/>
        <v>1</v>
      </c>
      <c r="R528" s="84">
        <f t="shared" si="74"/>
        <v>8</v>
      </c>
      <c r="S528" s="85" t="str">
        <f t="shared" si="80"/>
        <v>Enjeux moyens</v>
      </c>
    </row>
    <row r="529" spans="1:19" x14ac:dyDescent="0.3">
      <c r="A529" s="76" t="s">
        <v>143</v>
      </c>
      <c r="B529" s="77" t="s">
        <v>1199</v>
      </c>
      <c r="C529" s="78">
        <v>21.091665780395029</v>
      </c>
      <c r="D529" s="79" t="s">
        <v>1200</v>
      </c>
      <c r="E529" s="80">
        <f>IF(ISNA(VLOOKUP(B529,[1]TCD!A:D,2,FALSE)),0,VLOOKUP(B529,[1]TCD!A:D,2,FALSE))</f>
        <v>24</v>
      </c>
      <c r="F529" s="81">
        <f>IF(ISNA(VLOOKUP(B529,[1]TCD!A:D,4,FALSE)),0,VLOOKUP(B529,[1]TCD!A:D,4,FALSE))</f>
        <v>6</v>
      </c>
      <c r="G529" s="82">
        <f t="shared" si="75"/>
        <v>4</v>
      </c>
      <c r="H529" s="83">
        <f t="shared" si="72"/>
        <v>1</v>
      </c>
      <c r="I529" s="80">
        <f>IF(ISNA(VLOOKUP(B529,[1]TCD!A:D,3,FALSE)),0,VLOOKUP(B529,[1]TCD!A:D,3,FALSE))</f>
        <v>6</v>
      </c>
      <c r="J529" s="83">
        <f t="shared" si="73"/>
        <v>2</v>
      </c>
      <c r="K529" s="80">
        <f>IF(ISNA(VLOOKUP(B529,[1]TCD!A:D,4,FALSE)),0,VLOOKUP(B529,[1]TCD!A:D,4,FALSE))</f>
        <v>6</v>
      </c>
      <c r="L529" s="83">
        <f t="shared" si="76"/>
        <v>3</v>
      </c>
      <c r="M529" s="80">
        <v>0</v>
      </c>
      <c r="N529" s="81">
        <v>6</v>
      </c>
      <c r="O529" s="81">
        <f t="shared" si="77"/>
        <v>2</v>
      </c>
      <c r="P529" s="81">
        <f t="shared" si="78"/>
        <v>0</v>
      </c>
      <c r="Q529" s="83">
        <f t="shared" si="79"/>
        <v>1</v>
      </c>
      <c r="R529" s="84">
        <f t="shared" si="74"/>
        <v>7</v>
      </c>
      <c r="S529" s="85" t="str">
        <f t="shared" si="80"/>
        <v>Enjeux moyens</v>
      </c>
    </row>
    <row r="530" spans="1:19" x14ac:dyDescent="0.3">
      <c r="A530" s="76" t="s">
        <v>143</v>
      </c>
      <c r="B530" s="77" t="s">
        <v>1201</v>
      </c>
      <c r="C530" s="78">
        <v>25.8618342004842</v>
      </c>
      <c r="D530" s="79" t="s">
        <v>1202</v>
      </c>
      <c r="E530" s="80">
        <f>IF(ISNA(VLOOKUP(B530,[1]TCD!A:D,2,FALSE)),0,VLOOKUP(B530,[1]TCD!A:D,2,FALSE))</f>
        <v>20</v>
      </c>
      <c r="F530" s="81">
        <f>IF(ISNA(VLOOKUP(B530,[1]TCD!A:D,4,FALSE)),0,VLOOKUP(B530,[1]TCD!A:D,4,FALSE))</f>
        <v>5</v>
      </c>
      <c r="G530" s="82">
        <f t="shared" si="75"/>
        <v>4</v>
      </c>
      <c r="H530" s="83">
        <f t="shared" si="72"/>
        <v>1</v>
      </c>
      <c r="I530" s="80">
        <f>IF(ISNA(VLOOKUP(B530,[1]TCD!A:D,3,FALSE)),0,VLOOKUP(B530,[1]TCD!A:D,3,FALSE))</f>
        <v>5</v>
      </c>
      <c r="J530" s="83">
        <f t="shared" si="73"/>
        <v>2</v>
      </c>
      <c r="K530" s="80">
        <f>IF(ISNA(VLOOKUP(B530,[1]TCD!A:D,4,FALSE)),0,VLOOKUP(B530,[1]TCD!A:D,4,FALSE))</f>
        <v>5</v>
      </c>
      <c r="L530" s="83">
        <f t="shared" si="76"/>
        <v>3</v>
      </c>
      <c r="M530" s="80">
        <v>2</v>
      </c>
      <c r="N530" s="81">
        <v>6</v>
      </c>
      <c r="O530" s="81">
        <f t="shared" si="77"/>
        <v>2</v>
      </c>
      <c r="P530" s="81">
        <f t="shared" si="78"/>
        <v>0</v>
      </c>
      <c r="Q530" s="83">
        <f t="shared" si="79"/>
        <v>1</v>
      </c>
      <c r="R530" s="84">
        <f t="shared" si="74"/>
        <v>7</v>
      </c>
      <c r="S530" s="85" t="str">
        <f t="shared" si="80"/>
        <v>Enjeux moyens</v>
      </c>
    </row>
    <row r="531" spans="1:19" x14ac:dyDescent="0.3">
      <c r="A531" s="76" t="s">
        <v>143</v>
      </c>
      <c r="B531" s="77" t="s">
        <v>1203</v>
      </c>
      <c r="C531" s="78">
        <v>21.62327006540843</v>
      </c>
      <c r="D531" s="79" t="s">
        <v>1204</v>
      </c>
      <c r="E531" s="80">
        <f>IF(ISNA(VLOOKUP(B531,[1]TCD!A:D,2,FALSE)),0,VLOOKUP(B531,[1]TCD!A:D,2,FALSE))</f>
        <v>8</v>
      </c>
      <c r="F531" s="81">
        <f>IF(ISNA(VLOOKUP(B531,[1]TCD!A:D,4,FALSE)),0,VLOOKUP(B531,[1]TCD!A:D,4,FALSE))</f>
        <v>2</v>
      </c>
      <c r="G531" s="82">
        <f t="shared" si="75"/>
        <v>4</v>
      </c>
      <c r="H531" s="83">
        <f t="shared" si="72"/>
        <v>1</v>
      </c>
      <c r="I531" s="80">
        <f>IF(ISNA(VLOOKUP(B531,[1]TCD!A:D,3,FALSE)),0,VLOOKUP(B531,[1]TCD!A:D,3,FALSE))</f>
        <v>2</v>
      </c>
      <c r="J531" s="83">
        <f t="shared" si="73"/>
        <v>1</v>
      </c>
      <c r="K531" s="80">
        <f>IF(ISNA(VLOOKUP(B531,[1]TCD!A:D,4,FALSE)),0,VLOOKUP(B531,[1]TCD!A:D,4,FALSE))</f>
        <v>2</v>
      </c>
      <c r="L531" s="83">
        <f t="shared" si="76"/>
        <v>2</v>
      </c>
      <c r="M531" s="80">
        <v>0</v>
      </c>
      <c r="N531" s="81">
        <v>2</v>
      </c>
      <c r="O531" s="81">
        <f t="shared" si="77"/>
        <v>1</v>
      </c>
      <c r="P531" s="81">
        <f t="shared" si="78"/>
        <v>0</v>
      </c>
      <c r="Q531" s="83">
        <f t="shared" si="79"/>
        <v>0</v>
      </c>
      <c r="R531" s="84">
        <f t="shared" si="74"/>
        <v>4</v>
      </c>
      <c r="S531" s="85" t="str">
        <f t="shared" si="80"/>
        <v>Enjeux très faibles</v>
      </c>
    </row>
    <row r="532" spans="1:19" x14ac:dyDescent="0.3">
      <c r="A532" s="76" t="s">
        <v>143</v>
      </c>
      <c r="B532" s="77" t="s">
        <v>1205</v>
      </c>
      <c r="C532" s="78">
        <v>8.9914479151668605</v>
      </c>
      <c r="D532" s="79" t="s">
        <v>1206</v>
      </c>
      <c r="E532" s="80">
        <f>IF(ISNA(VLOOKUP(B532,[1]TCD!A:D,2,FALSE)),0,VLOOKUP(B532,[1]TCD!A:D,2,FALSE))</f>
        <v>11</v>
      </c>
      <c r="F532" s="81">
        <f>IF(ISNA(VLOOKUP(B532,[1]TCD!A:D,4,FALSE)),0,VLOOKUP(B532,[1]TCD!A:D,4,FALSE))</f>
        <v>2</v>
      </c>
      <c r="G532" s="82">
        <f t="shared" si="75"/>
        <v>5.5</v>
      </c>
      <c r="H532" s="83">
        <f t="shared" si="72"/>
        <v>4</v>
      </c>
      <c r="I532" s="80">
        <f>IF(ISNA(VLOOKUP(B532,[1]TCD!A:D,3,FALSE)),0,VLOOKUP(B532,[1]TCD!A:D,3,FALSE))</f>
        <v>4</v>
      </c>
      <c r="J532" s="83">
        <f t="shared" si="73"/>
        <v>2</v>
      </c>
      <c r="K532" s="80">
        <f>IF(ISNA(VLOOKUP(B532,[1]TCD!A:D,4,FALSE)),0,VLOOKUP(B532,[1]TCD!A:D,4,FALSE))</f>
        <v>2</v>
      </c>
      <c r="L532" s="83">
        <f t="shared" si="76"/>
        <v>2</v>
      </c>
      <c r="M532" s="80">
        <v>2</v>
      </c>
      <c r="N532" s="81">
        <v>4</v>
      </c>
      <c r="O532" s="81">
        <f t="shared" si="77"/>
        <v>1</v>
      </c>
      <c r="P532" s="81">
        <f t="shared" si="78"/>
        <v>0</v>
      </c>
      <c r="Q532" s="83">
        <f t="shared" si="79"/>
        <v>0</v>
      </c>
      <c r="R532" s="84">
        <f t="shared" si="74"/>
        <v>8</v>
      </c>
      <c r="S532" s="85" t="str">
        <f t="shared" si="80"/>
        <v>Enjeux moyens</v>
      </c>
    </row>
    <row r="533" spans="1:19" x14ac:dyDescent="0.3">
      <c r="A533" s="76" t="s">
        <v>143</v>
      </c>
      <c r="B533" s="77" t="s">
        <v>1207</v>
      </c>
      <c r="C533" s="78">
        <v>20.016287800371501</v>
      </c>
      <c r="D533" s="79" t="s">
        <v>1208</v>
      </c>
      <c r="E533" s="80">
        <f>IF(ISNA(VLOOKUP(B533,[1]TCD!A:D,2,FALSE)),0,VLOOKUP(B533,[1]TCD!A:D,2,FALSE))</f>
        <v>12</v>
      </c>
      <c r="F533" s="81">
        <f>IF(ISNA(VLOOKUP(B533,[1]TCD!A:D,4,FALSE)),0,VLOOKUP(B533,[1]TCD!A:D,4,FALSE))</f>
        <v>3</v>
      </c>
      <c r="G533" s="82">
        <f t="shared" si="75"/>
        <v>4</v>
      </c>
      <c r="H533" s="83">
        <f t="shared" si="72"/>
        <v>1</v>
      </c>
      <c r="I533" s="80">
        <f>IF(ISNA(VLOOKUP(B533,[1]TCD!A:D,3,FALSE)),0,VLOOKUP(B533,[1]TCD!A:D,3,FALSE))</f>
        <v>3</v>
      </c>
      <c r="J533" s="83">
        <f t="shared" si="73"/>
        <v>1</v>
      </c>
      <c r="K533" s="80">
        <f>IF(ISNA(VLOOKUP(B533,[1]TCD!A:D,4,FALSE)),0,VLOOKUP(B533,[1]TCD!A:D,4,FALSE))</f>
        <v>3</v>
      </c>
      <c r="L533" s="83">
        <f t="shared" si="76"/>
        <v>2</v>
      </c>
      <c r="M533" s="80">
        <v>3</v>
      </c>
      <c r="N533" s="81">
        <v>5</v>
      </c>
      <c r="O533" s="81">
        <f t="shared" si="77"/>
        <v>1</v>
      </c>
      <c r="P533" s="81">
        <f t="shared" si="78"/>
        <v>0</v>
      </c>
      <c r="Q533" s="83">
        <f t="shared" si="79"/>
        <v>0</v>
      </c>
      <c r="R533" s="84">
        <f t="shared" si="74"/>
        <v>4</v>
      </c>
      <c r="S533" s="85" t="str">
        <f t="shared" si="80"/>
        <v>Enjeux très faibles</v>
      </c>
    </row>
    <row r="534" spans="1:19" x14ac:dyDescent="0.3">
      <c r="A534" s="76" t="s">
        <v>143</v>
      </c>
      <c r="B534" s="77" t="s">
        <v>1209</v>
      </c>
      <c r="C534" s="78">
        <v>25.47533038547542</v>
      </c>
      <c r="D534" s="79" t="s">
        <v>1210</v>
      </c>
      <c r="E534" s="80">
        <f>IF(ISNA(VLOOKUP(B534,[1]TCD!A:D,2,FALSE)),0,VLOOKUP(B534,[1]TCD!A:D,2,FALSE))</f>
        <v>16</v>
      </c>
      <c r="F534" s="81">
        <f>IF(ISNA(VLOOKUP(B534,[1]TCD!A:D,4,FALSE)),0,VLOOKUP(B534,[1]TCD!A:D,4,FALSE))</f>
        <v>4</v>
      </c>
      <c r="G534" s="82">
        <f t="shared" si="75"/>
        <v>4</v>
      </c>
      <c r="H534" s="83">
        <f t="shared" si="72"/>
        <v>1</v>
      </c>
      <c r="I534" s="80">
        <f>IF(ISNA(VLOOKUP(B534,[1]TCD!A:D,3,FALSE)),0,VLOOKUP(B534,[1]TCD!A:D,3,FALSE))</f>
        <v>4</v>
      </c>
      <c r="J534" s="83">
        <f t="shared" si="73"/>
        <v>2</v>
      </c>
      <c r="K534" s="80">
        <f>IF(ISNA(VLOOKUP(B534,[1]TCD!A:D,4,FALSE)),0,VLOOKUP(B534,[1]TCD!A:D,4,FALSE))</f>
        <v>4</v>
      </c>
      <c r="L534" s="83">
        <f t="shared" si="76"/>
        <v>2</v>
      </c>
      <c r="M534" s="80">
        <v>0</v>
      </c>
      <c r="N534" s="81">
        <v>4</v>
      </c>
      <c r="O534" s="81">
        <f t="shared" si="77"/>
        <v>1</v>
      </c>
      <c r="P534" s="81">
        <f t="shared" si="78"/>
        <v>0</v>
      </c>
      <c r="Q534" s="83">
        <f t="shared" si="79"/>
        <v>0</v>
      </c>
      <c r="R534" s="84">
        <f t="shared" si="74"/>
        <v>5</v>
      </c>
      <c r="S534" s="85" t="str">
        <f t="shared" si="80"/>
        <v>Enjeux faibles</v>
      </c>
    </row>
    <row r="535" spans="1:19" x14ac:dyDescent="0.3">
      <c r="A535" s="76" t="s">
        <v>143</v>
      </c>
      <c r="B535" s="77" t="s">
        <v>1211</v>
      </c>
      <c r="C535" s="78">
        <v>21.90748065041549</v>
      </c>
      <c r="D535" s="79" t="s">
        <v>1212</v>
      </c>
      <c r="E535" s="80">
        <f>IF(ISNA(VLOOKUP(B535,[1]TCD!A:D,2,FALSE)),0,VLOOKUP(B535,[1]TCD!A:D,2,FALSE))</f>
        <v>4</v>
      </c>
      <c r="F535" s="81">
        <f>IF(ISNA(VLOOKUP(B535,[1]TCD!A:D,4,FALSE)),0,VLOOKUP(B535,[1]TCD!A:D,4,FALSE))</f>
        <v>1</v>
      </c>
      <c r="G535" s="82">
        <f t="shared" si="75"/>
        <v>4</v>
      </c>
      <c r="H535" s="83">
        <f t="shared" si="72"/>
        <v>1</v>
      </c>
      <c r="I535" s="80">
        <f>IF(ISNA(VLOOKUP(B535,[1]TCD!A:D,3,FALSE)),0,VLOOKUP(B535,[1]TCD!A:D,3,FALSE))</f>
        <v>1</v>
      </c>
      <c r="J535" s="83">
        <f t="shared" si="73"/>
        <v>1</v>
      </c>
      <c r="K535" s="80">
        <f>IF(ISNA(VLOOKUP(B535,[1]TCD!A:D,4,FALSE)),0,VLOOKUP(B535,[1]TCD!A:D,4,FALSE))</f>
        <v>1</v>
      </c>
      <c r="L535" s="83">
        <f t="shared" si="76"/>
        <v>1</v>
      </c>
      <c r="M535" s="80">
        <v>0</v>
      </c>
      <c r="N535" s="81">
        <v>1</v>
      </c>
      <c r="O535" s="81">
        <f t="shared" si="77"/>
        <v>1</v>
      </c>
      <c r="P535" s="81">
        <f t="shared" si="78"/>
        <v>0</v>
      </c>
      <c r="Q535" s="83">
        <f t="shared" si="79"/>
        <v>0</v>
      </c>
      <c r="R535" s="84">
        <f t="shared" si="74"/>
        <v>3</v>
      </c>
      <c r="S535" s="85" t="str">
        <f t="shared" si="80"/>
        <v>Enjeux très faibles</v>
      </c>
    </row>
    <row r="536" spans="1:19" x14ac:dyDescent="0.3">
      <c r="A536" s="76" t="s">
        <v>143</v>
      </c>
      <c r="B536" s="77" t="s">
        <v>1213</v>
      </c>
      <c r="C536" s="78">
        <v>18.737315635349319</v>
      </c>
      <c r="D536" s="79" t="s">
        <v>1214</v>
      </c>
      <c r="E536" s="80">
        <f>IF(ISNA(VLOOKUP(B536,[1]TCD!A:D,2,FALSE)),0,VLOOKUP(B536,[1]TCD!A:D,2,FALSE))</f>
        <v>12</v>
      </c>
      <c r="F536" s="81">
        <f>IF(ISNA(VLOOKUP(B536,[1]TCD!A:D,4,FALSE)),0,VLOOKUP(B536,[1]TCD!A:D,4,FALSE))</f>
        <v>3</v>
      </c>
      <c r="G536" s="82">
        <f t="shared" si="75"/>
        <v>4</v>
      </c>
      <c r="H536" s="83">
        <f t="shared" si="72"/>
        <v>1</v>
      </c>
      <c r="I536" s="80">
        <f>IF(ISNA(VLOOKUP(B536,[1]TCD!A:D,3,FALSE)),0,VLOOKUP(B536,[1]TCD!A:D,3,FALSE))</f>
        <v>3</v>
      </c>
      <c r="J536" s="83">
        <f t="shared" si="73"/>
        <v>1</v>
      </c>
      <c r="K536" s="80">
        <f>IF(ISNA(VLOOKUP(B536,[1]TCD!A:D,4,FALSE)),0,VLOOKUP(B536,[1]TCD!A:D,4,FALSE))</f>
        <v>3</v>
      </c>
      <c r="L536" s="83">
        <f t="shared" si="76"/>
        <v>2</v>
      </c>
      <c r="M536" s="80">
        <v>0</v>
      </c>
      <c r="N536" s="81">
        <v>3</v>
      </c>
      <c r="O536" s="81">
        <f t="shared" si="77"/>
        <v>1</v>
      </c>
      <c r="P536" s="81">
        <f t="shared" si="78"/>
        <v>0</v>
      </c>
      <c r="Q536" s="83">
        <f t="shared" si="79"/>
        <v>0</v>
      </c>
      <c r="R536" s="84">
        <f t="shared" si="74"/>
        <v>4</v>
      </c>
      <c r="S536" s="85" t="str">
        <f t="shared" si="80"/>
        <v>Enjeux très faibles</v>
      </c>
    </row>
    <row r="537" spans="1:19" x14ac:dyDescent="0.3">
      <c r="A537" s="76" t="s">
        <v>143</v>
      </c>
      <c r="B537" s="77" t="s">
        <v>1215</v>
      </c>
      <c r="C537" s="78">
        <v>16.350898150301699</v>
      </c>
      <c r="D537" s="79" t="s">
        <v>1216</v>
      </c>
      <c r="E537" s="80">
        <f>IF(ISNA(VLOOKUP(B537,[1]TCD!A:D,2,FALSE)),0,VLOOKUP(B537,[1]TCD!A:D,2,FALSE))</f>
        <v>33</v>
      </c>
      <c r="F537" s="81">
        <f>IF(ISNA(VLOOKUP(B537,[1]TCD!A:D,4,FALSE)),0,VLOOKUP(B537,[1]TCD!A:D,4,FALSE))</f>
        <v>8</v>
      </c>
      <c r="G537" s="82">
        <f t="shared" si="75"/>
        <v>4.125</v>
      </c>
      <c r="H537" s="83">
        <f t="shared" si="72"/>
        <v>2</v>
      </c>
      <c r="I537" s="80">
        <f>IF(ISNA(VLOOKUP(B537,[1]TCD!A:D,3,FALSE)),0,VLOOKUP(B537,[1]TCD!A:D,3,FALSE))</f>
        <v>10</v>
      </c>
      <c r="J537" s="83">
        <f t="shared" si="73"/>
        <v>3</v>
      </c>
      <c r="K537" s="80">
        <f>IF(ISNA(VLOOKUP(B537,[1]TCD!A:D,4,FALSE)),0,VLOOKUP(B537,[1]TCD!A:D,4,FALSE))</f>
        <v>8</v>
      </c>
      <c r="L537" s="83">
        <f t="shared" si="76"/>
        <v>3</v>
      </c>
      <c r="M537" s="80">
        <v>0</v>
      </c>
      <c r="N537" s="81">
        <v>8</v>
      </c>
      <c r="O537" s="81">
        <f t="shared" si="77"/>
        <v>2</v>
      </c>
      <c r="P537" s="81">
        <f t="shared" si="78"/>
        <v>0</v>
      </c>
      <c r="Q537" s="83">
        <f t="shared" si="79"/>
        <v>1</v>
      </c>
      <c r="R537" s="84">
        <f t="shared" si="74"/>
        <v>9</v>
      </c>
      <c r="S537" s="85" t="str">
        <f t="shared" si="80"/>
        <v>Enjeux moyens</v>
      </c>
    </row>
    <row r="538" spans="1:19" x14ac:dyDescent="0.3">
      <c r="A538" s="76" t="s">
        <v>143</v>
      </c>
      <c r="B538" s="77" t="s">
        <v>1217</v>
      </c>
      <c r="C538" s="78">
        <v>28.183936440536161</v>
      </c>
      <c r="D538" s="79" t="s">
        <v>1218</v>
      </c>
      <c r="E538" s="80">
        <f>IF(ISNA(VLOOKUP(B538,[1]TCD!A:D,2,FALSE)),0,VLOOKUP(B538,[1]TCD!A:D,2,FALSE))</f>
        <v>24</v>
      </c>
      <c r="F538" s="81">
        <f>IF(ISNA(VLOOKUP(B538,[1]TCD!A:D,4,FALSE)),0,VLOOKUP(B538,[1]TCD!A:D,4,FALSE))</f>
        <v>6</v>
      </c>
      <c r="G538" s="82">
        <f t="shared" si="75"/>
        <v>4</v>
      </c>
      <c r="H538" s="83">
        <f t="shared" si="72"/>
        <v>1</v>
      </c>
      <c r="I538" s="80">
        <f>IF(ISNA(VLOOKUP(B538,[1]TCD!A:D,3,FALSE)),0,VLOOKUP(B538,[1]TCD!A:D,3,FALSE))</f>
        <v>6</v>
      </c>
      <c r="J538" s="83">
        <f t="shared" si="73"/>
        <v>2</v>
      </c>
      <c r="K538" s="80">
        <f>IF(ISNA(VLOOKUP(B538,[1]TCD!A:D,4,FALSE)),0,VLOOKUP(B538,[1]TCD!A:D,4,FALSE))</f>
        <v>6</v>
      </c>
      <c r="L538" s="83">
        <f t="shared" si="76"/>
        <v>3</v>
      </c>
      <c r="M538" s="80">
        <v>1</v>
      </c>
      <c r="N538" s="81">
        <v>6</v>
      </c>
      <c r="O538" s="81">
        <f t="shared" si="77"/>
        <v>2</v>
      </c>
      <c r="P538" s="81">
        <f t="shared" si="78"/>
        <v>0</v>
      </c>
      <c r="Q538" s="83">
        <f t="shared" si="79"/>
        <v>1</v>
      </c>
      <c r="R538" s="84">
        <f t="shared" si="74"/>
        <v>7</v>
      </c>
      <c r="S538" s="85" t="str">
        <f t="shared" si="80"/>
        <v>Enjeux moyens</v>
      </c>
    </row>
    <row r="539" spans="1:19" x14ac:dyDescent="0.3">
      <c r="A539" s="76" t="s">
        <v>143</v>
      </c>
      <c r="B539" s="77" t="s">
        <v>1219</v>
      </c>
      <c r="C539" s="78">
        <v>27.884393640516571</v>
      </c>
      <c r="D539" s="79" t="s">
        <v>1220</v>
      </c>
      <c r="E539" s="80">
        <f>IF(ISNA(VLOOKUP(B539,[1]TCD!A:D,2,FALSE)),0,VLOOKUP(B539,[1]TCD!A:D,2,FALSE))</f>
        <v>8</v>
      </c>
      <c r="F539" s="81">
        <f>IF(ISNA(VLOOKUP(B539,[1]TCD!A:D,4,FALSE)),0,VLOOKUP(B539,[1]TCD!A:D,4,FALSE))</f>
        <v>2</v>
      </c>
      <c r="G539" s="82">
        <f t="shared" si="75"/>
        <v>4</v>
      </c>
      <c r="H539" s="83">
        <f t="shared" si="72"/>
        <v>1</v>
      </c>
      <c r="I539" s="80">
        <f>IF(ISNA(VLOOKUP(B539,[1]TCD!A:D,3,FALSE)),0,VLOOKUP(B539,[1]TCD!A:D,3,FALSE))</f>
        <v>2</v>
      </c>
      <c r="J539" s="83">
        <f t="shared" si="73"/>
        <v>1</v>
      </c>
      <c r="K539" s="80">
        <f>IF(ISNA(VLOOKUP(B539,[1]TCD!A:D,4,FALSE)),0,VLOOKUP(B539,[1]TCD!A:D,4,FALSE))</f>
        <v>2</v>
      </c>
      <c r="L539" s="83">
        <f t="shared" si="76"/>
        <v>2</v>
      </c>
      <c r="M539" s="80">
        <v>0</v>
      </c>
      <c r="N539" s="81">
        <v>2</v>
      </c>
      <c r="O539" s="81">
        <f t="shared" si="77"/>
        <v>1</v>
      </c>
      <c r="P539" s="81">
        <f t="shared" si="78"/>
        <v>0</v>
      </c>
      <c r="Q539" s="83">
        <f t="shared" si="79"/>
        <v>0</v>
      </c>
      <c r="R539" s="84">
        <f t="shared" si="74"/>
        <v>4</v>
      </c>
      <c r="S539" s="85" t="str">
        <f t="shared" si="80"/>
        <v>Enjeux très faibles</v>
      </c>
    </row>
    <row r="540" spans="1:19" x14ac:dyDescent="0.3">
      <c r="A540" s="76" t="s">
        <v>143</v>
      </c>
      <c r="B540" s="77" t="s">
        <v>1221</v>
      </c>
      <c r="C540" s="78">
        <v>26.084000660480111</v>
      </c>
      <c r="D540" s="79" t="s">
        <v>1222</v>
      </c>
      <c r="E540" s="80">
        <f>IF(ISNA(VLOOKUP(B540,[1]TCD!A:D,2,FALSE)),0,VLOOKUP(B540,[1]TCD!A:D,2,FALSE))</f>
        <v>16</v>
      </c>
      <c r="F540" s="81">
        <f>IF(ISNA(VLOOKUP(B540,[1]TCD!A:D,4,FALSE)),0,VLOOKUP(B540,[1]TCD!A:D,4,FALSE))</f>
        <v>4</v>
      </c>
      <c r="G540" s="82">
        <f t="shared" si="75"/>
        <v>4</v>
      </c>
      <c r="H540" s="83">
        <f t="shared" si="72"/>
        <v>1</v>
      </c>
      <c r="I540" s="80">
        <f>IF(ISNA(VLOOKUP(B540,[1]TCD!A:D,3,FALSE)),0,VLOOKUP(B540,[1]TCD!A:D,3,FALSE))</f>
        <v>4</v>
      </c>
      <c r="J540" s="83">
        <f t="shared" si="73"/>
        <v>2</v>
      </c>
      <c r="K540" s="80">
        <f>IF(ISNA(VLOOKUP(B540,[1]TCD!A:D,4,FALSE)),0,VLOOKUP(B540,[1]TCD!A:D,4,FALSE))</f>
        <v>4</v>
      </c>
      <c r="L540" s="83">
        <f t="shared" si="76"/>
        <v>2</v>
      </c>
      <c r="M540" s="80">
        <v>0</v>
      </c>
      <c r="N540" s="81">
        <v>4</v>
      </c>
      <c r="O540" s="81">
        <f t="shared" si="77"/>
        <v>1</v>
      </c>
      <c r="P540" s="81">
        <f t="shared" si="78"/>
        <v>0</v>
      </c>
      <c r="Q540" s="83">
        <f t="shared" si="79"/>
        <v>0</v>
      </c>
      <c r="R540" s="84">
        <f t="shared" si="74"/>
        <v>5</v>
      </c>
      <c r="S540" s="85" t="str">
        <f t="shared" si="80"/>
        <v>Enjeux faibles</v>
      </c>
    </row>
    <row r="541" spans="1:19" x14ac:dyDescent="0.3">
      <c r="A541" s="76" t="s">
        <v>143</v>
      </c>
      <c r="B541" s="77" t="s">
        <v>1223</v>
      </c>
      <c r="C541" s="78">
        <v>42.407968235800404</v>
      </c>
      <c r="D541" s="79" t="s">
        <v>1224</v>
      </c>
      <c r="E541" s="80">
        <f>IF(ISNA(VLOOKUP(B541,[1]TCD!A:D,2,FALSE)),0,VLOOKUP(B541,[1]TCD!A:D,2,FALSE))</f>
        <v>21</v>
      </c>
      <c r="F541" s="81">
        <f>IF(ISNA(VLOOKUP(B541,[1]TCD!A:D,4,FALSE)),0,VLOOKUP(B541,[1]TCD!A:D,4,FALSE))</f>
        <v>5</v>
      </c>
      <c r="G541" s="82">
        <f t="shared" si="75"/>
        <v>4.2</v>
      </c>
      <c r="H541" s="83">
        <f t="shared" si="72"/>
        <v>2</v>
      </c>
      <c r="I541" s="80">
        <f>IF(ISNA(VLOOKUP(B541,[1]TCD!A:D,3,FALSE)),0,VLOOKUP(B541,[1]TCD!A:D,3,FALSE))</f>
        <v>6</v>
      </c>
      <c r="J541" s="83">
        <f t="shared" si="73"/>
        <v>2</v>
      </c>
      <c r="K541" s="80">
        <f>IF(ISNA(VLOOKUP(B541,[1]TCD!A:D,4,FALSE)),0,VLOOKUP(B541,[1]TCD!A:D,4,FALSE))</f>
        <v>5</v>
      </c>
      <c r="L541" s="83">
        <f t="shared" si="76"/>
        <v>3</v>
      </c>
      <c r="M541" s="80">
        <v>0</v>
      </c>
      <c r="N541" s="81">
        <v>5</v>
      </c>
      <c r="O541" s="81">
        <f t="shared" si="77"/>
        <v>2</v>
      </c>
      <c r="P541" s="81">
        <f t="shared" si="78"/>
        <v>0</v>
      </c>
      <c r="Q541" s="83">
        <f t="shared" si="79"/>
        <v>1</v>
      </c>
      <c r="R541" s="84">
        <f t="shared" si="74"/>
        <v>8</v>
      </c>
      <c r="S541" s="85" t="str">
        <f t="shared" si="80"/>
        <v>Enjeux moyens</v>
      </c>
    </row>
    <row r="542" spans="1:19" x14ac:dyDescent="0.3">
      <c r="A542" s="76" t="s">
        <v>143</v>
      </c>
      <c r="B542" s="77" t="s">
        <v>1225</v>
      </c>
      <c r="C542" s="78">
        <v>33.057686985621743</v>
      </c>
      <c r="D542" s="79" t="s">
        <v>1226</v>
      </c>
      <c r="E542" s="80">
        <f>IF(ISNA(VLOOKUP(B542,[1]TCD!A:D,2,FALSE)),0,VLOOKUP(B542,[1]TCD!A:D,2,FALSE))</f>
        <v>12</v>
      </c>
      <c r="F542" s="81">
        <f>IF(ISNA(VLOOKUP(B542,[1]TCD!A:D,4,FALSE)),0,VLOOKUP(B542,[1]TCD!A:D,4,FALSE))</f>
        <v>3</v>
      </c>
      <c r="G542" s="82">
        <f t="shared" si="75"/>
        <v>4</v>
      </c>
      <c r="H542" s="83">
        <f t="shared" si="72"/>
        <v>1</v>
      </c>
      <c r="I542" s="80">
        <f>IF(ISNA(VLOOKUP(B542,[1]TCD!A:D,3,FALSE)),0,VLOOKUP(B542,[1]TCD!A:D,3,FALSE))</f>
        <v>3</v>
      </c>
      <c r="J542" s="83">
        <f t="shared" si="73"/>
        <v>1</v>
      </c>
      <c r="K542" s="80">
        <f>IF(ISNA(VLOOKUP(B542,[1]TCD!A:D,4,FALSE)),0,VLOOKUP(B542,[1]TCD!A:D,4,FALSE))</f>
        <v>3</v>
      </c>
      <c r="L542" s="83">
        <f t="shared" si="76"/>
        <v>2</v>
      </c>
      <c r="M542" s="80">
        <v>1</v>
      </c>
      <c r="N542" s="81">
        <v>4</v>
      </c>
      <c r="O542" s="81">
        <f t="shared" si="77"/>
        <v>1</v>
      </c>
      <c r="P542" s="81">
        <f t="shared" si="78"/>
        <v>0</v>
      </c>
      <c r="Q542" s="83">
        <f t="shared" si="79"/>
        <v>0</v>
      </c>
      <c r="R542" s="84">
        <f t="shared" si="74"/>
        <v>4</v>
      </c>
      <c r="S542" s="85" t="str">
        <f t="shared" si="80"/>
        <v>Enjeux très faibles</v>
      </c>
    </row>
    <row r="543" spans="1:19" x14ac:dyDescent="0.3">
      <c r="A543" s="76" t="s">
        <v>143</v>
      </c>
      <c r="B543" s="77" t="s">
        <v>1227</v>
      </c>
      <c r="C543" s="78">
        <v>33.524545160621273</v>
      </c>
      <c r="D543" s="79" t="s">
        <v>1228</v>
      </c>
      <c r="E543" s="80">
        <f>IF(ISNA(VLOOKUP(B543,[1]TCD!A:D,2,FALSE)),0,VLOOKUP(B543,[1]TCD!A:D,2,FALSE))</f>
        <v>38</v>
      </c>
      <c r="F543" s="81">
        <f>IF(ISNA(VLOOKUP(B543,[1]TCD!A:D,4,FALSE)),0,VLOOKUP(B543,[1]TCD!A:D,4,FALSE))</f>
        <v>9</v>
      </c>
      <c r="G543" s="82">
        <f t="shared" si="75"/>
        <v>4.2222222222222223</v>
      </c>
      <c r="H543" s="83">
        <f t="shared" si="72"/>
        <v>2</v>
      </c>
      <c r="I543" s="80">
        <f>IF(ISNA(VLOOKUP(B543,[1]TCD!A:D,3,FALSE)),0,VLOOKUP(B543,[1]TCD!A:D,3,FALSE))</f>
        <v>11</v>
      </c>
      <c r="J543" s="83">
        <f t="shared" si="73"/>
        <v>3</v>
      </c>
      <c r="K543" s="80">
        <f>IF(ISNA(VLOOKUP(B543,[1]TCD!A:D,4,FALSE)),0,VLOOKUP(B543,[1]TCD!A:D,4,FALSE))</f>
        <v>9</v>
      </c>
      <c r="L543" s="83">
        <f t="shared" si="76"/>
        <v>4</v>
      </c>
      <c r="M543" s="80">
        <v>1</v>
      </c>
      <c r="N543" s="81">
        <v>10</v>
      </c>
      <c r="O543" s="81">
        <f t="shared" si="77"/>
        <v>2</v>
      </c>
      <c r="P543" s="81">
        <f t="shared" si="78"/>
        <v>0</v>
      </c>
      <c r="Q543" s="83">
        <f t="shared" si="79"/>
        <v>1</v>
      </c>
      <c r="R543" s="84">
        <f t="shared" si="74"/>
        <v>10</v>
      </c>
      <c r="S543" s="85" t="str">
        <f t="shared" si="80"/>
        <v>Enjeux forts</v>
      </c>
    </row>
    <row r="544" spans="1:19" x14ac:dyDescent="0.3">
      <c r="A544" s="76" t="s">
        <v>143</v>
      </c>
      <c r="B544" s="77" t="s">
        <v>1229</v>
      </c>
      <c r="C544" s="78">
        <v>12.84699688024066</v>
      </c>
      <c r="D544" s="79" t="s">
        <v>1230</v>
      </c>
      <c r="E544" s="80">
        <f>IF(ISNA(VLOOKUP(B544,[1]TCD!A:D,2,FALSE)),0,VLOOKUP(B544,[1]TCD!A:D,2,FALSE))</f>
        <v>17</v>
      </c>
      <c r="F544" s="81">
        <f>IF(ISNA(VLOOKUP(B544,[1]TCD!A:D,4,FALSE)),0,VLOOKUP(B544,[1]TCD!A:D,4,FALSE))</f>
        <v>4</v>
      </c>
      <c r="G544" s="82">
        <f t="shared" si="75"/>
        <v>4.25</v>
      </c>
      <c r="H544" s="83">
        <f t="shared" si="72"/>
        <v>2</v>
      </c>
      <c r="I544" s="80">
        <f>IF(ISNA(VLOOKUP(B544,[1]TCD!A:D,3,FALSE)),0,VLOOKUP(B544,[1]TCD!A:D,3,FALSE))</f>
        <v>5</v>
      </c>
      <c r="J544" s="83">
        <f t="shared" si="73"/>
        <v>2</v>
      </c>
      <c r="K544" s="80">
        <f>IF(ISNA(VLOOKUP(B544,[1]TCD!A:D,4,FALSE)),0,VLOOKUP(B544,[1]TCD!A:D,4,FALSE))</f>
        <v>4</v>
      </c>
      <c r="L544" s="83">
        <f t="shared" si="76"/>
        <v>2</v>
      </c>
      <c r="M544" s="80">
        <v>0</v>
      </c>
      <c r="N544" s="81">
        <v>4</v>
      </c>
      <c r="O544" s="81">
        <f t="shared" si="77"/>
        <v>1</v>
      </c>
      <c r="P544" s="81">
        <f t="shared" si="78"/>
        <v>0</v>
      </c>
      <c r="Q544" s="83">
        <f t="shared" si="79"/>
        <v>0</v>
      </c>
      <c r="R544" s="84">
        <f t="shared" si="74"/>
        <v>6</v>
      </c>
      <c r="S544" s="85" t="str">
        <f t="shared" si="80"/>
        <v>Enjeux faibles</v>
      </c>
    </row>
    <row r="545" spans="1:19" x14ac:dyDescent="0.3">
      <c r="A545" s="76" t="s">
        <v>143</v>
      </c>
      <c r="B545" s="77" t="s">
        <v>1231</v>
      </c>
      <c r="C545" s="78">
        <v>38.701904895742977</v>
      </c>
      <c r="D545" s="79" t="s">
        <v>1232</v>
      </c>
      <c r="E545" s="80">
        <f>IF(ISNA(VLOOKUP(B545,[1]TCD!A:D,2,FALSE)),0,VLOOKUP(B545,[1]TCD!A:D,2,FALSE))</f>
        <v>17</v>
      </c>
      <c r="F545" s="81">
        <f>IF(ISNA(VLOOKUP(B545,[1]TCD!A:D,4,FALSE)),0,VLOOKUP(B545,[1]TCD!A:D,4,FALSE))</f>
        <v>4</v>
      </c>
      <c r="G545" s="82">
        <f t="shared" si="75"/>
        <v>4.25</v>
      </c>
      <c r="H545" s="83">
        <f t="shared" si="72"/>
        <v>2</v>
      </c>
      <c r="I545" s="80">
        <f>IF(ISNA(VLOOKUP(B545,[1]TCD!A:D,3,FALSE)),0,VLOOKUP(B545,[1]TCD!A:D,3,FALSE))</f>
        <v>5</v>
      </c>
      <c r="J545" s="83">
        <f t="shared" si="73"/>
        <v>2</v>
      </c>
      <c r="K545" s="80">
        <f>IF(ISNA(VLOOKUP(B545,[1]TCD!A:D,4,FALSE)),0,VLOOKUP(B545,[1]TCD!A:D,4,FALSE))</f>
        <v>4</v>
      </c>
      <c r="L545" s="83">
        <f t="shared" si="76"/>
        <v>2</v>
      </c>
      <c r="M545" s="80">
        <v>2</v>
      </c>
      <c r="N545" s="81">
        <v>6</v>
      </c>
      <c r="O545" s="81">
        <f t="shared" si="77"/>
        <v>1</v>
      </c>
      <c r="P545" s="81">
        <f t="shared" si="78"/>
        <v>0</v>
      </c>
      <c r="Q545" s="83">
        <f t="shared" si="79"/>
        <v>0</v>
      </c>
      <c r="R545" s="84">
        <f t="shared" si="74"/>
        <v>6</v>
      </c>
      <c r="S545" s="85" t="str">
        <f t="shared" si="80"/>
        <v>Enjeux faibles</v>
      </c>
    </row>
    <row r="546" spans="1:19" x14ac:dyDescent="0.3">
      <c r="A546" s="76" t="s">
        <v>143</v>
      </c>
      <c r="B546" s="77" t="s">
        <v>1233</v>
      </c>
      <c r="C546" s="78">
        <v>19.23468049035613</v>
      </c>
      <c r="D546" s="79" t="s">
        <v>1234</v>
      </c>
      <c r="E546" s="80">
        <f>IF(ISNA(VLOOKUP(B546,[1]TCD!A:D,2,FALSE)),0,VLOOKUP(B546,[1]TCD!A:D,2,FALSE))</f>
        <v>20</v>
      </c>
      <c r="F546" s="81">
        <f>IF(ISNA(VLOOKUP(B546,[1]TCD!A:D,4,FALSE)),0,VLOOKUP(B546,[1]TCD!A:D,4,FALSE))</f>
        <v>5</v>
      </c>
      <c r="G546" s="82">
        <f t="shared" si="75"/>
        <v>4</v>
      </c>
      <c r="H546" s="83">
        <f t="shared" si="72"/>
        <v>1</v>
      </c>
      <c r="I546" s="80">
        <f>IF(ISNA(VLOOKUP(B546,[1]TCD!A:D,3,FALSE)),0,VLOOKUP(B546,[1]TCD!A:D,3,FALSE))</f>
        <v>5</v>
      </c>
      <c r="J546" s="83">
        <f t="shared" si="73"/>
        <v>2</v>
      </c>
      <c r="K546" s="80">
        <f>IF(ISNA(VLOOKUP(B546,[1]TCD!A:D,4,FALSE)),0,VLOOKUP(B546,[1]TCD!A:D,4,FALSE))</f>
        <v>5</v>
      </c>
      <c r="L546" s="83">
        <f t="shared" si="76"/>
        <v>3</v>
      </c>
      <c r="M546" s="80">
        <v>0</v>
      </c>
      <c r="N546" s="81">
        <v>5</v>
      </c>
      <c r="O546" s="81">
        <f t="shared" si="77"/>
        <v>2</v>
      </c>
      <c r="P546" s="81">
        <f t="shared" si="78"/>
        <v>0</v>
      </c>
      <c r="Q546" s="83">
        <f t="shared" si="79"/>
        <v>1</v>
      </c>
      <c r="R546" s="84">
        <f t="shared" si="74"/>
        <v>7</v>
      </c>
      <c r="S546" s="85" t="str">
        <f t="shared" si="80"/>
        <v>Enjeux moyens</v>
      </c>
    </row>
    <row r="547" spans="1:19" x14ac:dyDescent="0.3">
      <c r="A547" s="76" t="s">
        <v>143</v>
      </c>
      <c r="B547" s="77" t="s">
        <v>1235</v>
      </c>
      <c r="C547" s="78">
        <v>5.184098840096973</v>
      </c>
      <c r="D547" s="79" t="s">
        <v>1236</v>
      </c>
      <c r="E547" s="80">
        <f>IF(ISNA(VLOOKUP(B547,[1]TCD!A:D,2,FALSE)),0,VLOOKUP(B547,[1]TCD!A:D,2,FALSE))</f>
        <v>8</v>
      </c>
      <c r="F547" s="81">
        <f>IF(ISNA(VLOOKUP(B547,[1]TCD!A:D,4,FALSE)),0,VLOOKUP(B547,[1]TCD!A:D,4,FALSE))</f>
        <v>2</v>
      </c>
      <c r="G547" s="82">
        <f t="shared" si="75"/>
        <v>4</v>
      </c>
      <c r="H547" s="83">
        <f t="shared" si="72"/>
        <v>1</v>
      </c>
      <c r="I547" s="80">
        <f>IF(ISNA(VLOOKUP(B547,[1]TCD!A:D,3,FALSE)),0,VLOOKUP(B547,[1]TCD!A:D,3,FALSE))</f>
        <v>2</v>
      </c>
      <c r="J547" s="83">
        <f t="shared" si="73"/>
        <v>1</v>
      </c>
      <c r="K547" s="80">
        <f>IF(ISNA(VLOOKUP(B547,[1]TCD!A:D,4,FALSE)),0,VLOOKUP(B547,[1]TCD!A:D,4,FALSE))</f>
        <v>2</v>
      </c>
      <c r="L547" s="83">
        <f t="shared" si="76"/>
        <v>2</v>
      </c>
      <c r="M547" s="80">
        <v>0</v>
      </c>
      <c r="N547" s="81">
        <v>2</v>
      </c>
      <c r="O547" s="81">
        <f t="shared" si="77"/>
        <v>1</v>
      </c>
      <c r="P547" s="81">
        <f t="shared" si="78"/>
        <v>0</v>
      </c>
      <c r="Q547" s="83">
        <f t="shared" si="79"/>
        <v>0</v>
      </c>
      <c r="R547" s="84">
        <f t="shared" si="74"/>
        <v>4</v>
      </c>
      <c r="S547" s="85" t="str">
        <f t="shared" si="80"/>
        <v>Enjeux très faibles</v>
      </c>
    </row>
    <row r="548" spans="1:19" x14ac:dyDescent="0.3">
      <c r="A548" s="76" t="s">
        <v>143</v>
      </c>
      <c r="B548" s="77" t="s">
        <v>1237</v>
      </c>
      <c r="C548" s="78">
        <v>15.25449379028381</v>
      </c>
      <c r="D548" s="79" t="s">
        <v>1238</v>
      </c>
      <c r="E548" s="80">
        <f>IF(ISNA(VLOOKUP(B548,[1]TCD!A:D,2,FALSE)),0,VLOOKUP(B548,[1]TCD!A:D,2,FALSE))</f>
        <v>12</v>
      </c>
      <c r="F548" s="81">
        <f>IF(ISNA(VLOOKUP(B548,[1]TCD!A:D,4,FALSE)),0,VLOOKUP(B548,[1]TCD!A:D,4,FALSE))</f>
        <v>3</v>
      </c>
      <c r="G548" s="82">
        <f t="shared" si="75"/>
        <v>4</v>
      </c>
      <c r="H548" s="83">
        <f t="shared" si="72"/>
        <v>1</v>
      </c>
      <c r="I548" s="80">
        <f>IF(ISNA(VLOOKUP(B548,[1]TCD!A:D,3,FALSE)),0,VLOOKUP(B548,[1]TCD!A:D,3,FALSE))</f>
        <v>3</v>
      </c>
      <c r="J548" s="83">
        <f t="shared" si="73"/>
        <v>1</v>
      </c>
      <c r="K548" s="80">
        <f>IF(ISNA(VLOOKUP(B548,[1]TCD!A:D,4,FALSE)),0,VLOOKUP(B548,[1]TCD!A:D,4,FALSE))</f>
        <v>3</v>
      </c>
      <c r="L548" s="83">
        <f t="shared" si="76"/>
        <v>2</v>
      </c>
      <c r="M548" s="80">
        <v>1</v>
      </c>
      <c r="N548" s="81">
        <v>4</v>
      </c>
      <c r="O548" s="81">
        <f t="shared" si="77"/>
        <v>1</v>
      </c>
      <c r="P548" s="81">
        <f t="shared" si="78"/>
        <v>0</v>
      </c>
      <c r="Q548" s="83">
        <f t="shared" si="79"/>
        <v>0</v>
      </c>
      <c r="R548" s="84">
        <f t="shared" si="74"/>
        <v>4</v>
      </c>
      <c r="S548" s="85" t="str">
        <f t="shared" si="80"/>
        <v>Enjeux très faibles</v>
      </c>
    </row>
    <row r="549" spans="1:19" x14ac:dyDescent="0.3">
      <c r="A549" s="76" t="s">
        <v>143</v>
      </c>
      <c r="B549" s="77" t="s">
        <v>1239</v>
      </c>
      <c r="C549" s="78">
        <v>40.393764140760439</v>
      </c>
      <c r="D549" s="79" t="s">
        <v>1240</v>
      </c>
      <c r="E549" s="80">
        <f>IF(ISNA(VLOOKUP(B549,[1]TCD!A:D,2,FALSE)),0,VLOOKUP(B549,[1]TCD!A:D,2,FALSE))</f>
        <v>35</v>
      </c>
      <c r="F549" s="81">
        <f>IF(ISNA(VLOOKUP(B549,[1]TCD!A:D,4,FALSE)),0,VLOOKUP(B549,[1]TCD!A:D,4,FALSE))</f>
        <v>8</v>
      </c>
      <c r="G549" s="82">
        <f t="shared" si="75"/>
        <v>4.375</v>
      </c>
      <c r="H549" s="83">
        <f t="shared" si="72"/>
        <v>2</v>
      </c>
      <c r="I549" s="80">
        <f>IF(ISNA(VLOOKUP(B549,[1]TCD!A:D,3,FALSE)),0,VLOOKUP(B549,[1]TCD!A:D,3,FALSE))</f>
        <v>10</v>
      </c>
      <c r="J549" s="83">
        <f t="shared" si="73"/>
        <v>3</v>
      </c>
      <c r="K549" s="80">
        <f>IF(ISNA(VLOOKUP(B549,[1]TCD!A:D,4,FALSE)),0,VLOOKUP(B549,[1]TCD!A:D,4,FALSE))</f>
        <v>8</v>
      </c>
      <c r="L549" s="83">
        <f t="shared" si="76"/>
        <v>3</v>
      </c>
      <c r="M549" s="80">
        <v>1</v>
      </c>
      <c r="N549" s="81">
        <v>9</v>
      </c>
      <c r="O549" s="81">
        <f t="shared" si="77"/>
        <v>2</v>
      </c>
      <c r="P549" s="81">
        <f t="shared" si="78"/>
        <v>0</v>
      </c>
      <c r="Q549" s="83">
        <f t="shared" si="79"/>
        <v>1</v>
      </c>
      <c r="R549" s="84">
        <f t="shared" si="74"/>
        <v>9</v>
      </c>
      <c r="S549" s="85" t="str">
        <f t="shared" si="80"/>
        <v>Enjeux moyens</v>
      </c>
    </row>
    <row r="550" spans="1:19" x14ac:dyDescent="0.3">
      <c r="A550" s="76" t="s">
        <v>143</v>
      </c>
      <c r="B550" s="77" t="s">
        <v>1241</v>
      </c>
      <c r="C550" s="78">
        <v>19.637130295365619</v>
      </c>
      <c r="D550" s="79" t="s">
        <v>1242</v>
      </c>
      <c r="E550" s="80">
        <f>IF(ISNA(VLOOKUP(B550,[1]TCD!A:D,2,FALSE)),0,VLOOKUP(B550,[1]TCD!A:D,2,FALSE))</f>
        <v>24</v>
      </c>
      <c r="F550" s="81">
        <f>IF(ISNA(VLOOKUP(B550,[1]TCD!A:D,4,FALSE)),0,VLOOKUP(B550,[1]TCD!A:D,4,FALSE))</f>
        <v>6</v>
      </c>
      <c r="G550" s="82">
        <f t="shared" si="75"/>
        <v>4</v>
      </c>
      <c r="H550" s="83">
        <f t="shared" si="72"/>
        <v>1</v>
      </c>
      <c r="I550" s="80">
        <f>IF(ISNA(VLOOKUP(B550,[1]TCD!A:D,3,FALSE)),0,VLOOKUP(B550,[1]TCD!A:D,3,FALSE))</f>
        <v>6</v>
      </c>
      <c r="J550" s="83">
        <f t="shared" si="73"/>
        <v>2</v>
      </c>
      <c r="K550" s="80">
        <f>IF(ISNA(VLOOKUP(B550,[1]TCD!A:D,4,FALSE)),0,VLOOKUP(B550,[1]TCD!A:D,4,FALSE))</f>
        <v>6</v>
      </c>
      <c r="L550" s="83">
        <f t="shared" si="76"/>
        <v>3</v>
      </c>
      <c r="M550" s="80">
        <v>4</v>
      </c>
      <c r="N550" s="81">
        <v>10</v>
      </c>
      <c r="O550" s="81">
        <f t="shared" si="77"/>
        <v>2</v>
      </c>
      <c r="P550" s="81">
        <f t="shared" si="78"/>
        <v>0</v>
      </c>
      <c r="Q550" s="83">
        <f t="shared" si="79"/>
        <v>1</v>
      </c>
      <c r="R550" s="84">
        <f t="shared" si="74"/>
        <v>7</v>
      </c>
      <c r="S550" s="85" t="str">
        <f t="shared" si="80"/>
        <v>Enjeux moyens</v>
      </c>
    </row>
    <row r="551" spans="1:19" x14ac:dyDescent="0.3">
      <c r="A551" s="76" t="s">
        <v>143</v>
      </c>
      <c r="B551" s="77" t="s">
        <v>1243</v>
      </c>
      <c r="C551" s="78">
        <v>7.966175245148329</v>
      </c>
      <c r="D551" s="79" t="s">
        <v>1244</v>
      </c>
      <c r="E551" s="80">
        <f>IF(ISNA(VLOOKUP(B551,[1]TCD!A:D,2,FALSE)),0,VLOOKUP(B551,[1]TCD!A:D,2,FALSE))</f>
        <v>28</v>
      </c>
      <c r="F551" s="81">
        <f>IF(ISNA(VLOOKUP(B551,[1]TCD!A:D,4,FALSE)),0,VLOOKUP(B551,[1]TCD!A:D,4,FALSE))</f>
        <v>7</v>
      </c>
      <c r="G551" s="82">
        <f t="shared" si="75"/>
        <v>4</v>
      </c>
      <c r="H551" s="83">
        <f t="shared" si="72"/>
        <v>1</v>
      </c>
      <c r="I551" s="80">
        <f>IF(ISNA(VLOOKUP(B551,[1]TCD!A:D,3,FALSE)),0,VLOOKUP(B551,[1]TCD!A:D,3,FALSE))</f>
        <v>8</v>
      </c>
      <c r="J551" s="83">
        <f t="shared" si="73"/>
        <v>2</v>
      </c>
      <c r="K551" s="80">
        <f>IF(ISNA(VLOOKUP(B551,[1]TCD!A:D,4,FALSE)),0,VLOOKUP(B551,[1]TCD!A:D,4,FALSE))</f>
        <v>7</v>
      </c>
      <c r="L551" s="83">
        <f t="shared" si="76"/>
        <v>3</v>
      </c>
      <c r="M551" s="80">
        <v>8</v>
      </c>
      <c r="N551" s="81">
        <v>13</v>
      </c>
      <c r="O551" s="81">
        <f t="shared" si="77"/>
        <v>2</v>
      </c>
      <c r="P551" s="81">
        <f t="shared" si="78"/>
        <v>1</v>
      </c>
      <c r="Q551" s="83">
        <f t="shared" si="79"/>
        <v>2</v>
      </c>
      <c r="R551" s="84">
        <f t="shared" si="74"/>
        <v>8</v>
      </c>
      <c r="S551" s="85" t="str">
        <f t="shared" si="80"/>
        <v>Enjeux moyens</v>
      </c>
    </row>
    <row r="552" spans="1:19" x14ac:dyDescent="0.3">
      <c r="A552" s="76" t="s">
        <v>143</v>
      </c>
      <c r="B552" s="77" t="s">
        <v>1245</v>
      </c>
      <c r="C552" s="78">
        <v>11.696293310219991</v>
      </c>
      <c r="D552" s="79" t="s">
        <v>1246</v>
      </c>
      <c r="E552" s="80">
        <f>IF(ISNA(VLOOKUP(B552,[1]TCD!A:D,2,FALSE)),0,VLOOKUP(B552,[1]TCD!A:D,2,FALSE))</f>
        <v>20</v>
      </c>
      <c r="F552" s="81">
        <f>IF(ISNA(VLOOKUP(B552,[1]TCD!A:D,4,FALSE)),0,VLOOKUP(B552,[1]TCD!A:D,4,FALSE))</f>
        <v>5</v>
      </c>
      <c r="G552" s="82">
        <f t="shared" si="75"/>
        <v>4</v>
      </c>
      <c r="H552" s="83">
        <f t="shared" si="72"/>
        <v>1</v>
      </c>
      <c r="I552" s="80">
        <f>IF(ISNA(VLOOKUP(B552,[1]TCD!A:D,3,FALSE)),0,VLOOKUP(B552,[1]TCD!A:D,3,FALSE))</f>
        <v>6</v>
      </c>
      <c r="J552" s="83">
        <f t="shared" si="73"/>
        <v>2</v>
      </c>
      <c r="K552" s="80">
        <f>IF(ISNA(VLOOKUP(B552,[1]TCD!A:D,4,FALSE)),0,VLOOKUP(B552,[1]TCD!A:D,4,FALSE))</f>
        <v>5</v>
      </c>
      <c r="L552" s="83">
        <f t="shared" si="76"/>
        <v>3</v>
      </c>
      <c r="M552" s="80">
        <v>1</v>
      </c>
      <c r="N552" s="81">
        <v>5</v>
      </c>
      <c r="O552" s="81">
        <f t="shared" si="77"/>
        <v>2</v>
      </c>
      <c r="P552" s="81">
        <f t="shared" si="78"/>
        <v>0</v>
      </c>
      <c r="Q552" s="83">
        <f t="shared" si="79"/>
        <v>1</v>
      </c>
      <c r="R552" s="84">
        <f t="shared" si="74"/>
        <v>7</v>
      </c>
      <c r="S552" s="85" t="str">
        <f t="shared" si="80"/>
        <v>Enjeux moyens</v>
      </c>
    </row>
    <row r="553" spans="1:19" x14ac:dyDescent="0.3">
      <c r="A553" s="76" t="s">
        <v>143</v>
      </c>
      <c r="B553" s="77" t="s">
        <v>1247</v>
      </c>
      <c r="C553" s="78">
        <v>20.912934185396001</v>
      </c>
      <c r="D553" s="79" t="s">
        <v>1248</v>
      </c>
      <c r="E553" s="80">
        <f>IF(ISNA(VLOOKUP(B553,[1]TCD!A:D,2,FALSE)),0,VLOOKUP(B553,[1]TCD!A:D,2,FALSE))</f>
        <v>17</v>
      </c>
      <c r="F553" s="81">
        <f>IF(ISNA(VLOOKUP(B553,[1]TCD!A:D,4,FALSE)),0,VLOOKUP(B553,[1]TCD!A:D,4,FALSE))</f>
        <v>4</v>
      </c>
      <c r="G553" s="82">
        <f t="shared" si="75"/>
        <v>4.25</v>
      </c>
      <c r="H553" s="83">
        <f t="shared" si="72"/>
        <v>2</v>
      </c>
      <c r="I553" s="80">
        <f>IF(ISNA(VLOOKUP(B553,[1]TCD!A:D,3,FALSE)),0,VLOOKUP(B553,[1]TCD!A:D,3,FALSE))</f>
        <v>5</v>
      </c>
      <c r="J553" s="83">
        <f t="shared" si="73"/>
        <v>2</v>
      </c>
      <c r="K553" s="80">
        <f>IF(ISNA(VLOOKUP(B553,[1]TCD!A:D,4,FALSE)),0,VLOOKUP(B553,[1]TCD!A:D,4,FALSE))</f>
        <v>4</v>
      </c>
      <c r="L553" s="83">
        <f t="shared" si="76"/>
        <v>2</v>
      </c>
      <c r="M553" s="80">
        <v>1</v>
      </c>
      <c r="N553" s="81">
        <v>5</v>
      </c>
      <c r="O553" s="81">
        <f t="shared" si="77"/>
        <v>1</v>
      </c>
      <c r="P553" s="81">
        <f t="shared" si="78"/>
        <v>0</v>
      </c>
      <c r="Q553" s="83">
        <f t="shared" si="79"/>
        <v>0</v>
      </c>
      <c r="R553" s="84">
        <f t="shared" si="74"/>
        <v>6</v>
      </c>
      <c r="S553" s="85" t="str">
        <f t="shared" si="80"/>
        <v>Enjeux faibles</v>
      </c>
    </row>
    <row r="554" spans="1:19" x14ac:dyDescent="0.3">
      <c r="A554" s="76" t="s">
        <v>143</v>
      </c>
      <c r="B554" s="77" t="s">
        <v>1249</v>
      </c>
      <c r="C554" s="78">
        <v>18.21014195534314</v>
      </c>
      <c r="D554" s="79" t="s">
        <v>1250</v>
      </c>
      <c r="E554" s="80">
        <f>IF(ISNA(VLOOKUP(B554,[1]TCD!A:D,2,FALSE)),0,VLOOKUP(B554,[1]TCD!A:D,2,FALSE))</f>
        <v>9</v>
      </c>
      <c r="F554" s="81">
        <f>IF(ISNA(VLOOKUP(B554,[1]TCD!A:D,4,FALSE)),0,VLOOKUP(B554,[1]TCD!A:D,4,FALSE))</f>
        <v>2</v>
      </c>
      <c r="G554" s="82">
        <f t="shared" si="75"/>
        <v>4.5</v>
      </c>
      <c r="H554" s="83">
        <f t="shared" si="72"/>
        <v>2</v>
      </c>
      <c r="I554" s="80">
        <f>IF(ISNA(VLOOKUP(B554,[1]TCD!A:D,3,FALSE)),0,VLOOKUP(B554,[1]TCD!A:D,3,FALSE))</f>
        <v>3</v>
      </c>
      <c r="J554" s="83">
        <f t="shared" si="73"/>
        <v>1</v>
      </c>
      <c r="K554" s="80">
        <f>IF(ISNA(VLOOKUP(B554,[1]TCD!A:D,4,FALSE)),0,VLOOKUP(B554,[1]TCD!A:D,4,FALSE))</f>
        <v>2</v>
      </c>
      <c r="L554" s="83">
        <f t="shared" si="76"/>
        <v>2</v>
      </c>
      <c r="M554" s="80">
        <v>0</v>
      </c>
      <c r="N554" s="81">
        <v>2</v>
      </c>
      <c r="O554" s="81">
        <f t="shared" si="77"/>
        <v>1</v>
      </c>
      <c r="P554" s="81">
        <f t="shared" si="78"/>
        <v>0</v>
      </c>
      <c r="Q554" s="83">
        <f t="shared" si="79"/>
        <v>0</v>
      </c>
      <c r="R554" s="84">
        <f t="shared" si="74"/>
        <v>5</v>
      </c>
      <c r="S554" s="85" t="str">
        <f t="shared" si="80"/>
        <v>Enjeux faibles</v>
      </c>
    </row>
    <row r="555" spans="1:19" x14ac:dyDescent="0.3">
      <c r="A555" s="76" t="s">
        <v>143</v>
      </c>
      <c r="B555" s="77" t="s">
        <v>1251</v>
      </c>
      <c r="C555" s="78">
        <v>33.891323485637344</v>
      </c>
      <c r="D555" s="79" t="s">
        <v>1252</v>
      </c>
      <c r="E555" s="80">
        <f>IF(ISNA(VLOOKUP(B555,[1]TCD!A:D,2,FALSE)),0,VLOOKUP(B555,[1]TCD!A:D,2,FALSE))</f>
        <v>9</v>
      </c>
      <c r="F555" s="81">
        <f>IF(ISNA(VLOOKUP(B555,[1]TCD!A:D,4,FALSE)),0,VLOOKUP(B555,[1]TCD!A:D,4,FALSE))</f>
        <v>2</v>
      </c>
      <c r="G555" s="82">
        <f t="shared" si="75"/>
        <v>4.5</v>
      </c>
      <c r="H555" s="83">
        <f t="shared" si="72"/>
        <v>2</v>
      </c>
      <c r="I555" s="80">
        <f>IF(ISNA(VLOOKUP(B555,[1]TCD!A:D,3,FALSE)),0,VLOOKUP(B555,[1]TCD!A:D,3,FALSE))</f>
        <v>3</v>
      </c>
      <c r="J555" s="83">
        <f t="shared" si="73"/>
        <v>1</v>
      </c>
      <c r="K555" s="80">
        <f>IF(ISNA(VLOOKUP(B555,[1]TCD!A:D,4,FALSE)),0,VLOOKUP(B555,[1]TCD!A:D,4,FALSE))</f>
        <v>2</v>
      </c>
      <c r="L555" s="83">
        <f t="shared" si="76"/>
        <v>2</v>
      </c>
      <c r="M555" s="80">
        <v>0</v>
      </c>
      <c r="N555" s="81">
        <v>2</v>
      </c>
      <c r="O555" s="81">
        <f t="shared" si="77"/>
        <v>1</v>
      </c>
      <c r="P555" s="81">
        <f t="shared" si="78"/>
        <v>0</v>
      </c>
      <c r="Q555" s="83">
        <f t="shared" si="79"/>
        <v>0</v>
      </c>
      <c r="R555" s="84">
        <f t="shared" si="74"/>
        <v>5</v>
      </c>
      <c r="S555" s="85" t="str">
        <f t="shared" si="80"/>
        <v>Enjeux faibles</v>
      </c>
    </row>
    <row r="556" spans="1:19" x14ac:dyDescent="0.3">
      <c r="A556" s="76" t="s">
        <v>143</v>
      </c>
      <c r="B556" s="77" t="s">
        <v>1253</v>
      </c>
      <c r="C556" s="78">
        <v>39.874180395759637</v>
      </c>
      <c r="D556" s="79" t="s">
        <v>1254</v>
      </c>
      <c r="E556" s="80">
        <f>IF(ISNA(VLOOKUP(B556,[1]TCD!A:D,2,FALSE)),0,VLOOKUP(B556,[1]TCD!A:D,2,FALSE))</f>
        <v>16</v>
      </c>
      <c r="F556" s="81">
        <f>IF(ISNA(VLOOKUP(B556,[1]TCD!A:D,4,FALSE)),0,VLOOKUP(B556,[1]TCD!A:D,4,FALSE))</f>
        <v>4</v>
      </c>
      <c r="G556" s="82">
        <f t="shared" si="75"/>
        <v>4</v>
      </c>
      <c r="H556" s="83">
        <f t="shared" si="72"/>
        <v>1</v>
      </c>
      <c r="I556" s="80">
        <f>IF(ISNA(VLOOKUP(B556,[1]TCD!A:D,3,FALSE)),0,VLOOKUP(B556,[1]TCD!A:D,3,FALSE))</f>
        <v>5</v>
      </c>
      <c r="J556" s="83">
        <f t="shared" si="73"/>
        <v>2</v>
      </c>
      <c r="K556" s="80">
        <f>IF(ISNA(VLOOKUP(B556,[1]TCD!A:D,4,FALSE)),0,VLOOKUP(B556,[1]TCD!A:D,4,FALSE))</f>
        <v>4</v>
      </c>
      <c r="L556" s="83">
        <f t="shared" si="76"/>
        <v>2</v>
      </c>
      <c r="M556" s="80">
        <v>1</v>
      </c>
      <c r="N556" s="81">
        <v>4</v>
      </c>
      <c r="O556" s="81">
        <f t="shared" si="77"/>
        <v>1</v>
      </c>
      <c r="P556" s="81">
        <f t="shared" si="78"/>
        <v>0</v>
      </c>
      <c r="Q556" s="83">
        <f t="shared" si="79"/>
        <v>0</v>
      </c>
      <c r="R556" s="84">
        <f t="shared" si="74"/>
        <v>5</v>
      </c>
      <c r="S556" s="85" t="str">
        <f t="shared" si="80"/>
        <v>Enjeux faibles</v>
      </c>
    </row>
    <row r="557" spans="1:19" x14ac:dyDescent="0.3">
      <c r="A557" s="76" t="s">
        <v>143</v>
      </c>
      <c r="B557" s="77" t="s">
        <v>1255</v>
      </c>
      <c r="C557" s="78">
        <v>17.623794610327749</v>
      </c>
      <c r="D557" s="79" t="s">
        <v>1256</v>
      </c>
      <c r="E557" s="80">
        <f>IF(ISNA(VLOOKUP(B557,[1]TCD!A:D,2,FALSE)),0,VLOOKUP(B557,[1]TCD!A:D,2,FALSE))</f>
        <v>16</v>
      </c>
      <c r="F557" s="81">
        <f>IF(ISNA(VLOOKUP(B557,[1]TCD!A:D,4,FALSE)),0,VLOOKUP(B557,[1]TCD!A:D,4,FALSE))</f>
        <v>4</v>
      </c>
      <c r="G557" s="82">
        <f t="shared" si="75"/>
        <v>4</v>
      </c>
      <c r="H557" s="83">
        <f t="shared" si="72"/>
        <v>1</v>
      </c>
      <c r="I557" s="80">
        <f>IF(ISNA(VLOOKUP(B557,[1]TCD!A:D,3,FALSE)),0,VLOOKUP(B557,[1]TCD!A:D,3,FALSE))</f>
        <v>4</v>
      </c>
      <c r="J557" s="83">
        <f t="shared" si="73"/>
        <v>2</v>
      </c>
      <c r="K557" s="80">
        <f>IF(ISNA(VLOOKUP(B557,[1]TCD!A:D,4,FALSE)),0,VLOOKUP(B557,[1]TCD!A:D,4,FALSE))</f>
        <v>4</v>
      </c>
      <c r="L557" s="83">
        <f t="shared" si="76"/>
        <v>2</v>
      </c>
      <c r="M557" s="80">
        <v>0</v>
      </c>
      <c r="N557" s="81">
        <v>4</v>
      </c>
      <c r="O557" s="81">
        <f t="shared" si="77"/>
        <v>1</v>
      </c>
      <c r="P557" s="81">
        <f t="shared" si="78"/>
        <v>0</v>
      </c>
      <c r="Q557" s="83">
        <f t="shared" si="79"/>
        <v>0</v>
      </c>
      <c r="R557" s="84">
        <f t="shared" si="74"/>
        <v>5</v>
      </c>
      <c r="S557" s="85" t="str">
        <f t="shared" si="80"/>
        <v>Enjeux faibles</v>
      </c>
    </row>
    <row r="558" spans="1:19" x14ac:dyDescent="0.3">
      <c r="A558" s="76" t="s">
        <v>143</v>
      </c>
      <c r="B558" s="77" t="s">
        <v>1257</v>
      </c>
      <c r="C558" s="78">
        <v>10.701319850196819</v>
      </c>
      <c r="D558" s="79" t="s">
        <v>1258</v>
      </c>
      <c r="E558" s="80">
        <f>IF(ISNA(VLOOKUP(B558,[1]TCD!A:D,2,FALSE)),0,VLOOKUP(B558,[1]TCD!A:D,2,FALSE))</f>
        <v>4</v>
      </c>
      <c r="F558" s="81">
        <f>IF(ISNA(VLOOKUP(B558,[1]TCD!A:D,4,FALSE)),0,VLOOKUP(B558,[1]TCD!A:D,4,FALSE))</f>
        <v>1</v>
      </c>
      <c r="G558" s="82">
        <f t="shared" si="75"/>
        <v>4</v>
      </c>
      <c r="H558" s="83">
        <f t="shared" si="72"/>
        <v>1</v>
      </c>
      <c r="I558" s="80">
        <f>IF(ISNA(VLOOKUP(B558,[1]TCD!A:D,3,FALSE)),0,VLOOKUP(B558,[1]TCD!A:D,3,FALSE))</f>
        <v>1</v>
      </c>
      <c r="J558" s="83">
        <f t="shared" si="73"/>
        <v>1</v>
      </c>
      <c r="K558" s="80">
        <f>IF(ISNA(VLOOKUP(B558,[1]TCD!A:D,4,FALSE)),0,VLOOKUP(B558,[1]TCD!A:D,4,FALSE))</f>
        <v>1</v>
      </c>
      <c r="L558" s="83">
        <f t="shared" si="76"/>
        <v>1</v>
      </c>
      <c r="M558" s="80">
        <v>9</v>
      </c>
      <c r="N558" s="81">
        <v>9</v>
      </c>
      <c r="O558" s="81">
        <f t="shared" si="77"/>
        <v>1</v>
      </c>
      <c r="P558" s="81">
        <f t="shared" si="78"/>
        <v>1</v>
      </c>
      <c r="Q558" s="83">
        <f t="shared" si="79"/>
        <v>1</v>
      </c>
      <c r="R558" s="84">
        <f t="shared" si="74"/>
        <v>4</v>
      </c>
      <c r="S558" s="85" t="str">
        <f t="shared" si="80"/>
        <v>Enjeux très faibles</v>
      </c>
    </row>
    <row r="559" spans="1:19" x14ac:dyDescent="0.3">
      <c r="A559" s="76" t="s">
        <v>143</v>
      </c>
      <c r="B559" s="77" t="s">
        <v>1259</v>
      </c>
      <c r="C559" s="78">
        <v>18.215779830347419</v>
      </c>
      <c r="D559" s="79" t="s">
        <v>1260</v>
      </c>
      <c r="E559" s="80">
        <f>IF(ISNA(VLOOKUP(B559,[1]TCD!A:D,2,FALSE)),0,VLOOKUP(B559,[1]TCD!A:D,2,FALSE))</f>
        <v>29</v>
      </c>
      <c r="F559" s="81">
        <f>IF(ISNA(VLOOKUP(B559,[1]TCD!A:D,4,FALSE)),0,VLOOKUP(B559,[1]TCD!A:D,4,FALSE))</f>
        <v>7</v>
      </c>
      <c r="G559" s="82">
        <f t="shared" si="75"/>
        <v>4.1428571428571432</v>
      </c>
      <c r="H559" s="83">
        <f t="shared" si="72"/>
        <v>2</v>
      </c>
      <c r="I559" s="80">
        <f>IF(ISNA(VLOOKUP(B559,[1]TCD!A:D,3,FALSE)),0,VLOOKUP(B559,[1]TCD!A:D,3,FALSE))</f>
        <v>8</v>
      </c>
      <c r="J559" s="83">
        <f t="shared" si="73"/>
        <v>2</v>
      </c>
      <c r="K559" s="80">
        <f>IF(ISNA(VLOOKUP(B559,[1]TCD!A:D,4,FALSE)),0,VLOOKUP(B559,[1]TCD!A:D,4,FALSE))</f>
        <v>7</v>
      </c>
      <c r="L559" s="83">
        <f t="shared" si="76"/>
        <v>3</v>
      </c>
      <c r="M559" s="80">
        <v>0</v>
      </c>
      <c r="N559" s="81">
        <v>7</v>
      </c>
      <c r="O559" s="81">
        <f t="shared" si="77"/>
        <v>2</v>
      </c>
      <c r="P559" s="81">
        <f t="shared" si="78"/>
        <v>0</v>
      </c>
      <c r="Q559" s="83">
        <f t="shared" si="79"/>
        <v>1</v>
      </c>
      <c r="R559" s="84">
        <f t="shared" si="74"/>
        <v>8</v>
      </c>
      <c r="S559" s="85" t="str">
        <f t="shared" si="80"/>
        <v>Enjeux moyens</v>
      </c>
    </row>
    <row r="560" spans="1:19" x14ac:dyDescent="0.3">
      <c r="A560" s="76" t="s">
        <v>143</v>
      </c>
      <c r="B560" s="77" t="s">
        <v>1261</v>
      </c>
      <c r="C560" s="78">
        <v>25.755816565480512</v>
      </c>
      <c r="D560" s="79" t="s">
        <v>1262</v>
      </c>
      <c r="E560" s="80">
        <f>IF(ISNA(VLOOKUP(B560,[1]TCD!A:D,2,FALSE)),0,VLOOKUP(B560,[1]TCD!A:D,2,FALSE))</f>
        <v>17</v>
      </c>
      <c r="F560" s="81">
        <f>IF(ISNA(VLOOKUP(B560,[1]TCD!A:D,4,FALSE)),0,VLOOKUP(B560,[1]TCD!A:D,4,FALSE))</f>
        <v>4</v>
      </c>
      <c r="G560" s="82">
        <f t="shared" si="75"/>
        <v>4.25</v>
      </c>
      <c r="H560" s="83">
        <f t="shared" si="72"/>
        <v>2</v>
      </c>
      <c r="I560" s="80">
        <f>IF(ISNA(VLOOKUP(B560,[1]TCD!A:D,3,FALSE)),0,VLOOKUP(B560,[1]TCD!A:D,3,FALSE))</f>
        <v>5</v>
      </c>
      <c r="J560" s="83">
        <f t="shared" si="73"/>
        <v>2</v>
      </c>
      <c r="K560" s="80">
        <f>IF(ISNA(VLOOKUP(B560,[1]TCD!A:D,4,FALSE)),0,VLOOKUP(B560,[1]TCD!A:D,4,FALSE))</f>
        <v>4</v>
      </c>
      <c r="L560" s="83">
        <f t="shared" si="76"/>
        <v>2</v>
      </c>
      <c r="M560" s="80">
        <v>0</v>
      </c>
      <c r="N560" s="81">
        <v>4</v>
      </c>
      <c r="O560" s="81">
        <f t="shared" si="77"/>
        <v>1</v>
      </c>
      <c r="P560" s="81">
        <f t="shared" si="78"/>
        <v>0</v>
      </c>
      <c r="Q560" s="83">
        <f t="shared" si="79"/>
        <v>0</v>
      </c>
      <c r="R560" s="84">
        <f t="shared" si="74"/>
        <v>6</v>
      </c>
      <c r="S560" s="85" t="str">
        <f t="shared" si="80"/>
        <v>Enjeux faibles</v>
      </c>
    </row>
    <row r="561" spans="1:19" x14ac:dyDescent="0.3">
      <c r="A561" s="76" t="s">
        <v>143</v>
      </c>
      <c r="B561" s="77" t="s">
        <v>1263</v>
      </c>
      <c r="C561" s="78">
        <v>27.538283735522519</v>
      </c>
      <c r="D561" s="79" t="s">
        <v>1264</v>
      </c>
      <c r="E561" s="80">
        <f>IF(ISNA(VLOOKUP(B561,[1]TCD!A:D,2,FALSE)),0,VLOOKUP(B561,[1]TCD!A:D,2,FALSE))</f>
        <v>8</v>
      </c>
      <c r="F561" s="81">
        <f>IF(ISNA(VLOOKUP(B561,[1]TCD!A:D,4,FALSE)),0,VLOOKUP(B561,[1]TCD!A:D,4,FALSE))</f>
        <v>2</v>
      </c>
      <c r="G561" s="82">
        <f t="shared" si="75"/>
        <v>4</v>
      </c>
      <c r="H561" s="83">
        <f t="shared" si="72"/>
        <v>1</v>
      </c>
      <c r="I561" s="80">
        <f>IF(ISNA(VLOOKUP(B561,[1]TCD!A:D,3,FALSE)),0,VLOOKUP(B561,[1]TCD!A:D,3,FALSE))</f>
        <v>2</v>
      </c>
      <c r="J561" s="83">
        <f t="shared" si="73"/>
        <v>1</v>
      </c>
      <c r="K561" s="80">
        <f>IF(ISNA(VLOOKUP(B561,[1]TCD!A:D,4,FALSE)),0,VLOOKUP(B561,[1]TCD!A:D,4,FALSE))</f>
        <v>2</v>
      </c>
      <c r="L561" s="83">
        <f t="shared" si="76"/>
        <v>2</v>
      </c>
      <c r="M561" s="80">
        <v>1</v>
      </c>
      <c r="N561" s="81">
        <v>3</v>
      </c>
      <c r="O561" s="81">
        <f t="shared" si="77"/>
        <v>1</v>
      </c>
      <c r="P561" s="81">
        <f t="shared" si="78"/>
        <v>0</v>
      </c>
      <c r="Q561" s="83">
        <f t="shared" si="79"/>
        <v>0</v>
      </c>
      <c r="R561" s="84">
        <f t="shared" si="74"/>
        <v>4</v>
      </c>
      <c r="S561" s="85" t="str">
        <f t="shared" si="80"/>
        <v>Enjeux très faibles</v>
      </c>
    </row>
    <row r="562" spans="1:19" x14ac:dyDescent="0.3">
      <c r="A562" s="76" t="s">
        <v>143</v>
      </c>
      <c r="B562" s="77" t="s">
        <v>1265</v>
      </c>
      <c r="C562" s="78">
        <v>29.03301033053312</v>
      </c>
      <c r="D562" s="79" t="s">
        <v>1266</v>
      </c>
      <c r="E562" s="80">
        <f>IF(ISNA(VLOOKUP(B562,[1]TCD!A:D,2,FALSE)),0,VLOOKUP(B562,[1]TCD!A:D,2,FALSE))</f>
        <v>12</v>
      </c>
      <c r="F562" s="81">
        <f>IF(ISNA(VLOOKUP(B562,[1]TCD!A:D,4,FALSE)),0,VLOOKUP(B562,[1]TCD!A:D,4,FALSE))</f>
        <v>3</v>
      </c>
      <c r="G562" s="82">
        <f t="shared" si="75"/>
        <v>4</v>
      </c>
      <c r="H562" s="83">
        <f t="shared" si="72"/>
        <v>1</v>
      </c>
      <c r="I562" s="80">
        <f>IF(ISNA(VLOOKUP(B562,[1]TCD!A:D,3,FALSE)),0,VLOOKUP(B562,[1]TCD!A:D,3,FALSE))</f>
        <v>3</v>
      </c>
      <c r="J562" s="83">
        <f t="shared" si="73"/>
        <v>1</v>
      </c>
      <c r="K562" s="80">
        <f>IF(ISNA(VLOOKUP(B562,[1]TCD!A:D,4,FALSE)),0,VLOOKUP(B562,[1]TCD!A:D,4,FALSE))</f>
        <v>3</v>
      </c>
      <c r="L562" s="83">
        <f t="shared" si="76"/>
        <v>2</v>
      </c>
      <c r="M562" s="80">
        <v>0</v>
      </c>
      <c r="N562" s="81">
        <v>3</v>
      </c>
      <c r="O562" s="81">
        <f t="shared" si="77"/>
        <v>1</v>
      </c>
      <c r="P562" s="81">
        <f t="shared" si="78"/>
        <v>0</v>
      </c>
      <c r="Q562" s="83">
        <f t="shared" si="79"/>
        <v>0</v>
      </c>
      <c r="R562" s="84">
        <f t="shared" si="74"/>
        <v>4</v>
      </c>
      <c r="S562" s="85" t="str">
        <f t="shared" si="80"/>
        <v>Enjeux très faibles</v>
      </c>
    </row>
    <row r="563" spans="1:19" x14ac:dyDescent="0.3">
      <c r="A563" s="76" t="s">
        <v>143</v>
      </c>
      <c r="B563" s="77" t="s">
        <v>1267</v>
      </c>
      <c r="C563" s="78">
        <v>20.370733100382861</v>
      </c>
      <c r="D563" s="79" t="s">
        <v>1268</v>
      </c>
      <c r="E563" s="80">
        <f>IF(ISNA(VLOOKUP(B563,[1]TCD!A:D,2,FALSE)),0,VLOOKUP(B563,[1]TCD!A:D,2,FALSE))</f>
        <v>25</v>
      </c>
      <c r="F563" s="81">
        <f>IF(ISNA(VLOOKUP(B563,[1]TCD!A:D,4,FALSE)),0,VLOOKUP(B563,[1]TCD!A:D,4,FALSE))</f>
        <v>6</v>
      </c>
      <c r="G563" s="82">
        <f t="shared" si="75"/>
        <v>4.166666666666667</v>
      </c>
      <c r="H563" s="83">
        <f t="shared" si="72"/>
        <v>2</v>
      </c>
      <c r="I563" s="80">
        <f>IF(ISNA(VLOOKUP(B563,[1]TCD!A:D,3,FALSE)),0,VLOOKUP(B563,[1]TCD!A:D,3,FALSE))</f>
        <v>7</v>
      </c>
      <c r="J563" s="83">
        <f t="shared" si="73"/>
        <v>2</v>
      </c>
      <c r="K563" s="80">
        <f>IF(ISNA(VLOOKUP(B563,[1]TCD!A:D,4,FALSE)),0,VLOOKUP(B563,[1]TCD!A:D,4,FALSE))</f>
        <v>6</v>
      </c>
      <c r="L563" s="83">
        <f t="shared" si="76"/>
        <v>3</v>
      </c>
      <c r="M563" s="80">
        <v>0</v>
      </c>
      <c r="N563" s="81">
        <v>6</v>
      </c>
      <c r="O563" s="81">
        <f t="shared" si="77"/>
        <v>2</v>
      </c>
      <c r="P563" s="81">
        <f t="shared" si="78"/>
        <v>0</v>
      </c>
      <c r="Q563" s="83">
        <f t="shared" si="79"/>
        <v>1</v>
      </c>
      <c r="R563" s="84">
        <f t="shared" si="74"/>
        <v>8</v>
      </c>
      <c r="S563" s="85" t="str">
        <f t="shared" si="80"/>
        <v>Enjeux moyens</v>
      </c>
    </row>
    <row r="564" spans="1:19" x14ac:dyDescent="0.3">
      <c r="A564" s="76" t="s">
        <v>143</v>
      </c>
      <c r="B564" s="77" t="s">
        <v>1269</v>
      </c>
      <c r="C564" s="78">
        <v>24.06156111044481</v>
      </c>
      <c r="D564" s="79" t="s">
        <v>1270</v>
      </c>
      <c r="E564" s="80">
        <f>IF(ISNA(VLOOKUP(B564,[1]TCD!A:D,2,FALSE)),0,VLOOKUP(B564,[1]TCD!A:D,2,FALSE))</f>
        <v>20</v>
      </c>
      <c r="F564" s="81">
        <f>IF(ISNA(VLOOKUP(B564,[1]TCD!A:D,4,FALSE)),0,VLOOKUP(B564,[1]TCD!A:D,4,FALSE))</f>
        <v>5</v>
      </c>
      <c r="G564" s="82">
        <f t="shared" si="75"/>
        <v>4</v>
      </c>
      <c r="H564" s="83">
        <f t="shared" si="72"/>
        <v>1</v>
      </c>
      <c r="I564" s="80">
        <f>IF(ISNA(VLOOKUP(B564,[1]TCD!A:D,3,FALSE)),0,VLOOKUP(B564,[1]TCD!A:D,3,FALSE))</f>
        <v>5</v>
      </c>
      <c r="J564" s="83">
        <f t="shared" si="73"/>
        <v>2</v>
      </c>
      <c r="K564" s="80">
        <f>IF(ISNA(VLOOKUP(B564,[1]TCD!A:D,4,FALSE)),0,VLOOKUP(B564,[1]TCD!A:D,4,FALSE))</f>
        <v>5</v>
      </c>
      <c r="L564" s="83">
        <f t="shared" si="76"/>
        <v>3</v>
      </c>
      <c r="M564" s="80">
        <v>0</v>
      </c>
      <c r="N564" s="81">
        <v>5</v>
      </c>
      <c r="O564" s="81">
        <f t="shared" si="77"/>
        <v>2</v>
      </c>
      <c r="P564" s="81">
        <f t="shared" si="78"/>
        <v>0</v>
      </c>
      <c r="Q564" s="83">
        <f t="shared" si="79"/>
        <v>1</v>
      </c>
      <c r="R564" s="84">
        <f t="shared" si="74"/>
        <v>7</v>
      </c>
      <c r="S564" s="85" t="str">
        <f t="shared" si="80"/>
        <v>Enjeux moyens</v>
      </c>
    </row>
    <row r="565" spans="1:19" x14ac:dyDescent="0.3">
      <c r="A565" s="76" t="s">
        <v>143</v>
      </c>
      <c r="B565" s="77" t="s">
        <v>1271</v>
      </c>
      <c r="C565" s="78">
        <v>52.775758886007743</v>
      </c>
      <c r="D565" s="79" t="s">
        <v>1272</v>
      </c>
      <c r="E565" s="80">
        <f>IF(ISNA(VLOOKUP(B565,[1]TCD!A:D,2,FALSE)),0,VLOOKUP(B565,[1]TCD!A:D,2,FALSE))</f>
        <v>13</v>
      </c>
      <c r="F565" s="81">
        <f>IF(ISNA(VLOOKUP(B565,[1]TCD!A:D,4,FALSE)),0,VLOOKUP(B565,[1]TCD!A:D,4,FALSE))</f>
        <v>3</v>
      </c>
      <c r="G565" s="82">
        <f t="shared" si="75"/>
        <v>4.333333333333333</v>
      </c>
      <c r="H565" s="83">
        <f t="shared" si="72"/>
        <v>2</v>
      </c>
      <c r="I565" s="80">
        <f>IF(ISNA(VLOOKUP(B565,[1]TCD!A:D,3,FALSE)),0,VLOOKUP(B565,[1]TCD!A:D,3,FALSE))</f>
        <v>4</v>
      </c>
      <c r="J565" s="83">
        <f t="shared" si="73"/>
        <v>2</v>
      </c>
      <c r="K565" s="80">
        <f>IF(ISNA(VLOOKUP(B565,[1]TCD!A:D,4,FALSE)),0,VLOOKUP(B565,[1]TCD!A:D,4,FALSE))</f>
        <v>3</v>
      </c>
      <c r="L565" s="83">
        <f t="shared" si="76"/>
        <v>2</v>
      </c>
      <c r="M565" s="80">
        <v>0</v>
      </c>
      <c r="N565" s="81">
        <v>3</v>
      </c>
      <c r="O565" s="81">
        <f t="shared" si="77"/>
        <v>1</v>
      </c>
      <c r="P565" s="81">
        <f t="shared" si="78"/>
        <v>0</v>
      </c>
      <c r="Q565" s="83">
        <f t="shared" si="79"/>
        <v>0</v>
      </c>
      <c r="R565" s="84">
        <f t="shared" si="74"/>
        <v>6</v>
      </c>
      <c r="S565" s="85" t="str">
        <f t="shared" si="80"/>
        <v>Enjeux faibles</v>
      </c>
    </row>
    <row r="566" spans="1:19" x14ac:dyDescent="0.3">
      <c r="A566" s="76" t="s">
        <v>143</v>
      </c>
      <c r="B566" s="77" t="s">
        <v>1273</v>
      </c>
      <c r="C566" s="78">
        <v>12.45335437023116</v>
      </c>
      <c r="D566" s="79" t="s">
        <v>1274</v>
      </c>
      <c r="E566" s="80">
        <f>IF(ISNA(VLOOKUP(B566,[1]TCD!A:D,2,FALSE)),0,VLOOKUP(B566,[1]TCD!A:D,2,FALSE))</f>
        <v>28</v>
      </c>
      <c r="F566" s="81">
        <f>IF(ISNA(VLOOKUP(B566,[1]TCD!A:D,4,FALSE)),0,VLOOKUP(B566,[1]TCD!A:D,4,FALSE))</f>
        <v>7</v>
      </c>
      <c r="G566" s="82">
        <f t="shared" si="75"/>
        <v>4</v>
      </c>
      <c r="H566" s="83">
        <f t="shared" si="72"/>
        <v>1</v>
      </c>
      <c r="I566" s="80">
        <f>IF(ISNA(VLOOKUP(B566,[1]TCD!A:D,3,FALSE)),0,VLOOKUP(B566,[1]TCD!A:D,3,FALSE))</f>
        <v>7</v>
      </c>
      <c r="J566" s="83">
        <f t="shared" si="73"/>
        <v>2</v>
      </c>
      <c r="K566" s="80">
        <f>IF(ISNA(VLOOKUP(B566,[1]TCD!A:D,4,FALSE)),0,VLOOKUP(B566,[1]TCD!A:D,4,FALSE))</f>
        <v>7</v>
      </c>
      <c r="L566" s="83">
        <f t="shared" si="76"/>
        <v>3</v>
      </c>
      <c r="M566" s="80">
        <v>0</v>
      </c>
      <c r="N566" s="81">
        <v>7</v>
      </c>
      <c r="O566" s="81">
        <f t="shared" si="77"/>
        <v>2</v>
      </c>
      <c r="P566" s="81">
        <f t="shared" si="78"/>
        <v>0</v>
      </c>
      <c r="Q566" s="83">
        <f t="shared" si="79"/>
        <v>1</v>
      </c>
      <c r="R566" s="84">
        <f t="shared" si="74"/>
        <v>7</v>
      </c>
      <c r="S566" s="85" t="str">
        <f t="shared" si="80"/>
        <v>Enjeux moyens</v>
      </c>
    </row>
    <row r="567" spans="1:19" x14ac:dyDescent="0.3">
      <c r="A567" s="76" t="s">
        <v>143</v>
      </c>
      <c r="B567" s="77" t="s">
        <v>1275</v>
      </c>
      <c r="C567" s="78">
        <v>33.333035155631059</v>
      </c>
      <c r="D567" s="79" t="s">
        <v>1276</v>
      </c>
      <c r="E567" s="80">
        <f>IF(ISNA(VLOOKUP(B567,[1]TCD!A:D,2,FALSE)),0,VLOOKUP(B567,[1]TCD!A:D,2,FALSE))</f>
        <v>12</v>
      </c>
      <c r="F567" s="81">
        <f>IF(ISNA(VLOOKUP(B567,[1]TCD!A:D,4,FALSE)),0,VLOOKUP(B567,[1]TCD!A:D,4,FALSE))</f>
        <v>3</v>
      </c>
      <c r="G567" s="82">
        <f t="shared" si="75"/>
        <v>4</v>
      </c>
      <c r="H567" s="83">
        <f t="shared" si="72"/>
        <v>1</v>
      </c>
      <c r="I567" s="80">
        <f>IF(ISNA(VLOOKUP(B567,[1]TCD!A:D,3,FALSE)),0,VLOOKUP(B567,[1]TCD!A:D,3,FALSE))</f>
        <v>3</v>
      </c>
      <c r="J567" s="83">
        <f t="shared" si="73"/>
        <v>1</v>
      </c>
      <c r="K567" s="80">
        <f>IF(ISNA(VLOOKUP(B567,[1]TCD!A:D,4,FALSE)),0,VLOOKUP(B567,[1]TCD!A:D,4,FALSE))</f>
        <v>3</v>
      </c>
      <c r="L567" s="83">
        <f t="shared" si="76"/>
        <v>2</v>
      </c>
      <c r="M567" s="80">
        <v>0</v>
      </c>
      <c r="N567" s="81">
        <v>3</v>
      </c>
      <c r="O567" s="81">
        <f t="shared" si="77"/>
        <v>1</v>
      </c>
      <c r="P567" s="81">
        <f t="shared" si="78"/>
        <v>0</v>
      </c>
      <c r="Q567" s="83">
        <f t="shared" si="79"/>
        <v>0</v>
      </c>
      <c r="R567" s="84">
        <f t="shared" si="74"/>
        <v>4</v>
      </c>
      <c r="S567" s="85" t="str">
        <f t="shared" si="80"/>
        <v>Enjeux très faibles</v>
      </c>
    </row>
    <row r="568" spans="1:19" x14ac:dyDescent="0.3">
      <c r="A568" s="76" t="s">
        <v>143</v>
      </c>
      <c r="B568" s="77" t="s">
        <v>1277</v>
      </c>
      <c r="C568" s="78">
        <v>35.685080545664732</v>
      </c>
      <c r="D568" s="79" t="s">
        <v>1278</v>
      </c>
      <c r="E568" s="80">
        <f>IF(ISNA(VLOOKUP(B568,[1]TCD!A:D,2,FALSE)),0,VLOOKUP(B568,[1]TCD!A:D,2,FALSE))</f>
        <v>24</v>
      </c>
      <c r="F568" s="81">
        <f>IF(ISNA(VLOOKUP(B568,[1]TCD!A:D,4,FALSE)),0,VLOOKUP(B568,[1]TCD!A:D,4,FALSE))</f>
        <v>6</v>
      </c>
      <c r="G568" s="82">
        <f t="shared" si="75"/>
        <v>4</v>
      </c>
      <c r="H568" s="83">
        <f t="shared" si="72"/>
        <v>1</v>
      </c>
      <c r="I568" s="80">
        <f>IF(ISNA(VLOOKUP(B568,[1]TCD!A:D,3,FALSE)),0,VLOOKUP(B568,[1]TCD!A:D,3,FALSE))</f>
        <v>6</v>
      </c>
      <c r="J568" s="83">
        <f t="shared" si="73"/>
        <v>2</v>
      </c>
      <c r="K568" s="80">
        <f>IF(ISNA(VLOOKUP(B568,[1]TCD!A:D,4,FALSE)),0,VLOOKUP(B568,[1]TCD!A:D,4,FALSE))</f>
        <v>6</v>
      </c>
      <c r="L568" s="83">
        <f t="shared" si="76"/>
        <v>3</v>
      </c>
      <c r="M568" s="80">
        <v>20</v>
      </c>
      <c r="N568" s="81">
        <v>22</v>
      </c>
      <c r="O568" s="81">
        <f t="shared" si="77"/>
        <v>2</v>
      </c>
      <c r="P568" s="81">
        <f t="shared" si="78"/>
        <v>2</v>
      </c>
      <c r="Q568" s="83">
        <f t="shared" si="79"/>
        <v>2</v>
      </c>
      <c r="R568" s="84">
        <f t="shared" si="74"/>
        <v>8</v>
      </c>
      <c r="S568" s="85" t="str">
        <f t="shared" si="80"/>
        <v>Enjeux moyens</v>
      </c>
    </row>
    <row r="569" spans="1:19" x14ac:dyDescent="0.3">
      <c r="A569" s="76" t="s">
        <v>143</v>
      </c>
      <c r="B569" s="77" t="s">
        <v>1279</v>
      </c>
      <c r="C569" s="78">
        <v>8.2297562601534526</v>
      </c>
      <c r="D569" s="79" t="s">
        <v>1280</v>
      </c>
      <c r="E569" s="80">
        <f>IF(ISNA(VLOOKUP(B569,[1]TCD!A:D,2,FALSE)),0,VLOOKUP(B569,[1]TCD!A:D,2,FALSE))</f>
        <v>20</v>
      </c>
      <c r="F569" s="81">
        <f>IF(ISNA(VLOOKUP(B569,[1]TCD!A:D,4,FALSE)),0,VLOOKUP(B569,[1]TCD!A:D,4,FALSE))</f>
        <v>5</v>
      </c>
      <c r="G569" s="82">
        <f t="shared" si="75"/>
        <v>4</v>
      </c>
      <c r="H569" s="83">
        <f t="shared" si="72"/>
        <v>1</v>
      </c>
      <c r="I569" s="80">
        <f>IF(ISNA(VLOOKUP(B569,[1]TCD!A:D,3,FALSE)),0,VLOOKUP(B569,[1]TCD!A:D,3,FALSE))</f>
        <v>6</v>
      </c>
      <c r="J569" s="83">
        <f t="shared" si="73"/>
        <v>2</v>
      </c>
      <c r="K569" s="80">
        <f>IF(ISNA(VLOOKUP(B569,[1]TCD!A:D,4,FALSE)),0,VLOOKUP(B569,[1]TCD!A:D,4,FALSE))</f>
        <v>5</v>
      </c>
      <c r="L569" s="83">
        <f t="shared" si="76"/>
        <v>3</v>
      </c>
      <c r="M569" s="80">
        <v>12</v>
      </c>
      <c r="N569" s="81">
        <v>13</v>
      </c>
      <c r="O569" s="81">
        <f t="shared" si="77"/>
        <v>2</v>
      </c>
      <c r="P569" s="81">
        <f t="shared" si="78"/>
        <v>2</v>
      </c>
      <c r="Q569" s="83">
        <f t="shared" si="79"/>
        <v>2</v>
      </c>
      <c r="R569" s="84">
        <f t="shared" si="74"/>
        <v>8</v>
      </c>
      <c r="S569" s="85" t="str">
        <f t="shared" si="80"/>
        <v>Enjeux moyens</v>
      </c>
    </row>
    <row r="570" spans="1:19" x14ac:dyDescent="0.3">
      <c r="A570" s="76" t="s">
        <v>143</v>
      </c>
      <c r="B570" s="77" t="s">
        <v>1281</v>
      </c>
      <c r="C570" s="78">
        <v>25.816789185486488</v>
      </c>
      <c r="D570" s="79" t="s">
        <v>1282</v>
      </c>
      <c r="E570" s="80">
        <f>IF(ISNA(VLOOKUP(B570,[1]TCD!A:D,2,FALSE)),0,VLOOKUP(B570,[1]TCD!A:D,2,FALSE))</f>
        <v>8</v>
      </c>
      <c r="F570" s="81">
        <f>IF(ISNA(VLOOKUP(B570,[1]TCD!A:D,4,FALSE)),0,VLOOKUP(B570,[1]TCD!A:D,4,FALSE))</f>
        <v>2</v>
      </c>
      <c r="G570" s="82">
        <f t="shared" si="75"/>
        <v>4</v>
      </c>
      <c r="H570" s="83">
        <f t="shared" si="72"/>
        <v>1</v>
      </c>
      <c r="I570" s="80">
        <f>IF(ISNA(VLOOKUP(B570,[1]TCD!A:D,3,FALSE)),0,VLOOKUP(B570,[1]TCD!A:D,3,FALSE))</f>
        <v>3</v>
      </c>
      <c r="J570" s="83">
        <f t="shared" si="73"/>
        <v>1</v>
      </c>
      <c r="K570" s="80">
        <f>IF(ISNA(VLOOKUP(B570,[1]TCD!A:D,4,FALSE)),0,VLOOKUP(B570,[1]TCD!A:D,4,FALSE))</f>
        <v>2</v>
      </c>
      <c r="L570" s="83">
        <f t="shared" si="76"/>
        <v>2</v>
      </c>
      <c r="M570" s="80">
        <v>0</v>
      </c>
      <c r="N570" s="81">
        <v>2</v>
      </c>
      <c r="O570" s="81">
        <f t="shared" si="77"/>
        <v>1</v>
      </c>
      <c r="P570" s="81">
        <f t="shared" si="78"/>
        <v>0</v>
      </c>
      <c r="Q570" s="83">
        <f t="shared" si="79"/>
        <v>0</v>
      </c>
      <c r="R570" s="84">
        <f t="shared" si="74"/>
        <v>4</v>
      </c>
      <c r="S570" s="85" t="str">
        <f t="shared" si="80"/>
        <v>Enjeux très faibles</v>
      </c>
    </row>
    <row r="571" spans="1:19" x14ac:dyDescent="0.3">
      <c r="A571" s="76" t="s">
        <v>143</v>
      </c>
      <c r="B571" s="77" t="s">
        <v>1283</v>
      </c>
      <c r="C571" s="78">
        <v>21.75155682540143</v>
      </c>
      <c r="D571" s="79" t="s">
        <v>1284</v>
      </c>
      <c r="E571" s="80">
        <f>IF(ISNA(VLOOKUP(B571,[1]TCD!A:D,2,FALSE)),0,VLOOKUP(B571,[1]TCD!A:D,2,FALSE))</f>
        <v>20</v>
      </c>
      <c r="F571" s="81">
        <f>IF(ISNA(VLOOKUP(B571,[1]TCD!A:D,4,FALSE)),0,VLOOKUP(B571,[1]TCD!A:D,4,FALSE))</f>
        <v>5</v>
      </c>
      <c r="G571" s="82">
        <f t="shared" si="75"/>
        <v>4</v>
      </c>
      <c r="H571" s="83">
        <f t="shared" si="72"/>
        <v>1</v>
      </c>
      <c r="I571" s="80">
        <f>IF(ISNA(VLOOKUP(B571,[1]TCD!A:D,3,FALSE)),0,VLOOKUP(B571,[1]TCD!A:D,3,FALSE))</f>
        <v>5</v>
      </c>
      <c r="J571" s="83">
        <f t="shared" si="73"/>
        <v>2</v>
      </c>
      <c r="K571" s="80">
        <f>IF(ISNA(VLOOKUP(B571,[1]TCD!A:D,4,FALSE)),0,VLOOKUP(B571,[1]TCD!A:D,4,FALSE))</f>
        <v>5</v>
      </c>
      <c r="L571" s="83">
        <f t="shared" si="76"/>
        <v>3</v>
      </c>
      <c r="M571" s="80">
        <v>0</v>
      </c>
      <c r="N571" s="81">
        <v>5</v>
      </c>
      <c r="O571" s="81">
        <f t="shared" si="77"/>
        <v>2</v>
      </c>
      <c r="P571" s="81">
        <f t="shared" si="78"/>
        <v>0</v>
      </c>
      <c r="Q571" s="83">
        <f t="shared" si="79"/>
        <v>1</v>
      </c>
      <c r="R571" s="84">
        <f t="shared" si="74"/>
        <v>7</v>
      </c>
      <c r="S571" s="85" t="str">
        <f t="shared" si="80"/>
        <v>Enjeux moyens</v>
      </c>
    </row>
    <row r="572" spans="1:19" x14ac:dyDescent="0.3">
      <c r="A572" s="76" t="s">
        <v>143</v>
      </c>
      <c r="B572" s="77" t="s">
        <v>1285</v>
      </c>
      <c r="C572" s="78">
        <v>20.98088147538855</v>
      </c>
      <c r="D572" s="79" t="s">
        <v>1286</v>
      </c>
      <c r="E572" s="80">
        <f>IF(ISNA(VLOOKUP(B572,[1]TCD!A:D,2,FALSE)),0,VLOOKUP(B572,[1]TCD!A:D,2,FALSE))</f>
        <v>47</v>
      </c>
      <c r="F572" s="81">
        <f>IF(ISNA(VLOOKUP(B572,[1]TCD!A:D,4,FALSE)),0,VLOOKUP(B572,[1]TCD!A:D,4,FALSE))</f>
        <v>11</v>
      </c>
      <c r="G572" s="82">
        <f t="shared" si="75"/>
        <v>4.2727272727272725</v>
      </c>
      <c r="H572" s="83">
        <f t="shared" si="72"/>
        <v>2</v>
      </c>
      <c r="I572" s="80">
        <f>IF(ISNA(VLOOKUP(B572,[1]TCD!A:D,3,FALSE)),0,VLOOKUP(B572,[1]TCD!A:D,3,FALSE))</f>
        <v>13</v>
      </c>
      <c r="J572" s="83">
        <f t="shared" si="73"/>
        <v>3</v>
      </c>
      <c r="K572" s="80">
        <f>IF(ISNA(VLOOKUP(B572,[1]TCD!A:D,4,FALSE)),0,VLOOKUP(B572,[1]TCD!A:D,4,FALSE))</f>
        <v>11</v>
      </c>
      <c r="L572" s="83">
        <f t="shared" si="76"/>
        <v>4</v>
      </c>
      <c r="M572" s="80">
        <v>2</v>
      </c>
      <c r="N572" s="81">
        <v>13</v>
      </c>
      <c r="O572" s="81">
        <f t="shared" si="77"/>
        <v>1</v>
      </c>
      <c r="P572" s="81">
        <f t="shared" si="78"/>
        <v>0</v>
      </c>
      <c r="Q572" s="83">
        <f t="shared" si="79"/>
        <v>0</v>
      </c>
      <c r="R572" s="84">
        <f t="shared" si="74"/>
        <v>9</v>
      </c>
      <c r="S572" s="85" t="str">
        <f t="shared" si="80"/>
        <v>Enjeux moyens</v>
      </c>
    </row>
    <row r="573" spans="1:19" x14ac:dyDescent="0.3">
      <c r="A573" s="76" t="s">
        <v>143</v>
      </c>
      <c r="B573" s="77" t="s">
        <v>1287</v>
      </c>
      <c r="C573" s="78">
        <v>31.689532220593328</v>
      </c>
      <c r="D573" s="79" t="s">
        <v>1288</v>
      </c>
      <c r="E573" s="80">
        <f>IF(ISNA(VLOOKUP(B573,[1]TCD!A:D,2,FALSE)),0,VLOOKUP(B573,[1]TCD!A:D,2,FALSE))</f>
        <v>24</v>
      </c>
      <c r="F573" s="81">
        <f>IF(ISNA(VLOOKUP(B573,[1]TCD!A:D,4,FALSE)),0,VLOOKUP(B573,[1]TCD!A:D,4,FALSE))</f>
        <v>6</v>
      </c>
      <c r="G573" s="82">
        <f t="shared" si="75"/>
        <v>4</v>
      </c>
      <c r="H573" s="83">
        <f t="shared" si="72"/>
        <v>1</v>
      </c>
      <c r="I573" s="80">
        <f>IF(ISNA(VLOOKUP(B573,[1]TCD!A:D,3,FALSE)),0,VLOOKUP(B573,[1]TCD!A:D,3,FALSE))</f>
        <v>7</v>
      </c>
      <c r="J573" s="83">
        <f t="shared" si="73"/>
        <v>2</v>
      </c>
      <c r="K573" s="80">
        <f>IF(ISNA(VLOOKUP(B573,[1]TCD!A:D,4,FALSE)),0,VLOOKUP(B573,[1]TCD!A:D,4,FALSE))</f>
        <v>6</v>
      </c>
      <c r="L573" s="83">
        <f t="shared" si="76"/>
        <v>3</v>
      </c>
      <c r="M573" s="80">
        <v>0</v>
      </c>
      <c r="N573" s="81">
        <v>6</v>
      </c>
      <c r="O573" s="81">
        <f t="shared" si="77"/>
        <v>2</v>
      </c>
      <c r="P573" s="81">
        <f t="shared" si="78"/>
        <v>0</v>
      </c>
      <c r="Q573" s="83">
        <f t="shared" si="79"/>
        <v>1</v>
      </c>
      <c r="R573" s="84">
        <f t="shared" si="74"/>
        <v>7</v>
      </c>
      <c r="S573" s="85" t="str">
        <f t="shared" si="80"/>
        <v>Enjeux moyens</v>
      </c>
    </row>
    <row r="574" spans="1:19" x14ac:dyDescent="0.3">
      <c r="A574" s="76" t="s">
        <v>143</v>
      </c>
      <c r="B574" s="77" t="s">
        <v>1289</v>
      </c>
      <c r="C574" s="78">
        <v>13.093730820244341</v>
      </c>
      <c r="D574" s="79" t="s">
        <v>1290</v>
      </c>
      <c r="E574" s="80">
        <f>IF(ISNA(VLOOKUP(B574,[1]TCD!A:D,2,FALSE)),0,VLOOKUP(B574,[1]TCD!A:D,2,FALSE))</f>
        <v>12</v>
      </c>
      <c r="F574" s="81">
        <f>IF(ISNA(VLOOKUP(B574,[1]TCD!A:D,4,FALSE)),0,VLOOKUP(B574,[1]TCD!A:D,4,FALSE))</f>
        <v>3</v>
      </c>
      <c r="G574" s="82">
        <f t="shared" si="75"/>
        <v>4</v>
      </c>
      <c r="H574" s="83">
        <f t="shared" si="72"/>
        <v>1</v>
      </c>
      <c r="I574" s="80">
        <f>IF(ISNA(VLOOKUP(B574,[1]TCD!A:D,3,FALSE)),0,VLOOKUP(B574,[1]TCD!A:D,3,FALSE))</f>
        <v>3</v>
      </c>
      <c r="J574" s="83">
        <f t="shared" si="73"/>
        <v>1</v>
      </c>
      <c r="K574" s="80">
        <f>IF(ISNA(VLOOKUP(B574,[1]TCD!A:D,4,FALSE)),0,VLOOKUP(B574,[1]TCD!A:D,4,FALSE))</f>
        <v>3</v>
      </c>
      <c r="L574" s="83">
        <f t="shared" si="76"/>
        <v>2</v>
      </c>
      <c r="M574" s="80">
        <v>3</v>
      </c>
      <c r="N574" s="81">
        <v>5</v>
      </c>
      <c r="O574" s="81">
        <f t="shared" si="77"/>
        <v>1</v>
      </c>
      <c r="P574" s="81">
        <f t="shared" si="78"/>
        <v>0</v>
      </c>
      <c r="Q574" s="83">
        <f t="shared" si="79"/>
        <v>0</v>
      </c>
      <c r="R574" s="84">
        <f t="shared" si="74"/>
        <v>4</v>
      </c>
      <c r="S574" s="85" t="str">
        <f t="shared" si="80"/>
        <v>Enjeux très faibles</v>
      </c>
    </row>
    <row r="575" spans="1:19" x14ac:dyDescent="0.3">
      <c r="A575" s="76" t="s">
        <v>143</v>
      </c>
      <c r="B575" s="77" t="s">
        <v>1291</v>
      </c>
      <c r="C575" s="78">
        <v>23.059509260433259</v>
      </c>
      <c r="D575" s="79" t="s">
        <v>1292</v>
      </c>
      <c r="E575" s="80">
        <f>IF(ISNA(VLOOKUP(B575,[1]TCD!A:D,2,FALSE)),0,VLOOKUP(B575,[1]TCD!A:D,2,FALSE))</f>
        <v>32</v>
      </c>
      <c r="F575" s="81">
        <f>IF(ISNA(VLOOKUP(B575,[1]TCD!A:D,4,FALSE)),0,VLOOKUP(B575,[1]TCD!A:D,4,FALSE))</f>
        <v>8</v>
      </c>
      <c r="G575" s="82">
        <f t="shared" si="75"/>
        <v>4</v>
      </c>
      <c r="H575" s="83">
        <f t="shared" si="72"/>
        <v>1</v>
      </c>
      <c r="I575" s="80">
        <f>IF(ISNA(VLOOKUP(B575,[1]TCD!A:D,3,FALSE)),0,VLOOKUP(B575,[1]TCD!A:D,3,FALSE))</f>
        <v>8</v>
      </c>
      <c r="J575" s="83">
        <f t="shared" si="73"/>
        <v>2</v>
      </c>
      <c r="K575" s="80">
        <f>IF(ISNA(VLOOKUP(B575,[1]TCD!A:D,4,FALSE)),0,VLOOKUP(B575,[1]TCD!A:D,4,FALSE))</f>
        <v>8</v>
      </c>
      <c r="L575" s="83">
        <f t="shared" si="76"/>
        <v>3</v>
      </c>
      <c r="M575" s="80">
        <v>0</v>
      </c>
      <c r="N575" s="81">
        <v>8</v>
      </c>
      <c r="O575" s="81">
        <f t="shared" si="77"/>
        <v>2</v>
      </c>
      <c r="P575" s="81">
        <f t="shared" si="78"/>
        <v>0</v>
      </c>
      <c r="Q575" s="83">
        <f t="shared" si="79"/>
        <v>1</v>
      </c>
      <c r="R575" s="84">
        <f t="shared" si="74"/>
        <v>7</v>
      </c>
      <c r="S575" s="85" t="str">
        <f t="shared" si="80"/>
        <v>Enjeux moyens</v>
      </c>
    </row>
    <row r="576" spans="1:19" x14ac:dyDescent="0.3">
      <c r="A576" s="76" t="s">
        <v>143</v>
      </c>
      <c r="B576" s="77" t="s">
        <v>1293</v>
      </c>
      <c r="C576" s="78">
        <v>25.127315305471161</v>
      </c>
      <c r="D576" s="79" t="s">
        <v>1294</v>
      </c>
      <c r="E576" s="80">
        <f>IF(ISNA(VLOOKUP(B576,[1]TCD!A:D,2,FALSE)),0,VLOOKUP(B576,[1]TCD!A:D,2,FALSE))</f>
        <v>33</v>
      </c>
      <c r="F576" s="81">
        <f>IF(ISNA(VLOOKUP(B576,[1]TCD!A:D,4,FALSE)),0,VLOOKUP(B576,[1]TCD!A:D,4,FALSE))</f>
        <v>8</v>
      </c>
      <c r="G576" s="82">
        <f t="shared" si="75"/>
        <v>4.125</v>
      </c>
      <c r="H576" s="83">
        <f t="shared" si="72"/>
        <v>2</v>
      </c>
      <c r="I576" s="80">
        <f>IF(ISNA(VLOOKUP(B576,[1]TCD!A:D,3,FALSE)),0,VLOOKUP(B576,[1]TCD!A:D,3,FALSE))</f>
        <v>10</v>
      </c>
      <c r="J576" s="83">
        <f t="shared" si="73"/>
        <v>3</v>
      </c>
      <c r="K576" s="80">
        <f>IF(ISNA(VLOOKUP(B576,[1]TCD!A:D,4,FALSE)),0,VLOOKUP(B576,[1]TCD!A:D,4,FALSE))</f>
        <v>8</v>
      </c>
      <c r="L576" s="83">
        <f t="shared" si="76"/>
        <v>3</v>
      </c>
      <c r="M576" s="80">
        <v>0</v>
      </c>
      <c r="N576" s="81">
        <v>8</v>
      </c>
      <c r="O576" s="81">
        <f t="shared" si="77"/>
        <v>2</v>
      </c>
      <c r="P576" s="81">
        <f t="shared" si="78"/>
        <v>0</v>
      </c>
      <c r="Q576" s="83">
        <f t="shared" si="79"/>
        <v>1</v>
      </c>
      <c r="R576" s="84">
        <f t="shared" si="74"/>
        <v>9</v>
      </c>
      <c r="S576" s="85" t="str">
        <f t="shared" si="80"/>
        <v>Enjeux moyens</v>
      </c>
    </row>
    <row r="577" spans="1:19" x14ac:dyDescent="0.3">
      <c r="A577" s="76" t="s">
        <v>143</v>
      </c>
      <c r="B577" s="77" t="s">
        <v>1295</v>
      </c>
      <c r="C577" s="78">
        <v>6.4744132101183141</v>
      </c>
      <c r="D577" s="79" t="s">
        <v>1296</v>
      </c>
      <c r="E577" s="80">
        <f>IF(ISNA(VLOOKUP(B577,[1]TCD!A:D,2,FALSE)),0,VLOOKUP(B577,[1]TCD!A:D,2,FALSE))</f>
        <v>40</v>
      </c>
      <c r="F577" s="81">
        <f>IF(ISNA(VLOOKUP(B577,[1]TCD!A:D,4,FALSE)),0,VLOOKUP(B577,[1]TCD!A:D,4,FALSE))</f>
        <v>10</v>
      </c>
      <c r="G577" s="82">
        <f t="shared" si="75"/>
        <v>4</v>
      </c>
      <c r="H577" s="83">
        <f t="shared" si="72"/>
        <v>1</v>
      </c>
      <c r="I577" s="80">
        <f>IF(ISNA(VLOOKUP(B577,[1]TCD!A:D,3,FALSE)),0,VLOOKUP(B577,[1]TCD!A:D,3,FALSE))</f>
        <v>12</v>
      </c>
      <c r="J577" s="83">
        <f t="shared" si="73"/>
        <v>3</v>
      </c>
      <c r="K577" s="80">
        <f>IF(ISNA(VLOOKUP(B577,[1]TCD!A:D,4,FALSE)),0,VLOOKUP(B577,[1]TCD!A:D,4,FALSE))</f>
        <v>10</v>
      </c>
      <c r="L577" s="83">
        <f t="shared" si="76"/>
        <v>4</v>
      </c>
      <c r="M577" s="80">
        <v>2</v>
      </c>
      <c r="N577" s="81">
        <v>11</v>
      </c>
      <c r="O577" s="81">
        <f t="shared" si="77"/>
        <v>2</v>
      </c>
      <c r="P577" s="81">
        <f t="shared" si="78"/>
        <v>0</v>
      </c>
      <c r="Q577" s="83">
        <f t="shared" si="79"/>
        <v>1</v>
      </c>
      <c r="R577" s="84">
        <f t="shared" si="74"/>
        <v>9</v>
      </c>
      <c r="S577" s="85" t="str">
        <f t="shared" si="80"/>
        <v>Enjeux moyens</v>
      </c>
    </row>
    <row r="578" spans="1:19" x14ac:dyDescent="0.3">
      <c r="A578" s="76" t="s">
        <v>143</v>
      </c>
      <c r="B578" s="77" t="s">
        <v>1297</v>
      </c>
      <c r="C578" s="78">
        <v>57.610506211084207</v>
      </c>
      <c r="D578" s="79" t="s">
        <v>1298</v>
      </c>
      <c r="E578" s="80">
        <f>IF(ISNA(VLOOKUP(B578,[1]TCD!A:D,2,FALSE)),0,VLOOKUP(B578,[1]TCD!A:D,2,FALSE))</f>
        <v>12</v>
      </c>
      <c r="F578" s="81">
        <f>IF(ISNA(VLOOKUP(B578,[1]TCD!A:D,4,FALSE)),0,VLOOKUP(B578,[1]TCD!A:D,4,FALSE))</f>
        <v>3</v>
      </c>
      <c r="G578" s="82">
        <f t="shared" si="75"/>
        <v>4</v>
      </c>
      <c r="H578" s="83">
        <f t="shared" ref="H578:H641" si="81">IF(AND(G578&gt;0,G578&lt;=4),1,IF(AND(G578&gt;4,G578&lt;=4.5),2,IF(AND(G578&gt;4.5,G578&lt;=5),3,IF(AND(G578&gt;5,G578&lt;6),4,IF(G578&gt;=6,5,0)))))</f>
        <v>1</v>
      </c>
      <c r="I578" s="80">
        <f>IF(ISNA(VLOOKUP(B578,[1]TCD!A:D,3,FALSE)),0,VLOOKUP(B578,[1]TCD!A:D,3,FALSE))</f>
        <v>3</v>
      </c>
      <c r="J578" s="83">
        <f t="shared" ref="J578:J641" si="82">IF(AND(I578&gt;0,I578&lt;=3),1,IF(AND(I578&gt;3,I578&lt;=8),2,IF(AND(I578&gt;8,I578&lt;=21),3,IF(AND(I578&gt;21,I578&lt;=39),4,IF(I578&gt;=40,5,0)))))</f>
        <v>1</v>
      </c>
      <c r="K578" s="80">
        <f>IF(ISNA(VLOOKUP(B578,[1]TCD!A:D,4,FALSE)),0,VLOOKUP(B578,[1]TCD!A:D,4,FALSE))</f>
        <v>3</v>
      </c>
      <c r="L578" s="83">
        <f t="shared" si="76"/>
        <v>2</v>
      </c>
      <c r="M578" s="80">
        <v>1</v>
      </c>
      <c r="N578" s="81">
        <v>4</v>
      </c>
      <c r="O578" s="81">
        <f t="shared" si="77"/>
        <v>1</v>
      </c>
      <c r="P578" s="81">
        <f t="shared" si="78"/>
        <v>0</v>
      </c>
      <c r="Q578" s="83">
        <f t="shared" si="79"/>
        <v>0</v>
      </c>
      <c r="R578" s="84">
        <f t="shared" ref="R578:R641" si="83">H578+J578+L578+Q578</f>
        <v>4</v>
      </c>
      <c r="S578" s="85" t="str">
        <f t="shared" si="80"/>
        <v>Enjeux très faibles</v>
      </c>
    </row>
    <row r="579" spans="1:19" x14ac:dyDescent="0.3">
      <c r="A579" s="76" t="s">
        <v>143</v>
      </c>
      <c r="B579" s="77" t="s">
        <v>1299</v>
      </c>
      <c r="C579" s="78">
        <v>8.3982340751537059</v>
      </c>
      <c r="D579" s="79" t="s">
        <v>1300</v>
      </c>
      <c r="E579" s="80">
        <f>IF(ISNA(VLOOKUP(B579,[1]TCD!A:D,2,FALSE)),0,VLOOKUP(B579,[1]TCD!A:D,2,FALSE))</f>
        <v>50</v>
      </c>
      <c r="F579" s="81">
        <f>IF(ISNA(VLOOKUP(B579,[1]TCD!A:D,4,FALSE)),0,VLOOKUP(B579,[1]TCD!A:D,4,FALSE))</f>
        <v>11</v>
      </c>
      <c r="G579" s="82">
        <f t="shared" ref="G579:G642" si="84">E579/F579</f>
        <v>4.5454545454545459</v>
      </c>
      <c r="H579" s="83">
        <f t="shared" si="81"/>
        <v>3</v>
      </c>
      <c r="I579" s="80">
        <f>IF(ISNA(VLOOKUP(B579,[1]TCD!A:D,3,FALSE)),0,VLOOKUP(B579,[1]TCD!A:D,3,FALSE))</f>
        <v>18</v>
      </c>
      <c r="J579" s="83">
        <f t="shared" si="82"/>
        <v>3</v>
      </c>
      <c r="K579" s="80">
        <f>IF(ISNA(VLOOKUP(B579,[1]TCD!A:D,4,FALSE)),0,VLOOKUP(B579,[1]TCD!A:D,4,FALSE))</f>
        <v>11</v>
      </c>
      <c r="L579" s="83">
        <f t="shared" ref="L579:L642" si="85">IF(K579=1,1,IF(AND(K579&gt;=2,K579&lt;=4),2,IF(AND(K579&gt;4,K579&lt;=8),3,IF(AND(K579&gt;8,K579&lt;16),4,IF(K579&gt;=16,5,0)))))</f>
        <v>4</v>
      </c>
      <c r="M579" s="80">
        <v>4</v>
      </c>
      <c r="N579" s="81">
        <v>15</v>
      </c>
      <c r="O579" s="81">
        <f t="shared" ref="O579:O642" si="86">IF(K579=0,0,IF(AND(K579&gt;0,K579&lt;5),1,IF(AND(K579&gt;4,K579&lt;11),2,IF(K579&gt;10,1,0))))</f>
        <v>1</v>
      </c>
      <c r="P579" s="81">
        <f t="shared" ref="P579:P642" si="87">IF(M579&lt;5,0,IF(AND(M579&gt;4,M579&lt;11),1,IF(M579&gt;10,2,0)))</f>
        <v>0</v>
      </c>
      <c r="Q579" s="83">
        <f t="shared" ref="Q579:Q642" si="88">IF(AND(O579=0,P579=0),0,IF(AND(O579=0,P579=1),0,IF(AND(O579=0,P579=2),1,IF(AND(O579=1,P579=0),0,IF(AND(O579=1,P579=1),1,IF(AND(O579=1,P579=2),2,IF(AND(O579=2,P579=0),1,IF(AND(O579=2,P579=1),2,IF(AND(O579=2,P579=2),2,0)))))))))</f>
        <v>0</v>
      </c>
      <c r="R579" s="84">
        <f t="shared" si="83"/>
        <v>10</v>
      </c>
      <c r="S579" s="85" t="str">
        <f t="shared" ref="S579:S642" si="89">IF(AND(R579&gt;0,R579&lt;5),"Enjeux très faibles",IF(AND(R579&gt;4,R579&lt;7),"Enjeux faibles",IF(AND(R579&gt;6,R579&lt;10),"Enjeux moyens",IF(AND(R579&gt;9,R579&lt;13),"Enjeux forts",IF(R579&gt;12,"Enjeux très forts",IF(K579+M579=0,"Absence de données messicoles","Pas d'enjeux actuels"))))))</f>
        <v>Enjeux forts</v>
      </c>
    </row>
    <row r="580" spans="1:19" x14ac:dyDescent="0.3">
      <c r="A580" s="76" t="s">
        <v>143</v>
      </c>
      <c r="B580" s="77" t="s">
        <v>1301</v>
      </c>
      <c r="C580" s="78">
        <v>7.9541593001486346</v>
      </c>
      <c r="D580" s="79" t="s">
        <v>1302</v>
      </c>
      <c r="E580" s="80">
        <f>IF(ISNA(VLOOKUP(B580,[1]TCD!A:D,2,FALSE)),0,VLOOKUP(B580,[1]TCD!A:D,2,FALSE))</f>
        <v>20</v>
      </c>
      <c r="F580" s="81">
        <f>IF(ISNA(VLOOKUP(B580,[1]TCD!A:D,4,FALSE)),0,VLOOKUP(B580,[1]TCD!A:D,4,FALSE))</f>
        <v>5</v>
      </c>
      <c r="G580" s="82">
        <f t="shared" si="84"/>
        <v>4</v>
      </c>
      <c r="H580" s="83">
        <f t="shared" si="81"/>
        <v>1</v>
      </c>
      <c r="I580" s="80">
        <f>IF(ISNA(VLOOKUP(B580,[1]TCD!A:D,3,FALSE)),0,VLOOKUP(B580,[1]TCD!A:D,3,FALSE))</f>
        <v>5</v>
      </c>
      <c r="J580" s="83">
        <f t="shared" si="82"/>
        <v>2</v>
      </c>
      <c r="K580" s="80">
        <f>IF(ISNA(VLOOKUP(B580,[1]TCD!A:D,4,FALSE)),0,VLOOKUP(B580,[1]TCD!A:D,4,FALSE))</f>
        <v>5</v>
      </c>
      <c r="L580" s="83">
        <f t="shared" si="85"/>
        <v>3</v>
      </c>
      <c r="M580" s="80">
        <v>2</v>
      </c>
      <c r="N580" s="81">
        <v>6</v>
      </c>
      <c r="O580" s="81">
        <f t="shared" si="86"/>
        <v>2</v>
      </c>
      <c r="P580" s="81">
        <f t="shared" si="87"/>
        <v>0</v>
      </c>
      <c r="Q580" s="83">
        <f t="shared" si="88"/>
        <v>1</v>
      </c>
      <c r="R580" s="84">
        <f t="shared" si="83"/>
        <v>7</v>
      </c>
      <c r="S580" s="85" t="str">
        <f t="shared" si="89"/>
        <v>Enjeux moyens</v>
      </c>
    </row>
    <row r="581" spans="1:19" x14ac:dyDescent="0.3">
      <c r="A581" s="76" t="s">
        <v>143</v>
      </c>
      <c r="B581" s="77" t="s">
        <v>1303</v>
      </c>
      <c r="C581" s="78">
        <v>9.1888846001687483</v>
      </c>
      <c r="D581" s="79" t="s">
        <v>1304</v>
      </c>
      <c r="E581" s="80">
        <f>IF(ISNA(VLOOKUP(B581,[1]TCD!A:D,2,FALSE)),0,VLOOKUP(B581,[1]TCD!A:D,2,FALSE))</f>
        <v>50</v>
      </c>
      <c r="F581" s="81">
        <f>IF(ISNA(VLOOKUP(B581,[1]TCD!A:D,4,FALSE)),0,VLOOKUP(B581,[1]TCD!A:D,4,FALSE))</f>
        <v>11</v>
      </c>
      <c r="G581" s="82">
        <f t="shared" si="84"/>
        <v>4.5454545454545459</v>
      </c>
      <c r="H581" s="83">
        <f t="shared" si="81"/>
        <v>3</v>
      </c>
      <c r="I581" s="80">
        <f>IF(ISNA(VLOOKUP(B581,[1]TCD!A:D,3,FALSE)),0,VLOOKUP(B581,[1]TCD!A:D,3,FALSE))</f>
        <v>15</v>
      </c>
      <c r="J581" s="83">
        <f t="shared" si="82"/>
        <v>3</v>
      </c>
      <c r="K581" s="80">
        <f>IF(ISNA(VLOOKUP(B581,[1]TCD!A:D,4,FALSE)),0,VLOOKUP(B581,[1]TCD!A:D,4,FALSE))</f>
        <v>11</v>
      </c>
      <c r="L581" s="83">
        <f t="shared" si="85"/>
        <v>4</v>
      </c>
      <c r="M581" s="80">
        <v>2</v>
      </c>
      <c r="N581" s="81">
        <v>11</v>
      </c>
      <c r="O581" s="81">
        <f t="shared" si="86"/>
        <v>1</v>
      </c>
      <c r="P581" s="81">
        <f t="shared" si="87"/>
        <v>0</v>
      </c>
      <c r="Q581" s="83">
        <f t="shared" si="88"/>
        <v>0</v>
      </c>
      <c r="R581" s="84">
        <f t="shared" si="83"/>
        <v>10</v>
      </c>
      <c r="S581" s="85" t="str">
        <f t="shared" si="89"/>
        <v>Enjeux forts</v>
      </c>
    </row>
    <row r="582" spans="1:19" x14ac:dyDescent="0.3">
      <c r="A582" s="76" t="s">
        <v>143</v>
      </c>
      <c r="B582" s="77" t="s">
        <v>1305</v>
      </c>
      <c r="C582" s="78">
        <v>19.389089115362399</v>
      </c>
      <c r="D582" s="79" t="s">
        <v>1306</v>
      </c>
      <c r="E582" s="80">
        <f>IF(ISNA(VLOOKUP(B582,[1]TCD!A:D,2,FALSE)),0,VLOOKUP(B582,[1]TCD!A:D,2,FALSE))</f>
        <v>12</v>
      </c>
      <c r="F582" s="81">
        <f>IF(ISNA(VLOOKUP(B582,[1]TCD!A:D,4,FALSE)),0,VLOOKUP(B582,[1]TCD!A:D,4,FALSE))</f>
        <v>3</v>
      </c>
      <c r="G582" s="82">
        <f t="shared" si="84"/>
        <v>4</v>
      </c>
      <c r="H582" s="83">
        <f t="shared" si="81"/>
        <v>1</v>
      </c>
      <c r="I582" s="80">
        <f>IF(ISNA(VLOOKUP(B582,[1]TCD!A:D,3,FALSE)),0,VLOOKUP(B582,[1]TCD!A:D,3,FALSE))</f>
        <v>3</v>
      </c>
      <c r="J582" s="83">
        <f t="shared" si="82"/>
        <v>1</v>
      </c>
      <c r="K582" s="80">
        <f>IF(ISNA(VLOOKUP(B582,[1]TCD!A:D,4,FALSE)),0,VLOOKUP(B582,[1]TCD!A:D,4,FALSE))</f>
        <v>3</v>
      </c>
      <c r="L582" s="83">
        <f t="shared" si="85"/>
        <v>2</v>
      </c>
      <c r="M582" s="80">
        <v>0</v>
      </c>
      <c r="N582" s="81">
        <v>3</v>
      </c>
      <c r="O582" s="81">
        <f t="shared" si="86"/>
        <v>1</v>
      </c>
      <c r="P582" s="81">
        <f t="shared" si="87"/>
        <v>0</v>
      </c>
      <c r="Q582" s="83">
        <f t="shared" si="88"/>
        <v>0</v>
      </c>
      <c r="R582" s="84">
        <f t="shared" si="83"/>
        <v>4</v>
      </c>
      <c r="S582" s="85" t="str">
        <f t="shared" si="89"/>
        <v>Enjeux très faibles</v>
      </c>
    </row>
    <row r="583" spans="1:19" x14ac:dyDescent="0.3">
      <c r="A583" s="76" t="s">
        <v>143</v>
      </c>
      <c r="B583" s="77" t="s">
        <v>1307</v>
      </c>
      <c r="C583" s="78">
        <v>18.057140180337939</v>
      </c>
      <c r="D583" s="79" t="s">
        <v>1308</v>
      </c>
      <c r="E583" s="80">
        <f>IF(ISNA(VLOOKUP(B583,[1]TCD!A:D,2,FALSE)),0,VLOOKUP(B583,[1]TCD!A:D,2,FALSE))</f>
        <v>16</v>
      </c>
      <c r="F583" s="81">
        <f>IF(ISNA(VLOOKUP(B583,[1]TCD!A:D,4,FALSE)),0,VLOOKUP(B583,[1]TCD!A:D,4,FALSE))</f>
        <v>4</v>
      </c>
      <c r="G583" s="82">
        <f t="shared" si="84"/>
        <v>4</v>
      </c>
      <c r="H583" s="83">
        <f t="shared" si="81"/>
        <v>1</v>
      </c>
      <c r="I583" s="80">
        <f>IF(ISNA(VLOOKUP(B583,[1]TCD!A:D,3,FALSE)),0,VLOOKUP(B583,[1]TCD!A:D,3,FALSE))</f>
        <v>4</v>
      </c>
      <c r="J583" s="83">
        <f t="shared" si="82"/>
        <v>2</v>
      </c>
      <c r="K583" s="80">
        <f>IF(ISNA(VLOOKUP(B583,[1]TCD!A:D,4,FALSE)),0,VLOOKUP(B583,[1]TCD!A:D,4,FALSE))</f>
        <v>4</v>
      </c>
      <c r="L583" s="83">
        <f t="shared" si="85"/>
        <v>2</v>
      </c>
      <c r="M583" s="80">
        <v>0</v>
      </c>
      <c r="N583" s="81">
        <v>4</v>
      </c>
      <c r="O583" s="81">
        <f t="shared" si="86"/>
        <v>1</v>
      </c>
      <c r="P583" s="81">
        <f t="shared" si="87"/>
        <v>0</v>
      </c>
      <c r="Q583" s="83">
        <f t="shared" si="88"/>
        <v>0</v>
      </c>
      <c r="R583" s="84">
        <f t="shared" si="83"/>
        <v>5</v>
      </c>
      <c r="S583" s="85" t="str">
        <f t="shared" si="89"/>
        <v>Enjeux faibles</v>
      </c>
    </row>
    <row r="584" spans="1:19" x14ac:dyDescent="0.3">
      <c r="A584" s="76" t="s">
        <v>143</v>
      </c>
      <c r="B584" s="77" t="s">
        <v>1309</v>
      </c>
      <c r="C584" s="78">
        <v>14.22746659026153</v>
      </c>
      <c r="D584" s="79" t="s">
        <v>1310</v>
      </c>
      <c r="E584" s="80">
        <f>IF(ISNA(VLOOKUP(B584,[1]TCD!A:D,2,FALSE)),0,VLOOKUP(B584,[1]TCD!A:D,2,FALSE))</f>
        <v>44</v>
      </c>
      <c r="F584" s="81">
        <f>IF(ISNA(VLOOKUP(B584,[1]TCD!A:D,4,FALSE)),0,VLOOKUP(B584,[1]TCD!A:D,4,FALSE))</f>
        <v>11</v>
      </c>
      <c r="G584" s="82">
        <f t="shared" si="84"/>
        <v>4</v>
      </c>
      <c r="H584" s="83">
        <f t="shared" si="81"/>
        <v>1</v>
      </c>
      <c r="I584" s="80">
        <f>IF(ISNA(VLOOKUP(B584,[1]TCD!A:D,3,FALSE)),0,VLOOKUP(B584,[1]TCD!A:D,3,FALSE))</f>
        <v>14</v>
      </c>
      <c r="J584" s="83">
        <f t="shared" si="82"/>
        <v>3</v>
      </c>
      <c r="K584" s="80">
        <f>IF(ISNA(VLOOKUP(B584,[1]TCD!A:D,4,FALSE)),0,VLOOKUP(B584,[1]TCD!A:D,4,FALSE))</f>
        <v>11</v>
      </c>
      <c r="L584" s="83">
        <f t="shared" si="85"/>
        <v>4</v>
      </c>
      <c r="M584" s="80">
        <v>0</v>
      </c>
      <c r="N584" s="81">
        <v>11</v>
      </c>
      <c r="O584" s="81">
        <f t="shared" si="86"/>
        <v>1</v>
      </c>
      <c r="P584" s="81">
        <f t="shared" si="87"/>
        <v>0</v>
      </c>
      <c r="Q584" s="83">
        <f t="shared" si="88"/>
        <v>0</v>
      </c>
      <c r="R584" s="84">
        <f t="shared" si="83"/>
        <v>8</v>
      </c>
      <c r="S584" s="85" t="str">
        <f t="shared" si="89"/>
        <v>Enjeux moyens</v>
      </c>
    </row>
    <row r="585" spans="1:19" x14ac:dyDescent="0.3">
      <c r="A585" s="76" t="s">
        <v>143</v>
      </c>
      <c r="B585" s="77" t="s">
        <v>1311</v>
      </c>
      <c r="C585" s="78">
        <v>12.26819432022959</v>
      </c>
      <c r="D585" s="79" t="s">
        <v>1312</v>
      </c>
      <c r="E585" s="80">
        <f>IF(ISNA(VLOOKUP(B585,[1]TCD!A:D,2,FALSE)),0,VLOOKUP(B585,[1]TCD!A:D,2,FALSE))</f>
        <v>4</v>
      </c>
      <c r="F585" s="81">
        <f>IF(ISNA(VLOOKUP(B585,[1]TCD!A:D,4,FALSE)),0,VLOOKUP(B585,[1]TCD!A:D,4,FALSE))</f>
        <v>1</v>
      </c>
      <c r="G585" s="82">
        <f t="shared" si="84"/>
        <v>4</v>
      </c>
      <c r="H585" s="83">
        <f t="shared" si="81"/>
        <v>1</v>
      </c>
      <c r="I585" s="80">
        <f>IF(ISNA(VLOOKUP(B585,[1]TCD!A:D,3,FALSE)),0,VLOOKUP(B585,[1]TCD!A:D,3,FALSE))</f>
        <v>1</v>
      </c>
      <c r="J585" s="83">
        <f t="shared" si="82"/>
        <v>1</v>
      </c>
      <c r="K585" s="80">
        <f>IF(ISNA(VLOOKUP(B585,[1]TCD!A:D,4,FALSE)),0,VLOOKUP(B585,[1]TCD!A:D,4,FALSE))</f>
        <v>1</v>
      </c>
      <c r="L585" s="83">
        <f t="shared" si="85"/>
        <v>1</v>
      </c>
      <c r="M585" s="80">
        <v>0</v>
      </c>
      <c r="N585" s="81">
        <v>1</v>
      </c>
      <c r="O585" s="81">
        <f t="shared" si="86"/>
        <v>1</v>
      </c>
      <c r="P585" s="81">
        <f t="shared" si="87"/>
        <v>0</v>
      </c>
      <c r="Q585" s="83">
        <f t="shared" si="88"/>
        <v>0</v>
      </c>
      <c r="R585" s="84">
        <f t="shared" si="83"/>
        <v>3</v>
      </c>
      <c r="S585" s="85" t="str">
        <f t="shared" si="89"/>
        <v>Enjeux très faibles</v>
      </c>
    </row>
    <row r="586" spans="1:19" x14ac:dyDescent="0.3">
      <c r="A586" s="76" t="s">
        <v>143</v>
      </c>
      <c r="B586" s="77" t="s">
        <v>1313</v>
      </c>
      <c r="C586" s="78">
        <v>9.9469690851862875</v>
      </c>
      <c r="D586" s="79" t="s">
        <v>1314</v>
      </c>
      <c r="E586" s="80">
        <f>IF(ISNA(VLOOKUP(B586,[1]TCD!A:D,2,FALSE)),0,VLOOKUP(B586,[1]TCD!A:D,2,FALSE))</f>
        <v>44</v>
      </c>
      <c r="F586" s="81">
        <f>IF(ISNA(VLOOKUP(B586,[1]TCD!A:D,4,FALSE)),0,VLOOKUP(B586,[1]TCD!A:D,4,FALSE))</f>
        <v>11</v>
      </c>
      <c r="G586" s="82">
        <f t="shared" si="84"/>
        <v>4</v>
      </c>
      <c r="H586" s="83">
        <f t="shared" si="81"/>
        <v>1</v>
      </c>
      <c r="I586" s="80">
        <f>IF(ISNA(VLOOKUP(B586,[1]TCD!A:D,3,FALSE)),0,VLOOKUP(B586,[1]TCD!A:D,3,FALSE))</f>
        <v>11</v>
      </c>
      <c r="J586" s="83">
        <f t="shared" si="82"/>
        <v>3</v>
      </c>
      <c r="K586" s="80">
        <f>IF(ISNA(VLOOKUP(B586,[1]TCD!A:D,4,FALSE)),0,VLOOKUP(B586,[1]TCD!A:D,4,FALSE))</f>
        <v>11</v>
      </c>
      <c r="L586" s="83">
        <f t="shared" si="85"/>
        <v>4</v>
      </c>
      <c r="M586" s="80">
        <v>0</v>
      </c>
      <c r="N586" s="81">
        <v>11</v>
      </c>
      <c r="O586" s="81">
        <f t="shared" si="86"/>
        <v>1</v>
      </c>
      <c r="P586" s="81">
        <f t="shared" si="87"/>
        <v>0</v>
      </c>
      <c r="Q586" s="83">
        <f t="shared" si="88"/>
        <v>0</v>
      </c>
      <c r="R586" s="84">
        <f t="shared" si="83"/>
        <v>8</v>
      </c>
      <c r="S586" s="85" t="str">
        <f t="shared" si="89"/>
        <v>Enjeux moyens</v>
      </c>
    </row>
    <row r="587" spans="1:19" x14ac:dyDescent="0.3">
      <c r="A587" s="76" t="s">
        <v>143</v>
      </c>
      <c r="B587" s="77" t="s">
        <v>1315</v>
      </c>
      <c r="C587" s="78">
        <v>44.601796545844287</v>
      </c>
      <c r="D587" s="79" t="s">
        <v>1316</v>
      </c>
      <c r="E587" s="80">
        <f>IF(ISNA(VLOOKUP(B587,[1]TCD!A:D,2,FALSE)),0,VLOOKUP(B587,[1]TCD!A:D,2,FALSE))</f>
        <v>47</v>
      </c>
      <c r="F587" s="81">
        <f>IF(ISNA(VLOOKUP(B587,[1]TCD!A:D,4,FALSE)),0,VLOOKUP(B587,[1]TCD!A:D,4,FALSE))</f>
        <v>11</v>
      </c>
      <c r="G587" s="82">
        <f t="shared" si="84"/>
        <v>4.2727272727272725</v>
      </c>
      <c r="H587" s="83">
        <f t="shared" si="81"/>
        <v>2</v>
      </c>
      <c r="I587" s="80">
        <f>IF(ISNA(VLOOKUP(B587,[1]TCD!A:D,3,FALSE)),0,VLOOKUP(B587,[1]TCD!A:D,3,FALSE))</f>
        <v>14</v>
      </c>
      <c r="J587" s="83">
        <f t="shared" si="82"/>
        <v>3</v>
      </c>
      <c r="K587" s="80">
        <f>IF(ISNA(VLOOKUP(B587,[1]TCD!A:D,4,FALSE)),0,VLOOKUP(B587,[1]TCD!A:D,4,FALSE))</f>
        <v>11</v>
      </c>
      <c r="L587" s="83">
        <f t="shared" si="85"/>
        <v>4</v>
      </c>
      <c r="M587" s="80">
        <v>3</v>
      </c>
      <c r="N587" s="81">
        <v>14</v>
      </c>
      <c r="O587" s="81">
        <f t="shared" si="86"/>
        <v>1</v>
      </c>
      <c r="P587" s="81">
        <f t="shared" si="87"/>
        <v>0</v>
      </c>
      <c r="Q587" s="83">
        <f t="shared" si="88"/>
        <v>0</v>
      </c>
      <c r="R587" s="84">
        <f t="shared" si="83"/>
        <v>9</v>
      </c>
      <c r="S587" s="85" t="str">
        <f t="shared" si="89"/>
        <v>Enjeux moyens</v>
      </c>
    </row>
    <row r="588" spans="1:19" x14ac:dyDescent="0.3">
      <c r="A588" s="76" t="s">
        <v>143</v>
      </c>
      <c r="B588" s="77" t="s">
        <v>1317</v>
      </c>
      <c r="C588" s="78">
        <v>7.976922545149284</v>
      </c>
      <c r="D588" s="79" t="s">
        <v>1318</v>
      </c>
      <c r="E588" s="80">
        <f>IF(ISNA(VLOOKUP(B588,[1]TCD!A:D,2,FALSE)),0,VLOOKUP(B588,[1]TCD!A:D,2,FALSE))</f>
        <v>33</v>
      </c>
      <c r="F588" s="81">
        <f>IF(ISNA(VLOOKUP(B588,[1]TCD!A:D,4,FALSE)),0,VLOOKUP(B588,[1]TCD!A:D,4,FALSE))</f>
        <v>8</v>
      </c>
      <c r="G588" s="82">
        <f t="shared" si="84"/>
        <v>4.125</v>
      </c>
      <c r="H588" s="83">
        <f t="shared" si="81"/>
        <v>2</v>
      </c>
      <c r="I588" s="80">
        <f>IF(ISNA(VLOOKUP(B588,[1]TCD!A:D,3,FALSE)),0,VLOOKUP(B588,[1]TCD!A:D,3,FALSE))</f>
        <v>9</v>
      </c>
      <c r="J588" s="83">
        <f t="shared" si="82"/>
        <v>3</v>
      </c>
      <c r="K588" s="80">
        <f>IF(ISNA(VLOOKUP(B588,[1]TCD!A:D,4,FALSE)),0,VLOOKUP(B588,[1]TCD!A:D,4,FALSE))</f>
        <v>8</v>
      </c>
      <c r="L588" s="83">
        <f t="shared" si="85"/>
        <v>3</v>
      </c>
      <c r="M588" s="80">
        <v>2</v>
      </c>
      <c r="N588" s="81">
        <v>10</v>
      </c>
      <c r="O588" s="81">
        <f t="shared" si="86"/>
        <v>2</v>
      </c>
      <c r="P588" s="81">
        <f t="shared" si="87"/>
        <v>0</v>
      </c>
      <c r="Q588" s="83">
        <f t="shared" si="88"/>
        <v>1</v>
      </c>
      <c r="R588" s="84">
        <f t="shared" si="83"/>
        <v>9</v>
      </c>
      <c r="S588" s="85" t="str">
        <f t="shared" si="89"/>
        <v>Enjeux moyens</v>
      </c>
    </row>
    <row r="589" spans="1:19" x14ac:dyDescent="0.3">
      <c r="A589" s="76" t="s">
        <v>143</v>
      </c>
      <c r="B589" s="77" t="s">
        <v>1319</v>
      </c>
      <c r="C589" s="78">
        <v>26.765572270497589</v>
      </c>
      <c r="D589" s="79" t="s">
        <v>1320</v>
      </c>
      <c r="E589" s="80">
        <f>IF(ISNA(VLOOKUP(B589,[1]TCD!A:D,2,FALSE)),0,VLOOKUP(B589,[1]TCD!A:D,2,FALSE))</f>
        <v>20</v>
      </c>
      <c r="F589" s="81">
        <f>IF(ISNA(VLOOKUP(B589,[1]TCD!A:D,4,FALSE)),0,VLOOKUP(B589,[1]TCD!A:D,4,FALSE))</f>
        <v>5</v>
      </c>
      <c r="G589" s="82">
        <f t="shared" si="84"/>
        <v>4</v>
      </c>
      <c r="H589" s="83">
        <f t="shared" si="81"/>
        <v>1</v>
      </c>
      <c r="I589" s="80">
        <f>IF(ISNA(VLOOKUP(B589,[1]TCD!A:D,3,FALSE)),0,VLOOKUP(B589,[1]TCD!A:D,3,FALSE))</f>
        <v>5</v>
      </c>
      <c r="J589" s="83">
        <f t="shared" si="82"/>
        <v>2</v>
      </c>
      <c r="K589" s="80">
        <f>IF(ISNA(VLOOKUP(B589,[1]TCD!A:D,4,FALSE)),0,VLOOKUP(B589,[1]TCD!A:D,4,FALSE))</f>
        <v>5</v>
      </c>
      <c r="L589" s="83">
        <f t="shared" si="85"/>
        <v>3</v>
      </c>
      <c r="M589" s="80">
        <v>0</v>
      </c>
      <c r="N589" s="81">
        <v>5</v>
      </c>
      <c r="O589" s="81">
        <f t="shared" si="86"/>
        <v>2</v>
      </c>
      <c r="P589" s="81">
        <f t="shared" si="87"/>
        <v>0</v>
      </c>
      <c r="Q589" s="83">
        <f t="shared" si="88"/>
        <v>1</v>
      </c>
      <c r="R589" s="84">
        <f t="shared" si="83"/>
        <v>7</v>
      </c>
      <c r="S589" s="85" t="str">
        <f t="shared" si="89"/>
        <v>Enjeux moyens</v>
      </c>
    </row>
    <row r="590" spans="1:19" x14ac:dyDescent="0.3">
      <c r="A590" s="76" t="s">
        <v>143</v>
      </c>
      <c r="B590" s="77" t="s">
        <v>1321</v>
      </c>
      <c r="C590" s="78">
        <v>13.689334355252139</v>
      </c>
      <c r="D590" s="79" t="s">
        <v>1322</v>
      </c>
      <c r="E590" s="80">
        <f>IF(ISNA(VLOOKUP(B590,[1]TCD!A:D,2,FALSE)),0,VLOOKUP(B590,[1]TCD!A:D,2,FALSE))</f>
        <v>26</v>
      </c>
      <c r="F590" s="81">
        <f>IF(ISNA(VLOOKUP(B590,[1]TCD!A:D,4,FALSE)),0,VLOOKUP(B590,[1]TCD!A:D,4,FALSE))</f>
        <v>6</v>
      </c>
      <c r="G590" s="82">
        <f t="shared" si="84"/>
        <v>4.333333333333333</v>
      </c>
      <c r="H590" s="83">
        <f t="shared" si="81"/>
        <v>2</v>
      </c>
      <c r="I590" s="80">
        <f>IF(ISNA(VLOOKUP(B590,[1]TCD!A:D,3,FALSE)),0,VLOOKUP(B590,[1]TCD!A:D,3,FALSE))</f>
        <v>8</v>
      </c>
      <c r="J590" s="83">
        <f t="shared" si="82"/>
        <v>2</v>
      </c>
      <c r="K590" s="80">
        <f>IF(ISNA(VLOOKUP(B590,[1]TCD!A:D,4,FALSE)),0,VLOOKUP(B590,[1]TCD!A:D,4,FALSE))</f>
        <v>6</v>
      </c>
      <c r="L590" s="83">
        <f t="shared" si="85"/>
        <v>3</v>
      </c>
      <c r="M590" s="80">
        <v>2</v>
      </c>
      <c r="N590" s="81">
        <v>8</v>
      </c>
      <c r="O590" s="81">
        <f t="shared" si="86"/>
        <v>2</v>
      </c>
      <c r="P590" s="81">
        <f t="shared" si="87"/>
        <v>0</v>
      </c>
      <c r="Q590" s="83">
        <f t="shared" si="88"/>
        <v>1</v>
      </c>
      <c r="R590" s="84">
        <f t="shared" si="83"/>
        <v>8</v>
      </c>
      <c r="S590" s="85" t="str">
        <f t="shared" si="89"/>
        <v>Enjeux moyens</v>
      </c>
    </row>
    <row r="591" spans="1:19" x14ac:dyDescent="0.3">
      <c r="A591" s="76" t="s">
        <v>143</v>
      </c>
      <c r="B591" s="77" t="s">
        <v>1323</v>
      </c>
      <c r="C591" s="78">
        <v>22.00328975540922</v>
      </c>
      <c r="D591" s="79" t="s">
        <v>1324</v>
      </c>
      <c r="E591" s="80">
        <f>IF(ISNA(VLOOKUP(B591,[1]TCD!A:D,2,FALSE)),0,VLOOKUP(B591,[1]TCD!A:D,2,FALSE))</f>
        <v>24</v>
      </c>
      <c r="F591" s="81">
        <f>IF(ISNA(VLOOKUP(B591,[1]TCD!A:D,4,FALSE)),0,VLOOKUP(B591,[1]TCD!A:D,4,FALSE))</f>
        <v>6</v>
      </c>
      <c r="G591" s="82">
        <f t="shared" si="84"/>
        <v>4</v>
      </c>
      <c r="H591" s="83">
        <f t="shared" si="81"/>
        <v>1</v>
      </c>
      <c r="I591" s="80">
        <f>IF(ISNA(VLOOKUP(B591,[1]TCD!A:D,3,FALSE)),0,VLOOKUP(B591,[1]TCD!A:D,3,FALSE))</f>
        <v>6</v>
      </c>
      <c r="J591" s="83">
        <f t="shared" si="82"/>
        <v>2</v>
      </c>
      <c r="K591" s="80">
        <f>IF(ISNA(VLOOKUP(B591,[1]TCD!A:D,4,FALSE)),0,VLOOKUP(B591,[1]TCD!A:D,4,FALSE))</f>
        <v>6</v>
      </c>
      <c r="L591" s="83">
        <f t="shared" si="85"/>
        <v>3</v>
      </c>
      <c r="M591" s="80">
        <v>0</v>
      </c>
      <c r="N591" s="81">
        <v>6</v>
      </c>
      <c r="O591" s="81">
        <f t="shared" si="86"/>
        <v>2</v>
      </c>
      <c r="P591" s="81">
        <f t="shared" si="87"/>
        <v>0</v>
      </c>
      <c r="Q591" s="83">
        <f t="shared" si="88"/>
        <v>1</v>
      </c>
      <c r="R591" s="84">
        <f t="shared" si="83"/>
        <v>7</v>
      </c>
      <c r="S591" s="85" t="str">
        <f t="shared" si="89"/>
        <v>Enjeux moyens</v>
      </c>
    </row>
    <row r="592" spans="1:19" x14ac:dyDescent="0.3">
      <c r="A592" s="76" t="s">
        <v>143</v>
      </c>
      <c r="B592" s="77" t="s">
        <v>1325</v>
      </c>
      <c r="C592" s="78">
        <v>17.859287175331691</v>
      </c>
      <c r="D592" s="79" t="s">
        <v>1326</v>
      </c>
      <c r="E592" s="80">
        <f>IF(ISNA(VLOOKUP(B592,[1]TCD!A:D,2,FALSE)),0,VLOOKUP(B592,[1]TCD!A:D,2,FALSE))</f>
        <v>8</v>
      </c>
      <c r="F592" s="81">
        <f>IF(ISNA(VLOOKUP(B592,[1]TCD!A:D,4,FALSE)),0,VLOOKUP(B592,[1]TCD!A:D,4,FALSE))</f>
        <v>2</v>
      </c>
      <c r="G592" s="82">
        <f t="shared" si="84"/>
        <v>4</v>
      </c>
      <c r="H592" s="83">
        <f t="shared" si="81"/>
        <v>1</v>
      </c>
      <c r="I592" s="80">
        <f>IF(ISNA(VLOOKUP(B592,[1]TCD!A:D,3,FALSE)),0,VLOOKUP(B592,[1]TCD!A:D,3,FALSE))</f>
        <v>2</v>
      </c>
      <c r="J592" s="83">
        <f t="shared" si="82"/>
        <v>1</v>
      </c>
      <c r="K592" s="80">
        <f>IF(ISNA(VLOOKUP(B592,[1]TCD!A:D,4,FALSE)),0,VLOOKUP(B592,[1]TCD!A:D,4,FALSE))</f>
        <v>2</v>
      </c>
      <c r="L592" s="83">
        <f t="shared" si="85"/>
        <v>2</v>
      </c>
      <c r="M592" s="80">
        <v>0</v>
      </c>
      <c r="N592" s="81">
        <v>2</v>
      </c>
      <c r="O592" s="81">
        <f t="shared" si="86"/>
        <v>1</v>
      </c>
      <c r="P592" s="81">
        <f t="shared" si="87"/>
        <v>0</v>
      </c>
      <c r="Q592" s="83">
        <f t="shared" si="88"/>
        <v>0</v>
      </c>
      <c r="R592" s="84">
        <f t="shared" si="83"/>
        <v>4</v>
      </c>
      <c r="S592" s="85" t="str">
        <f t="shared" si="89"/>
        <v>Enjeux très faibles</v>
      </c>
    </row>
    <row r="593" spans="1:19" x14ac:dyDescent="0.3">
      <c r="A593" s="76" t="s">
        <v>143</v>
      </c>
      <c r="B593" s="77" t="s">
        <v>1327</v>
      </c>
      <c r="C593" s="78">
        <v>29.131447630545178</v>
      </c>
      <c r="D593" s="79" t="s">
        <v>1328</v>
      </c>
      <c r="E593" s="80">
        <f>IF(ISNA(VLOOKUP(B593,[1]TCD!A:D,2,FALSE)),0,VLOOKUP(B593,[1]TCD!A:D,2,FALSE))</f>
        <v>8</v>
      </c>
      <c r="F593" s="81">
        <f>IF(ISNA(VLOOKUP(B593,[1]TCD!A:D,4,FALSE)),0,VLOOKUP(B593,[1]TCD!A:D,4,FALSE))</f>
        <v>2</v>
      </c>
      <c r="G593" s="82">
        <f t="shared" si="84"/>
        <v>4</v>
      </c>
      <c r="H593" s="83">
        <f t="shared" si="81"/>
        <v>1</v>
      </c>
      <c r="I593" s="80">
        <f>IF(ISNA(VLOOKUP(B593,[1]TCD!A:D,3,FALSE)),0,VLOOKUP(B593,[1]TCD!A:D,3,FALSE))</f>
        <v>2</v>
      </c>
      <c r="J593" s="83">
        <f t="shared" si="82"/>
        <v>1</v>
      </c>
      <c r="K593" s="80">
        <f>IF(ISNA(VLOOKUP(B593,[1]TCD!A:D,4,FALSE)),0,VLOOKUP(B593,[1]TCD!A:D,4,FALSE))</f>
        <v>2</v>
      </c>
      <c r="L593" s="83">
        <f t="shared" si="85"/>
        <v>2</v>
      </c>
      <c r="M593" s="80">
        <v>0</v>
      </c>
      <c r="N593" s="81">
        <v>2</v>
      </c>
      <c r="O593" s="81">
        <f t="shared" si="86"/>
        <v>1</v>
      </c>
      <c r="P593" s="81">
        <f t="shared" si="87"/>
        <v>0</v>
      </c>
      <c r="Q593" s="83">
        <f t="shared" si="88"/>
        <v>0</v>
      </c>
      <c r="R593" s="84">
        <f t="shared" si="83"/>
        <v>4</v>
      </c>
      <c r="S593" s="85" t="str">
        <f t="shared" si="89"/>
        <v>Enjeux très faibles</v>
      </c>
    </row>
    <row r="594" spans="1:19" x14ac:dyDescent="0.3">
      <c r="A594" s="76" t="s">
        <v>143</v>
      </c>
      <c r="B594" s="77" t="s">
        <v>1329</v>
      </c>
      <c r="C594" s="78">
        <v>39.839044360758521</v>
      </c>
      <c r="D594" s="79" t="s">
        <v>1330</v>
      </c>
      <c r="E594" s="80">
        <f>IF(ISNA(VLOOKUP(B594,[1]TCD!A:D,2,FALSE)),0,VLOOKUP(B594,[1]TCD!A:D,2,FALSE))</f>
        <v>8</v>
      </c>
      <c r="F594" s="81">
        <f>IF(ISNA(VLOOKUP(B594,[1]TCD!A:D,4,FALSE)),0,VLOOKUP(B594,[1]TCD!A:D,4,FALSE))</f>
        <v>2</v>
      </c>
      <c r="G594" s="82">
        <f t="shared" si="84"/>
        <v>4</v>
      </c>
      <c r="H594" s="83">
        <f t="shared" si="81"/>
        <v>1</v>
      </c>
      <c r="I594" s="80">
        <f>IF(ISNA(VLOOKUP(B594,[1]TCD!A:D,3,FALSE)),0,VLOOKUP(B594,[1]TCD!A:D,3,FALSE))</f>
        <v>2</v>
      </c>
      <c r="J594" s="83">
        <f t="shared" si="82"/>
        <v>1</v>
      </c>
      <c r="K594" s="80">
        <f>IF(ISNA(VLOOKUP(B594,[1]TCD!A:D,4,FALSE)),0,VLOOKUP(B594,[1]TCD!A:D,4,FALSE))</f>
        <v>2</v>
      </c>
      <c r="L594" s="83">
        <f t="shared" si="85"/>
        <v>2</v>
      </c>
      <c r="M594" s="80">
        <v>0</v>
      </c>
      <c r="N594" s="81">
        <v>2</v>
      </c>
      <c r="O594" s="81">
        <f t="shared" si="86"/>
        <v>1</v>
      </c>
      <c r="P594" s="81">
        <f t="shared" si="87"/>
        <v>0</v>
      </c>
      <c r="Q594" s="83">
        <f t="shared" si="88"/>
        <v>0</v>
      </c>
      <c r="R594" s="84">
        <f t="shared" si="83"/>
        <v>4</v>
      </c>
      <c r="S594" s="85" t="str">
        <f t="shared" si="89"/>
        <v>Enjeux très faibles</v>
      </c>
    </row>
    <row r="595" spans="1:19" x14ac:dyDescent="0.3">
      <c r="A595" s="76" t="s">
        <v>143</v>
      </c>
      <c r="B595" s="77" t="s">
        <v>1331</v>
      </c>
      <c r="C595" s="78">
        <v>57.470548911089139</v>
      </c>
      <c r="D595" s="79" t="s">
        <v>1332</v>
      </c>
      <c r="E595" s="80">
        <f>IF(ISNA(VLOOKUP(B595,[1]TCD!A:D,2,FALSE)),0,VLOOKUP(B595,[1]TCD!A:D,2,FALSE))</f>
        <v>29</v>
      </c>
      <c r="F595" s="81">
        <f>IF(ISNA(VLOOKUP(B595,[1]TCD!A:D,4,FALSE)),0,VLOOKUP(B595,[1]TCD!A:D,4,FALSE))</f>
        <v>7</v>
      </c>
      <c r="G595" s="82">
        <f t="shared" si="84"/>
        <v>4.1428571428571432</v>
      </c>
      <c r="H595" s="83">
        <f t="shared" si="81"/>
        <v>2</v>
      </c>
      <c r="I595" s="80">
        <f>IF(ISNA(VLOOKUP(B595,[1]TCD!A:D,3,FALSE)),0,VLOOKUP(B595,[1]TCD!A:D,3,FALSE))</f>
        <v>8</v>
      </c>
      <c r="J595" s="83">
        <f t="shared" si="82"/>
        <v>2</v>
      </c>
      <c r="K595" s="80">
        <f>IF(ISNA(VLOOKUP(B595,[1]TCD!A:D,4,FALSE)),0,VLOOKUP(B595,[1]TCD!A:D,4,FALSE))</f>
        <v>7</v>
      </c>
      <c r="L595" s="83">
        <f t="shared" si="85"/>
        <v>3</v>
      </c>
      <c r="M595" s="80">
        <v>4</v>
      </c>
      <c r="N595" s="81">
        <v>8</v>
      </c>
      <c r="O595" s="81">
        <f t="shared" si="86"/>
        <v>2</v>
      </c>
      <c r="P595" s="81">
        <f t="shared" si="87"/>
        <v>0</v>
      </c>
      <c r="Q595" s="83">
        <f t="shared" si="88"/>
        <v>1</v>
      </c>
      <c r="R595" s="84">
        <f t="shared" si="83"/>
        <v>8</v>
      </c>
      <c r="S595" s="85" t="str">
        <f t="shared" si="89"/>
        <v>Enjeux moyens</v>
      </c>
    </row>
    <row r="596" spans="1:19" x14ac:dyDescent="0.3">
      <c r="A596" s="76" t="s">
        <v>143</v>
      </c>
      <c r="B596" s="77" t="s">
        <v>1333</v>
      </c>
      <c r="C596" s="78">
        <v>27.062333020509701</v>
      </c>
      <c r="D596" s="79" t="s">
        <v>1334</v>
      </c>
      <c r="E596" s="80">
        <f>IF(ISNA(VLOOKUP(B596,[1]TCD!A:D,2,FALSE)),0,VLOOKUP(B596,[1]TCD!A:D,2,FALSE))</f>
        <v>5</v>
      </c>
      <c r="F596" s="81">
        <f>IF(ISNA(VLOOKUP(B596,[1]TCD!A:D,4,FALSE)),0,VLOOKUP(B596,[1]TCD!A:D,4,FALSE))</f>
        <v>1</v>
      </c>
      <c r="G596" s="82">
        <f t="shared" si="84"/>
        <v>5</v>
      </c>
      <c r="H596" s="83">
        <f t="shared" si="81"/>
        <v>3</v>
      </c>
      <c r="I596" s="80">
        <f>IF(ISNA(VLOOKUP(B596,[1]TCD!A:D,3,FALSE)),0,VLOOKUP(B596,[1]TCD!A:D,3,FALSE))</f>
        <v>2</v>
      </c>
      <c r="J596" s="83">
        <f t="shared" si="82"/>
        <v>1</v>
      </c>
      <c r="K596" s="80">
        <f>IF(ISNA(VLOOKUP(B596,[1]TCD!A:D,4,FALSE)),0,VLOOKUP(B596,[1]TCD!A:D,4,FALSE))</f>
        <v>1</v>
      </c>
      <c r="L596" s="83">
        <f t="shared" si="85"/>
        <v>1</v>
      </c>
      <c r="M596" s="80">
        <v>0</v>
      </c>
      <c r="N596" s="81">
        <v>1</v>
      </c>
      <c r="O596" s="81">
        <f t="shared" si="86"/>
        <v>1</v>
      </c>
      <c r="P596" s="81">
        <f t="shared" si="87"/>
        <v>0</v>
      </c>
      <c r="Q596" s="83">
        <f t="shared" si="88"/>
        <v>0</v>
      </c>
      <c r="R596" s="84">
        <f t="shared" si="83"/>
        <v>5</v>
      </c>
      <c r="S596" s="85" t="str">
        <f t="shared" si="89"/>
        <v>Enjeux faibles</v>
      </c>
    </row>
    <row r="597" spans="1:19" x14ac:dyDescent="0.3">
      <c r="A597" s="76" t="s">
        <v>143</v>
      </c>
      <c r="B597" s="77" t="s">
        <v>1335</v>
      </c>
      <c r="C597" s="78">
        <v>24.244190195455349</v>
      </c>
      <c r="D597" s="79" t="s">
        <v>1336</v>
      </c>
      <c r="E597" s="80">
        <f>IF(ISNA(VLOOKUP(B597,[1]TCD!A:D,2,FALSE)),0,VLOOKUP(B597,[1]TCD!A:D,2,FALSE))</f>
        <v>21</v>
      </c>
      <c r="F597" s="81">
        <f>IF(ISNA(VLOOKUP(B597,[1]TCD!A:D,4,FALSE)),0,VLOOKUP(B597,[1]TCD!A:D,4,FALSE))</f>
        <v>5</v>
      </c>
      <c r="G597" s="82">
        <f t="shared" si="84"/>
        <v>4.2</v>
      </c>
      <c r="H597" s="83">
        <f t="shared" si="81"/>
        <v>2</v>
      </c>
      <c r="I597" s="80">
        <f>IF(ISNA(VLOOKUP(B597,[1]TCD!A:D,3,FALSE)),0,VLOOKUP(B597,[1]TCD!A:D,3,FALSE))</f>
        <v>6</v>
      </c>
      <c r="J597" s="83">
        <f t="shared" si="82"/>
        <v>2</v>
      </c>
      <c r="K597" s="80">
        <f>IF(ISNA(VLOOKUP(B597,[1]TCD!A:D,4,FALSE)),0,VLOOKUP(B597,[1]TCD!A:D,4,FALSE))</f>
        <v>5</v>
      </c>
      <c r="L597" s="83">
        <f t="shared" si="85"/>
        <v>3</v>
      </c>
      <c r="M597" s="80">
        <v>0</v>
      </c>
      <c r="N597" s="81">
        <v>5</v>
      </c>
      <c r="O597" s="81">
        <f t="shared" si="86"/>
        <v>2</v>
      </c>
      <c r="P597" s="81">
        <f t="shared" si="87"/>
        <v>0</v>
      </c>
      <c r="Q597" s="83">
        <f t="shared" si="88"/>
        <v>1</v>
      </c>
      <c r="R597" s="84">
        <f t="shared" si="83"/>
        <v>8</v>
      </c>
      <c r="S597" s="85" t="str">
        <f t="shared" si="89"/>
        <v>Enjeux moyens</v>
      </c>
    </row>
    <row r="598" spans="1:19" x14ac:dyDescent="0.3">
      <c r="A598" s="76" t="s">
        <v>143</v>
      </c>
      <c r="B598" s="77" t="s">
        <v>1337</v>
      </c>
      <c r="C598" s="78">
        <v>39.336826565747799</v>
      </c>
      <c r="D598" s="79" t="s">
        <v>1338</v>
      </c>
      <c r="E598" s="80">
        <f>IF(ISNA(VLOOKUP(B598,[1]TCD!A:D,2,FALSE)),0,VLOOKUP(B598,[1]TCD!A:D,2,FALSE))</f>
        <v>33</v>
      </c>
      <c r="F598" s="81">
        <f>IF(ISNA(VLOOKUP(B598,[1]TCD!A:D,4,FALSE)),0,VLOOKUP(B598,[1]TCD!A:D,4,FALSE))</f>
        <v>8</v>
      </c>
      <c r="G598" s="82">
        <f t="shared" si="84"/>
        <v>4.125</v>
      </c>
      <c r="H598" s="83">
        <f t="shared" si="81"/>
        <v>2</v>
      </c>
      <c r="I598" s="80">
        <f>IF(ISNA(VLOOKUP(B598,[1]TCD!A:D,3,FALSE)),0,VLOOKUP(B598,[1]TCD!A:D,3,FALSE))</f>
        <v>9</v>
      </c>
      <c r="J598" s="83">
        <f t="shared" si="82"/>
        <v>3</v>
      </c>
      <c r="K598" s="80">
        <f>IF(ISNA(VLOOKUP(B598,[1]TCD!A:D,4,FALSE)),0,VLOOKUP(B598,[1]TCD!A:D,4,FALSE))</f>
        <v>8</v>
      </c>
      <c r="L598" s="83">
        <f t="shared" si="85"/>
        <v>3</v>
      </c>
      <c r="M598" s="80">
        <v>2</v>
      </c>
      <c r="N598" s="81">
        <v>9</v>
      </c>
      <c r="O598" s="81">
        <f t="shared" si="86"/>
        <v>2</v>
      </c>
      <c r="P598" s="81">
        <f t="shared" si="87"/>
        <v>0</v>
      </c>
      <c r="Q598" s="83">
        <f t="shared" si="88"/>
        <v>1</v>
      </c>
      <c r="R598" s="84">
        <f t="shared" si="83"/>
        <v>9</v>
      </c>
      <c r="S598" s="85" t="str">
        <f t="shared" si="89"/>
        <v>Enjeux moyens</v>
      </c>
    </row>
    <row r="599" spans="1:19" x14ac:dyDescent="0.3">
      <c r="A599" s="76" t="s">
        <v>143</v>
      </c>
      <c r="B599" s="77" t="s">
        <v>1339</v>
      </c>
      <c r="C599" s="78">
        <v>25.729985890483441</v>
      </c>
      <c r="D599" s="79" t="s">
        <v>1340</v>
      </c>
      <c r="E599" s="80">
        <f>IF(ISNA(VLOOKUP(B599,[1]TCD!A:D,2,FALSE)),0,VLOOKUP(B599,[1]TCD!A:D,2,FALSE))</f>
        <v>4</v>
      </c>
      <c r="F599" s="81">
        <f>IF(ISNA(VLOOKUP(B599,[1]TCD!A:D,4,FALSE)),0,VLOOKUP(B599,[1]TCD!A:D,4,FALSE))</f>
        <v>1</v>
      </c>
      <c r="G599" s="82">
        <f t="shared" si="84"/>
        <v>4</v>
      </c>
      <c r="H599" s="83">
        <f t="shared" si="81"/>
        <v>1</v>
      </c>
      <c r="I599" s="80">
        <f>IF(ISNA(VLOOKUP(B599,[1]TCD!A:D,3,FALSE)),0,VLOOKUP(B599,[1]TCD!A:D,3,FALSE))</f>
        <v>1</v>
      </c>
      <c r="J599" s="83">
        <f t="shared" si="82"/>
        <v>1</v>
      </c>
      <c r="K599" s="80">
        <f>IF(ISNA(VLOOKUP(B599,[1]TCD!A:D,4,FALSE)),0,VLOOKUP(B599,[1]TCD!A:D,4,FALSE))</f>
        <v>1</v>
      </c>
      <c r="L599" s="83">
        <f t="shared" si="85"/>
        <v>1</v>
      </c>
      <c r="M599" s="80">
        <v>0</v>
      </c>
      <c r="N599" s="81">
        <v>1</v>
      </c>
      <c r="O599" s="81">
        <f t="shared" si="86"/>
        <v>1</v>
      </c>
      <c r="P599" s="81">
        <f t="shared" si="87"/>
        <v>0</v>
      </c>
      <c r="Q599" s="83">
        <f t="shared" si="88"/>
        <v>0</v>
      </c>
      <c r="R599" s="84">
        <f t="shared" si="83"/>
        <v>3</v>
      </c>
      <c r="S599" s="85" t="str">
        <f t="shared" si="89"/>
        <v>Enjeux très faibles</v>
      </c>
    </row>
    <row r="600" spans="1:19" x14ac:dyDescent="0.3">
      <c r="A600" s="76" t="s">
        <v>143</v>
      </c>
      <c r="B600" s="77" t="s">
        <v>1341</v>
      </c>
      <c r="C600" s="78">
        <v>29.300538300547309</v>
      </c>
      <c r="D600" s="79" t="s">
        <v>1342</v>
      </c>
      <c r="E600" s="80">
        <f>IF(ISNA(VLOOKUP(B600,[1]TCD!A:D,2,FALSE)),0,VLOOKUP(B600,[1]TCD!A:D,2,FALSE))</f>
        <v>25</v>
      </c>
      <c r="F600" s="81">
        <f>IF(ISNA(VLOOKUP(B600,[1]TCD!A:D,4,FALSE)),0,VLOOKUP(B600,[1]TCD!A:D,4,FALSE))</f>
        <v>6</v>
      </c>
      <c r="G600" s="82">
        <f t="shared" si="84"/>
        <v>4.166666666666667</v>
      </c>
      <c r="H600" s="83">
        <f t="shared" si="81"/>
        <v>2</v>
      </c>
      <c r="I600" s="80">
        <f>IF(ISNA(VLOOKUP(B600,[1]TCD!A:D,3,FALSE)),0,VLOOKUP(B600,[1]TCD!A:D,3,FALSE))</f>
        <v>7</v>
      </c>
      <c r="J600" s="83">
        <f t="shared" si="82"/>
        <v>2</v>
      </c>
      <c r="K600" s="80">
        <f>IF(ISNA(VLOOKUP(B600,[1]TCD!A:D,4,FALSE)),0,VLOOKUP(B600,[1]TCD!A:D,4,FALSE))</f>
        <v>6</v>
      </c>
      <c r="L600" s="83">
        <f t="shared" si="85"/>
        <v>3</v>
      </c>
      <c r="M600" s="80">
        <v>0</v>
      </c>
      <c r="N600" s="81">
        <v>6</v>
      </c>
      <c r="O600" s="81">
        <f t="shared" si="86"/>
        <v>2</v>
      </c>
      <c r="P600" s="81">
        <f t="shared" si="87"/>
        <v>0</v>
      </c>
      <c r="Q600" s="83">
        <f t="shared" si="88"/>
        <v>1</v>
      </c>
      <c r="R600" s="84">
        <f t="shared" si="83"/>
        <v>8</v>
      </c>
      <c r="S600" s="85" t="str">
        <f t="shared" si="89"/>
        <v>Enjeux moyens</v>
      </c>
    </row>
    <row r="601" spans="1:19" x14ac:dyDescent="0.3">
      <c r="A601" s="76" t="s">
        <v>143</v>
      </c>
      <c r="B601" s="77" t="s">
        <v>1343</v>
      </c>
      <c r="C601" s="78">
        <v>31.434558670589681</v>
      </c>
      <c r="D601" s="79" t="s">
        <v>1344</v>
      </c>
      <c r="E601" s="80">
        <f>IF(ISNA(VLOOKUP(B601,[1]TCD!A:D,2,FALSE)),0,VLOOKUP(B601,[1]TCD!A:D,2,FALSE))</f>
        <v>45</v>
      </c>
      <c r="F601" s="81">
        <f>IF(ISNA(VLOOKUP(B601,[1]TCD!A:D,4,FALSE)),0,VLOOKUP(B601,[1]TCD!A:D,4,FALSE))</f>
        <v>10</v>
      </c>
      <c r="G601" s="82">
        <f t="shared" si="84"/>
        <v>4.5</v>
      </c>
      <c r="H601" s="83">
        <f t="shared" si="81"/>
        <v>2</v>
      </c>
      <c r="I601" s="80">
        <f>IF(ISNA(VLOOKUP(B601,[1]TCD!A:D,3,FALSE)),0,VLOOKUP(B601,[1]TCD!A:D,3,FALSE))</f>
        <v>15</v>
      </c>
      <c r="J601" s="83">
        <f t="shared" si="82"/>
        <v>3</v>
      </c>
      <c r="K601" s="80">
        <f>IF(ISNA(VLOOKUP(B601,[1]TCD!A:D,4,FALSE)),0,VLOOKUP(B601,[1]TCD!A:D,4,FALSE))</f>
        <v>10</v>
      </c>
      <c r="L601" s="83">
        <f t="shared" si="85"/>
        <v>4</v>
      </c>
      <c r="M601" s="80">
        <v>0</v>
      </c>
      <c r="N601" s="81">
        <v>10</v>
      </c>
      <c r="O601" s="81">
        <f t="shared" si="86"/>
        <v>2</v>
      </c>
      <c r="P601" s="81">
        <f t="shared" si="87"/>
        <v>0</v>
      </c>
      <c r="Q601" s="83">
        <f t="shared" si="88"/>
        <v>1</v>
      </c>
      <c r="R601" s="84">
        <f t="shared" si="83"/>
        <v>10</v>
      </c>
      <c r="S601" s="85" t="str">
        <f t="shared" si="89"/>
        <v>Enjeux forts</v>
      </c>
    </row>
    <row r="602" spans="1:19" x14ac:dyDescent="0.3">
      <c r="A602" s="76" t="s">
        <v>143</v>
      </c>
      <c r="B602" s="77" t="s">
        <v>1345</v>
      </c>
      <c r="C602" s="78">
        <v>40.688910220774467</v>
      </c>
      <c r="D602" s="79" t="s">
        <v>1346</v>
      </c>
      <c r="E602" s="80">
        <f>IF(ISNA(VLOOKUP(B602,[1]TCD!A:D,2,FALSE)),0,VLOOKUP(B602,[1]TCD!A:D,2,FALSE))</f>
        <v>13</v>
      </c>
      <c r="F602" s="81">
        <f>IF(ISNA(VLOOKUP(B602,[1]TCD!A:D,4,FALSE)),0,VLOOKUP(B602,[1]TCD!A:D,4,FALSE))</f>
        <v>3</v>
      </c>
      <c r="G602" s="82">
        <f t="shared" si="84"/>
        <v>4.333333333333333</v>
      </c>
      <c r="H602" s="83">
        <f t="shared" si="81"/>
        <v>2</v>
      </c>
      <c r="I602" s="80">
        <f>IF(ISNA(VLOOKUP(B602,[1]TCD!A:D,3,FALSE)),0,VLOOKUP(B602,[1]TCD!A:D,3,FALSE))</f>
        <v>4</v>
      </c>
      <c r="J602" s="83">
        <f t="shared" si="82"/>
        <v>2</v>
      </c>
      <c r="K602" s="80">
        <f>IF(ISNA(VLOOKUP(B602,[1]TCD!A:D,4,FALSE)),0,VLOOKUP(B602,[1]TCD!A:D,4,FALSE))</f>
        <v>3</v>
      </c>
      <c r="L602" s="83">
        <f t="shared" si="85"/>
        <v>2</v>
      </c>
      <c r="M602" s="80">
        <v>3</v>
      </c>
      <c r="N602" s="81">
        <v>6</v>
      </c>
      <c r="O602" s="81">
        <f t="shared" si="86"/>
        <v>1</v>
      </c>
      <c r="P602" s="81">
        <f t="shared" si="87"/>
        <v>0</v>
      </c>
      <c r="Q602" s="83">
        <f t="shared" si="88"/>
        <v>0</v>
      </c>
      <c r="R602" s="84">
        <f t="shared" si="83"/>
        <v>6</v>
      </c>
      <c r="S602" s="85" t="str">
        <f t="shared" si="89"/>
        <v>Enjeux faibles</v>
      </c>
    </row>
    <row r="603" spans="1:19" x14ac:dyDescent="0.3">
      <c r="A603" s="76" t="s">
        <v>143</v>
      </c>
      <c r="B603" s="77" t="s">
        <v>1347</v>
      </c>
      <c r="C603" s="78">
        <v>18.250304090342059</v>
      </c>
      <c r="D603" s="79" t="s">
        <v>1348</v>
      </c>
      <c r="E603" s="80">
        <f>IF(ISNA(VLOOKUP(B603,[1]TCD!A:D,2,FALSE)),0,VLOOKUP(B603,[1]TCD!A:D,2,FALSE))</f>
        <v>25</v>
      </c>
      <c r="F603" s="81">
        <f>IF(ISNA(VLOOKUP(B603,[1]TCD!A:D,4,FALSE)),0,VLOOKUP(B603,[1]TCD!A:D,4,FALSE))</f>
        <v>6</v>
      </c>
      <c r="G603" s="82">
        <f t="shared" si="84"/>
        <v>4.166666666666667</v>
      </c>
      <c r="H603" s="83">
        <f t="shared" si="81"/>
        <v>2</v>
      </c>
      <c r="I603" s="80">
        <f>IF(ISNA(VLOOKUP(B603,[1]TCD!A:D,3,FALSE)),0,VLOOKUP(B603,[1]TCD!A:D,3,FALSE))</f>
        <v>7</v>
      </c>
      <c r="J603" s="83">
        <f t="shared" si="82"/>
        <v>2</v>
      </c>
      <c r="K603" s="80">
        <f>IF(ISNA(VLOOKUP(B603,[1]TCD!A:D,4,FALSE)),0,VLOOKUP(B603,[1]TCD!A:D,4,FALSE))</f>
        <v>6</v>
      </c>
      <c r="L603" s="83">
        <f t="shared" si="85"/>
        <v>3</v>
      </c>
      <c r="M603" s="80">
        <v>0</v>
      </c>
      <c r="N603" s="81">
        <v>6</v>
      </c>
      <c r="O603" s="81">
        <f t="shared" si="86"/>
        <v>2</v>
      </c>
      <c r="P603" s="81">
        <f t="shared" si="87"/>
        <v>0</v>
      </c>
      <c r="Q603" s="83">
        <f t="shared" si="88"/>
        <v>1</v>
      </c>
      <c r="R603" s="84">
        <f t="shared" si="83"/>
        <v>8</v>
      </c>
      <c r="S603" s="85" t="str">
        <f t="shared" si="89"/>
        <v>Enjeux moyens</v>
      </c>
    </row>
    <row r="604" spans="1:19" x14ac:dyDescent="0.3">
      <c r="A604" s="76" t="s">
        <v>143</v>
      </c>
      <c r="B604" s="77" t="s">
        <v>1349</v>
      </c>
      <c r="C604" s="78">
        <v>31.283916980589591</v>
      </c>
      <c r="D604" s="79" t="s">
        <v>1350</v>
      </c>
      <c r="E604" s="80">
        <f>IF(ISNA(VLOOKUP(B604,[1]TCD!A:D,2,FALSE)),0,VLOOKUP(B604,[1]TCD!A:D,2,FALSE))</f>
        <v>8</v>
      </c>
      <c r="F604" s="81">
        <f>IF(ISNA(VLOOKUP(B604,[1]TCD!A:D,4,FALSE)),0,VLOOKUP(B604,[1]TCD!A:D,4,FALSE))</f>
        <v>2</v>
      </c>
      <c r="G604" s="82">
        <f t="shared" si="84"/>
        <v>4</v>
      </c>
      <c r="H604" s="83">
        <f t="shared" si="81"/>
        <v>1</v>
      </c>
      <c r="I604" s="80">
        <f>IF(ISNA(VLOOKUP(B604,[1]TCD!A:D,3,FALSE)),0,VLOOKUP(B604,[1]TCD!A:D,3,FALSE))</f>
        <v>2</v>
      </c>
      <c r="J604" s="83">
        <f t="shared" si="82"/>
        <v>1</v>
      </c>
      <c r="K604" s="80">
        <f>IF(ISNA(VLOOKUP(B604,[1]TCD!A:D,4,FALSE)),0,VLOOKUP(B604,[1]TCD!A:D,4,FALSE))</f>
        <v>2</v>
      </c>
      <c r="L604" s="83">
        <f t="shared" si="85"/>
        <v>2</v>
      </c>
      <c r="M604" s="80">
        <v>0</v>
      </c>
      <c r="N604" s="81">
        <v>2</v>
      </c>
      <c r="O604" s="81">
        <f t="shared" si="86"/>
        <v>1</v>
      </c>
      <c r="P604" s="81">
        <f t="shared" si="87"/>
        <v>0</v>
      </c>
      <c r="Q604" s="83">
        <f t="shared" si="88"/>
        <v>0</v>
      </c>
      <c r="R604" s="84">
        <f t="shared" si="83"/>
        <v>4</v>
      </c>
      <c r="S604" s="85" t="str">
        <f t="shared" si="89"/>
        <v>Enjeux très faibles</v>
      </c>
    </row>
    <row r="605" spans="1:19" x14ac:dyDescent="0.3">
      <c r="A605" s="76" t="s">
        <v>143</v>
      </c>
      <c r="B605" s="77" t="s">
        <v>1351</v>
      </c>
      <c r="C605" s="78">
        <v>12.56912206023982</v>
      </c>
      <c r="D605" s="79" t="s">
        <v>1352</v>
      </c>
      <c r="E605" s="80">
        <f>IF(ISNA(VLOOKUP(B605,[1]TCD!A:D,2,FALSE)),0,VLOOKUP(B605,[1]TCD!A:D,2,FALSE))</f>
        <v>8</v>
      </c>
      <c r="F605" s="81">
        <f>IF(ISNA(VLOOKUP(B605,[1]TCD!A:D,4,FALSE)),0,VLOOKUP(B605,[1]TCD!A:D,4,FALSE))</f>
        <v>2</v>
      </c>
      <c r="G605" s="82">
        <f t="shared" si="84"/>
        <v>4</v>
      </c>
      <c r="H605" s="83">
        <f t="shared" si="81"/>
        <v>1</v>
      </c>
      <c r="I605" s="80">
        <f>IF(ISNA(VLOOKUP(B605,[1]TCD!A:D,3,FALSE)),0,VLOOKUP(B605,[1]TCD!A:D,3,FALSE))</f>
        <v>2</v>
      </c>
      <c r="J605" s="83">
        <f t="shared" si="82"/>
        <v>1</v>
      </c>
      <c r="K605" s="80">
        <f>IF(ISNA(VLOOKUP(B605,[1]TCD!A:D,4,FALSE)),0,VLOOKUP(B605,[1]TCD!A:D,4,FALSE))</f>
        <v>2</v>
      </c>
      <c r="L605" s="83">
        <f t="shared" si="85"/>
        <v>2</v>
      </c>
      <c r="M605" s="80">
        <v>3</v>
      </c>
      <c r="N605" s="81">
        <v>5</v>
      </c>
      <c r="O605" s="81">
        <f t="shared" si="86"/>
        <v>1</v>
      </c>
      <c r="P605" s="81">
        <f t="shared" si="87"/>
        <v>0</v>
      </c>
      <c r="Q605" s="83">
        <f t="shared" si="88"/>
        <v>0</v>
      </c>
      <c r="R605" s="84">
        <f t="shared" si="83"/>
        <v>4</v>
      </c>
      <c r="S605" s="85" t="str">
        <f t="shared" si="89"/>
        <v>Enjeux très faibles</v>
      </c>
    </row>
    <row r="606" spans="1:19" x14ac:dyDescent="0.3">
      <c r="A606" s="76" t="s">
        <v>143</v>
      </c>
      <c r="B606" s="77" t="s">
        <v>1353</v>
      </c>
      <c r="C606" s="78">
        <v>8.0807807001483241</v>
      </c>
      <c r="D606" s="79" t="s">
        <v>1354</v>
      </c>
      <c r="E606" s="80">
        <f>IF(ISNA(VLOOKUP(B606,[1]TCD!A:D,2,FALSE)),0,VLOOKUP(B606,[1]TCD!A:D,2,FALSE))</f>
        <v>54</v>
      </c>
      <c r="F606" s="81">
        <f>IF(ISNA(VLOOKUP(B606,[1]TCD!A:D,4,FALSE)),0,VLOOKUP(B606,[1]TCD!A:D,4,FALSE))</f>
        <v>13</v>
      </c>
      <c r="G606" s="82">
        <f t="shared" si="84"/>
        <v>4.1538461538461542</v>
      </c>
      <c r="H606" s="83">
        <f t="shared" si="81"/>
        <v>2</v>
      </c>
      <c r="I606" s="80">
        <f>IF(ISNA(VLOOKUP(B606,[1]TCD!A:D,3,FALSE)),0,VLOOKUP(B606,[1]TCD!A:D,3,FALSE))</f>
        <v>16</v>
      </c>
      <c r="J606" s="83">
        <f t="shared" si="82"/>
        <v>3</v>
      </c>
      <c r="K606" s="80">
        <f>IF(ISNA(VLOOKUP(B606,[1]TCD!A:D,4,FALSE)),0,VLOOKUP(B606,[1]TCD!A:D,4,FALSE))</f>
        <v>13</v>
      </c>
      <c r="L606" s="83">
        <f t="shared" si="85"/>
        <v>4</v>
      </c>
      <c r="M606" s="80">
        <v>12</v>
      </c>
      <c r="N606" s="81">
        <v>22</v>
      </c>
      <c r="O606" s="81">
        <f t="shared" si="86"/>
        <v>1</v>
      </c>
      <c r="P606" s="81">
        <f t="shared" si="87"/>
        <v>2</v>
      </c>
      <c r="Q606" s="83">
        <f t="shared" si="88"/>
        <v>2</v>
      </c>
      <c r="R606" s="84">
        <f t="shared" si="83"/>
        <v>11</v>
      </c>
      <c r="S606" s="85" t="str">
        <f t="shared" si="89"/>
        <v>Enjeux forts</v>
      </c>
    </row>
    <row r="607" spans="1:19" x14ac:dyDescent="0.3">
      <c r="A607" s="76" t="s">
        <v>143</v>
      </c>
      <c r="B607" s="77" t="s">
        <v>1355</v>
      </c>
      <c r="C607" s="78">
        <v>20.960649625401839</v>
      </c>
      <c r="D607" s="79" t="s">
        <v>1356</v>
      </c>
      <c r="E607" s="80">
        <f>IF(ISNA(VLOOKUP(B607,[1]TCD!A:D,2,FALSE)),0,VLOOKUP(B607,[1]TCD!A:D,2,FALSE))</f>
        <v>39</v>
      </c>
      <c r="F607" s="81">
        <f>IF(ISNA(VLOOKUP(B607,[1]TCD!A:D,4,FALSE)),0,VLOOKUP(B607,[1]TCD!A:D,4,FALSE))</f>
        <v>9</v>
      </c>
      <c r="G607" s="82">
        <f t="shared" si="84"/>
        <v>4.333333333333333</v>
      </c>
      <c r="H607" s="83">
        <f t="shared" si="81"/>
        <v>2</v>
      </c>
      <c r="I607" s="80">
        <f>IF(ISNA(VLOOKUP(B607,[1]TCD!A:D,3,FALSE)),0,VLOOKUP(B607,[1]TCD!A:D,3,FALSE))</f>
        <v>12</v>
      </c>
      <c r="J607" s="83">
        <f t="shared" si="82"/>
        <v>3</v>
      </c>
      <c r="K607" s="80">
        <f>IF(ISNA(VLOOKUP(B607,[1]TCD!A:D,4,FALSE)),0,VLOOKUP(B607,[1]TCD!A:D,4,FALSE))</f>
        <v>9</v>
      </c>
      <c r="L607" s="83">
        <f t="shared" si="85"/>
        <v>4</v>
      </c>
      <c r="M607" s="80">
        <v>3</v>
      </c>
      <c r="N607" s="81">
        <v>10</v>
      </c>
      <c r="O607" s="81">
        <f t="shared" si="86"/>
        <v>2</v>
      </c>
      <c r="P607" s="81">
        <f t="shared" si="87"/>
        <v>0</v>
      </c>
      <c r="Q607" s="83">
        <f t="shared" si="88"/>
        <v>1</v>
      </c>
      <c r="R607" s="84">
        <f t="shared" si="83"/>
        <v>10</v>
      </c>
      <c r="S607" s="85" t="str">
        <f t="shared" si="89"/>
        <v>Enjeux forts</v>
      </c>
    </row>
    <row r="608" spans="1:19" x14ac:dyDescent="0.3">
      <c r="A608" s="76" t="s">
        <v>143</v>
      </c>
      <c r="B608" s="77" t="s">
        <v>1357</v>
      </c>
      <c r="C608" s="78">
        <v>37.923796255718173</v>
      </c>
      <c r="D608" s="79" t="s">
        <v>1358</v>
      </c>
      <c r="E608" s="80">
        <f>IF(ISNA(VLOOKUP(B608,[1]TCD!A:D,2,FALSE)),0,VLOOKUP(B608,[1]TCD!A:D,2,FALSE))</f>
        <v>25</v>
      </c>
      <c r="F608" s="81">
        <f>IF(ISNA(VLOOKUP(B608,[1]TCD!A:D,4,FALSE)),0,VLOOKUP(B608,[1]TCD!A:D,4,FALSE))</f>
        <v>6</v>
      </c>
      <c r="G608" s="82">
        <f t="shared" si="84"/>
        <v>4.166666666666667</v>
      </c>
      <c r="H608" s="83">
        <f t="shared" si="81"/>
        <v>2</v>
      </c>
      <c r="I608" s="80">
        <f>IF(ISNA(VLOOKUP(B608,[1]TCD!A:D,3,FALSE)),0,VLOOKUP(B608,[1]TCD!A:D,3,FALSE))</f>
        <v>7</v>
      </c>
      <c r="J608" s="83">
        <f t="shared" si="82"/>
        <v>2</v>
      </c>
      <c r="K608" s="80">
        <f>IF(ISNA(VLOOKUP(B608,[1]TCD!A:D,4,FALSE)),0,VLOOKUP(B608,[1]TCD!A:D,4,FALSE))</f>
        <v>6</v>
      </c>
      <c r="L608" s="83">
        <f t="shared" si="85"/>
        <v>3</v>
      </c>
      <c r="M608" s="80">
        <v>0</v>
      </c>
      <c r="N608" s="81">
        <v>6</v>
      </c>
      <c r="O608" s="81">
        <f t="shared" si="86"/>
        <v>2</v>
      </c>
      <c r="P608" s="81">
        <f t="shared" si="87"/>
        <v>0</v>
      </c>
      <c r="Q608" s="83">
        <f t="shared" si="88"/>
        <v>1</v>
      </c>
      <c r="R608" s="84">
        <f t="shared" si="83"/>
        <v>8</v>
      </c>
      <c r="S608" s="85" t="str">
        <f t="shared" si="89"/>
        <v>Enjeux moyens</v>
      </c>
    </row>
    <row r="609" spans="1:19" x14ac:dyDescent="0.3">
      <c r="A609" s="76" t="s">
        <v>143</v>
      </c>
      <c r="B609" s="77" t="s">
        <v>1359</v>
      </c>
      <c r="C609" s="78">
        <v>24.37251466045338</v>
      </c>
      <c r="D609" s="79" t="s">
        <v>1360</v>
      </c>
      <c r="E609" s="80">
        <f>IF(ISNA(VLOOKUP(B609,[1]TCD!A:D,2,FALSE)),0,VLOOKUP(B609,[1]TCD!A:D,2,FALSE))</f>
        <v>42</v>
      </c>
      <c r="F609" s="81">
        <f>IF(ISNA(VLOOKUP(B609,[1]TCD!A:D,4,FALSE)),0,VLOOKUP(B609,[1]TCD!A:D,4,FALSE))</f>
        <v>10</v>
      </c>
      <c r="G609" s="82">
        <f t="shared" si="84"/>
        <v>4.2</v>
      </c>
      <c r="H609" s="83">
        <f t="shared" si="81"/>
        <v>2</v>
      </c>
      <c r="I609" s="80">
        <f>IF(ISNA(VLOOKUP(B609,[1]TCD!A:D,3,FALSE)),0,VLOOKUP(B609,[1]TCD!A:D,3,FALSE))</f>
        <v>11</v>
      </c>
      <c r="J609" s="83">
        <f t="shared" si="82"/>
        <v>3</v>
      </c>
      <c r="K609" s="80">
        <f>IF(ISNA(VLOOKUP(B609,[1]TCD!A:D,4,FALSE)),0,VLOOKUP(B609,[1]TCD!A:D,4,FALSE))</f>
        <v>10</v>
      </c>
      <c r="L609" s="83">
        <f t="shared" si="85"/>
        <v>4</v>
      </c>
      <c r="M609" s="80">
        <v>7</v>
      </c>
      <c r="N609" s="81">
        <v>13</v>
      </c>
      <c r="O609" s="81">
        <f t="shared" si="86"/>
        <v>2</v>
      </c>
      <c r="P609" s="81">
        <f t="shared" si="87"/>
        <v>1</v>
      </c>
      <c r="Q609" s="83">
        <f t="shared" si="88"/>
        <v>2</v>
      </c>
      <c r="R609" s="84">
        <f t="shared" si="83"/>
        <v>11</v>
      </c>
      <c r="S609" s="85" t="str">
        <f t="shared" si="89"/>
        <v>Enjeux forts</v>
      </c>
    </row>
    <row r="610" spans="1:19" x14ac:dyDescent="0.3">
      <c r="A610" s="76" t="s">
        <v>143</v>
      </c>
      <c r="B610" s="77" t="s">
        <v>1361</v>
      </c>
      <c r="C610" s="78">
        <v>35.028273535658883</v>
      </c>
      <c r="D610" s="79" t="s">
        <v>1362</v>
      </c>
      <c r="E610" s="80">
        <f>IF(ISNA(VLOOKUP(B610,[1]TCD!A:D,2,FALSE)),0,VLOOKUP(B610,[1]TCD!A:D,2,FALSE))</f>
        <v>28</v>
      </c>
      <c r="F610" s="81">
        <f>IF(ISNA(VLOOKUP(B610,[1]TCD!A:D,4,FALSE)),0,VLOOKUP(B610,[1]TCD!A:D,4,FALSE))</f>
        <v>7</v>
      </c>
      <c r="G610" s="82">
        <f t="shared" si="84"/>
        <v>4</v>
      </c>
      <c r="H610" s="83">
        <f t="shared" si="81"/>
        <v>1</v>
      </c>
      <c r="I610" s="80">
        <f>IF(ISNA(VLOOKUP(B610,[1]TCD!A:D,3,FALSE)),0,VLOOKUP(B610,[1]TCD!A:D,3,FALSE))</f>
        <v>7</v>
      </c>
      <c r="J610" s="83">
        <f t="shared" si="82"/>
        <v>2</v>
      </c>
      <c r="K610" s="80">
        <f>IF(ISNA(VLOOKUP(B610,[1]TCD!A:D,4,FALSE)),0,VLOOKUP(B610,[1]TCD!A:D,4,FALSE))</f>
        <v>7</v>
      </c>
      <c r="L610" s="83">
        <f t="shared" si="85"/>
        <v>3</v>
      </c>
      <c r="M610" s="80">
        <v>0</v>
      </c>
      <c r="N610" s="81">
        <v>7</v>
      </c>
      <c r="O610" s="81">
        <f t="shared" si="86"/>
        <v>2</v>
      </c>
      <c r="P610" s="81">
        <f t="shared" si="87"/>
        <v>0</v>
      </c>
      <c r="Q610" s="83">
        <f t="shared" si="88"/>
        <v>1</v>
      </c>
      <c r="R610" s="84">
        <f t="shared" si="83"/>
        <v>7</v>
      </c>
      <c r="S610" s="85" t="str">
        <f t="shared" si="89"/>
        <v>Enjeux moyens</v>
      </c>
    </row>
    <row r="611" spans="1:19" x14ac:dyDescent="0.3">
      <c r="A611" s="76" t="s">
        <v>143</v>
      </c>
      <c r="B611" s="77" t="s">
        <v>1363</v>
      </c>
      <c r="C611" s="78">
        <v>18.019369900338251</v>
      </c>
      <c r="D611" s="79" t="s">
        <v>1364</v>
      </c>
      <c r="E611" s="80">
        <f>IF(ISNA(VLOOKUP(B611,[1]TCD!A:D,2,FALSE)),0,VLOOKUP(B611,[1]TCD!A:D,2,FALSE))</f>
        <v>24</v>
      </c>
      <c r="F611" s="81">
        <f>IF(ISNA(VLOOKUP(B611,[1]TCD!A:D,4,FALSE)),0,VLOOKUP(B611,[1]TCD!A:D,4,FALSE))</f>
        <v>6</v>
      </c>
      <c r="G611" s="82">
        <f t="shared" si="84"/>
        <v>4</v>
      </c>
      <c r="H611" s="83">
        <f t="shared" si="81"/>
        <v>1</v>
      </c>
      <c r="I611" s="80">
        <f>IF(ISNA(VLOOKUP(B611,[1]TCD!A:D,3,FALSE)),0,VLOOKUP(B611,[1]TCD!A:D,3,FALSE))</f>
        <v>6</v>
      </c>
      <c r="J611" s="83">
        <f t="shared" si="82"/>
        <v>2</v>
      </c>
      <c r="K611" s="80">
        <f>IF(ISNA(VLOOKUP(B611,[1]TCD!A:D,4,FALSE)),0,VLOOKUP(B611,[1]TCD!A:D,4,FALSE))</f>
        <v>6</v>
      </c>
      <c r="L611" s="83">
        <f t="shared" si="85"/>
        <v>3</v>
      </c>
      <c r="M611" s="80">
        <v>0</v>
      </c>
      <c r="N611" s="81">
        <v>6</v>
      </c>
      <c r="O611" s="81">
        <f t="shared" si="86"/>
        <v>2</v>
      </c>
      <c r="P611" s="81">
        <f t="shared" si="87"/>
        <v>0</v>
      </c>
      <c r="Q611" s="83">
        <f t="shared" si="88"/>
        <v>1</v>
      </c>
      <c r="R611" s="84">
        <f t="shared" si="83"/>
        <v>7</v>
      </c>
      <c r="S611" s="85" t="str">
        <f t="shared" si="89"/>
        <v>Enjeux moyens</v>
      </c>
    </row>
    <row r="612" spans="1:19" x14ac:dyDescent="0.3">
      <c r="A612" s="76" t="s">
        <v>143</v>
      </c>
      <c r="B612" s="77" t="s">
        <v>1365</v>
      </c>
      <c r="C612" s="78">
        <v>3.516794310065757</v>
      </c>
      <c r="D612" s="79" t="s">
        <v>1366</v>
      </c>
      <c r="E612" s="80">
        <f>IF(ISNA(VLOOKUP(B612,[1]TCD!A:D,2,FALSE)),0,VLOOKUP(B612,[1]TCD!A:D,2,FALSE))</f>
        <v>33</v>
      </c>
      <c r="F612" s="81">
        <f>IF(ISNA(VLOOKUP(B612,[1]TCD!A:D,4,FALSE)),0,VLOOKUP(B612,[1]TCD!A:D,4,FALSE))</f>
        <v>8</v>
      </c>
      <c r="G612" s="82">
        <f t="shared" si="84"/>
        <v>4.125</v>
      </c>
      <c r="H612" s="83">
        <f t="shared" si="81"/>
        <v>2</v>
      </c>
      <c r="I612" s="80">
        <f>IF(ISNA(VLOOKUP(B612,[1]TCD!A:D,3,FALSE)),0,VLOOKUP(B612,[1]TCD!A:D,3,FALSE))</f>
        <v>9</v>
      </c>
      <c r="J612" s="83">
        <f t="shared" si="82"/>
        <v>3</v>
      </c>
      <c r="K612" s="80">
        <f>IF(ISNA(VLOOKUP(B612,[1]TCD!A:D,4,FALSE)),0,VLOOKUP(B612,[1]TCD!A:D,4,FALSE))</f>
        <v>8</v>
      </c>
      <c r="L612" s="83">
        <f t="shared" si="85"/>
        <v>3</v>
      </c>
      <c r="M612" s="80">
        <v>1</v>
      </c>
      <c r="N612" s="81">
        <v>9</v>
      </c>
      <c r="O612" s="81">
        <f t="shared" si="86"/>
        <v>2</v>
      </c>
      <c r="P612" s="81">
        <f t="shared" si="87"/>
        <v>0</v>
      </c>
      <c r="Q612" s="83">
        <f t="shared" si="88"/>
        <v>1</v>
      </c>
      <c r="R612" s="84">
        <f t="shared" si="83"/>
        <v>9</v>
      </c>
      <c r="S612" s="85" t="str">
        <f t="shared" si="89"/>
        <v>Enjeux moyens</v>
      </c>
    </row>
    <row r="613" spans="1:19" x14ac:dyDescent="0.3">
      <c r="A613" s="76" t="s">
        <v>143</v>
      </c>
      <c r="B613" s="77" t="s">
        <v>1367</v>
      </c>
      <c r="C613" s="78">
        <v>32.070272820603591</v>
      </c>
      <c r="D613" s="79" t="s">
        <v>1368</v>
      </c>
      <c r="E613" s="80">
        <f>IF(ISNA(VLOOKUP(B613,[1]TCD!A:D,2,FALSE)),0,VLOOKUP(B613,[1]TCD!A:D,2,FALSE))</f>
        <v>8</v>
      </c>
      <c r="F613" s="81">
        <f>IF(ISNA(VLOOKUP(B613,[1]TCD!A:D,4,FALSE)),0,VLOOKUP(B613,[1]TCD!A:D,4,FALSE))</f>
        <v>2</v>
      </c>
      <c r="G613" s="82">
        <f t="shared" si="84"/>
        <v>4</v>
      </c>
      <c r="H613" s="83">
        <f t="shared" si="81"/>
        <v>1</v>
      </c>
      <c r="I613" s="80">
        <f>IF(ISNA(VLOOKUP(B613,[1]TCD!A:D,3,FALSE)),0,VLOOKUP(B613,[1]TCD!A:D,3,FALSE))</f>
        <v>2</v>
      </c>
      <c r="J613" s="83">
        <f t="shared" si="82"/>
        <v>1</v>
      </c>
      <c r="K613" s="80">
        <f>IF(ISNA(VLOOKUP(B613,[1]TCD!A:D,4,FALSE)),0,VLOOKUP(B613,[1]TCD!A:D,4,FALSE))</f>
        <v>2</v>
      </c>
      <c r="L613" s="83">
        <f t="shared" si="85"/>
        <v>2</v>
      </c>
      <c r="M613" s="80">
        <v>0</v>
      </c>
      <c r="N613" s="81">
        <v>2</v>
      </c>
      <c r="O613" s="81">
        <f t="shared" si="86"/>
        <v>1</v>
      </c>
      <c r="P613" s="81">
        <f t="shared" si="87"/>
        <v>0</v>
      </c>
      <c r="Q613" s="83">
        <f t="shared" si="88"/>
        <v>0</v>
      </c>
      <c r="R613" s="84">
        <f t="shared" si="83"/>
        <v>4</v>
      </c>
      <c r="S613" s="85" t="str">
        <f t="shared" si="89"/>
        <v>Enjeux très faibles</v>
      </c>
    </row>
    <row r="614" spans="1:19" x14ac:dyDescent="0.3">
      <c r="A614" s="76" t="s">
        <v>143</v>
      </c>
      <c r="B614" s="77" t="s">
        <v>1369</v>
      </c>
      <c r="C614" s="78">
        <v>16.712035725307771</v>
      </c>
      <c r="D614" s="79" t="s">
        <v>1370</v>
      </c>
      <c r="E614" s="80">
        <f>IF(ISNA(VLOOKUP(B614,[1]TCD!A:D,2,FALSE)),0,VLOOKUP(B614,[1]TCD!A:D,2,FALSE))</f>
        <v>20</v>
      </c>
      <c r="F614" s="81">
        <f>IF(ISNA(VLOOKUP(B614,[1]TCD!A:D,4,FALSE)),0,VLOOKUP(B614,[1]TCD!A:D,4,FALSE))</f>
        <v>5</v>
      </c>
      <c r="G614" s="82">
        <f t="shared" si="84"/>
        <v>4</v>
      </c>
      <c r="H614" s="83">
        <f t="shared" si="81"/>
        <v>1</v>
      </c>
      <c r="I614" s="80">
        <f>IF(ISNA(VLOOKUP(B614,[1]TCD!A:D,3,FALSE)),0,VLOOKUP(B614,[1]TCD!A:D,3,FALSE))</f>
        <v>5</v>
      </c>
      <c r="J614" s="83">
        <f t="shared" si="82"/>
        <v>2</v>
      </c>
      <c r="K614" s="80">
        <f>IF(ISNA(VLOOKUP(B614,[1]TCD!A:D,4,FALSE)),0,VLOOKUP(B614,[1]TCD!A:D,4,FALSE))</f>
        <v>5</v>
      </c>
      <c r="L614" s="83">
        <f t="shared" si="85"/>
        <v>3</v>
      </c>
      <c r="M614" s="80">
        <v>4</v>
      </c>
      <c r="N614" s="81">
        <v>9</v>
      </c>
      <c r="O614" s="81">
        <f t="shared" si="86"/>
        <v>2</v>
      </c>
      <c r="P614" s="81">
        <f t="shared" si="87"/>
        <v>0</v>
      </c>
      <c r="Q614" s="83">
        <f t="shared" si="88"/>
        <v>1</v>
      </c>
      <c r="R614" s="84">
        <f t="shared" si="83"/>
        <v>7</v>
      </c>
      <c r="S614" s="85" t="str">
        <f t="shared" si="89"/>
        <v>Enjeux moyens</v>
      </c>
    </row>
    <row r="615" spans="1:19" x14ac:dyDescent="0.3">
      <c r="A615" s="76" t="s">
        <v>143</v>
      </c>
      <c r="B615" s="77" t="s">
        <v>1371</v>
      </c>
      <c r="C615" s="78">
        <v>30.77150289057538</v>
      </c>
      <c r="D615" s="79" t="s">
        <v>1372</v>
      </c>
      <c r="E615" s="80">
        <f>IF(ISNA(VLOOKUP(B615,[1]TCD!A:D,2,FALSE)),0,VLOOKUP(B615,[1]TCD!A:D,2,FALSE))</f>
        <v>17</v>
      </c>
      <c r="F615" s="81">
        <f>IF(ISNA(VLOOKUP(B615,[1]TCD!A:D,4,FALSE)),0,VLOOKUP(B615,[1]TCD!A:D,4,FALSE))</f>
        <v>4</v>
      </c>
      <c r="G615" s="82">
        <f t="shared" si="84"/>
        <v>4.25</v>
      </c>
      <c r="H615" s="83">
        <f t="shared" si="81"/>
        <v>2</v>
      </c>
      <c r="I615" s="80">
        <f>IF(ISNA(VLOOKUP(B615,[1]TCD!A:D,3,FALSE)),0,VLOOKUP(B615,[1]TCD!A:D,3,FALSE))</f>
        <v>5</v>
      </c>
      <c r="J615" s="83">
        <f t="shared" si="82"/>
        <v>2</v>
      </c>
      <c r="K615" s="80">
        <f>IF(ISNA(VLOOKUP(B615,[1]TCD!A:D,4,FALSE)),0,VLOOKUP(B615,[1]TCD!A:D,4,FALSE))</f>
        <v>4</v>
      </c>
      <c r="L615" s="83">
        <f t="shared" si="85"/>
        <v>2</v>
      </c>
      <c r="M615" s="80">
        <v>0</v>
      </c>
      <c r="N615" s="81">
        <v>4</v>
      </c>
      <c r="O615" s="81">
        <f t="shared" si="86"/>
        <v>1</v>
      </c>
      <c r="P615" s="81">
        <f t="shared" si="87"/>
        <v>0</v>
      </c>
      <c r="Q615" s="83">
        <f t="shared" si="88"/>
        <v>0</v>
      </c>
      <c r="R615" s="84">
        <f t="shared" si="83"/>
        <v>6</v>
      </c>
      <c r="S615" s="85" t="str">
        <f t="shared" si="89"/>
        <v>Enjeux faibles</v>
      </c>
    </row>
    <row r="616" spans="1:19" x14ac:dyDescent="0.3">
      <c r="A616" s="76" t="s">
        <v>143</v>
      </c>
      <c r="B616" s="77" t="s">
        <v>1373</v>
      </c>
      <c r="C616" s="78">
        <v>10.19441068518822</v>
      </c>
      <c r="D616" s="79" t="s">
        <v>1374</v>
      </c>
      <c r="E616" s="80">
        <f>IF(ISNA(VLOOKUP(B616,[1]TCD!A:D,2,FALSE)),0,VLOOKUP(B616,[1]TCD!A:D,2,FALSE))</f>
        <v>50</v>
      </c>
      <c r="F616" s="81">
        <f>IF(ISNA(VLOOKUP(B616,[1]TCD!A:D,4,FALSE)),0,VLOOKUP(B616,[1]TCD!A:D,4,FALSE))</f>
        <v>11</v>
      </c>
      <c r="G616" s="82">
        <f t="shared" si="84"/>
        <v>4.5454545454545459</v>
      </c>
      <c r="H616" s="83">
        <f t="shared" si="81"/>
        <v>3</v>
      </c>
      <c r="I616" s="80">
        <f>IF(ISNA(VLOOKUP(B616,[1]TCD!A:D,3,FALSE)),0,VLOOKUP(B616,[1]TCD!A:D,3,FALSE))</f>
        <v>16</v>
      </c>
      <c r="J616" s="83">
        <f t="shared" si="82"/>
        <v>3</v>
      </c>
      <c r="K616" s="80">
        <f>IF(ISNA(VLOOKUP(B616,[1]TCD!A:D,4,FALSE)),0,VLOOKUP(B616,[1]TCD!A:D,4,FALSE))</f>
        <v>11</v>
      </c>
      <c r="L616" s="83">
        <f t="shared" si="85"/>
        <v>4</v>
      </c>
      <c r="M616" s="80">
        <v>1</v>
      </c>
      <c r="N616" s="81">
        <v>11</v>
      </c>
      <c r="O616" s="81">
        <f t="shared" si="86"/>
        <v>1</v>
      </c>
      <c r="P616" s="81">
        <f t="shared" si="87"/>
        <v>0</v>
      </c>
      <c r="Q616" s="83">
        <f t="shared" si="88"/>
        <v>0</v>
      </c>
      <c r="R616" s="84">
        <f t="shared" si="83"/>
        <v>10</v>
      </c>
      <c r="S616" s="85" t="str">
        <f t="shared" si="89"/>
        <v>Enjeux forts</v>
      </c>
    </row>
    <row r="617" spans="1:19" x14ac:dyDescent="0.3">
      <c r="A617" s="76" t="s">
        <v>143</v>
      </c>
      <c r="B617" s="77" t="s">
        <v>1375</v>
      </c>
      <c r="C617" s="78">
        <v>14.06695380526341</v>
      </c>
      <c r="D617" s="79" t="s">
        <v>1376</v>
      </c>
      <c r="E617" s="80">
        <f>IF(ISNA(VLOOKUP(B617,[1]TCD!A:D,2,FALSE)),0,VLOOKUP(B617,[1]TCD!A:D,2,FALSE))</f>
        <v>24</v>
      </c>
      <c r="F617" s="81">
        <f>IF(ISNA(VLOOKUP(B617,[1]TCD!A:D,4,FALSE)),0,VLOOKUP(B617,[1]TCD!A:D,4,FALSE))</f>
        <v>6</v>
      </c>
      <c r="G617" s="82">
        <f t="shared" si="84"/>
        <v>4</v>
      </c>
      <c r="H617" s="83">
        <f t="shared" si="81"/>
        <v>1</v>
      </c>
      <c r="I617" s="80">
        <f>IF(ISNA(VLOOKUP(B617,[1]TCD!A:D,3,FALSE)),0,VLOOKUP(B617,[1]TCD!A:D,3,FALSE))</f>
        <v>6</v>
      </c>
      <c r="J617" s="83">
        <f t="shared" si="82"/>
        <v>2</v>
      </c>
      <c r="K617" s="80">
        <f>IF(ISNA(VLOOKUP(B617,[1]TCD!A:D,4,FALSE)),0,VLOOKUP(B617,[1]TCD!A:D,4,FALSE))</f>
        <v>6</v>
      </c>
      <c r="L617" s="83">
        <f t="shared" si="85"/>
        <v>3</v>
      </c>
      <c r="M617" s="80">
        <v>3</v>
      </c>
      <c r="N617" s="81">
        <v>9</v>
      </c>
      <c r="O617" s="81">
        <f t="shared" si="86"/>
        <v>2</v>
      </c>
      <c r="P617" s="81">
        <f t="shared" si="87"/>
        <v>0</v>
      </c>
      <c r="Q617" s="83">
        <f t="shared" si="88"/>
        <v>1</v>
      </c>
      <c r="R617" s="84">
        <f t="shared" si="83"/>
        <v>7</v>
      </c>
      <c r="S617" s="85" t="str">
        <f t="shared" si="89"/>
        <v>Enjeux moyens</v>
      </c>
    </row>
    <row r="618" spans="1:19" x14ac:dyDescent="0.3">
      <c r="A618" s="76" t="s">
        <v>143</v>
      </c>
      <c r="B618" s="77" t="s">
        <v>1377</v>
      </c>
      <c r="C618" s="78">
        <v>19.65912594036682</v>
      </c>
      <c r="D618" s="79" t="s">
        <v>1378</v>
      </c>
      <c r="E618" s="80">
        <f>IF(ISNA(VLOOKUP(B618,[1]TCD!A:D,2,FALSE)),0,VLOOKUP(B618,[1]TCD!A:D,2,FALSE))</f>
        <v>20</v>
      </c>
      <c r="F618" s="81">
        <f>IF(ISNA(VLOOKUP(B618,[1]TCD!A:D,4,FALSE)),0,VLOOKUP(B618,[1]TCD!A:D,4,FALSE))</f>
        <v>5</v>
      </c>
      <c r="G618" s="82">
        <f t="shared" si="84"/>
        <v>4</v>
      </c>
      <c r="H618" s="83">
        <f t="shared" si="81"/>
        <v>1</v>
      </c>
      <c r="I618" s="80">
        <f>IF(ISNA(VLOOKUP(B618,[1]TCD!A:D,3,FALSE)),0,VLOOKUP(B618,[1]TCD!A:D,3,FALSE))</f>
        <v>5</v>
      </c>
      <c r="J618" s="83">
        <f t="shared" si="82"/>
        <v>2</v>
      </c>
      <c r="K618" s="80">
        <f>IF(ISNA(VLOOKUP(B618,[1]TCD!A:D,4,FALSE)),0,VLOOKUP(B618,[1]TCD!A:D,4,FALSE))</f>
        <v>5</v>
      </c>
      <c r="L618" s="83">
        <f t="shared" si="85"/>
        <v>3</v>
      </c>
      <c r="M618" s="80">
        <v>1</v>
      </c>
      <c r="N618" s="81">
        <v>5</v>
      </c>
      <c r="O618" s="81">
        <f t="shared" si="86"/>
        <v>2</v>
      </c>
      <c r="P618" s="81">
        <f t="shared" si="87"/>
        <v>0</v>
      </c>
      <c r="Q618" s="83">
        <f t="shared" si="88"/>
        <v>1</v>
      </c>
      <c r="R618" s="84">
        <f t="shared" si="83"/>
        <v>7</v>
      </c>
      <c r="S618" s="85" t="str">
        <f t="shared" si="89"/>
        <v>Enjeux moyens</v>
      </c>
    </row>
    <row r="619" spans="1:19" x14ac:dyDescent="0.3">
      <c r="A619" s="76" t="s">
        <v>143</v>
      </c>
      <c r="B619" s="77" t="s">
        <v>1379</v>
      </c>
      <c r="C619" s="78">
        <v>21.463898595411042</v>
      </c>
      <c r="D619" s="79" t="s">
        <v>1380</v>
      </c>
      <c r="E619" s="80">
        <f>IF(ISNA(VLOOKUP(B619,[1]TCD!A:D,2,FALSE)),0,VLOOKUP(B619,[1]TCD!A:D,2,FALSE))</f>
        <v>4</v>
      </c>
      <c r="F619" s="81">
        <f>IF(ISNA(VLOOKUP(B619,[1]TCD!A:D,4,FALSE)),0,VLOOKUP(B619,[1]TCD!A:D,4,FALSE))</f>
        <v>1</v>
      </c>
      <c r="G619" s="82">
        <f t="shared" si="84"/>
        <v>4</v>
      </c>
      <c r="H619" s="83">
        <f t="shared" si="81"/>
        <v>1</v>
      </c>
      <c r="I619" s="80">
        <f>IF(ISNA(VLOOKUP(B619,[1]TCD!A:D,3,FALSE)),0,VLOOKUP(B619,[1]TCD!A:D,3,FALSE))</f>
        <v>1</v>
      </c>
      <c r="J619" s="83">
        <f t="shared" si="82"/>
        <v>1</v>
      </c>
      <c r="K619" s="80">
        <f>IF(ISNA(VLOOKUP(B619,[1]TCD!A:D,4,FALSE)),0,VLOOKUP(B619,[1]TCD!A:D,4,FALSE))</f>
        <v>1</v>
      </c>
      <c r="L619" s="83">
        <f t="shared" si="85"/>
        <v>1</v>
      </c>
      <c r="M619" s="80">
        <v>8</v>
      </c>
      <c r="N619" s="81">
        <v>9</v>
      </c>
      <c r="O619" s="81">
        <f t="shared" si="86"/>
        <v>1</v>
      </c>
      <c r="P619" s="81">
        <f t="shared" si="87"/>
        <v>1</v>
      </c>
      <c r="Q619" s="83">
        <f t="shared" si="88"/>
        <v>1</v>
      </c>
      <c r="R619" s="84">
        <f t="shared" si="83"/>
        <v>4</v>
      </c>
      <c r="S619" s="85" t="str">
        <f t="shared" si="89"/>
        <v>Enjeux très faibles</v>
      </c>
    </row>
    <row r="620" spans="1:19" x14ac:dyDescent="0.3">
      <c r="A620" s="76" t="s">
        <v>143</v>
      </c>
      <c r="B620" s="77" t="s">
        <v>1381</v>
      </c>
      <c r="C620" s="78">
        <v>5.8961206201091114</v>
      </c>
      <c r="D620" s="79" t="s">
        <v>1382</v>
      </c>
      <c r="E620" s="80">
        <f>IF(ISNA(VLOOKUP(B620,[1]TCD!A:D,2,FALSE)),0,VLOOKUP(B620,[1]TCD!A:D,2,FALSE))</f>
        <v>8</v>
      </c>
      <c r="F620" s="81">
        <f>IF(ISNA(VLOOKUP(B620,[1]TCD!A:D,4,FALSE)),0,VLOOKUP(B620,[1]TCD!A:D,4,FALSE))</f>
        <v>2</v>
      </c>
      <c r="G620" s="82">
        <f t="shared" si="84"/>
        <v>4</v>
      </c>
      <c r="H620" s="83">
        <f t="shared" si="81"/>
        <v>1</v>
      </c>
      <c r="I620" s="80">
        <f>IF(ISNA(VLOOKUP(B620,[1]TCD!A:D,3,FALSE)),0,VLOOKUP(B620,[1]TCD!A:D,3,FALSE))</f>
        <v>2</v>
      </c>
      <c r="J620" s="83">
        <f t="shared" si="82"/>
        <v>1</v>
      </c>
      <c r="K620" s="80">
        <f>IF(ISNA(VLOOKUP(B620,[1]TCD!A:D,4,FALSE)),0,VLOOKUP(B620,[1]TCD!A:D,4,FALSE))</f>
        <v>2</v>
      </c>
      <c r="L620" s="83">
        <f t="shared" si="85"/>
        <v>2</v>
      </c>
      <c r="M620" s="80">
        <v>5</v>
      </c>
      <c r="N620" s="81">
        <v>7</v>
      </c>
      <c r="O620" s="81">
        <f t="shared" si="86"/>
        <v>1</v>
      </c>
      <c r="P620" s="81">
        <f t="shared" si="87"/>
        <v>1</v>
      </c>
      <c r="Q620" s="83">
        <f t="shared" si="88"/>
        <v>1</v>
      </c>
      <c r="R620" s="84">
        <f t="shared" si="83"/>
        <v>5</v>
      </c>
      <c r="S620" s="85" t="str">
        <f t="shared" si="89"/>
        <v>Enjeux faibles</v>
      </c>
    </row>
    <row r="621" spans="1:19" x14ac:dyDescent="0.3">
      <c r="A621" s="76" t="s">
        <v>143</v>
      </c>
      <c r="B621" s="77" t="s">
        <v>1383</v>
      </c>
      <c r="C621" s="78">
        <v>13.44502983024981</v>
      </c>
      <c r="D621" s="79" t="s">
        <v>1384</v>
      </c>
      <c r="E621" s="80">
        <f>IF(ISNA(VLOOKUP(B621,[1]TCD!A:D,2,FALSE)),0,VLOOKUP(B621,[1]TCD!A:D,2,FALSE))</f>
        <v>37</v>
      </c>
      <c r="F621" s="81">
        <f>IF(ISNA(VLOOKUP(B621,[1]TCD!A:D,4,FALSE)),0,VLOOKUP(B621,[1]TCD!A:D,4,FALSE))</f>
        <v>9</v>
      </c>
      <c r="G621" s="82">
        <f t="shared" si="84"/>
        <v>4.1111111111111107</v>
      </c>
      <c r="H621" s="83">
        <f t="shared" si="81"/>
        <v>2</v>
      </c>
      <c r="I621" s="80">
        <f>IF(ISNA(VLOOKUP(B621,[1]TCD!A:D,3,FALSE)),0,VLOOKUP(B621,[1]TCD!A:D,3,FALSE))</f>
        <v>12</v>
      </c>
      <c r="J621" s="83">
        <f t="shared" si="82"/>
        <v>3</v>
      </c>
      <c r="K621" s="80">
        <f>IF(ISNA(VLOOKUP(B621,[1]TCD!A:D,4,FALSE)),0,VLOOKUP(B621,[1]TCD!A:D,4,FALSE))</f>
        <v>9</v>
      </c>
      <c r="L621" s="83">
        <f t="shared" si="85"/>
        <v>4</v>
      </c>
      <c r="M621" s="80">
        <v>7</v>
      </c>
      <c r="N621" s="81">
        <v>15</v>
      </c>
      <c r="O621" s="81">
        <f t="shared" si="86"/>
        <v>2</v>
      </c>
      <c r="P621" s="81">
        <f t="shared" si="87"/>
        <v>1</v>
      </c>
      <c r="Q621" s="83">
        <f t="shared" si="88"/>
        <v>2</v>
      </c>
      <c r="R621" s="84">
        <f t="shared" si="83"/>
        <v>11</v>
      </c>
      <c r="S621" s="85" t="str">
        <f t="shared" si="89"/>
        <v>Enjeux forts</v>
      </c>
    </row>
    <row r="622" spans="1:19" x14ac:dyDescent="0.3">
      <c r="A622" s="76" t="s">
        <v>143</v>
      </c>
      <c r="B622" s="77" t="s">
        <v>1385</v>
      </c>
      <c r="C622" s="78">
        <v>30.029531210565722</v>
      </c>
      <c r="D622" s="79" t="s">
        <v>1386</v>
      </c>
      <c r="E622" s="80">
        <f>IF(ISNA(VLOOKUP(B622,[1]TCD!A:D,2,FALSE)),0,VLOOKUP(B622,[1]TCD!A:D,2,FALSE))</f>
        <v>20</v>
      </c>
      <c r="F622" s="81">
        <f>IF(ISNA(VLOOKUP(B622,[1]TCD!A:D,4,FALSE)),0,VLOOKUP(B622,[1]TCD!A:D,4,FALSE))</f>
        <v>5</v>
      </c>
      <c r="G622" s="82">
        <f t="shared" si="84"/>
        <v>4</v>
      </c>
      <c r="H622" s="83">
        <f t="shared" si="81"/>
        <v>1</v>
      </c>
      <c r="I622" s="80">
        <f>IF(ISNA(VLOOKUP(B622,[1]TCD!A:D,3,FALSE)),0,VLOOKUP(B622,[1]TCD!A:D,3,FALSE))</f>
        <v>5</v>
      </c>
      <c r="J622" s="83">
        <f t="shared" si="82"/>
        <v>2</v>
      </c>
      <c r="K622" s="80">
        <f>IF(ISNA(VLOOKUP(B622,[1]TCD!A:D,4,FALSE)),0,VLOOKUP(B622,[1]TCD!A:D,4,FALSE))</f>
        <v>5</v>
      </c>
      <c r="L622" s="83">
        <f t="shared" si="85"/>
        <v>3</v>
      </c>
      <c r="M622" s="80">
        <v>0</v>
      </c>
      <c r="N622" s="81">
        <v>5</v>
      </c>
      <c r="O622" s="81">
        <f t="shared" si="86"/>
        <v>2</v>
      </c>
      <c r="P622" s="81">
        <f t="shared" si="87"/>
        <v>0</v>
      </c>
      <c r="Q622" s="83">
        <f t="shared" si="88"/>
        <v>1</v>
      </c>
      <c r="R622" s="84">
        <f t="shared" si="83"/>
        <v>7</v>
      </c>
      <c r="S622" s="85" t="str">
        <f t="shared" si="89"/>
        <v>Enjeux moyens</v>
      </c>
    </row>
    <row r="623" spans="1:19" x14ac:dyDescent="0.3">
      <c r="A623" s="76" t="s">
        <v>143</v>
      </c>
      <c r="B623" s="77" t="s">
        <v>1387</v>
      </c>
      <c r="C623" s="78">
        <v>26.409620375505568</v>
      </c>
      <c r="D623" s="79" t="s">
        <v>1388</v>
      </c>
      <c r="E623" s="80">
        <f>IF(ISNA(VLOOKUP(B623,[1]TCD!A:D,2,FALSE)),0,VLOOKUP(B623,[1]TCD!A:D,2,FALSE))</f>
        <v>25</v>
      </c>
      <c r="F623" s="81">
        <f>IF(ISNA(VLOOKUP(B623,[1]TCD!A:D,4,FALSE)),0,VLOOKUP(B623,[1]TCD!A:D,4,FALSE))</f>
        <v>6</v>
      </c>
      <c r="G623" s="82">
        <f t="shared" si="84"/>
        <v>4.166666666666667</v>
      </c>
      <c r="H623" s="83">
        <f t="shared" si="81"/>
        <v>2</v>
      </c>
      <c r="I623" s="80">
        <f>IF(ISNA(VLOOKUP(B623,[1]TCD!A:D,3,FALSE)),0,VLOOKUP(B623,[1]TCD!A:D,3,FALSE))</f>
        <v>7</v>
      </c>
      <c r="J623" s="83">
        <f t="shared" si="82"/>
        <v>2</v>
      </c>
      <c r="K623" s="80">
        <f>IF(ISNA(VLOOKUP(B623,[1]TCD!A:D,4,FALSE)),0,VLOOKUP(B623,[1]TCD!A:D,4,FALSE))</f>
        <v>6</v>
      </c>
      <c r="L623" s="83">
        <f t="shared" si="85"/>
        <v>3</v>
      </c>
      <c r="M623" s="80">
        <v>0</v>
      </c>
      <c r="N623" s="81">
        <v>6</v>
      </c>
      <c r="O623" s="81">
        <f t="shared" si="86"/>
        <v>2</v>
      </c>
      <c r="P623" s="81">
        <f t="shared" si="87"/>
        <v>0</v>
      </c>
      <c r="Q623" s="83">
        <f t="shared" si="88"/>
        <v>1</v>
      </c>
      <c r="R623" s="84">
        <f t="shared" si="83"/>
        <v>8</v>
      </c>
      <c r="S623" s="85" t="str">
        <f t="shared" si="89"/>
        <v>Enjeux moyens</v>
      </c>
    </row>
    <row r="624" spans="1:19" x14ac:dyDescent="0.3">
      <c r="A624" s="76" t="s">
        <v>143</v>
      </c>
      <c r="B624" s="77" t="s">
        <v>1389</v>
      </c>
      <c r="C624" s="78">
        <v>15.49158830028934</v>
      </c>
      <c r="D624" s="79" t="s">
        <v>1390</v>
      </c>
      <c r="E624" s="80">
        <f>IF(ISNA(VLOOKUP(B624,[1]TCD!A:D,2,FALSE)),0,VLOOKUP(B624,[1]TCD!A:D,2,FALSE))</f>
        <v>21</v>
      </c>
      <c r="F624" s="81">
        <f>IF(ISNA(VLOOKUP(B624,[1]TCD!A:D,4,FALSE)),0,VLOOKUP(B624,[1]TCD!A:D,4,FALSE))</f>
        <v>5</v>
      </c>
      <c r="G624" s="82">
        <f t="shared" si="84"/>
        <v>4.2</v>
      </c>
      <c r="H624" s="83">
        <f t="shared" si="81"/>
        <v>2</v>
      </c>
      <c r="I624" s="80">
        <f>IF(ISNA(VLOOKUP(B624,[1]TCD!A:D,3,FALSE)),0,VLOOKUP(B624,[1]TCD!A:D,3,FALSE))</f>
        <v>6</v>
      </c>
      <c r="J624" s="83">
        <f t="shared" si="82"/>
        <v>2</v>
      </c>
      <c r="K624" s="80">
        <f>IF(ISNA(VLOOKUP(B624,[1]TCD!A:D,4,FALSE)),0,VLOOKUP(B624,[1]TCD!A:D,4,FALSE))</f>
        <v>5</v>
      </c>
      <c r="L624" s="83">
        <f t="shared" si="85"/>
        <v>3</v>
      </c>
      <c r="M624" s="80">
        <v>1</v>
      </c>
      <c r="N624" s="81">
        <v>6</v>
      </c>
      <c r="O624" s="81">
        <f t="shared" si="86"/>
        <v>2</v>
      </c>
      <c r="P624" s="81">
        <f t="shared" si="87"/>
        <v>0</v>
      </c>
      <c r="Q624" s="83">
        <f t="shared" si="88"/>
        <v>1</v>
      </c>
      <c r="R624" s="84">
        <f t="shared" si="83"/>
        <v>8</v>
      </c>
      <c r="S624" s="85" t="str">
        <f t="shared" si="89"/>
        <v>Enjeux moyens</v>
      </c>
    </row>
    <row r="625" spans="1:19" x14ac:dyDescent="0.3">
      <c r="A625" s="76" t="s">
        <v>143</v>
      </c>
      <c r="B625" s="77" t="s">
        <v>1391</v>
      </c>
      <c r="C625" s="78">
        <v>39.884433570750367</v>
      </c>
      <c r="D625" s="79" t="s">
        <v>1392</v>
      </c>
      <c r="E625" s="80">
        <f>IF(ISNA(VLOOKUP(B625,[1]TCD!A:D,2,FALSE)),0,VLOOKUP(B625,[1]TCD!A:D,2,FALSE))</f>
        <v>24</v>
      </c>
      <c r="F625" s="81">
        <f>IF(ISNA(VLOOKUP(B625,[1]TCD!A:D,4,FALSE)),0,VLOOKUP(B625,[1]TCD!A:D,4,FALSE))</f>
        <v>6</v>
      </c>
      <c r="G625" s="82">
        <f t="shared" si="84"/>
        <v>4</v>
      </c>
      <c r="H625" s="83">
        <f t="shared" si="81"/>
        <v>1</v>
      </c>
      <c r="I625" s="80">
        <f>IF(ISNA(VLOOKUP(B625,[1]TCD!A:D,3,FALSE)),0,VLOOKUP(B625,[1]TCD!A:D,3,FALSE))</f>
        <v>6</v>
      </c>
      <c r="J625" s="83">
        <f t="shared" si="82"/>
        <v>2</v>
      </c>
      <c r="K625" s="80">
        <f>IF(ISNA(VLOOKUP(B625,[1]TCD!A:D,4,FALSE)),0,VLOOKUP(B625,[1]TCD!A:D,4,FALSE))</f>
        <v>6</v>
      </c>
      <c r="L625" s="83">
        <f t="shared" si="85"/>
        <v>3</v>
      </c>
      <c r="M625" s="80">
        <v>1</v>
      </c>
      <c r="N625" s="81">
        <v>7</v>
      </c>
      <c r="O625" s="81">
        <f t="shared" si="86"/>
        <v>2</v>
      </c>
      <c r="P625" s="81">
        <f t="shared" si="87"/>
        <v>0</v>
      </c>
      <c r="Q625" s="83">
        <f t="shared" si="88"/>
        <v>1</v>
      </c>
      <c r="R625" s="84">
        <f t="shared" si="83"/>
        <v>7</v>
      </c>
      <c r="S625" s="85" t="str">
        <f t="shared" si="89"/>
        <v>Enjeux moyens</v>
      </c>
    </row>
    <row r="626" spans="1:19" x14ac:dyDescent="0.3">
      <c r="A626" s="76" t="s">
        <v>143</v>
      </c>
      <c r="B626" s="77" t="s">
        <v>1393</v>
      </c>
      <c r="C626" s="78">
        <v>26.168908665499721</v>
      </c>
      <c r="D626" s="79" t="s">
        <v>1394</v>
      </c>
      <c r="E626" s="80">
        <f>IF(ISNA(VLOOKUP(B626,[1]TCD!A:D,2,FALSE)),0,VLOOKUP(B626,[1]TCD!A:D,2,FALSE))</f>
        <v>33</v>
      </c>
      <c r="F626" s="81">
        <f>IF(ISNA(VLOOKUP(B626,[1]TCD!A:D,4,FALSE)),0,VLOOKUP(B626,[1]TCD!A:D,4,FALSE))</f>
        <v>8</v>
      </c>
      <c r="G626" s="82">
        <f t="shared" si="84"/>
        <v>4.125</v>
      </c>
      <c r="H626" s="83">
        <f t="shared" si="81"/>
        <v>2</v>
      </c>
      <c r="I626" s="80">
        <f>IF(ISNA(VLOOKUP(B626,[1]TCD!A:D,3,FALSE)),0,VLOOKUP(B626,[1]TCD!A:D,3,FALSE))</f>
        <v>9</v>
      </c>
      <c r="J626" s="83">
        <f t="shared" si="82"/>
        <v>3</v>
      </c>
      <c r="K626" s="80">
        <f>IF(ISNA(VLOOKUP(B626,[1]TCD!A:D,4,FALSE)),0,VLOOKUP(B626,[1]TCD!A:D,4,FALSE))</f>
        <v>8</v>
      </c>
      <c r="L626" s="83">
        <f t="shared" si="85"/>
        <v>3</v>
      </c>
      <c r="M626" s="80">
        <v>2</v>
      </c>
      <c r="N626" s="81">
        <v>10</v>
      </c>
      <c r="O626" s="81">
        <f t="shared" si="86"/>
        <v>2</v>
      </c>
      <c r="P626" s="81">
        <f t="shared" si="87"/>
        <v>0</v>
      </c>
      <c r="Q626" s="83">
        <f t="shared" si="88"/>
        <v>1</v>
      </c>
      <c r="R626" s="84">
        <f t="shared" si="83"/>
        <v>9</v>
      </c>
      <c r="S626" s="85" t="str">
        <f t="shared" si="89"/>
        <v>Enjeux moyens</v>
      </c>
    </row>
    <row r="627" spans="1:19" x14ac:dyDescent="0.3">
      <c r="A627" s="76" t="s">
        <v>143</v>
      </c>
      <c r="B627" s="77" t="s">
        <v>1395</v>
      </c>
      <c r="C627" s="78">
        <v>34.846993205654712</v>
      </c>
      <c r="D627" s="79" t="s">
        <v>1396</v>
      </c>
      <c r="E627" s="80">
        <f>IF(ISNA(VLOOKUP(B627,[1]TCD!A:D,2,FALSE)),0,VLOOKUP(B627,[1]TCD!A:D,2,FALSE))</f>
        <v>12</v>
      </c>
      <c r="F627" s="81">
        <f>IF(ISNA(VLOOKUP(B627,[1]TCD!A:D,4,FALSE)),0,VLOOKUP(B627,[1]TCD!A:D,4,FALSE))</f>
        <v>3</v>
      </c>
      <c r="G627" s="82">
        <f t="shared" si="84"/>
        <v>4</v>
      </c>
      <c r="H627" s="83">
        <f t="shared" si="81"/>
        <v>1</v>
      </c>
      <c r="I627" s="80">
        <f>IF(ISNA(VLOOKUP(B627,[1]TCD!A:D,3,FALSE)),0,VLOOKUP(B627,[1]TCD!A:D,3,FALSE))</f>
        <v>3</v>
      </c>
      <c r="J627" s="83">
        <f t="shared" si="82"/>
        <v>1</v>
      </c>
      <c r="K627" s="80">
        <f>IF(ISNA(VLOOKUP(B627,[1]TCD!A:D,4,FALSE)),0,VLOOKUP(B627,[1]TCD!A:D,4,FALSE))</f>
        <v>3</v>
      </c>
      <c r="L627" s="83">
        <f t="shared" si="85"/>
        <v>2</v>
      </c>
      <c r="M627" s="80">
        <v>0</v>
      </c>
      <c r="N627" s="81">
        <v>3</v>
      </c>
      <c r="O627" s="81">
        <f t="shared" si="86"/>
        <v>1</v>
      </c>
      <c r="P627" s="81">
        <f t="shared" si="87"/>
        <v>0</v>
      </c>
      <c r="Q627" s="83">
        <f t="shared" si="88"/>
        <v>0</v>
      </c>
      <c r="R627" s="84">
        <f t="shared" si="83"/>
        <v>4</v>
      </c>
      <c r="S627" s="85" t="str">
        <f t="shared" si="89"/>
        <v>Enjeux très faibles</v>
      </c>
    </row>
    <row r="628" spans="1:19" x14ac:dyDescent="0.3">
      <c r="A628" s="76" t="s">
        <v>143</v>
      </c>
      <c r="B628" s="77" t="s">
        <v>1397</v>
      </c>
      <c r="C628" s="78">
        <v>53.215832541010592</v>
      </c>
      <c r="D628" s="79" t="s">
        <v>1398</v>
      </c>
      <c r="E628" s="80">
        <f>IF(ISNA(VLOOKUP(B628,[1]TCD!A:D,2,FALSE)),0,VLOOKUP(B628,[1]TCD!A:D,2,FALSE))</f>
        <v>17</v>
      </c>
      <c r="F628" s="81">
        <f>IF(ISNA(VLOOKUP(B628,[1]TCD!A:D,4,FALSE)),0,VLOOKUP(B628,[1]TCD!A:D,4,FALSE))</f>
        <v>4</v>
      </c>
      <c r="G628" s="82">
        <f t="shared" si="84"/>
        <v>4.25</v>
      </c>
      <c r="H628" s="83">
        <f t="shared" si="81"/>
        <v>2</v>
      </c>
      <c r="I628" s="80">
        <f>IF(ISNA(VLOOKUP(B628,[1]TCD!A:D,3,FALSE)),0,VLOOKUP(B628,[1]TCD!A:D,3,FALSE))</f>
        <v>5</v>
      </c>
      <c r="J628" s="83">
        <f t="shared" si="82"/>
        <v>2</v>
      </c>
      <c r="K628" s="80">
        <f>IF(ISNA(VLOOKUP(B628,[1]TCD!A:D,4,FALSE)),0,VLOOKUP(B628,[1]TCD!A:D,4,FALSE))</f>
        <v>4</v>
      </c>
      <c r="L628" s="83">
        <f t="shared" si="85"/>
        <v>2</v>
      </c>
      <c r="M628" s="80">
        <v>0</v>
      </c>
      <c r="N628" s="81">
        <v>4</v>
      </c>
      <c r="O628" s="81">
        <f t="shared" si="86"/>
        <v>1</v>
      </c>
      <c r="P628" s="81">
        <f t="shared" si="87"/>
        <v>0</v>
      </c>
      <c r="Q628" s="83">
        <f t="shared" si="88"/>
        <v>0</v>
      </c>
      <c r="R628" s="84">
        <f t="shared" si="83"/>
        <v>6</v>
      </c>
      <c r="S628" s="85" t="str">
        <f t="shared" si="89"/>
        <v>Enjeux faibles</v>
      </c>
    </row>
    <row r="629" spans="1:19" x14ac:dyDescent="0.3">
      <c r="A629" s="76" t="s">
        <v>143</v>
      </c>
      <c r="B629" s="77" t="s">
        <v>1399</v>
      </c>
      <c r="C629" s="78">
        <v>43.14206899081816</v>
      </c>
      <c r="D629" s="79" t="s">
        <v>1400</v>
      </c>
      <c r="E629" s="80">
        <f>IF(ISNA(VLOOKUP(B629,[1]TCD!A:D,2,FALSE)),0,VLOOKUP(B629,[1]TCD!A:D,2,FALSE))</f>
        <v>33</v>
      </c>
      <c r="F629" s="81">
        <f>IF(ISNA(VLOOKUP(B629,[1]TCD!A:D,4,FALSE)),0,VLOOKUP(B629,[1]TCD!A:D,4,FALSE))</f>
        <v>8</v>
      </c>
      <c r="G629" s="82">
        <f t="shared" si="84"/>
        <v>4.125</v>
      </c>
      <c r="H629" s="83">
        <f t="shared" si="81"/>
        <v>2</v>
      </c>
      <c r="I629" s="80">
        <f>IF(ISNA(VLOOKUP(B629,[1]TCD!A:D,3,FALSE)),0,VLOOKUP(B629,[1]TCD!A:D,3,FALSE))</f>
        <v>9</v>
      </c>
      <c r="J629" s="83">
        <f t="shared" si="82"/>
        <v>3</v>
      </c>
      <c r="K629" s="80">
        <f>IF(ISNA(VLOOKUP(B629,[1]TCD!A:D,4,FALSE)),0,VLOOKUP(B629,[1]TCD!A:D,4,FALSE))</f>
        <v>8</v>
      </c>
      <c r="L629" s="83">
        <f t="shared" si="85"/>
        <v>3</v>
      </c>
      <c r="M629" s="80">
        <v>10</v>
      </c>
      <c r="N629" s="81">
        <v>17</v>
      </c>
      <c r="O629" s="81">
        <f t="shared" si="86"/>
        <v>2</v>
      </c>
      <c r="P629" s="81">
        <f t="shared" si="87"/>
        <v>1</v>
      </c>
      <c r="Q629" s="83">
        <f t="shared" si="88"/>
        <v>2</v>
      </c>
      <c r="R629" s="84">
        <f t="shared" si="83"/>
        <v>10</v>
      </c>
      <c r="S629" s="85" t="str">
        <f t="shared" si="89"/>
        <v>Enjeux forts</v>
      </c>
    </row>
    <row r="630" spans="1:19" x14ac:dyDescent="0.3">
      <c r="A630" s="76" t="s">
        <v>142</v>
      </c>
      <c r="B630" s="77" t="s">
        <v>1401</v>
      </c>
      <c r="C630" s="78">
        <v>9.9801169351720684</v>
      </c>
      <c r="D630" s="79" t="s">
        <v>1402</v>
      </c>
      <c r="E630" s="80">
        <f>IF(ISNA(VLOOKUP(B630,[1]TCD!A:D,2,FALSE)),0,VLOOKUP(B630,[1]TCD!A:D,2,FALSE))</f>
        <v>8</v>
      </c>
      <c r="F630" s="81">
        <f>IF(ISNA(VLOOKUP(B630,[1]TCD!A:D,4,FALSE)),0,VLOOKUP(B630,[1]TCD!A:D,4,FALSE))</f>
        <v>2</v>
      </c>
      <c r="G630" s="82">
        <f t="shared" si="84"/>
        <v>4</v>
      </c>
      <c r="H630" s="83">
        <f t="shared" si="81"/>
        <v>1</v>
      </c>
      <c r="I630" s="80">
        <f>IF(ISNA(VLOOKUP(B630,[1]TCD!A:D,3,FALSE)),0,VLOOKUP(B630,[1]TCD!A:D,3,FALSE))</f>
        <v>2</v>
      </c>
      <c r="J630" s="83">
        <f t="shared" si="82"/>
        <v>1</v>
      </c>
      <c r="K630" s="80">
        <f>IF(ISNA(VLOOKUP(B630,[1]TCD!A:D,4,FALSE)),0,VLOOKUP(B630,[1]TCD!A:D,4,FALSE))</f>
        <v>2</v>
      </c>
      <c r="L630" s="83">
        <f t="shared" si="85"/>
        <v>2</v>
      </c>
      <c r="M630" s="80">
        <v>1</v>
      </c>
      <c r="N630" s="81">
        <v>3</v>
      </c>
      <c r="O630" s="81">
        <f t="shared" si="86"/>
        <v>1</v>
      </c>
      <c r="P630" s="81">
        <f t="shared" si="87"/>
        <v>0</v>
      </c>
      <c r="Q630" s="83">
        <f t="shared" si="88"/>
        <v>0</v>
      </c>
      <c r="R630" s="84">
        <f t="shared" si="83"/>
        <v>4</v>
      </c>
      <c r="S630" s="85" t="str">
        <f t="shared" si="89"/>
        <v>Enjeux très faibles</v>
      </c>
    </row>
    <row r="631" spans="1:19" x14ac:dyDescent="0.3">
      <c r="A631" s="76" t="s">
        <v>142</v>
      </c>
      <c r="B631" s="77" t="s">
        <v>1403</v>
      </c>
      <c r="C631" s="78">
        <v>7.905318110132856</v>
      </c>
      <c r="D631" s="79" t="s">
        <v>1404</v>
      </c>
      <c r="E631" s="80">
        <f>IF(ISNA(VLOOKUP(B631,[1]TCD!A:D,2,FALSE)),0,VLOOKUP(B631,[1]TCD!A:D,2,FALSE))</f>
        <v>6</v>
      </c>
      <c r="F631" s="81">
        <f>IF(ISNA(VLOOKUP(B631,[1]TCD!A:D,4,FALSE)),0,VLOOKUP(B631,[1]TCD!A:D,4,FALSE))</f>
        <v>1</v>
      </c>
      <c r="G631" s="82">
        <f t="shared" si="84"/>
        <v>6</v>
      </c>
      <c r="H631" s="83">
        <f t="shared" si="81"/>
        <v>5</v>
      </c>
      <c r="I631" s="80">
        <f>IF(ISNA(VLOOKUP(B631,[1]TCD!A:D,3,FALSE)),0,VLOOKUP(B631,[1]TCD!A:D,3,FALSE))</f>
        <v>2</v>
      </c>
      <c r="J631" s="83">
        <f t="shared" si="82"/>
        <v>1</v>
      </c>
      <c r="K631" s="80">
        <f>IF(ISNA(VLOOKUP(B631,[1]TCD!A:D,4,FALSE)),0,VLOOKUP(B631,[1]TCD!A:D,4,FALSE))</f>
        <v>1</v>
      </c>
      <c r="L631" s="83">
        <f t="shared" si="85"/>
        <v>1</v>
      </c>
      <c r="M631" s="80">
        <v>3</v>
      </c>
      <c r="N631" s="81">
        <v>4</v>
      </c>
      <c r="O631" s="81">
        <f t="shared" si="86"/>
        <v>1</v>
      </c>
      <c r="P631" s="81">
        <f t="shared" si="87"/>
        <v>0</v>
      </c>
      <c r="Q631" s="83">
        <f t="shared" si="88"/>
        <v>0</v>
      </c>
      <c r="R631" s="84">
        <f t="shared" si="83"/>
        <v>7</v>
      </c>
      <c r="S631" s="85" t="str">
        <f t="shared" si="89"/>
        <v>Enjeux moyens</v>
      </c>
    </row>
    <row r="632" spans="1:19" x14ac:dyDescent="0.3">
      <c r="A632" s="76" t="s">
        <v>142</v>
      </c>
      <c r="B632" s="77" t="s">
        <v>1405</v>
      </c>
      <c r="C632" s="78">
        <v>12.38185165521107</v>
      </c>
      <c r="D632" s="79" t="s">
        <v>1406</v>
      </c>
      <c r="E632" s="80">
        <f>IF(ISNA(VLOOKUP(B632,[1]TCD!A:D,2,FALSE)),0,VLOOKUP(B632,[1]TCD!A:D,2,FALSE))</f>
        <v>0</v>
      </c>
      <c r="F632" s="81">
        <f>IF(ISNA(VLOOKUP(B632,[1]TCD!A:D,4,FALSE)),0,VLOOKUP(B632,[1]TCD!A:D,4,FALSE))</f>
        <v>0</v>
      </c>
      <c r="G632" s="82">
        <v>0</v>
      </c>
      <c r="H632" s="83">
        <f t="shared" si="81"/>
        <v>0</v>
      </c>
      <c r="I632" s="80">
        <f>IF(ISNA(VLOOKUP(B632,[1]TCD!A:D,3,FALSE)),0,VLOOKUP(B632,[1]TCD!A:D,3,FALSE))</f>
        <v>0</v>
      </c>
      <c r="J632" s="83">
        <f t="shared" si="82"/>
        <v>0</v>
      </c>
      <c r="K632" s="80">
        <f>IF(ISNA(VLOOKUP(B632,[1]TCD!A:D,4,FALSE)),0,VLOOKUP(B632,[1]TCD!A:D,4,FALSE))</f>
        <v>0</v>
      </c>
      <c r="L632" s="83">
        <f t="shared" si="85"/>
        <v>0</v>
      </c>
      <c r="M632" s="80">
        <v>4</v>
      </c>
      <c r="N632" s="81">
        <v>4</v>
      </c>
      <c r="O632" s="81">
        <f t="shared" si="86"/>
        <v>0</v>
      </c>
      <c r="P632" s="81">
        <f t="shared" si="87"/>
        <v>0</v>
      </c>
      <c r="Q632" s="83">
        <f t="shared" si="88"/>
        <v>0</v>
      </c>
      <c r="R632" s="84">
        <f t="shared" si="83"/>
        <v>0</v>
      </c>
      <c r="S632" s="85" t="str">
        <f t="shared" si="89"/>
        <v>Pas d'enjeux actuels</v>
      </c>
    </row>
    <row r="633" spans="1:19" x14ac:dyDescent="0.3">
      <c r="A633" s="76" t="s">
        <v>142</v>
      </c>
      <c r="B633" s="77" t="s">
        <v>1407</v>
      </c>
      <c r="C633" s="78">
        <v>30.91205965551568</v>
      </c>
      <c r="D633" s="79" t="s">
        <v>1408</v>
      </c>
      <c r="E633" s="80">
        <f>IF(ISNA(VLOOKUP(B633,[1]TCD!A:D,2,FALSE)),0,VLOOKUP(B633,[1]TCD!A:D,2,FALSE))</f>
        <v>44</v>
      </c>
      <c r="F633" s="81">
        <f>IF(ISNA(VLOOKUP(B633,[1]TCD!A:D,4,FALSE)),0,VLOOKUP(B633,[1]TCD!A:D,4,FALSE))</f>
        <v>10</v>
      </c>
      <c r="G633" s="82">
        <f t="shared" si="84"/>
        <v>4.4000000000000004</v>
      </c>
      <c r="H633" s="83">
        <f t="shared" si="81"/>
        <v>2</v>
      </c>
      <c r="I633" s="80">
        <f>IF(ISNA(VLOOKUP(B633,[1]TCD!A:D,3,FALSE)),0,VLOOKUP(B633,[1]TCD!A:D,3,FALSE))</f>
        <v>15</v>
      </c>
      <c r="J633" s="83">
        <f t="shared" si="82"/>
        <v>3</v>
      </c>
      <c r="K633" s="80">
        <f>IF(ISNA(VLOOKUP(B633,[1]TCD!A:D,4,FALSE)),0,VLOOKUP(B633,[1]TCD!A:D,4,FALSE))</f>
        <v>10</v>
      </c>
      <c r="L633" s="83">
        <f t="shared" si="85"/>
        <v>4</v>
      </c>
      <c r="M633" s="80">
        <v>0</v>
      </c>
      <c r="N633" s="81">
        <v>10</v>
      </c>
      <c r="O633" s="81">
        <f t="shared" si="86"/>
        <v>2</v>
      </c>
      <c r="P633" s="81">
        <f t="shared" si="87"/>
        <v>0</v>
      </c>
      <c r="Q633" s="83">
        <f t="shared" si="88"/>
        <v>1</v>
      </c>
      <c r="R633" s="84">
        <f t="shared" si="83"/>
        <v>10</v>
      </c>
      <c r="S633" s="85" t="str">
        <f t="shared" si="89"/>
        <v>Enjeux forts</v>
      </c>
    </row>
    <row r="634" spans="1:19" x14ac:dyDescent="0.3">
      <c r="A634" s="76" t="s">
        <v>142</v>
      </c>
      <c r="B634" s="77" t="s">
        <v>1409</v>
      </c>
      <c r="C634" s="78">
        <v>9.14313380515358</v>
      </c>
      <c r="D634" s="79" t="s">
        <v>1410</v>
      </c>
      <c r="E634" s="80">
        <f>IF(ISNA(VLOOKUP(B634,[1]TCD!A:D,2,FALSE)),0,VLOOKUP(B634,[1]TCD!A:D,2,FALSE))</f>
        <v>8</v>
      </c>
      <c r="F634" s="81">
        <f>IF(ISNA(VLOOKUP(B634,[1]TCD!A:D,4,FALSE)),0,VLOOKUP(B634,[1]TCD!A:D,4,FALSE))</f>
        <v>2</v>
      </c>
      <c r="G634" s="82">
        <f t="shared" si="84"/>
        <v>4</v>
      </c>
      <c r="H634" s="83">
        <f t="shared" si="81"/>
        <v>1</v>
      </c>
      <c r="I634" s="80">
        <f>IF(ISNA(VLOOKUP(B634,[1]TCD!A:D,3,FALSE)),0,VLOOKUP(B634,[1]TCD!A:D,3,FALSE))</f>
        <v>2</v>
      </c>
      <c r="J634" s="83">
        <f t="shared" si="82"/>
        <v>1</v>
      </c>
      <c r="K634" s="80">
        <f>IF(ISNA(VLOOKUP(B634,[1]TCD!A:D,4,FALSE)),0,VLOOKUP(B634,[1]TCD!A:D,4,FALSE))</f>
        <v>2</v>
      </c>
      <c r="L634" s="83">
        <f t="shared" si="85"/>
        <v>2</v>
      </c>
      <c r="M634" s="80">
        <v>0</v>
      </c>
      <c r="N634" s="81">
        <v>2</v>
      </c>
      <c r="O634" s="81">
        <f t="shared" si="86"/>
        <v>1</v>
      </c>
      <c r="P634" s="81">
        <f t="shared" si="87"/>
        <v>0</v>
      </c>
      <c r="Q634" s="83">
        <f t="shared" si="88"/>
        <v>0</v>
      </c>
      <c r="R634" s="84">
        <f t="shared" si="83"/>
        <v>4</v>
      </c>
      <c r="S634" s="85" t="str">
        <f t="shared" si="89"/>
        <v>Enjeux très faibles</v>
      </c>
    </row>
    <row r="635" spans="1:19" x14ac:dyDescent="0.3">
      <c r="A635" s="76" t="s">
        <v>142</v>
      </c>
      <c r="B635" s="77" t="s">
        <v>1411</v>
      </c>
      <c r="C635" s="78">
        <v>18.287266135312908</v>
      </c>
      <c r="D635" s="79" t="s">
        <v>1412</v>
      </c>
      <c r="E635" s="80">
        <f>IF(ISNA(VLOOKUP(B635,[1]TCD!A:D,2,FALSE)),0,VLOOKUP(B635,[1]TCD!A:D,2,FALSE))</f>
        <v>20</v>
      </c>
      <c r="F635" s="81">
        <f>IF(ISNA(VLOOKUP(B635,[1]TCD!A:D,4,FALSE)),0,VLOOKUP(B635,[1]TCD!A:D,4,FALSE))</f>
        <v>5</v>
      </c>
      <c r="G635" s="82">
        <f t="shared" si="84"/>
        <v>4</v>
      </c>
      <c r="H635" s="83">
        <f t="shared" si="81"/>
        <v>1</v>
      </c>
      <c r="I635" s="80">
        <f>IF(ISNA(VLOOKUP(B635,[1]TCD!A:D,3,FALSE)),0,VLOOKUP(B635,[1]TCD!A:D,3,FALSE))</f>
        <v>5</v>
      </c>
      <c r="J635" s="83">
        <f t="shared" si="82"/>
        <v>2</v>
      </c>
      <c r="K635" s="80">
        <f>IF(ISNA(VLOOKUP(B635,[1]TCD!A:D,4,FALSE)),0,VLOOKUP(B635,[1]TCD!A:D,4,FALSE))</f>
        <v>5</v>
      </c>
      <c r="L635" s="83">
        <f t="shared" si="85"/>
        <v>3</v>
      </c>
      <c r="M635" s="80">
        <v>3</v>
      </c>
      <c r="N635" s="81">
        <v>7</v>
      </c>
      <c r="O635" s="81">
        <f t="shared" si="86"/>
        <v>2</v>
      </c>
      <c r="P635" s="81">
        <f t="shared" si="87"/>
        <v>0</v>
      </c>
      <c r="Q635" s="83">
        <f t="shared" si="88"/>
        <v>1</v>
      </c>
      <c r="R635" s="84">
        <f t="shared" si="83"/>
        <v>7</v>
      </c>
      <c r="S635" s="85" t="str">
        <f t="shared" si="89"/>
        <v>Enjeux moyens</v>
      </c>
    </row>
    <row r="636" spans="1:19" x14ac:dyDescent="0.3">
      <c r="A636" s="76" t="s">
        <v>142</v>
      </c>
      <c r="B636" s="77" t="s">
        <v>1413</v>
      </c>
      <c r="C636" s="78">
        <v>12.447666245209939</v>
      </c>
      <c r="D636" s="79" t="s">
        <v>1414</v>
      </c>
      <c r="E636" s="80">
        <f>IF(ISNA(VLOOKUP(B636,[1]TCD!A:D,2,FALSE)),0,VLOOKUP(B636,[1]TCD!A:D,2,FALSE))</f>
        <v>14</v>
      </c>
      <c r="F636" s="81">
        <f>IF(ISNA(VLOOKUP(B636,[1]TCD!A:D,4,FALSE)),0,VLOOKUP(B636,[1]TCD!A:D,4,FALSE))</f>
        <v>3</v>
      </c>
      <c r="G636" s="82">
        <f t="shared" si="84"/>
        <v>4.666666666666667</v>
      </c>
      <c r="H636" s="83">
        <f t="shared" si="81"/>
        <v>3</v>
      </c>
      <c r="I636" s="80">
        <f>IF(ISNA(VLOOKUP(B636,[1]TCD!A:D,3,FALSE)),0,VLOOKUP(B636,[1]TCD!A:D,3,FALSE))</f>
        <v>5</v>
      </c>
      <c r="J636" s="83">
        <f t="shared" si="82"/>
        <v>2</v>
      </c>
      <c r="K636" s="80">
        <f>IF(ISNA(VLOOKUP(B636,[1]TCD!A:D,4,FALSE)),0,VLOOKUP(B636,[1]TCD!A:D,4,FALSE))</f>
        <v>3</v>
      </c>
      <c r="L636" s="83">
        <f t="shared" si="85"/>
        <v>2</v>
      </c>
      <c r="M636" s="80">
        <v>4</v>
      </c>
      <c r="N636" s="81">
        <v>7</v>
      </c>
      <c r="O636" s="81">
        <f t="shared" si="86"/>
        <v>1</v>
      </c>
      <c r="P636" s="81">
        <f t="shared" si="87"/>
        <v>0</v>
      </c>
      <c r="Q636" s="83">
        <f t="shared" si="88"/>
        <v>0</v>
      </c>
      <c r="R636" s="84">
        <f t="shared" si="83"/>
        <v>7</v>
      </c>
      <c r="S636" s="85" t="str">
        <f t="shared" si="89"/>
        <v>Enjeux moyens</v>
      </c>
    </row>
    <row r="637" spans="1:19" x14ac:dyDescent="0.3">
      <c r="A637" s="76" t="s">
        <v>142</v>
      </c>
      <c r="B637" s="77" t="s">
        <v>1415</v>
      </c>
      <c r="C637" s="78">
        <v>6.6206483001151426</v>
      </c>
      <c r="D637" s="79" t="s">
        <v>1416</v>
      </c>
      <c r="E637" s="80">
        <f>IF(ISNA(VLOOKUP(B637,[1]TCD!A:D,2,FALSE)),0,VLOOKUP(B637,[1]TCD!A:D,2,FALSE))</f>
        <v>30</v>
      </c>
      <c r="F637" s="81">
        <f>IF(ISNA(VLOOKUP(B637,[1]TCD!A:D,4,FALSE)),0,VLOOKUP(B637,[1]TCD!A:D,4,FALSE))</f>
        <v>6</v>
      </c>
      <c r="G637" s="82">
        <f t="shared" si="84"/>
        <v>5</v>
      </c>
      <c r="H637" s="83">
        <f t="shared" si="81"/>
        <v>3</v>
      </c>
      <c r="I637" s="80">
        <f>IF(ISNA(VLOOKUP(B637,[1]TCD!A:D,3,FALSE)),0,VLOOKUP(B637,[1]TCD!A:D,3,FALSE))</f>
        <v>8</v>
      </c>
      <c r="J637" s="83">
        <f t="shared" si="82"/>
        <v>2</v>
      </c>
      <c r="K637" s="80">
        <f>IF(ISNA(VLOOKUP(B637,[1]TCD!A:D,4,FALSE)),0,VLOOKUP(B637,[1]TCD!A:D,4,FALSE))</f>
        <v>6</v>
      </c>
      <c r="L637" s="83">
        <f t="shared" si="85"/>
        <v>3</v>
      </c>
      <c r="M637" s="80">
        <v>6</v>
      </c>
      <c r="N637" s="81">
        <v>10</v>
      </c>
      <c r="O637" s="81">
        <f t="shared" si="86"/>
        <v>2</v>
      </c>
      <c r="P637" s="81">
        <f t="shared" si="87"/>
        <v>1</v>
      </c>
      <c r="Q637" s="83">
        <f t="shared" si="88"/>
        <v>2</v>
      </c>
      <c r="R637" s="84">
        <f t="shared" si="83"/>
        <v>10</v>
      </c>
      <c r="S637" s="85" t="str">
        <f t="shared" si="89"/>
        <v>Enjeux forts</v>
      </c>
    </row>
    <row r="638" spans="1:19" x14ac:dyDescent="0.3">
      <c r="A638" s="76" t="s">
        <v>142</v>
      </c>
      <c r="B638" s="77" t="s">
        <v>1417</v>
      </c>
      <c r="C638" s="78">
        <v>21.11166029536987</v>
      </c>
      <c r="D638" s="79" t="s">
        <v>1418</v>
      </c>
      <c r="E638" s="80">
        <f>IF(ISNA(VLOOKUP(B638,[1]TCD!A:D,2,FALSE)),0,VLOOKUP(B638,[1]TCD!A:D,2,FALSE))</f>
        <v>31</v>
      </c>
      <c r="F638" s="81">
        <f>IF(ISNA(VLOOKUP(B638,[1]TCD!A:D,4,FALSE)),0,VLOOKUP(B638,[1]TCD!A:D,4,FALSE))</f>
        <v>7</v>
      </c>
      <c r="G638" s="82">
        <f t="shared" si="84"/>
        <v>4.4285714285714288</v>
      </c>
      <c r="H638" s="83">
        <f t="shared" si="81"/>
        <v>2</v>
      </c>
      <c r="I638" s="80">
        <f>IF(ISNA(VLOOKUP(B638,[1]TCD!A:D,3,FALSE)),0,VLOOKUP(B638,[1]TCD!A:D,3,FALSE))</f>
        <v>8</v>
      </c>
      <c r="J638" s="83">
        <f t="shared" si="82"/>
        <v>2</v>
      </c>
      <c r="K638" s="80">
        <f>IF(ISNA(VLOOKUP(B638,[1]TCD!A:D,4,FALSE)),0,VLOOKUP(B638,[1]TCD!A:D,4,FALSE))</f>
        <v>7</v>
      </c>
      <c r="L638" s="83">
        <f t="shared" si="85"/>
        <v>3</v>
      </c>
      <c r="M638" s="80">
        <v>0</v>
      </c>
      <c r="N638" s="81">
        <v>7</v>
      </c>
      <c r="O638" s="81">
        <f t="shared" si="86"/>
        <v>2</v>
      </c>
      <c r="P638" s="81">
        <f t="shared" si="87"/>
        <v>0</v>
      </c>
      <c r="Q638" s="83">
        <f t="shared" si="88"/>
        <v>1</v>
      </c>
      <c r="R638" s="84">
        <f t="shared" si="83"/>
        <v>8</v>
      </c>
      <c r="S638" s="85" t="str">
        <f t="shared" si="89"/>
        <v>Enjeux moyens</v>
      </c>
    </row>
    <row r="639" spans="1:19" x14ac:dyDescent="0.3">
      <c r="A639" s="76" t="s">
        <v>142</v>
      </c>
      <c r="B639" s="77" t="s">
        <v>1419</v>
      </c>
      <c r="C639" s="78">
        <v>22.222117830372749</v>
      </c>
      <c r="D639" s="79" t="s">
        <v>1420</v>
      </c>
      <c r="E639" s="80">
        <f>IF(ISNA(VLOOKUP(B639,[1]TCD!A:D,2,FALSE)),0,VLOOKUP(B639,[1]TCD!A:D,2,FALSE))</f>
        <v>22</v>
      </c>
      <c r="F639" s="81">
        <f>IF(ISNA(VLOOKUP(B639,[1]TCD!A:D,4,FALSE)),0,VLOOKUP(B639,[1]TCD!A:D,4,FALSE))</f>
        <v>4</v>
      </c>
      <c r="G639" s="82">
        <f t="shared" si="84"/>
        <v>5.5</v>
      </c>
      <c r="H639" s="83">
        <f t="shared" si="81"/>
        <v>4</v>
      </c>
      <c r="I639" s="80">
        <f>IF(ISNA(VLOOKUP(B639,[1]TCD!A:D,3,FALSE)),0,VLOOKUP(B639,[1]TCD!A:D,3,FALSE))</f>
        <v>6</v>
      </c>
      <c r="J639" s="83">
        <f t="shared" si="82"/>
        <v>2</v>
      </c>
      <c r="K639" s="80">
        <f>IF(ISNA(VLOOKUP(B639,[1]TCD!A:D,4,FALSE)),0,VLOOKUP(B639,[1]TCD!A:D,4,FALSE))</f>
        <v>4</v>
      </c>
      <c r="L639" s="83">
        <f t="shared" si="85"/>
        <v>2</v>
      </c>
      <c r="M639" s="80">
        <v>2</v>
      </c>
      <c r="N639" s="81">
        <v>6</v>
      </c>
      <c r="O639" s="81">
        <f t="shared" si="86"/>
        <v>1</v>
      </c>
      <c r="P639" s="81">
        <f t="shared" si="87"/>
        <v>0</v>
      </c>
      <c r="Q639" s="83">
        <f t="shared" si="88"/>
        <v>0</v>
      </c>
      <c r="R639" s="84">
        <f t="shared" si="83"/>
        <v>8</v>
      </c>
      <c r="S639" s="85" t="str">
        <f t="shared" si="89"/>
        <v>Enjeux moyens</v>
      </c>
    </row>
    <row r="640" spans="1:19" x14ac:dyDescent="0.3">
      <c r="A640" s="76" t="s">
        <v>142</v>
      </c>
      <c r="B640" s="77" t="s">
        <v>1421</v>
      </c>
      <c r="C640" s="78">
        <v>18.52225732031593</v>
      </c>
      <c r="D640" s="79" t="s">
        <v>1422</v>
      </c>
      <c r="E640" s="80">
        <f>IF(ISNA(VLOOKUP(B640,[1]TCD!A:D,2,FALSE)),0,VLOOKUP(B640,[1]TCD!A:D,2,FALSE))</f>
        <v>8</v>
      </c>
      <c r="F640" s="81">
        <f>IF(ISNA(VLOOKUP(B640,[1]TCD!A:D,4,FALSE)),0,VLOOKUP(B640,[1]TCD!A:D,4,FALSE))</f>
        <v>2</v>
      </c>
      <c r="G640" s="82">
        <f t="shared" si="84"/>
        <v>4</v>
      </c>
      <c r="H640" s="83">
        <f t="shared" si="81"/>
        <v>1</v>
      </c>
      <c r="I640" s="80">
        <f>IF(ISNA(VLOOKUP(B640,[1]TCD!A:D,3,FALSE)),0,VLOOKUP(B640,[1]TCD!A:D,3,FALSE))</f>
        <v>2</v>
      </c>
      <c r="J640" s="83">
        <f t="shared" si="82"/>
        <v>1</v>
      </c>
      <c r="K640" s="80">
        <f>IF(ISNA(VLOOKUP(B640,[1]TCD!A:D,4,FALSE)),0,VLOOKUP(B640,[1]TCD!A:D,4,FALSE))</f>
        <v>2</v>
      </c>
      <c r="L640" s="83">
        <f t="shared" si="85"/>
        <v>2</v>
      </c>
      <c r="M640" s="80">
        <v>1</v>
      </c>
      <c r="N640" s="81">
        <v>2</v>
      </c>
      <c r="O640" s="81">
        <f t="shared" si="86"/>
        <v>1</v>
      </c>
      <c r="P640" s="81">
        <f t="shared" si="87"/>
        <v>0</v>
      </c>
      <c r="Q640" s="83">
        <f t="shared" si="88"/>
        <v>0</v>
      </c>
      <c r="R640" s="84">
        <f t="shared" si="83"/>
        <v>4</v>
      </c>
      <c r="S640" s="85" t="str">
        <f t="shared" si="89"/>
        <v>Enjeux très faibles</v>
      </c>
    </row>
    <row r="641" spans="1:19" x14ac:dyDescent="0.3">
      <c r="A641" s="76" t="s">
        <v>142</v>
      </c>
      <c r="B641" s="77" t="s">
        <v>1423</v>
      </c>
      <c r="C641" s="78">
        <v>12.299981675213941</v>
      </c>
      <c r="D641" s="79" t="s">
        <v>1424</v>
      </c>
      <c r="E641" s="80">
        <f>IF(ISNA(VLOOKUP(B641,[1]TCD!A:D,2,FALSE)),0,VLOOKUP(B641,[1]TCD!A:D,2,FALSE))</f>
        <v>8</v>
      </c>
      <c r="F641" s="81">
        <f>IF(ISNA(VLOOKUP(B641,[1]TCD!A:D,4,FALSE)),0,VLOOKUP(B641,[1]TCD!A:D,4,FALSE))</f>
        <v>2</v>
      </c>
      <c r="G641" s="82">
        <f t="shared" si="84"/>
        <v>4</v>
      </c>
      <c r="H641" s="83">
        <f t="shared" si="81"/>
        <v>1</v>
      </c>
      <c r="I641" s="80">
        <f>IF(ISNA(VLOOKUP(B641,[1]TCD!A:D,3,FALSE)),0,VLOOKUP(B641,[1]TCD!A:D,3,FALSE))</f>
        <v>2</v>
      </c>
      <c r="J641" s="83">
        <f t="shared" si="82"/>
        <v>1</v>
      </c>
      <c r="K641" s="80">
        <f>IF(ISNA(VLOOKUP(B641,[1]TCD!A:D,4,FALSE)),0,VLOOKUP(B641,[1]TCD!A:D,4,FALSE))</f>
        <v>2</v>
      </c>
      <c r="L641" s="83">
        <f t="shared" si="85"/>
        <v>2</v>
      </c>
      <c r="M641" s="80">
        <v>0</v>
      </c>
      <c r="N641" s="81">
        <v>2</v>
      </c>
      <c r="O641" s="81">
        <f t="shared" si="86"/>
        <v>1</v>
      </c>
      <c r="P641" s="81">
        <f t="shared" si="87"/>
        <v>0</v>
      </c>
      <c r="Q641" s="83">
        <f t="shared" si="88"/>
        <v>0</v>
      </c>
      <c r="R641" s="84">
        <f t="shared" si="83"/>
        <v>4</v>
      </c>
      <c r="S641" s="85" t="str">
        <f t="shared" si="89"/>
        <v>Enjeux très faibles</v>
      </c>
    </row>
    <row r="642" spans="1:19" x14ac:dyDescent="0.3">
      <c r="A642" s="76" t="s">
        <v>142</v>
      </c>
      <c r="B642" s="77" t="s">
        <v>1425</v>
      </c>
      <c r="C642" s="78">
        <v>12.478306385214941</v>
      </c>
      <c r="D642" s="79" t="s">
        <v>1426</v>
      </c>
      <c r="E642" s="80">
        <f>IF(ISNA(VLOOKUP(B642,[1]TCD!A:D,2,FALSE)),0,VLOOKUP(B642,[1]TCD!A:D,2,FALSE))</f>
        <v>40</v>
      </c>
      <c r="F642" s="81">
        <f>IF(ISNA(VLOOKUP(B642,[1]TCD!A:D,4,FALSE)),0,VLOOKUP(B642,[1]TCD!A:D,4,FALSE))</f>
        <v>10</v>
      </c>
      <c r="G642" s="82">
        <f t="shared" si="84"/>
        <v>4</v>
      </c>
      <c r="H642" s="83">
        <f t="shared" ref="H642:H705" si="90">IF(AND(G642&gt;0,G642&lt;=4),1,IF(AND(G642&gt;4,G642&lt;=4.5),2,IF(AND(G642&gt;4.5,G642&lt;=5),3,IF(AND(G642&gt;5,G642&lt;6),4,IF(G642&gt;=6,5,0)))))</f>
        <v>1</v>
      </c>
      <c r="I642" s="80">
        <f>IF(ISNA(VLOOKUP(B642,[1]TCD!A:D,3,FALSE)),0,VLOOKUP(B642,[1]TCD!A:D,3,FALSE))</f>
        <v>12</v>
      </c>
      <c r="J642" s="83">
        <f t="shared" ref="J642:J705" si="91">IF(AND(I642&gt;0,I642&lt;=3),1,IF(AND(I642&gt;3,I642&lt;=8),2,IF(AND(I642&gt;8,I642&lt;=21),3,IF(AND(I642&gt;21,I642&lt;=39),4,IF(I642&gt;=40,5,0)))))</f>
        <v>3</v>
      </c>
      <c r="K642" s="80">
        <f>IF(ISNA(VLOOKUP(B642,[1]TCD!A:D,4,FALSE)),0,VLOOKUP(B642,[1]TCD!A:D,4,FALSE))</f>
        <v>10</v>
      </c>
      <c r="L642" s="83">
        <f t="shared" si="85"/>
        <v>4</v>
      </c>
      <c r="M642" s="80">
        <v>0</v>
      </c>
      <c r="N642" s="81">
        <v>10</v>
      </c>
      <c r="O642" s="81">
        <f t="shared" si="86"/>
        <v>2</v>
      </c>
      <c r="P642" s="81">
        <f t="shared" si="87"/>
        <v>0</v>
      </c>
      <c r="Q642" s="83">
        <f t="shared" si="88"/>
        <v>1</v>
      </c>
      <c r="R642" s="84">
        <f t="shared" ref="R642:R705" si="92">H642+J642+L642+Q642</f>
        <v>9</v>
      </c>
      <c r="S642" s="85" t="str">
        <f t="shared" si="89"/>
        <v>Enjeux moyens</v>
      </c>
    </row>
    <row r="643" spans="1:19" x14ac:dyDescent="0.3">
      <c r="A643" s="76" t="s">
        <v>142</v>
      </c>
      <c r="B643" s="77" t="s">
        <v>1427</v>
      </c>
      <c r="C643" s="78">
        <v>5.5527123650979524</v>
      </c>
      <c r="D643" s="79" t="s">
        <v>1428</v>
      </c>
      <c r="E643" s="80">
        <f>IF(ISNA(VLOOKUP(B643,[1]TCD!A:D,2,FALSE)),0,VLOOKUP(B643,[1]TCD!A:D,2,FALSE))</f>
        <v>34</v>
      </c>
      <c r="F643" s="81">
        <f>IF(ISNA(VLOOKUP(B643,[1]TCD!A:D,4,FALSE)),0,VLOOKUP(B643,[1]TCD!A:D,4,FALSE))</f>
        <v>7</v>
      </c>
      <c r="G643" s="82">
        <f t="shared" ref="G643:G706" si="93">E643/F643</f>
        <v>4.8571428571428568</v>
      </c>
      <c r="H643" s="83">
        <f t="shared" si="90"/>
        <v>3</v>
      </c>
      <c r="I643" s="80">
        <f>IF(ISNA(VLOOKUP(B643,[1]TCD!A:D,3,FALSE)),0,VLOOKUP(B643,[1]TCD!A:D,3,FALSE))</f>
        <v>9</v>
      </c>
      <c r="J643" s="83">
        <f t="shared" si="91"/>
        <v>3</v>
      </c>
      <c r="K643" s="80">
        <f>IF(ISNA(VLOOKUP(B643,[1]TCD!A:D,4,FALSE)),0,VLOOKUP(B643,[1]TCD!A:D,4,FALSE))</f>
        <v>7</v>
      </c>
      <c r="L643" s="83">
        <f t="shared" ref="L643:L706" si="94">IF(K643=1,1,IF(AND(K643&gt;=2,K643&lt;=4),2,IF(AND(K643&gt;4,K643&lt;=8),3,IF(AND(K643&gt;8,K643&lt;16),4,IF(K643&gt;=16,5,0)))))</f>
        <v>3</v>
      </c>
      <c r="M643" s="80">
        <v>10</v>
      </c>
      <c r="N643" s="81">
        <v>12</v>
      </c>
      <c r="O643" s="81">
        <f t="shared" ref="O643:O706" si="95">IF(K643=0,0,IF(AND(K643&gt;0,K643&lt;5),1,IF(AND(K643&gt;4,K643&lt;11),2,IF(K643&gt;10,1,0))))</f>
        <v>2</v>
      </c>
      <c r="P643" s="81">
        <f t="shared" ref="P643:P706" si="96">IF(M643&lt;5,0,IF(AND(M643&gt;4,M643&lt;11),1,IF(M643&gt;10,2,0)))</f>
        <v>1</v>
      </c>
      <c r="Q643" s="83">
        <f t="shared" ref="Q643:Q706" si="97">IF(AND(O643=0,P643=0),0,IF(AND(O643=0,P643=1),0,IF(AND(O643=0,P643=2),1,IF(AND(O643=1,P643=0),0,IF(AND(O643=1,P643=1),1,IF(AND(O643=1,P643=2),2,IF(AND(O643=2,P643=0),1,IF(AND(O643=2,P643=1),2,IF(AND(O643=2,P643=2),2,0)))))))))</f>
        <v>2</v>
      </c>
      <c r="R643" s="84">
        <f t="shared" si="92"/>
        <v>11</v>
      </c>
      <c r="S643" s="85" t="str">
        <f t="shared" ref="S643:S706" si="98">IF(AND(R643&gt;0,R643&lt;5),"Enjeux très faibles",IF(AND(R643&gt;4,R643&lt;7),"Enjeux faibles",IF(AND(R643&gt;6,R643&lt;10),"Enjeux moyens",IF(AND(R643&gt;9,R643&lt;13),"Enjeux forts",IF(R643&gt;12,"Enjeux très forts",IF(K643+M643=0,"Absence de données messicoles","Pas d'enjeux actuels"))))))</f>
        <v>Enjeux forts</v>
      </c>
    </row>
    <row r="644" spans="1:19" x14ac:dyDescent="0.3">
      <c r="A644" s="76" t="s">
        <v>142</v>
      </c>
      <c r="B644" s="77" t="s">
        <v>1429</v>
      </c>
      <c r="C644" s="78">
        <v>13.980883345231611</v>
      </c>
      <c r="D644" s="79" t="s">
        <v>1430</v>
      </c>
      <c r="E644" s="80">
        <f>IF(ISNA(VLOOKUP(B644,[1]TCD!A:D,2,FALSE)),0,VLOOKUP(B644,[1]TCD!A:D,2,FALSE))</f>
        <v>26</v>
      </c>
      <c r="F644" s="81">
        <f>IF(ISNA(VLOOKUP(B644,[1]TCD!A:D,4,FALSE)),0,VLOOKUP(B644,[1]TCD!A:D,4,FALSE))</f>
        <v>6</v>
      </c>
      <c r="G644" s="82">
        <f t="shared" si="93"/>
        <v>4.333333333333333</v>
      </c>
      <c r="H644" s="83">
        <f t="shared" si="90"/>
        <v>2</v>
      </c>
      <c r="I644" s="80">
        <f>IF(ISNA(VLOOKUP(B644,[1]TCD!A:D,3,FALSE)),0,VLOOKUP(B644,[1]TCD!A:D,3,FALSE))</f>
        <v>8</v>
      </c>
      <c r="J644" s="83">
        <f t="shared" si="91"/>
        <v>2</v>
      </c>
      <c r="K644" s="80">
        <f>IF(ISNA(VLOOKUP(B644,[1]TCD!A:D,4,FALSE)),0,VLOOKUP(B644,[1]TCD!A:D,4,FALSE))</f>
        <v>6</v>
      </c>
      <c r="L644" s="83">
        <f t="shared" si="94"/>
        <v>3</v>
      </c>
      <c r="M644" s="80">
        <v>1</v>
      </c>
      <c r="N644" s="81">
        <v>6</v>
      </c>
      <c r="O644" s="81">
        <f t="shared" si="95"/>
        <v>2</v>
      </c>
      <c r="P644" s="81">
        <f t="shared" si="96"/>
        <v>0</v>
      </c>
      <c r="Q644" s="83">
        <f t="shared" si="97"/>
        <v>1</v>
      </c>
      <c r="R644" s="84">
        <f t="shared" si="92"/>
        <v>8</v>
      </c>
      <c r="S644" s="85" t="str">
        <f t="shared" si="98"/>
        <v>Enjeux moyens</v>
      </c>
    </row>
    <row r="645" spans="1:19" x14ac:dyDescent="0.3">
      <c r="A645" s="76" t="s">
        <v>142</v>
      </c>
      <c r="B645" s="77" t="s">
        <v>1431</v>
      </c>
      <c r="C645" s="78">
        <v>34.786056575587438</v>
      </c>
      <c r="D645" s="79" t="s">
        <v>1432</v>
      </c>
      <c r="E645" s="80">
        <f>IF(ISNA(VLOOKUP(B645,[1]TCD!A:D,2,FALSE)),0,VLOOKUP(B645,[1]TCD!A:D,2,FALSE))</f>
        <v>20</v>
      </c>
      <c r="F645" s="81">
        <f>IF(ISNA(VLOOKUP(B645,[1]TCD!A:D,4,FALSE)),0,VLOOKUP(B645,[1]TCD!A:D,4,FALSE))</f>
        <v>5</v>
      </c>
      <c r="G645" s="82">
        <f t="shared" si="93"/>
        <v>4</v>
      </c>
      <c r="H645" s="83">
        <f t="shared" si="90"/>
        <v>1</v>
      </c>
      <c r="I645" s="80">
        <f>IF(ISNA(VLOOKUP(B645,[1]TCD!A:D,3,FALSE)),0,VLOOKUP(B645,[1]TCD!A:D,3,FALSE))</f>
        <v>5</v>
      </c>
      <c r="J645" s="83">
        <f t="shared" si="91"/>
        <v>2</v>
      </c>
      <c r="K645" s="80">
        <f>IF(ISNA(VLOOKUP(B645,[1]TCD!A:D,4,FALSE)),0,VLOOKUP(B645,[1]TCD!A:D,4,FALSE))</f>
        <v>5</v>
      </c>
      <c r="L645" s="83">
        <f t="shared" si="94"/>
        <v>3</v>
      </c>
      <c r="M645" s="80">
        <v>0</v>
      </c>
      <c r="N645" s="81">
        <v>5</v>
      </c>
      <c r="O645" s="81">
        <f t="shared" si="95"/>
        <v>2</v>
      </c>
      <c r="P645" s="81">
        <f t="shared" si="96"/>
        <v>0</v>
      </c>
      <c r="Q645" s="83">
        <f t="shared" si="97"/>
        <v>1</v>
      </c>
      <c r="R645" s="84">
        <f t="shared" si="92"/>
        <v>7</v>
      </c>
      <c r="S645" s="85" t="str">
        <f t="shared" si="98"/>
        <v>Enjeux moyens</v>
      </c>
    </row>
    <row r="646" spans="1:19" x14ac:dyDescent="0.3">
      <c r="A646" s="76" t="s">
        <v>142</v>
      </c>
      <c r="B646" s="77" t="s">
        <v>1433</v>
      </c>
      <c r="C646" s="78">
        <v>14.639915625245189</v>
      </c>
      <c r="D646" s="79" t="s">
        <v>1434</v>
      </c>
      <c r="E646" s="80">
        <f>IF(ISNA(VLOOKUP(B646,[1]TCD!A:D,2,FALSE)),0,VLOOKUP(B646,[1]TCD!A:D,2,FALSE))</f>
        <v>12</v>
      </c>
      <c r="F646" s="81">
        <f>IF(ISNA(VLOOKUP(B646,[1]TCD!A:D,4,FALSE)),0,VLOOKUP(B646,[1]TCD!A:D,4,FALSE))</f>
        <v>3</v>
      </c>
      <c r="G646" s="82">
        <f t="shared" si="93"/>
        <v>4</v>
      </c>
      <c r="H646" s="83">
        <f t="shared" si="90"/>
        <v>1</v>
      </c>
      <c r="I646" s="80">
        <f>IF(ISNA(VLOOKUP(B646,[1]TCD!A:D,3,FALSE)),0,VLOOKUP(B646,[1]TCD!A:D,3,FALSE))</f>
        <v>3</v>
      </c>
      <c r="J646" s="83">
        <f t="shared" si="91"/>
        <v>1</v>
      </c>
      <c r="K646" s="80">
        <f>IF(ISNA(VLOOKUP(B646,[1]TCD!A:D,4,FALSE)),0,VLOOKUP(B646,[1]TCD!A:D,4,FALSE))</f>
        <v>3</v>
      </c>
      <c r="L646" s="83">
        <f t="shared" si="94"/>
        <v>2</v>
      </c>
      <c r="M646" s="80">
        <v>5</v>
      </c>
      <c r="N646" s="81">
        <v>7</v>
      </c>
      <c r="O646" s="81">
        <f t="shared" si="95"/>
        <v>1</v>
      </c>
      <c r="P646" s="81">
        <f t="shared" si="96"/>
        <v>1</v>
      </c>
      <c r="Q646" s="83">
        <f t="shared" si="97"/>
        <v>1</v>
      </c>
      <c r="R646" s="84">
        <f t="shared" si="92"/>
        <v>5</v>
      </c>
      <c r="S646" s="85" t="str">
        <f t="shared" si="98"/>
        <v>Enjeux faibles</v>
      </c>
    </row>
    <row r="647" spans="1:19" x14ac:dyDescent="0.3">
      <c r="A647" s="76" t="s">
        <v>142</v>
      </c>
      <c r="B647" s="77" t="s">
        <v>1435</v>
      </c>
      <c r="C647" s="78">
        <v>15.7295149952611</v>
      </c>
      <c r="D647" s="79" t="s">
        <v>1436</v>
      </c>
      <c r="E647" s="80">
        <f>IF(ISNA(VLOOKUP(B647,[1]TCD!A:D,2,FALSE)),0,VLOOKUP(B647,[1]TCD!A:D,2,FALSE))</f>
        <v>35</v>
      </c>
      <c r="F647" s="81">
        <f>IF(ISNA(VLOOKUP(B647,[1]TCD!A:D,4,FALSE)),0,VLOOKUP(B647,[1]TCD!A:D,4,FALSE))</f>
        <v>8</v>
      </c>
      <c r="G647" s="82">
        <f t="shared" si="93"/>
        <v>4.375</v>
      </c>
      <c r="H647" s="83">
        <f t="shared" si="90"/>
        <v>2</v>
      </c>
      <c r="I647" s="80">
        <f>IF(ISNA(VLOOKUP(B647,[1]TCD!A:D,3,FALSE)),0,VLOOKUP(B647,[1]TCD!A:D,3,FALSE))</f>
        <v>11</v>
      </c>
      <c r="J647" s="83">
        <f t="shared" si="91"/>
        <v>3</v>
      </c>
      <c r="K647" s="80">
        <f>IF(ISNA(VLOOKUP(B647,[1]TCD!A:D,4,FALSE)),0,VLOOKUP(B647,[1]TCD!A:D,4,FALSE))</f>
        <v>8</v>
      </c>
      <c r="L647" s="83">
        <f t="shared" si="94"/>
        <v>3</v>
      </c>
      <c r="M647" s="80">
        <v>0</v>
      </c>
      <c r="N647" s="81">
        <v>8</v>
      </c>
      <c r="O647" s="81">
        <f t="shared" si="95"/>
        <v>2</v>
      </c>
      <c r="P647" s="81">
        <f t="shared" si="96"/>
        <v>0</v>
      </c>
      <c r="Q647" s="83">
        <f t="shared" si="97"/>
        <v>1</v>
      </c>
      <c r="R647" s="84">
        <f t="shared" si="92"/>
        <v>9</v>
      </c>
      <c r="S647" s="85" t="str">
        <f t="shared" si="98"/>
        <v>Enjeux moyens</v>
      </c>
    </row>
    <row r="648" spans="1:19" x14ac:dyDescent="0.3">
      <c r="A648" s="76" t="s">
        <v>142</v>
      </c>
      <c r="B648" s="77" t="s">
        <v>1437</v>
      </c>
      <c r="C648" s="78">
        <v>17.535891170295908</v>
      </c>
      <c r="D648" s="79" t="s">
        <v>1438</v>
      </c>
      <c r="E648" s="80">
        <f>IF(ISNA(VLOOKUP(B648,[1]TCD!A:D,2,FALSE)),0,VLOOKUP(B648,[1]TCD!A:D,2,FALSE))</f>
        <v>28</v>
      </c>
      <c r="F648" s="81">
        <f>IF(ISNA(VLOOKUP(B648,[1]TCD!A:D,4,FALSE)),0,VLOOKUP(B648,[1]TCD!A:D,4,FALSE))</f>
        <v>7</v>
      </c>
      <c r="G648" s="82">
        <f t="shared" si="93"/>
        <v>4</v>
      </c>
      <c r="H648" s="83">
        <f t="shared" si="90"/>
        <v>1</v>
      </c>
      <c r="I648" s="80">
        <f>IF(ISNA(VLOOKUP(B648,[1]TCD!A:D,3,FALSE)),0,VLOOKUP(B648,[1]TCD!A:D,3,FALSE))</f>
        <v>8</v>
      </c>
      <c r="J648" s="83">
        <f t="shared" si="91"/>
        <v>2</v>
      </c>
      <c r="K648" s="80">
        <f>IF(ISNA(VLOOKUP(B648,[1]TCD!A:D,4,FALSE)),0,VLOOKUP(B648,[1]TCD!A:D,4,FALSE))</f>
        <v>7</v>
      </c>
      <c r="L648" s="83">
        <f t="shared" si="94"/>
        <v>3</v>
      </c>
      <c r="M648" s="80">
        <v>2</v>
      </c>
      <c r="N648" s="81">
        <v>9</v>
      </c>
      <c r="O648" s="81">
        <f t="shared" si="95"/>
        <v>2</v>
      </c>
      <c r="P648" s="81">
        <f t="shared" si="96"/>
        <v>0</v>
      </c>
      <c r="Q648" s="83">
        <f t="shared" si="97"/>
        <v>1</v>
      </c>
      <c r="R648" s="84">
        <f t="shared" si="92"/>
        <v>7</v>
      </c>
      <c r="S648" s="85" t="str">
        <f t="shared" si="98"/>
        <v>Enjeux moyens</v>
      </c>
    </row>
    <row r="649" spans="1:19" x14ac:dyDescent="0.3">
      <c r="A649" s="76" t="s">
        <v>142</v>
      </c>
      <c r="B649" s="77" t="s">
        <v>1439</v>
      </c>
      <c r="C649" s="78">
        <v>18.757575845310889</v>
      </c>
      <c r="D649" s="79" t="s">
        <v>1440</v>
      </c>
      <c r="E649" s="80">
        <f>IF(ISNA(VLOOKUP(B649,[1]TCD!A:D,2,FALSE)),0,VLOOKUP(B649,[1]TCD!A:D,2,FALSE))</f>
        <v>33</v>
      </c>
      <c r="F649" s="81">
        <f>IF(ISNA(VLOOKUP(B649,[1]TCD!A:D,4,FALSE)),0,VLOOKUP(B649,[1]TCD!A:D,4,FALSE))</f>
        <v>7</v>
      </c>
      <c r="G649" s="82">
        <f t="shared" si="93"/>
        <v>4.7142857142857144</v>
      </c>
      <c r="H649" s="83">
        <f t="shared" si="90"/>
        <v>3</v>
      </c>
      <c r="I649" s="80">
        <f>IF(ISNA(VLOOKUP(B649,[1]TCD!A:D,3,FALSE)),0,VLOOKUP(B649,[1]TCD!A:D,3,FALSE))</f>
        <v>10</v>
      </c>
      <c r="J649" s="83">
        <f t="shared" si="91"/>
        <v>3</v>
      </c>
      <c r="K649" s="80">
        <f>IF(ISNA(VLOOKUP(B649,[1]TCD!A:D,4,FALSE)),0,VLOOKUP(B649,[1]TCD!A:D,4,FALSE))</f>
        <v>7</v>
      </c>
      <c r="L649" s="83">
        <f t="shared" si="94"/>
        <v>3</v>
      </c>
      <c r="M649" s="80">
        <v>1</v>
      </c>
      <c r="N649" s="81">
        <v>7</v>
      </c>
      <c r="O649" s="81">
        <f t="shared" si="95"/>
        <v>2</v>
      </c>
      <c r="P649" s="81">
        <f t="shared" si="96"/>
        <v>0</v>
      </c>
      <c r="Q649" s="83">
        <f t="shared" si="97"/>
        <v>1</v>
      </c>
      <c r="R649" s="84">
        <f t="shared" si="92"/>
        <v>10</v>
      </c>
      <c r="S649" s="85" t="str">
        <f t="shared" si="98"/>
        <v>Enjeux forts</v>
      </c>
    </row>
    <row r="650" spans="1:19" x14ac:dyDescent="0.3">
      <c r="A650" s="76" t="s">
        <v>142</v>
      </c>
      <c r="B650" s="77" t="s">
        <v>1441</v>
      </c>
      <c r="C650" s="78">
        <v>32.866010470539408</v>
      </c>
      <c r="D650" s="79" t="s">
        <v>1442</v>
      </c>
      <c r="E650" s="80">
        <f>IF(ISNA(VLOOKUP(B650,[1]TCD!A:D,2,FALSE)),0,VLOOKUP(B650,[1]TCD!A:D,2,FALSE))</f>
        <v>102</v>
      </c>
      <c r="F650" s="81">
        <f>IF(ISNA(VLOOKUP(B650,[1]TCD!A:D,4,FALSE)),0,VLOOKUP(B650,[1]TCD!A:D,4,FALSE))</f>
        <v>21</v>
      </c>
      <c r="G650" s="82">
        <f t="shared" si="93"/>
        <v>4.8571428571428568</v>
      </c>
      <c r="H650" s="83">
        <f t="shared" si="90"/>
        <v>3</v>
      </c>
      <c r="I650" s="80">
        <f>IF(ISNA(VLOOKUP(B650,[1]TCD!A:D,3,FALSE)),0,VLOOKUP(B650,[1]TCD!A:D,3,FALSE))</f>
        <v>33</v>
      </c>
      <c r="J650" s="83">
        <f t="shared" si="91"/>
        <v>4</v>
      </c>
      <c r="K650" s="80">
        <f>IF(ISNA(VLOOKUP(B650,[1]TCD!A:D,4,FALSE)),0,VLOOKUP(B650,[1]TCD!A:D,4,FALSE))</f>
        <v>21</v>
      </c>
      <c r="L650" s="83">
        <f t="shared" si="94"/>
        <v>5</v>
      </c>
      <c r="M650" s="80">
        <v>9</v>
      </c>
      <c r="N650" s="81">
        <v>22</v>
      </c>
      <c r="O650" s="81">
        <f t="shared" si="95"/>
        <v>1</v>
      </c>
      <c r="P650" s="81">
        <f t="shared" si="96"/>
        <v>1</v>
      </c>
      <c r="Q650" s="83">
        <f t="shared" si="97"/>
        <v>1</v>
      </c>
      <c r="R650" s="84">
        <f t="shared" si="92"/>
        <v>13</v>
      </c>
      <c r="S650" s="85" t="str">
        <f t="shared" si="98"/>
        <v>Enjeux très forts</v>
      </c>
    </row>
    <row r="651" spans="1:19" x14ac:dyDescent="0.3">
      <c r="A651" s="76" t="s">
        <v>142</v>
      </c>
      <c r="B651" s="77" t="s">
        <v>1443</v>
      </c>
      <c r="C651" s="78">
        <v>24.774535340413109</v>
      </c>
      <c r="D651" s="79" t="s">
        <v>1444</v>
      </c>
      <c r="E651" s="80">
        <f>IF(ISNA(VLOOKUP(B651,[1]TCD!A:D,2,FALSE)),0,VLOOKUP(B651,[1]TCD!A:D,2,FALSE))</f>
        <v>8</v>
      </c>
      <c r="F651" s="81">
        <f>IF(ISNA(VLOOKUP(B651,[1]TCD!A:D,4,FALSE)),0,VLOOKUP(B651,[1]TCD!A:D,4,FALSE))</f>
        <v>2</v>
      </c>
      <c r="G651" s="82">
        <f t="shared" si="93"/>
        <v>4</v>
      </c>
      <c r="H651" s="83">
        <f t="shared" si="90"/>
        <v>1</v>
      </c>
      <c r="I651" s="80">
        <f>IF(ISNA(VLOOKUP(B651,[1]TCD!A:D,3,FALSE)),0,VLOOKUP(B651,[1]TCD!A:D,3,FALSE))</f>
        <v>2</v>
      </c>
      <c r="J651" s="83">
        <f t="shared" si="91"/>
        <v>1</v>
      </c>
      <c r="K651" s="80">
        <f>IF(ISNA(VLOOKUP(B651,[1]TCD!A:D,4,FALSE)),0,VLOOKUP(B651,[1]TCD!A:D,4,FALSE))</f>
        <v>2</v>
      </c>
      <c r="L651" s="83">
        <f t="shared" si="94"/>
        <v>2</v>
      </c>
      <c r="M651" s="80">
        <v>0</v>
      </c>
      <c r="N651" s="81">
        <v>2</v>
      </c>
      <c r="O651" s="81">
        <f t="shared" si="95"/>
        <v>1</v>
      </c>
      <c r="P651" s="81">
        <f t="shared" si="96"/>
        <v>0</v>
      </c>
      <c r="Q651" s="83">
        <f t="shared" si="97"/>
        <v>0</v>
      </c>
      <c r="R651" s="84">
        <f t="shared" si="92"/>
        <v>4</v>
      </c>
      <c r="S651" s="85" t="str">
        <f t="shared" si="98"/>
        <v>Enjeux très faibles</v>
      </c>
    </row>
    <row r="652" spans="1:19" x14ac:dyDescent="0.3">
      <c r="A652" s="76" t="s">
        <v>142</v>
      </c>
      <c r="B652" s="77" t="s">
        <v>1445</v>
      </c>
      <c r="C652" s="78">
        <v>33.138429600563121</v>
      </c>
      <c r="D652" s="79" t="s">
        <v>1446</v>
      </c>
      <c r="E652" s="80">
        <f>IF(ISNA(VLOOKUP(B652,[1]TCD!A:D,2,FALSE)),0,VLOOKUP(B652,[1]TCD!A:D,2,FALSE))</f>
        <v>16</v>
      </c>
      <c r="F652" s="81">
        <f>IF(ISNA(VLOOKUP(B652,[1]TCD!A:D,4,FALSE)),0,VLOOKUP(B652,[1]TCD!A:D,4,FALSE))</f>
        <v>4</v>
      </c>
      <c r="G652" s="82">
        <f t="shared" si="93"/>
        <v>4</v>
      </c>
      <c r="H652" s="83">
        <f t="shared" si="90"/>
        <v>1</v>
      </c>
      <c r="I652" s="80">
        <f>IF(ISNA(VLOOKUP(B652,[1]TCD!A:D,3,FALSE)),0,VLOOKUP(B652,[1]TCD!A:D,3,FALSE))</f>
        <v>4</v>
      </c>
      <c r="J652" s="83">
        <f t="shared" si="91"/>
        <v>2</v>
      </c>
      <c r="K652" s="80">
        <f>IF(ISNA(VLOOKUP(B652,[1]TCD!A:D,4,FALSE)),0,VLOOKUP(B652,[1]TCD!A:D,4,FALSE))</f>
        <v>4</v>
      </c>
      <c r="L652" s="83">
        <f t="shared" si="94"/>
        <v>2</v>
      </c>
      <c r="M652" s="80">
        <v>1</v>
      </c>
      <c r="N652" s="81">
        <v>5</v>
      </c>
      <c r="O652" s="81">
        <f t="shared" si="95"/>
        <v>1</v>
      </c>
      <c r="P652" s="81">
        <f t="shared" si="96"/>
        <v>0</v>
      </c>
      <c r="Q652" s="83">
        <f t="shared" si="97"/>
        <v>0</v>
      </c>
      <c r="R652" s="84">
        <f t="shared" si="92"/>
        <v>5</v>
      </c>
      <c r="S652" s="85" t="str">
        <f t="shared" si="98"/>
        <v>Enjeux faibles</v>
      </c>
    </row>
    <row r="653" spans="1:19" x14ac:dyDescent="0.3">
      <c r="A653" s="76" t="s">
        <v>142</v>
      </c>
      <c r="B653" s="77" t="s">
        <v>1447</v>
      </c>
      <c r="C653" s="78">
        <v>8.4770923301417138</v>
      </c>
      <c r="D653" s="79" t="s">
        <v>1448</v>
      </c>
      <c r="E653" s="80">
        <f>IF(ISNA(VLOOKUP(B653,[1]TCD!A:D,2,FALSE)),0,VLOOKUP(B653,[1]TCD!A:D,2,FALSE))</f>
        <v>8</v>
      </c>
      <c r="F653" s="81">
        <f>IF(ISNA(VLOOKUP(B653,[1]TCD!A:D,4,FALSE)),0,VLOOKUP(B653,[1]TCD!A:D,4,FALSE))</f>
        <v>2</v>
      </c>
      <c r="G653" s="82">
        <f t="shared" si="93"/>
        <v>4</v>
      </c>
      <c r="H653" s="83">
        <f t="shared" si="90"/>
        <v>1</v>
      </c>
      <c r="I653" s="80">
        <f>IF(ISNA(VLOOKUP(B653,[1]TCD!A:D,3,FALSE)),0,VLOOKUP(B653,[1]TCD!A:D,3,FALSE))</f>
        <v>2</v>
      </c>
      <c r="J653" s="83">
        <f t="shared" si="91"/>
        <v>1</v>
      </c>
      <c r="K653" s="80">
        <f>IF(ISNA(VLOOKUP(B653,[1]TCD!A:D,4,FALSE)),0,VLOOKUP(B653,[1]TCD!A:D,4,FALSE))</f>
        <v>2</v>
      </c>
      <c r="L653" s="83">
        <f t="shared" si="94"/>
        <v>2</v>
      </c>
      <c r="M653" s="80">
        <v>2</v>
      </c>
      <c r="N653" s="81">
        <v>4</v>
      </c>
      <c r="O653" s="81">
        <f t="shared" si="95"/>
        <v>1</v>
      </c>
      <c r="P653" s="81">
        <f t="shared" si="96"/>
        <v>0</v>
      </c>
      <c r="Q653" s="83">
        <f t="shared" si="97"/>
        <v>0</v>
      </c>
      <c r="R653" s="84">
        <f t="shared" si="92"/>
        <v>4</v>
      </c>
      <c r="S653" s="85" t="str">
        <f t="shared" si="98"/>
        <v>Enjeux très faibles</v>
      </c>
    </row>
    <row r="654" spans="1:19" x14ac:dyDescent="0.3">
      <c r="A654" s="86" t="s">
        <v>142</v>
      </c>
      <c r="B654" s="77" t="s">
        <v>1449</v>
      </c>
      <c r="C654" s="78">
        <v>25.391121875414651</v>
      </c>
      <c r="D654" s="79" t="s">
        <v>1450</v>
      </c>
      <c r="E654" s="80">
        <f>IF(ISNA(VLOOKUP(B654,[1]TCD!A:D,2,FALSE)),0,VLOOKUP(B654,[1]TCD!A:D,2,FALSE))</f>
        <v>48</v>
      </c>
      <c r="F654" s="81">
        <f>IF(ISNA(VLOOKUP(B654,[1]TCD!A:D,4,FALSE)),0,VLOOKUP(B654,[1]TCD!A:D,4,FALSE))</f>
        <v>11</v>
      </c>
      <c r="G654" s="82">
        <f t="shared" si="93"/>
        <v>4.3636363636363633</v>
      </c>
      <c r="H654" s="83">
        <f t="shared" si="90"/>
        <v>2</v>
      </c>
      <c r="I654" s="80">
        <f>IF(ISNA(VLOOKUP(B654,[1]TCD!A:D,3,FALSE)),0,VLOOKUP(B654,[1]TCD!A:D,3,FALSE))</f>
        <v>15</v>
      </c>
      <c r="J654" s="83">
        <f t="shared" si="91"/>
        <v>3</v>
      </c>
      <c r="K654" s="80">
        <f>IF(ISNA(VLOOKUP(B654,[1]TCD!A:D,4,FALSE)),0,VLOOKUP(B654,[1]TCD!A:D,4,FALSE))</f>
        <v>11</v>
      </c>
      <c r="L654" s="83">
        <f t="shared" si="94"/>
        <v>4</v>
      </c>
      <c r="M654" s="80">
        <v>11</v>
      </c>
      <c r="N654" s="81">
        <v>14</v>
      </c>
      <c r="O654" s="81">
        <f t="shared" si="95"/>
        <v>1</v>
      </c>
      <c r="P654" s="81">
        <f t="shared" si="96"/>
        <v>2</v>
      </c>
      <c r="Q654" s="83">
        <f t="shared" si="97"/>
        <v>2</v>
      </c>
      <c r="R654" s="84">
        <f t="shared" si="92"/>
        <v>11</v>
      </c>
      <c r="S654" s="85" t="str">
        <f t="shared" si="98"/>
        <v>Enjeux forts</v>
      </c>
    </row>
    <row r="655" spans="1:19" x14ac:dyDescent="0.3">
      <c r="A655" s="86" t="s">
        <v>142</v>
      </c>
      <c r="B655" s="77" t="s">
        <v>1451</v>
      </c>
      <c r="C655" s="78">
        <v>19.23721381031919</v>
      </c>
      <c r="D655" s="79" t="s">
        <v>1452</v>
      </c>
      <c r="E655" s="80">
        <f>IF(ISNA(VLOOKUP(B655,[1]TCD!A:D,2,FALSE)),0,VLOOKUP(B655,[1]TCD!A:D,2,FALSE))</f>
        <v>18</v>
      </c>
      <c r="F655" s="81">
        <f>IF(ISNA(VLOOKUP(B655,[1]TCD!A:D,4,FALSE)),0,VLOOKUP(B655,[1]TCD!A:D,4,FALSE))</f>
        <v>4</v>
      </c>
      <c r="G655" s="82">
        <f t="shared" si="93"/>
        <v>4.5</v>
      </c>
      <c r="H655" s="83">
        <f t="shared" si="90"/>
        <v>2</v>
      </c>
      <c r="I655" s="80">
        <f>IF(ISNA(VLOOKUP(B655,[1]TCD!A:D,3,FALSE)),0,VLOOKUP(B655,[1]TCD!A:D,3,FALSE))</f>
        <v>5</v>
      </c>
      <c r="J655" s="83">
        <f t="shared" si="91"/>
        <v>2</v>
      </c>
      <c r="K655" s="80">
        <f>IF(ISNA(VLOOKUP(B655,[1]TCD!A:D,4,FALSE)),0,VLOOKUP(B655,[1]TCD!A:D,4,FALSE))</f>
        <v>4</v>
      </c>
      <c r="L655" s="83">
        <f t="shared" si="94"/>
        <v>2</v>
      </c>
      <c r="M655" s="80">
        <v>1</v>
      </c>
      <c r="N655" s="81">
        <v>5</v>
      </c>
      <c r="O655" s="81">
        <f t="shared" si="95"/>
        <v>1</v>
      </c>
      <c r="P655" s="81">
        <f t="shared" si="96"/>
        <v>0</v>
      </c>
      <c r="Q655" s="83">
        <f t="shared" si="97"/>
        <v>0</v>
      </c>
      <c r="R655" s="84">
        <f t="shared" si="92"/>
        <v>6</v>
      </c>
      <c r="S655" s="85" t="str">
        <f t="shared" si="98"/>
        <v>Enjeux faibles</v>
      </c>
    </row>
    <row r="656" spans="1:19" x14ac:dyDescent="0.3">
      <c r="A656" s="86" t="s">
        <v>142</v>
      </c>
      <c r="B656" s="77" t="s">
        <v>1453</v>
      </c>
      <c r="C656" s="78">
        <v>12.1583596902091</v>
      </c>
      <c r="D656" s="79" t="s">
        <v>1454</v>
      </c>
      <c r="E656" s="80">
        <f>IF(ISNA(VLOOKUP(B656,[1]TCD!A:D,2,FALSE)),0,VLOOKUP(B656,[1]TCD!A:D,2,FALSE))</f>
        <v>4</v>
      </c>
      <c r="F656" s="81">
        <f>IF(ISNA(VLOOKUP(B656,[1]TCD!A:D,4,FALSE)),0,VLOOKUP(B656,[1]TCD!A:D,4,FALSE))</f>
        <v>1</v>
      </c>
      <c r="G656" s="82">
        <f t="shared" si="93"/>
        <v>4</v>
      </c>
      <c r="H656" s="83">
        <f t="shared" si="90"/>
        <v>1</v>
      </c>
      <c r="I656" s="80">
        <f>IF(ISNA(VLOOKUP(B656,[1]TCD!A:D,3,FALSE)),0,VLOOKUP(B656,[1]TCD!A:D,3,FALSE))</f>
        <v>1</v>
      </c>
      <c r="J656" s="83">
        <f t="shared" si="91"/>
        <v>1</v>
      </c>
      <c r="K656" s="80">
        <f>IF(ISNA(VLOOKUP(B656,[1]TCD!A:D,4,FALSE)),0,VLOOKUP(B656,[1]TCD!A:D,4,FALSE))</f>
        <v>1</v>
      </c>
      <c r="L656" s="83">
        <f t="shared" si="94"/>
        <v>1</v>
      </c>
      <c r="M656" s="80">
        <v>0</v>
      </c>
      <c r="N656" s="81">
        <v>1</v>
      </c>
      <c r="O656" s="81">
        <f t="shared" si="95"/>
        <v>1</v>
      </c>
      <c r="P656" s="81">
        <f t="shared" si="96"/>
        <v>0</v>
      </c>
      <c r="Q656" s="83">
        <f t="shared" si="97"/>
        <v>0</v>
      </c>
      <c r="R656" s="84">
        <f t="shared" si="92"/>
        <v>3</v>
      </c>
      <c r="S656" s="85" t="str">
        <f t="shared" si="98"/>
        <v>Enjeux très faibles</v>
      </c>
    </row>
    <row r="657" spans="1:19" x14ac:dyDescent="0.3">
      <c r="A657" s="86" t="s">
        <v>142</v>
      </c>
      <c r="B657" s="77" t="s">
        <v>1455</v>
      </c>
      <c r="C657" s="78">
        <v>26.65386464543705</v>
      </c>
      <c r="D657" s="79" t="s">
        <v>1456</v>
      </c>
      <c r="E657" s="80">
        <f>IF(ISNA(VLOOKUP(B657,[1]TCD!A:D,2,FALSE)),0,VLOOKUP(B657,[1]TCD!A:D,2,FALSE))</f>
        <v>105</v>
      </c>
      <c r="F657" s="81">
        <f>IF(ISNA(VLOOKUP(B657,[1]TCD!A:D,4,FALSE)),0,VLOOKUP(B657,[1]TCD!A:D,4,FALSE))</f>
        <v>20</v>
      </c>
      <c r="G657" s="82">
        <f t="shared" si="93"/>
        <v>5.25</v>
      </c>
      <c r="H657" s="83">
        <f t="shared" si="90"/>
        <v>4</v>
      </c>
      <c r="I657" s="80">
        <f>IF(ISNA(VLOOKUP(B657,[1]TCD!A:D,3,FALSE)),0,VLOOKUP(B657,[1]TCD!A:D,3,FALSE))</f>
        <v>39</v>
      </c>
      <c r="J657" s="83">
        <f t="shared" si="91"/>
        <v>4</v>
      </c>
      <c r="K657" s="80">
        <f>IF(ISNA(VLOOKUP(B657,[1]TCD!A:D,4,FALSE)),0,VLOOKUP(B657,[1]TCD!A:D,4,FALSE))</f>
        <v>20</v>
      </c>
      <c r="L657" s="83">
        <f t="shared" si="94"/>
        <v>5</v>
      </c>
      <c r="M657" s="80">
        <v>15</v>
      </c>
      <c r="N657" s="81">
        <v>26</v>
      </c>
      <c r="O657" s="81">
        <f t="shared" si="95"/>
        <v>1</v>
      </c>
      <c r="P657" s="81">
        <f t="shared" si="96"/>
        <v>2</v>
      </c>
      <c r="Q657" s="83">
        <f t="shared" si="97"/>
        <v>2</v>
      </c>
      <c r="R657" s="84">
        <f t="shared" si="92"/>
        <v>15</v>
      </c>
      <c r="S657" s="85" t="str">
        <f t="shared" si="98"/>
        <v>Enjeux très forts</v>
      </c>
    </row>
    <row r="658" spans="1:19" x14ac:dyDescent="0.3">
      <c r="A658" s="86" t="s">
        <v>142</v>
      </c>
      <c r="B658" s="77" t="s">
        <v>1457</v>
      </c>
      <c r="C658" s="78">
        <v>18.219526265304651</v>
      </c>
      <c r="D658" s="79" t="s">
        <v>1458</v>
      </c>
      <c r="E658" s="80">
        <f>IF(ISNA(VLOOKUP(B658,[1]TCD!A:D,2,FALSE)),0,VLOOKUP(B658,[1]TCD!A:D,2,FALSE))</f>
        <v>30</v>
      </c>
      <c r="F658" s="81">
        <f>IF(ISNA(VLOOKUP(B658,[1]TCD!A:D,4,FALSE)),0,VLOOKUP(B658,[1]TCD!A:D,4,FALSE))</f>
        <v>6</v>
      </c>
      <c r="G658" s="82">
        <f t="shared" si="93"/>
        <v>5</v>
      </c>
      <c r="H658" s="83">
        <f t="shared" si="90"/>
        <v>3</v>
      </c>
      <c r="I658" s="80">
        <f>IF(ISNA(VLOOKUP(B658,[1]TCD!A:D,3,FALSE)),0,VLOOKUP(B658,[1]TCD!A:D,3,FALSE))</f>
        <v>10</v>
      </c>
      <c r="J658" s="83">
        <f t="shared" si="91"/>
        <v>3</v>
      </c>
      <c r="K658" s="80">
        <f>IF(ISNA(VLOOKUP(B658,[1]TCD!A:D,4,FALSE)),0,VLOOKUP(B658,[1]TCD!A:D,4,FALSE))</f>
        <v>6</v>
      </c>
      <c r="L658" s="83">
        <f t="shared" si="94"/>
        <v>3</v>
      </c>
      <c r="M658" s="80">
        <v>0</v>
      </c>
      <c r="N658" s="81">
        <v>6</v>
      </c>
      <c r="O658" s="81">
        <f t="shared" si="95"/>
        <v>2</v>
      </c>
      <c r="P658" s="81">
        <f t="shared" si="96"/>
        <v>0</v>
      </c>
      <c r="Q658" s="83">
        <f t="shared" si="97"/>
        <v>1</v>
      </c>
      <c r="R658" s="84">
        <f t="shared" si="92"/>
        <v>10</v>
      </c>
      <c r="S658" s="85" t="str">
        <f t="shared" si="98"/>
        <v>Enjeux forts</v>
      </c>
    </row>
    <row r="659" spans="1:19" x14ac:dyDescent="0.3">
      <c r="A659" s="86" t="s">
        <v>142</v>
      </c>
      <c r="B659" s="77" t="s">
        <v>1459</v>
      </c>
      <c r="C659" s="78">
        <v>17.30896152028463</v>
      </c>
      <c r="D659" s="79" t="s">
        <v>1460</v>
      </c>
      <c r="E659" s="80">
        <f>IF(ISNA(VLOOKUP(B659,[1]TCD!A:D,2,FALSE)),0,VLOOKUP(B659,[1]TCD!A:D,2,FALSE))</f>
        <v>120</v>
      </c>
      <c r="F659" s="81">
        <f>IF(ISNA(VLOOKUP(B659,[1]TCD!A:D,4,FALSE)),0,VLOOKUP(B659,[1]TCD!A:D,4,FALSE))</f>
        <v>23</v>
      </c>
      <c r="G659" s="82">
        <f t="shared" si="93"/>
        <v>5.2173913043478262</v>
      </c>
      <c r="H659" s="83">
        <f t="shared" si="90"/>
        <v>4</v>
      </c>
      <c r="I659" s="80">
        <f>IF(ISNA(VLOOKUP(B659,[1]TCD!A:D,3,FALSE)),0,VLOOKUP(B659,[1]TCD!A:D,3,FALSE))</f>
        <v>47</v>
      </c>
      <c r="J659" s="83">
        <f t="shared" si="91"/>
        <v>5</v>
      </c>
      <c r="K659" s="80">
        <f>IF(ISNA(VLOOKUP(B659,[1]TCD!A:D,4,FALSE)),0,VLOOKUP(B659,[1]TCD!A:D,4,FALSE))</f>
        <v>23</v>
      </c>
      <c r="L659" s="83">
        <f t="shared" si="94"/>
        <v>5</v>
      </c>
      <c r="M659" s="80">
        <v>6</v>
      </c>
      <c r="N659" s="81">
        <v>25</v>
      </c>
      <c r="O659" s="81">
        <f t="shared" si="95"/>
        <v>1</v>
      </c>
      <c r="P659" s="81">
        <f t="shared" si="96"/>
        <v>1</v>
      </c>
      <c r="Q659" s="83">
        <f t="shared" si="97"/>
        <v>1</v>
      </c>
      <c r="R659" s="84">
        <f t="shared" si="92"/>
        <v>15</v>
      </c>
      <c r="S659" s="85" t="str">
        <f t="shared" si="98"/>
        <v>Enjeux très forts</v>
      </c>
    </row>
    <row r="660" spans="1:19" x14ac:dyDescent="0.3">
      <c r="A660" s="86" t="s">
        <v>142</v>
      </c>
      <c r="B660" s="77" t="s">
        <v>1461</v>
      </c>
      <c r="C660" s="78">
        <v>29.46104145548248</v>
      </c>
      <c r="D660" s="79" t="s">
        <v>1462</v>
      </c>
      <c r="E660" s="80">
        <f>IF(ISNA(VLOOKUP(B660,[1]TCD!A:D,2,FALSE)),0,VLOOKUP(B660,[1]TCD!A:D,2,FALSE))</f>
        <v>68</v>
      </c>
      <c r="F660" s="81">
        <f>IF(ISNA(VLOOKUP(B660,[1]TCD!A:D,4,FALSE)),0,VLOOKUP(B660,[1]TCD!A:D,4,FALSE))</f>
        <v>14</v>
      </c>
      <c r="G660" s="82">
        <f t="shared" si="93"/>
        <v>4.8571428571428568</v>
      </c>
      <c r="H660" s="83">
        <f t="shared" si="90"/>
        <v>3</v>
      </c>
      <c r="I660" s="80">
        <f>IF(ISNA(VLOOKUP(B660,[1]TCD!A:D,3,FALSE)),0,VLOOKUP(B660,[1]TCD!A:D,3,FALSE))</f>
        <v>26</v>
      </c>
      <c r="J660" s="83">
        <f t="shared" si="91"/>
        <v>4</v>
      </c>
      <c r="K660" s="80">
        <f>IF(ISNA(VLOOKUP(B660,[1]TCD!A:D,4,FALSE)),0,VLOOKUP(B660,[1]TCD!A:D,4,FALSE))</f>
        <v>14</v>
      </c>
      <c r="L660" s="83">
        <f t="shared" si="94"/>
        <v>4</v>
      </c>
      <c r="M660" s="80">
        <v>4</v>
      </c>
      <c r="N660" s="81">
        <v>17</v>
      </c>
      <c r="O660" s="81">
        <f t="shared" si="95"/>
        <v>1</v>
      </c>
      <c r="P660" s="81">
        <f t="shared" si="96"/>
        <v>0</v>
      </c>
      <c r="Q660" s="83">
        <f t="shared" si="97"/>
        <v>0</v>
      </c>
      <c r="R660" s="84">
        <f t="shared" si="92"/>
        <v>11</v>
      </c>
      <c r="S660" s="85" t="str">
        <f t="shared" si="98"/>
        <v>Enjeux forts</v>
      </c>
    </row>
    <row r="661" spans="1:19" x14ac:dyDescent="0.3">
      <c r="A661" s="86" t="s">
        <v>142</v>
      </c>
      <c r="B661" s="77" t="s">
        <v>1463</v>
      </c>
      <c r="C661" s="78">
        <v>30.8204134555255</v>
      </c>
      <c r="D661" s="79" t="s">
        <v>1464</v>
      </c>
      <c r="E661" s="80">
        <f>IF(ISNA(VLOOKUP(B661,[1]TCD!A:D,2,FALSE)),0,VLOOKUP(B661,[1]TCD!A:D,2,FALSE))</f>
        <v>27</v>
      </c>
      <c r="F661" s="81">
        <f>IF(ISNA(VLOOKUP(B661,[1]TCD!A:D,4,FALSE)),0,VLOOKUP(B661,[1]TCD!A:D,4,FALSE))</f>
        <v>6</v>
      </c>
      <c r="G661" s="82">
        <f t="shared" si="93"/>
        <v>4.5</v>
      </c>
      <c r="H661" s="83">
        <f t="shared" si="90"/>
        <v>2</v>
      </c>
      <c r="I661" s="80">
        <f>IF(ISNA(VLOOKUP(B661,[1]TCD!A:D,3,FALSE)),0,VLOOKUP(B661,[1]TCD!A:D,3,FALSE))</f>
        <v>7</v>
      </c>
      <c r="J661" s="83">
        <f t="shared" si="91"/>
        <v>2</v>
      </c>
      <c r="K661" s="80">
        <f>IF(ISNA(VLOOKUP(B661,[1]TCD!A:D,4,FALSE)),0,VLOOKUP(B661,[1]TCD!A:D,4,FALSE))</f>
        <v>6</v>
      </c>
      <c r="L661" s="83">
        <f t="shared" si="94"/>
        <v>3</v>
      </c>
      <c r="M661" s="80">
        <v>3</v>
      </c>
      <c r="N661" s="81">
        <v>6</v>
      </c>
      <c r="O661" s="81">
        <f t="shared" si="95"/>
        <v>2</v>
      </c>
      <c r="P661" s="81">
        <f t="shared" si="96"/>
        <v>0</v>
      </c>
      <c r="Q661" s="83">
        <f t="shared" si="97"/>
        <v>1</v>
      </c>
      <c r="R661" s="84">
        <f t="shared" si="92"/>
        <v>8</v>
      </c>
      <c r="S661" s="85" t="str">
        <f t="shared" si="98"/>
        <v>Enjeux moyens</v>
      </c>
    </row>
    <row r="662" spans="1:19" x14ac:dyDescent="0.3">
      <c r="A662" s="86" t="s">
        <v>142</v>
      </c>
      <c r="B662" s="77" t="s">
        <v>1465</v>
      </c>
      <c r="C662" s="78">
        <v>7.0953668201216491</v>
      </c>
      <c r="D662" s="79" t="s">
        <v>1466</v>
      </c>
      <c r="E662" s="80">
        <f>IF(ISNA(VLOOKUP(B662,[1]TCD!A:D,2,FALSE)),0,VLOOKUP(B662,[1]TCD!A:D,2,FALSE))</f>
        <v>73</v>
      </c>
      <c r="F662" s="81">
        <f>IF(ISNA(VLOOKUP(B662,[1]TCD!A:D,4,FALSE)),0,VLOOKUP(B662,[1]TCD!A:D,4,FALSE))</f>
        <v>17</v>
      </c>
      <c r="G662" s="82">
        <f t="shared" si="93"/>
        <v>4.2941176470588234</v>
      </c>
      <c r="H662" s="83">
        <f t="shared" si="90"/>
        <v>2</v>
      </c>
      <c r="I662" s="80">
        <f>IF(ISNA(VLOOKUP(B662,[1]TCD!A:D,3,FALSE)),0,VLOOKUP(B662,[1]TCD!A:D,3,FALSE))</f>
        <v>21</v>
      </c>
      <c r="J662" s="83">
        <f t="shared" si="91"/>
        <v>3</v>
      </c>
      <c r="K662" s="80">
        <f>IF(ISNA(VLOOKUP(B662,[1]TCD!A:D,4,FALSE)),0,VLOOKUP(B662,[1]TCD!A:D,4,FALSE))</f>
        <v>17</v>
      </c>
      <c r="L662" s="83">
        <f t="shared" si="94"/>
        <v>5</v>
      </c>
      <c r="M662" s="80">
        <v>8</v>
      </c>
      <c r="N662" s="81">
        <v>19</v>
      </c>
      <c r="O662" s="81">
        <f t="shared" si="95"/>
        <v>1</v>
      </c>
      <c r="P662" s="81">
        <f t="shared" si="96"/>
        <v>1</v>
      </c>
      <c r="Q662" s="83">
        <f t="shared" si="97"/>
        <v>1</v>
      </c>
      <c r="R662" s="84">
        <f t="shared" si="92"/>
        <v>11</v>
      </c>
      <c r="S662" s="85" t="str">
        <f t="shared" si="98"/>
        <v>Enjeux forts</v>
      </c>
    </row>
    <row r="663" spans="1:19" x14ac:dyDescent="0.3">
      <c r="A663" s="86" t="s">
        <v>142</v>
      </c>
      <c r="B663" s="77" t="s">
        <v>1467</v>
      </c>
      <c r="C663" s="78">
        <v>28.376958975486641</v>
      </c>
      <c r="D663" s="79" t="s">
        <v>1468</v>
      </c>
      <c r="E663" s="80">
        <f>IF(ISNA(VLOOKUP(B663,[1]TCD!A:D,2,FALSE)),0,VLOOKUP(B663,[1]TCD!A:D,2,FALSE))</f>
        <v>12</v>
      </c>
      <c r="F663" s="81">
        <f>IF(ISNA(VLOOKUP(B663,[1]TCD!A:D,4,FALSE)),0,VLOOKUP(B663,[1]TCD!A:D,4,FALSE))</f>
        <v>3</v>
      </c>
      <c r="G663" s="82">
        <f t="shared" si="93"/>
        <v>4</v>
      </c>
      <c r="H663" s="83">
        <f t="shared" si="90"/>
        <v>1</v>
      </c>
      <c r="I663" s="80">
        <f>IF(ISNA(VLOOKUP(B663,[1]TCD!A:D,3,FALSE)),0,VLOOKUP(B663,[1]TCD!A:D,3,FALSE))</f>
        <v>3</v>
      </c>
      <c r="J663" s="83">
        <f t="shared" si="91"/>
        <v>1</v>
      </c>
      <c r="K663" s="80">
        <f>IF(ISNA(VLOOKUP(B663,[1]TCD!A:D,4,FALSE)),0,VLOOKUP(B663,[1]TCD!A:D,4,FALSE))</f>
        <v>3</v>
      </c>
      <c r="L663" s="83">
        <f t="shared" si="94"/>
        <v>2</v>
      </c>
      <c r="M663" s="80">
        <v>0</v>
      </c>
      <c r="N663" s="81">
        <v>3</v>
      </c>
      <c r="O663" s="81">
        <f t="shared" si="95"/>
        <v>1</v>
      </c>
      <c r="P663" s="81">
        <f t="shared" si="96"/>
        <v>0</v>
      </c>
      <c r="Q663" s="83">
        <f t="shared" si="97"/>
        <v>0</v>
      </c>
      <c r="R663" s="84">
        <f t="shared" si="92"/>
        <v>4</v>
      </c>
      <c r="S663" s="85" t="str">
        <f t="shared" si="98"/>
        <v>Enjeux très faibles</v>
      </c>
    </row>
    <row r="664" spans="1:19" x14ac:dyDescent="0.3">
      <c r="A664" s="86" t="s">
        <v>142</v>
      </c>
      <c r="B664" s="77" t="s">
        <v>1469</v>
      </c>
      <c r="C664" s="78">
        <v>32.163576390538402</v>
      </c>
      <c r="D664" s="79" t="s">
        <v>1470</v>
      </c>
      <c r="E664" s="80">
        <f>IF(ISNA(VLOOKUP(B664,[1]TCD!A:D,2,FALSE)),0,VLOOKUP(B664,[1]TCD!A:D,2,FALSE))</f>
        <v>20</v>
      </c>
      <c r="F664" s="81">
        <f>IF(ISNA(VLOOKUP(B664,[1]TCD!A:D,4,FALSE)),0,VLOOKUP(B664,[1]TCD!A:D,4,FALSE))</f>
        <v>5</v>
      </c>
      <c r="G664" s="82">
        <f t="shared" si="93"/>
        <v>4</v>
      </c>
      <c r="H664" s="83">
        <f t="shared" si="90"/>
        <v>1</v>
      </c>
      <c r="I664" s="80">
        <f>IF(ISNA(VLOOKUP(B664,[1]TCD!A:D,3,FALSE)),0,VLOOKUP(B664,[1]TCD!A:D,3,FALSE))</f>
        <v>6</v>
      </c>
      <c r="J664" s="83">
        <f t="shared" si="91"/>
        <v>2</v>
      </c>
      <c r="K664" s="80">
        <f>IF(ISNA(VLOOKUP(B664,[1]TCD!A:D,4,FALSE)),0,VLOOKUP(B664,[1]TCD!A:D,4,FALSE))</f>
        <v>5</v>
      </c>
      <c r="L664" s="83">
        <f t="shared" si="94"/>
        <v>3</v>
      </c>
      <c r="M664" s="80">
        <v>2</v>
      </c>
      <c r="N664" s="81">
        <v>5</v>
      </c>
      <c r="O664" s="81">
        <f t="shared" si="95"/>
        <v>2</v>
      </c>
      <c r="P664" s="81">
        <f t="shared" si="96"/>
        <v>0</v>
      </c>
      <c r="Q664" s="83">
        <f t="shared" si="97"/>
        <v>1</v>
      </c>
      <c r="R664" s="84">
        <f t="shared" si="92"/>
        <v>7</v>
      </c>
      <c r="S664" s="85" t="str">
        <f t="shared" si="98"/>
        <v>Enjeux moyens</v>
      </c>
    </row>
    <row r="665" spans="1:19" x14ac:dyDescent="0.3">
      <c r="A665" s="86" t="s">
        <v>142</v>
      </c>
      <c r="B665" s="77" t="s">
        <v>1471</v>
      </c>
      <c r="C665" s="78">
        <v>12.599832520217451</v>
      </c>
      <c r="D665" s="79" t="s">
        <v>1472</v>
      </c>
      <c r="E665" s="80">
        <f>IF(ISNA(VLOOKUP(B665,[1]TCD!A:D,2,FALSE)),0,VLOOKUP(B665,[1]TCD!A:D,2,FALSE))</f>
        <v>4</v>
      </c>
      <c r="F665" s="81">
        <f>IF(ISNA(VLOOKUP(B665,[1]TCD!A:D,4,FALSE)),0,VLOOKUP(B665,[1]TCD!A:D,4,FALSE))</f>
        <v>1</v>
      </c>
      <c r="G665" s="82">
        <f t="shared" si="93"/>
        <v>4</v>
      </c>
      <c r="H665" s="83">
        <f t="shared" si="90"/>
        <v>1</v>
      </c>
      <c r="I665" s="80">
        <f>IF(ISNA(VLOOKUP(B665,[1]TCD!A:D,3,FALSE)),0,VLOOKUP(B665,[1]TCD!A:D,3,FALSE))</f>
        <v>1</v>
      </c>
      <c r="J665" s="83">
        <f t="shared" si="91"/>
        <v>1</v>
      </c>
      <c r="K665" s="80">
        <f>IF(ISNA(VLOOKUP(B665,[1]TCD!A:D,4,FALSE)),0,VLOOKUP(B665,[1]TCD!A:D,4,FALSE))</f>
        <v>1</v>
      </c>
      <c r="L665" s="83">
        <f t="shared" si="94"/>
        <v>1</v>
      </c>
      <c r="M665" s="80">
        <v>0</v>
      </c>
      <c r="N665" s="81">
        <v>1</v>
      </c>
      <c r="O665" s="81">
        <f t="shared" si="95"/>
        <v>1</v>
      </c>
      <c r="P665" s="81">
        <f t="shared" si="96"/>
        <v>0</v>
      </c>
      <c r="Q665" s="83">
        <f t="shared" si="97"/>
        <v>0</v>
      </c>
      <c r="R665" s="84">
        <f t="shared" si="92"/>
        <v>3</v>
      </c>
      <c r="S665" s="85" t="str">
        <f t="shared" si="98"/>
        <v>Enjeux très faibles</v>
      </c>
    </row>
    <row r="666" spans="1:19" x14ac:dyDescent="0.3">
      <c r="A666" s="86" t="s">
        <v>142</v>
      </c>
      <c r="B666" s="77" t="s">
        <v>1473</v>
      </c>
      <c r="C666" s="78">
        <v>8.850072940152474</v>
      </c>
      <c r="D666" s="79" t="s">
        <v>1474</v>
      </c>
      <c r="E666" s="80">
        <f>IF(ISNA(VLOOKUP(B666,[1]TCD!A:D,2,FALSE)),0,VLOOKUP(B666,[1]TCD!A:D,2,FALSE))</f>
        <v>4</v>
      </c>
      <c r="F666" s="81">
        <f>IF(ISNA(VLOOKUP(B666,[1]TCD!A:D,4,FALSE)),0,VLOOKUP(B666,[1]TCD!A:D,4,FALSE))</f>
        <v>1</v>
      </c>
      <c r="G666" s="82">
        <f t="shared" si="93"/>
        <v>4</v>
      </c>
      <c r="H666" s="83">
        <f t="shared" si="90"/>
        <v>1</v>
      </c>
      <c r="I666" s="80">
        <f>IF(ISNA(VLOOKUP(B666,[1]TCD!A:D,3,FALSE)),0,VLOOKUP(B666,[1]TCD!A:D,3,FALSE))</f>
        <v>1</v>
      </c>
      <c r="J666" s="83">
        <f t="shared" si="91"/>
        <v>1</v>
      </c>
      <c r="K666" s="80">
        <f>IF(ISNA(VLOOKUP(B666,[1]TCD!A:D,4,FALSE)),0,VLOOKUP(B666,[1]TCD!A:D,4,FALSE))</f>
        <v>1</v>
      </c>
      <c r="L666" s="83">
        <f t="shared" si="94"/>
        <v>1</v>
      </c>
      <c r="M666" s="80">
        <v>1</v>
      </c>
      <c r="N666" s="81">
        <v>2</v>
      </c>
      <c r="O666" s="81">
        <f t="shared" si="95"/>
        <v>1</v>
      </c>
      <c r="P666" s="81">
        <f t="shared" si="96"/>
        <v>0</v>
      </c>
      <c r="Q666" s="83">
        <f t="shared" si="97"/>
        <v>0</v>
      </c>
      <c r="R666" s="84">
        <f t="shared" si="92"/>
        <v>3</v>
      </c>
      <c r="S666" s="85" t="str">
        <f t="shared" si="98"/>
        <v>Enjeux très faibles</v>
      </c>
    </row>
    <row r="667" spans="1:19" x14ac:dyDescent="0.3">
      <c r="A667" s="86" t="s">
        <v>142</v>
      </c>
      <c r="B667" s="77" t="s">
        <v>1475</v>
      </c>
      <c r="C667" s="78">
        <v>9.5453495301644917</v>
      </c>
      <c r="D667" s="79" t="s">
        <v>1476</v>
      </c>
      <c r="E667" s="80">
        <f>IF(ISNA(VLOOKUP(B667,[1]TCD!A:D,2,FALSE)),0,VLOOKUP(B667,[1]TCD!A:D,2,FALSE))</f>
        <v>14</v>
      </c>
      <c r="F667" s="81">
        <f>IF(ISNA(VLOOKUP(B667,[1]TCD!A:D,4,FALSE)),0,VLOOKUP(B667,[1]TCD!A:D,4,FALSE))</f>
        <v>3</v>
      </c>
      <c r="G667" s="82">
        <f t="shared" si="93"/>
        <v>4.666666666666667</v>
      </c>
      <c r="H667" s="83">
        <f t="shared" si="90"/>
        <v>3</v>
      </c>
      <c r="I667" s="80">
        <f>IF(ISNA(VLOOKUP(B667,[1]TCD!A:D,3,FALSE)),0,VLOOKUP(B667,[1]TCD!A:D,3,FALSE))</f>
        <v>5</v>
      </c>
      <c r="J667" s="83">
        <f t="shared" si="91"/>
        <v>2</v>
      </c>
      <c r="K667" s="80">
        <f>IF(ISNA(VLOOKUP(B667,[1]TCD!A:D,4,FALSE)),0,VLOOKUP(B667,[1]TCD!A:D,4,FALSE))</f>
        <v>3</v>
      </c>
      <c r="L667" s="83">
        <f t="shared" si="94"/>
        <v>2</v>
      </c>
      <c r="M667" s="80">
        <v>1</v>
      </c>
      <c r="N667" s="81">
        <v>4</v>
      </c>
      <c r="O667" s="81">
        <f t="shared" si="95"/>
        <v>1</v>
      </c>
      <c r="P667" s="81">
        <f t="shared" si="96"/>
        <v>0</v>
      </c>
      <c r="Q667" s="83">
        <f t="shared" si="97"/>
        <v>0</v>
      </c>
      <c r="R667" s="84">
        <f t="shared" si="92"/>
        <v>7</v>
      </c>
      <c r="S667" s="85" t="str">
        <f t="shared" si="98"/>
        <v>Enjeux moyens</v>
      </c>
    </row>
    <row r="668" spans="1:19" x14ac:dyDescent="0.3">
      <c r="A668" s="86" t="s">
        <v>142</v>
      </c>
      <c r="B668" s="77" t="s">
        <v>1477</v>
      </c>
      <c r="C668" s="78">
        <v>42.862887055708804</v>
      </c>
      <c r="D668" s="79" t="s">
        <v>1478</v>
      </c>
      <c r="E668" s="80">
        <f>IF(ISNA(VLOOKUP(B668,[1]TCD!A:D,2,FALSE)),0,VLOOKUP(B668,[1]TCD!A:D,2,FALSE))</f>
        <v>59</v>
      </c>
      <c r="F668" s="81">
        <f>IF(ISNA(VLOOKUP(B668,[1]TCD!A:D,4,FALSE)),0,VLOOKUP(B668,[1]TCD!A:D,4,FALSE))</f>
        <v>13</v>
      </c>
      <c r="G668" s="82">
        <f t="shared" si="93"/>
        <v>4.5384615384615383</v>
      </c>
      <c r="H668" s="83">
        <f t="shared" si="90"/>
        <v>3</v>
      </c>
      <c r="I668" s="80">
        <f>IF(ISNA(VLOOKUP(B668,[1]TCD!A:D,3,FALSE)),0,VLOOKUP(B668,[1]TCD!A:D,3,FALSE))</f>
        <v>20</v>
      </c>
      <c r="J668" s="83">
        <f t="shared" si="91"/>
        <v>3</v>
      </c>
      <c r="K668" s="80">
        <f>IF(ISNA(VLOOKUP(B668,[1]TCD!A:D,4,FALSE)),0,VLOOKUP(B668,[1]TCD!A:D,4,FALSE))</f>
        <v>13</v>
      </c>
      <c r="L668" s="83">
        <f t="shared" si="94"/>
        <v>4</v>
      </c>
      <c r="M668" s="80">
        <v>8</v>
      </c>
      <c r="N668" s="81">
        <v>17</v>
      </c>
      <c r="O668" s="81">
        <f t="shared" si="95"/>
        <v>1</v>
      </c>
      <c r="P668" s="81">
        <f t="shared" si="96"/>
        <v>1</v>
      </c>
      <c r="Q668" s="83">
        <f t="shared" si="97"/>
        <v>1</v>
      </c>
      <c r="R668" s="84">
        <f t="shared" si="92"/>
        <v>11</v>
      </c>
      <c r="S668" s="85" t="str">
        <f t="shared" si="98"/>
        <v>Enjeux forts</v>
      </c>
    </row>
    <row r="669" spans="1:19" x14ac:dyDescent="0.3">
      <c r="A669" s="86" t="s">
        <v>142</v>
      </c>
      <c r="B669" s="77" t="s">
        <v>1479</v>
      </c>
      <c r="C669" s="78">
        <v>4.4290788850758638</v>
      </c>
      <c r="D669" s="79" t="s">
        <v>1480</v>
      </c>
      <c r="E669" s="80">
        <f>IF(ISNA(VLOOKUP(B669,[1]TCD!A:D,2,FALSE)),0,VLOOKUP(B669,[1]TCD!A:D,2,FALSE))</f>
        <v>28</v>
      </c>
      <c r="F669" s="81">
        <f>IF(ISNA(VLOOKUP(B669,[1]TCD!A:D,4,FALSE)),0,VLOOKUP(B669,[1]TCD!A:D,4,FALSE))</f>
        <v>7</v>
      </c>
      <c r="G669" s="82">
        <f t="shared" si="93"/>
        <v>4</v>
      </c>
      <c r="H669" s="83">
        <f t="shared" si="90"/>
        <v>1</v>
      </c>
      <c r="I669" s="80">
        <f>IF(ISNA(VLOOKUP(B669,[1]TCD!A:D,3,FALSE)),0,VLOOKUP(B669,[1]TCD!A:D,3,FALSE))</f>
        <v>8</v>
      </c>
      <c r="J669" s="83">
        <f t="shared" si="91"/>
        <v>2</v>
      </c>
      <c r="K669" s="80">
        <f>IF(ISNA(VLOOKUP(B669,[1]TCD!A:D,4,FALSE)),0,VLOOKUP(B669,[1]TCD!A:D,4,FALSE))</f>
        <v>7</v>
      </c>
      <c r="L669" s="83">
        <f t="shared" si="94"/>
        <v>3</v>
      </c>
      <c r="M669" s="80">
        <v>0</v>
      </c>
      <c r="N669" s="81">
        <v>7</v>
      </c>
      <c r="O669" s="81">
        <f t="shared" si="95"/>
        <v>2</v>
      </c>
      <c r="P669" s="81">
        <f t="shared" si="96"/>
        <v>0</v>
      </c>
      <c r="Q669" s="83">
        <f t="shared" si="97"/>
        <v>1</v>
      </c>
      <c r="R669" s="84">
        <f t="shared" si="92"/>
        <v>7</v>
      </c>
      <c r="S669" s="85" t="str">
        <f t="shared" si="98"/>
        <v>Enjeux moyens</v>
      </c>
    </row>
    <row r="670" spans="1:19" x14ac:dyDescent="0.3">
      <c r="A670" s="86" t="s">
        <v>142</v>
      </c>
      <c r="B670" s="77" t="s">
        <v>1481</v>
      </c>
      <c r="C670" s="78">
        <v>38.096736200643107</v>
      </c>
      <c r="D670" s="79" t="s">
        <v>1482</v>
      </c>
      <c r="E670" s="80">
        <f>IF(ISNA(VLOOKUP(B670,[1]TCD!A:D,2,FALSE)),0,VLOOKUP(B670,[1]TCD!A:D,2,FALSE))</f>
        <v>4</v>
      </c>
      <c r="F670" s="81">
        <f>IF(ISNA(VLOOKUP(B670,[1]TCD!A:D,4,FALSE)),0,VLOOKUP(B670,[1]TCD!A:D,4,FALSE))</f>
        <v>1</v>
      </c>
      <c r="G670" s="82">
        <f t="shared" si="93"/>
        <v>4</v>
      </c>
      <c r="H670" s="83">
        <f t="shared" si="90"/>
        <v>1</v>
      </c>
      <c r="I670" s="80">
        <f>IF(ISNA(VLOOKUP(B670,[1]TCD!A:D,3,FALSE)),0,VLOOKUP(B670,[1]TCD!A:D,3,FALSE))</f>
        <v>1</v>
      </c>
      <c r="J670" s="83">
        <f t="shared" si="91"/>
        <v>1</v>
      </c>
      <c r="K670" s="80">
        <f>IF(ISNA(VLOOKUP(B670,[1]TCD!A:D,4,FALSE)),0,VLOOKUP(B670,[1]TCD!A:D,4,FALSE))</f>
        <v>1</v>
      </c>
      <c r="L670" s="83">
        <f t="shared" si="94"/>
        <v>1</v>
      </c>
      <c r="M670" s="80">
        <v>2</v>
      </c>
      <c r="N670" s="81">
        <v>3</v>
      </c>
      <c r="O670" s="81">
        <f t="shared" si="95"/>
        <v>1</v>
      </c>
      <c r="P670" s="81">
        <f t="shared" si="96"/>
        <v>0</v>
      </c>
      <c r="Q670" s="83">
        <f t="shared" si="97"/>
        <v>0</v>
      </c>
      <c r="R670" s="84">
        <f t="shared" si="92"/>
        <v>3</v>
      </c>
      <c r="S670" s="85" t="str">
        <f t="shared" si="98"/>
        <v>Enjeux très faibles</v>
      </c>
    </row>
    <row r="671" spans="1:19" x14ac:dyDescent="0.3">
      <c r="A671" s="86" t="s">
        <v>142</v>
      </c>
      <c r="B671" s="77" t="s">
        <v>1483</v>
      </c>
      <c r="C671" s="78">
        <v>14.74449935524923</v>
      </c>
      <c r="D671" s="79" t="s">
        <v>1484</v>
      </c>
      <c r="E671" s="80">
        <f>IF(ISNA(VLOOKUP(B671,[1]TCD!A:D,2,FALSE)),0,VLOOKUP(B671,[1]TCD!A:D,2,FALSE))</f>
        <v>32</v>
      </c>
      <c r="F671" s="81">
        <f>IF(ISNA(VLOOKUP(B671,[1]TCD!A:D,4,FALSE)),0,VLOOKUP(B671,[1]TCD!A:D,4,FALSE))</f>
        <v>8</v>
      </c>
      <c r="G671" s="82">
        <f t="shared" si="93"/>
        <v>4</v>
      </c>
      <c r="H671" s="83">
        <f t="shared" si="90"/>
        <v>1</v>
      </c>
      <c r="I671" s="80">
        <f>IF(ISNA(VLOOKUP(B671,[1]TCD!A:D,3,FALSE)),0,VLOOKUP(B671,[1]TCD!A:D,3,FALSE))</f>
        <v>9</v>
      </c>
      <c r="J671" s="83">
        <f t="shared" si="91"/>
        <v>3</v>
      </c>
      <c r="K671" s="80">
        <f>IF(ISNA(VLOOKUP(B671,[1]TCD!A:D,4,FALSE)),0,VLOOKUP(B671,[1]TCD!A:D,4,FALSE))</f>
        <v>8</v>
      </c>
      <c r="L671" s="83">
        <f t="shared" si="94"/>
        <v>3</v>
      </c>
      <c r="M671" s="80">
        <v>0</v>
      </c>
      <c r="N671" s="81">
        <v>8</v>
      </c>
      <c r="O671" s="81">
        <f t="shared" si="95"/>
        <v>2</v>
      </c>
      <c r="P671" s="81">
        <f t="shared" si="96"/>
        <v>0</v>
      </c>
      <c r="Q671" s="83">
        <f t="shared" si="97"/>
        <v>1</v>
      </c>
      <c r="R671" s="84">
        <f t="shared" si="92"/>
        <v>8</v>
      </c>
      <c r="S671" s="85" t="str">
        <f t="shared" si="98"/>
        <v>Enjeux moyens</v>
      </c>
    </row>
    <row r="672" spans="1:19" x14ac:dyDescent="0.3">
      <c r="A672" s="86" t="s">
        <v>142</v>
      </c>
      <c r="B672" s="77" t="s">
        <v>1485</v>
      </c>
      <c r="C672" s="78">
        <v>9.5732081101617812</v>
      </c>
      <c r="D672" s="79" t="s">
        <v>1486</v>
      </c>
      <c r="E672" s="80">
        <f>IF(ISNA(VLOOKUP(B672,[1]TCD!A:D,2,FALSE)),0,VLOOKUP(B672,[1]TCD!A:D,2,FALSE))</f>
        <v>4</v>
      </c>
      <c r="F672" s="81">
        <f>IF(ISNA(VLOOKUP(B672,[1]TCD!A:D,4,FALSE)),0,VLOOKUP(B672,[1]TCD!A:D,4,FALSE))</f>
        <v>1</v>
      </c>
      <c r="G672" s="82">
        <f t="shared" si="93"/>
        <v>4</v>
      </c>
      <c r="H672" s="83">
        <f t="shared" si="90"/>
        <v>1</v>
      </c>
      <c r="I672" s="80">
        <f>IF(ISNA(VLOOKUP(B672,[1]TCD!A:D,3,FALSE)),0,VLOOKUP(B672,[1]TCD!A:D,3,FALSE))</f>
        <v>1</v>
      </c>
      <c r="J672" s="83">
        <f t="shared" si="91"/>
        <v>1</v>
      </c>
      <c r="K672" s="80">
        <f>IF(ISNA(VLOOKUP(B672,[1]TCD!A:D,4,FALSE)),0,VLOOKUP(B672,[1]TCD!A:D,4,FALSE))</f>
        <v>1</v>
      </c>
      <c r="L672" s="83">
        <f t="shared" si="94"/>
        <v>1</v>
      </c>
      <c r="M672" s="80">
        <v>1</v>
      </c>
      <c r="N672" s="81">
        <v>2</v>
      </c>
      <c r="O672" s="81">
        <f t="shared" si="95"/>
        <v>1</v>
      </c>
      <c r="P672" s="81">
        <f t="shared" si="96"/>
        <v>0</v>
      </c>
      <c r="Q672" s="83">
        <f t="shared" si="97"/>
        <v>0</v>
      </c>
      <c r="R672" s="84">
        <f t="shared" si="92"/>
        <v>3</v>
      </c>
      <c r="S672" s="85" t="str">
        <f t="shared" si="98"/>
        <v>Enjeux très faibles</v>
      </c>
    </row>
    <row r="673" spans="1:19" x14ac:dyDescent="0.3">
      <c r="A673" s="86" t="s">
        <v>142</v>
      </c>
      <c r="B673" s="77" t="s">
        <v>1487</v>
      </c>
      <c r="C673" s="78">
        <v>10.593588920179901</v>
      </c>
      <c r="D673" s="79" t="s">
        <v>1488</v>
      </c>
      <c r="E673" s="80">
        <f>IF(ISNA(VLOOKUP(B673,[1]TCD!A:D,2,FALSE)),0,VLOOKUP(B673,[1]TCD!A:D,2,FALSE))</f>
        <v>4</v>
      </c>
      <c r="F673" s="81">
        <f>IF(ISNA(VLOOKUP(B673,[1]TCD!A:D,4,FALSE)),0,VLOOKUP(B673,[1]TCD!A:D,4,FALSE))</f>
        <v>1</v>
      </c>
      <c r="G673" s="82">
        <f t="shared" si="93"/>
        <v>4</v>
      </c>
      <c r="H673" s="83">
        <f t="shared" si="90"/>
        <v>1</v>
      </c>
      <c r="I673" s="80">
        <f>IF(ISNA(VLOOKUP(B673,[1]TCD!A:D,3,FALSE)),0,VLOOKUP(B673,[1]TCD!A:D,3,FALSE))</f>
        <v>1</v>
      </c>
      <c r="J673" s="83">
        <f t="shared" si="91"/>
        <v>1</v>
      </c>
      <c r="K673" s="80">
        <f>IF(ISNA(VLOOKUP(B673,[1]TCD!A:D,4,FALSE)),0,VLOOKUP(B673,[1]TCD!A:D,4,FALSE))</f>
        <v>1</v>
      </c>
      <c r="L673" s="83">
        <f t="shared" si="94"/>
        <v>1</v>
      </c>
      <c r="M673" s="80">
        <v>0</v>
      </c>
      <c r="N673" s="81">
        <v>1</v>
      </c>
      <c r="O673" s="81">
        <f t="shared" si="95"/>
        <v>1</v>
      </c>
      <c r="P673" s="81">
        <f t="shared" si="96"/>
        <v>0</v>
      </c>
      <c r="Q673" s="83">
        <f t="shared" si="97"/>
        <v>0</v>
      </c>
      <c r="R673" s="84">
        <f t="shared" si="92"/>
        <v>3</v>
      </c>
      <c r="S673" s="85" t="str">
        <f t="shared" si="98"/>
        <v>Enjeux très faibles</v>
      </c>
    </row>
    <row r="674" spans="1:19" x14ac:dyDescent="0.3">
      <c r="A674" s="86" t="s">
        <v>142</v>
      </c>
      <c r="B674" s="77" t="s">
        <v>1489</v>
      </c>
      <c r="C674" s="78">
        <v>12.17170052520297</v>
      </c>
      <c r="D674" s="79" t="s">
        <v>1490</v>
      </c>
      <c r="E674" s="80">
        <f>IF(ISNA(VLOOKUP(B674,[1]TCD!A:D,2,FALSE)),0,VLOOKUP(B674,[1]TCD!A:D,2,FALSE))</f>
        <v>12</v>
      </c>
      <c r="F674" s="81">
        <f>IF(ISNA(VLOOKUP(B674,[1]TCD!A:D,4,FALSE)),0,VLOOKUP(B674,[1]TCD!A:D,4,FALSE))</f>
        <v>3</v>
      </c>
      <c r="G674" s="82">
        <f t="shared" si="93"/>
        <v>4</v>
      </c>
      <c r="H674" s="83">
        <f t="shared" si="90"/>
        <v>1</v>
      </c>
      <c r="I674" s="80">
        <f>IF(ISNA(VLOOKUP(B674,[1]TCD!A:D,3,FALSE)),0,VLOOKUP(B674,[1]TCD!A:D,3,FALSE))</f>
        <v>3</v>
      </c>
      <c r="J674" s="83">
        <f t="shared" si="91"/>
        <v>1</v>
      </c>
      <c r="K674" s="80">
        <f>IF(ISNA(VLOOKUP(B674,[1]TCD!A:D,4,FALSE)),0,VLOOKUP(B674,[1]TCD!A:D,4,FALSE))</f>
        <v>3</v>
      </c>
      <c r="L674" s="83">
        <f t="shared" si="94"/>
        <v>2</v>
      </c>
      <c r="M674" s="80">
        <v>0</v>
      </c>
      <c r="N674" s="81">
        <v>3</v>
      </c>
      <c r="O674" s="81">
        <f t="shared" si="95"/>
        <v>1</v>
      </c>
      <c r="P674" s="81">
        <f t="shared" si="96"/>
        <v>0</v>
      </c>
      <c r="Q674" s="83">
        <f t="shared" si="97"/>
        <v>0</v>
      </c>
      <c r="R674" s="84">
        <f t="shared" si="92"/>
        <v>4</v>
      </c>
      <c r="S674" s="85" t="str">
        <f t="shared" si="98"/>
        <v>Enjeux très faibles</v>
      </c>
    </row>
    <row r="675" spans="1:19" x14ac:dyDescent="0.3">
      <c r="A675" s="86" t="s">
        <v>142</v>
      </c>
      <c r="B675" s="77" t="s">
        <v>1491</v>
      </c>
      <c r="C675" s="78">
        <v>4.1305518800724323</v>
      </c>
      <c r="D675" s="79" t="s">
        <v>1492</v>
      </c>
      <c r="E675" s="80">
        <f>IF(ISNA(VLOOKUP(B675,[1]TCD!A:D,2,FALSE)),0,VLOOKUP(B675,[1]TCD!A:D,2,FALSE))</f>
        <v>24</v>
      </c>
      <c r="F675" s="81">
        <f>IF(ISNA(VLOOKUP(B675,[1]TCD!A:D,4,FALSE)),0,VLOOKUP(B675,[1]TCD!A:D,4,FALSE))</f>
        <v>6</v>
      </c>
      <c r="G675" s="82">
        <f t="shared" si="93"/>
        <v>4</v>
      </c>
      <c r="H675" s="83">
        <f t="shared" si="90"/>
        <v>1</v>
      </c>
      <c r="I675" s="80">
        <f>IF(ISNA(VLOOKUP(B675,[1]TCD!A:D,3,FALSE)),0,VLOOKUP(B675,[1]TCD!A:D,3,FALSE))</f>
        <v>6</v>
      </c>
      <c r="J675" s="83">
        <f t="shared" si="91"/>
        <v>2</v>
      </c>
      <c r="K675" s="80">
        <f>IF(ISNA(VLOOKUP(B675,[1]TCD!A:D,4,FALSE)),0,VLOOKUP(B675,[1]TCD!A:D,4,FALSE))</f>
        <v>6</v>
      </c>
      <c r="L675" s="83">
        <f t="shared" si="94"/>
        <v>3</v>
      </c>
      <c r="M675" s="80">
        <v>0</v>
      </c>
      <c r="N675" s="81">
        <v>6</v>
      </c>
      <c r="O675" s="81">
        <f t="shared" si="95"/>
        <v>2</v>
      </c>
      <c r="P675" s="81">
        <f t="shared" si="96"/>
        <v>0</v>
      </c>
      <c r="Q675" s="83">
        <f t="shared" si="97"/>
        <v>1</v>
      </c>
      <c r="R675" s="84">
        <f t="shared" si="92"/>
        <v>7</v>
      </c>
      <c r="S675" s="85" t="str">
        <f t="shared" si="98"/>
        <v>Enjeux moyens</v>
      </c>
    </row>
    <row r="676" spans="1:19" x14ac:dyDescent="0.3">
      <c r="A676" s="86" t="s">
        <v>142</v>
      </c>
      <c r="B676" s="77" t="s">
        <v>1493</v>
      </c>
      <c r="C676" s="78">
        <v>16.666785840284842</v>
      </c>
      <c r="D676" s="79" t="s">
        <v>1494</v>
      </c>
      <c r="E676" s="80">
        <f>IF(ISNA(VLOOKUP(B676,[1]TCD!A:D,2,FALSE)),0,VLOOKUP(B676,[1]TCD!A:D,2,FALSE))</f>
        <v>4</v>
      </c>
      <c r="F676" s="81">
        <f>IF(ISNA(VLOOKUP(B676,[1]TCD!A:D,4,FALSE)),0,VLOOKUP(B676,[1]TCD!A:D,4,FALSE))</f>
        <v>1</v>
      </c>
      <c r="G676" s="82">
        <f t="shared" si="93"/>
        <v>4</v>
      </c>
      <c r="H676" s="83">
        <f t="shared" si="90"/>
        <v>1</v>
      </c>
      <c r="I676" s="80">
        <f>IF(ISNA(VLOOKUP(B676,[1]TCD!A:D,3,FALSE)),0,VLOOKUP(B676,[1]TCD!A:D,3,FALSE))</f>
        <v>1</v>
      </c>
      <c r="J676" s="83">
        <f t="shared" si="91"/>
        <v>1</v>
      </c>
      <c r="K676" s="80">
        <f>IF(ISNA(VLOOKUP(B676,[1]TCD!A:D,4,FALSE)),0,VLOOKUP(B676,[1]TCD!A:D,4,FALSE))</f>
        <v>1</v>
      </c>
      <c r="L676" s="83">
        <f t="shared" si="94"/>
        <v>1</v>
      </c>
      <c r="M676" s="80">
        <v>0</v>
      </c>
      <c r="N676" s="81">
        <v>1</v>
      </c>
      <c r="O676" s="81">
        <f t="shared" si="95"/>
        <v>1</v>
      </c>
      <c r="P676" s="81">
        <f t="shared" si="96"/>
        <v>0</v>
      </c>
      <c r="Q676" s="83">
        <f t="shared" si="97"/>
        <v>0</v>
      </c>
      <c r="R676" s="84">
        <f t="shared" si="92"/>
        <v>3</v>
      </c>
      <c r="S676" s="85" t="str">
        <f t="shared" si="98"/>
        <v>Enjeux très faibles</v>
      </c>
    </row>
    <row r="677" spans="1:19" x14ac:dyDescent="0.3">
      <c r="A677" s="86" t="s">
        <v>142</v>
      </c>
      <c r="B677" s="77" t="s">
        <v>1495</v>
      </c>
      <c r="C677" s="78">
        <v>11.90147137519692</v>
      </c>
      <c r="D677" s="79" t="s">
        <v>1496</v>
      </c>
      <c r="E677" s="80">
        <f>IF(ISNA(VLOOKUP(B677,[1]TCD!A:D,2,FALSE)),0,VLOOKUP(B677,[1]TCD!A:D,2,FALSE))</f>
        <v>67</v>
      </c>
      <c r="F677" s="81">
        <f>IF(ISNA(VLOOKUP(B677,[1]TCD!A:D,4,FALSE)),0,VLOOKUP(B677,[1]TCD!A:D,4,FALSE))</f>
        <v>14</v>
      </c>
      <c r="G677" s="82">
        <f t="shared" si="93"/>
        <v>4.7857142857142856</v>
      </c>
      <c r="H677" s="83">
        <f t="shared" si="90"/>
        <v>3</v>
      </c>
      <c r="I677" s="80">
        <f>IF(ISNA(VLOOKUP(B677,[1]TCD!A:D,3,FALSE)),0,VLOOKUP(B677,[1]TCD!A:D,3,FALSE))</f>
        <v>26</v>
      </c>
      <c r="J677" s="83">
        <f t="shared" si="91"/>
        <v>4</v>
      </c>
      <c r="K677" s="80">
        <f>IF(ISNA(VLOOKUP(B677,[1]TCD!A:D,4,FALSE)),0,VLOOKUP(B677,[1]TCD!A:D,4,FALSE))</f>
        <v>14</v>
      </c>
      <c r="L677" s="83">
        <f t="shared" si="94"/>
        <v>4</v>
      </c>
      <c r="M677" s="80">
        <v>1</v>
      </c>
      <c r="N677" s="81">
        <v>14</v>
      </c>
      <c r="O677" s="81">
        <f t="shared" si="95"/>
        <v>1</v>
      </c>
      <c r="P677" s="81">
        <f t="shared" si="96"/>
        <v>0</v>
      </c>
      <c r="Q677" s="83">
        <f t="shared" si="97"/>
        <v>0</v>
      </c>
      <c r="R677" s="84">
        <f t="shared" si="92"/>
        <v>11</v>
      </c>
      <c r="S677" s="85" t="str">
        <f t="shared" si="98"/>
        <v>Enjeux forts</v>
      </c>
    </row>
    <row r="678" spans="1:19" x14ac:dyDescent="0.3">
      <c r="A678" s="86" t="s">
        <v>142</v>
      </c>
      <c r="B678" s="77" t="s">
        <v>1497</v>
      </c>
      <c r="C678" s="78">
        <v>15.8427958852714</v>
      </c>
      <c r="D678" s="79" t="s">
        <v>1498</v>
      </c>
      <c r="E678" s="80">
        <f>IF(ISNA(VLOOKUP(B678,[1]TCD!A:D,2,FALSE)),0,VLOOKUP(B678,[1]TCD!A:D,2,FALSE))</f>
        <v>12</v>
      </c>
      <c r="F678" s="81">
        <f>IF(ISNA(VLOOKUP(B678,[1]TCD!A:D,4,FALSE)),0,VLOOKUP(B678,[1]TCD!A:D,4,FALSE))</f>
        <v>3</v>
      </c>
      <c r="G678" s="82">
        <f t="shared" si="93"/>
        <v>4</v>
      </c>
      <c r="H678" s="83">
        <f t="shared" si="90"/>
        <v>1</v>
      </c>
      <c r="I678" s="80">
        <f>IF(ISNA(VLOOKUP(B678,[1]TCD!A:D,3,FALSE)),0,VLOOKUP(B678,[1]TCD!A:D,3,FALSE))</f>
        <v>3</v>
      </c>
      <c r="J678" s="83">
        <f t="shared" si="91"/>
        <v>1</v>
      </c>
      <c r="K678" s="80">
        <f>IF(ISNA(VLOOKUP(B678,[1]TCD!A:D,4,FALSE)),0,VLOOKUP(B678,[1]TCD!A:D,4,FALSE))</f>
        <v>3</v>
      </c>
      <c r="L678" s="83">
        <f t="shared" si="94"/>
        <v>2</v>
      </c>
      <c r="M678" s="80">
        <v>0</v>
      </c>
      <c r="N678" s="81">
        <v>3</v>
      </c>
      <c r="O678" s="81">
        <f t="shared" si="95"/>
        <v>1</v>
      </c>
      <c r="P678" s="81">
        <f t="shared" si="96"/>
        <v>0</v>
      </c>
      <c r="Q678" s="83">
        <f t="shared" si="97"/>
        <v>0</v>
      </c>
      <c r="R678" s="84">
        <f t="shared" si="92"/>
        <v>4</v>
      </c>
      <c r="S678" s="85" t="str">
        <f t="shared" si="98"/>
        <v>Enjeux très faibles</v>
      </c>
    </row>
    <row r="679" spans="1:19" x14ac:dyDescent="0.3">
      <c r="A679" s="86" t="s">
        <v>142</v>
      </c>
      <c r="B679" s="77" t="s">
        <v>1499</v>
      </c>
      <c r="C679" s="78">
        <v>5.8928025051027406</v>
      </c>
      <c r="D679" s="79" t="s">
        <v>1500</v>
      </c>
      <c r="E679" s="80">
        <f>IF(ISNA(VLOOKUP(B679,[1]TCD!A:D,2,FALSE)),0,VLOOKUP(B679,[1]TCD!A:D,2,FALSE))</f>
        <v>12</v>
      </c>
      <c r="F679" s="81">
        <f>IF(ISNA(VLOOKUP(B679,[1]TCD!A:D,4,FALSE)),0,VLOOKUP(B679,[1]TCD!A:D,4,FALSE))</f>
        <v>3</v>
      </c>
      <c r="G679" s="82">
        <f t="shared" si="93"/>
        <v>4</v>
      </c>
      <c r="H679" s="83">
        <f t="shared" si="90"/>
        <v>1</v>
      </c>
      <c r="I679" s="80">
        <f>IF(ISNA(VLOOKUP(B679,[1]TCD!A:D,3,FALSE)),0,VLOOKUP(B679,[1]TCD!A:D,3,FALSE))</f>
        <v>3</v>
      </c>
      <c r="J679" s="83">
        <f t="shared" si="91"/>
        <v>1</v>
      </c>
      <c r="K679" s="80">
        <f>IF(ISNA(VLOOKUP(B679,[1]TCD!A:D,4,FALSE)),0,VLOOKUP(B679,[1]TCD!A:D,4,FALSE))</f>
        <v>3</v>
      </c>
      <c r="L679" s="83">
        <f t="shared" si="94"/>
        <v>2</v>
      </c>
      <c r="M679" s="80">
        <v>0</v>
      </c>
      <c r="N679" s="81">
        <v>3</v>
      </c>
      <c r="O679" s="81">
        <f t="shared" si="95"/>
        <v>1</v>
      </c>
      <c r="P679" s="81">
        <f t="shared" si="96"/>
        <v>0</v>
      </c>
      <c r="Q679" s="83">
        <f t="shared" si="97"/>
        <v>0</v>
      </c>
      <c r="R679" s="84">
        <f t="shared" si="92"/>
        <v>4</v>
      </c>
      <c r="S679" s="85" t="str">
        <f t="shared" si="98"/>
        <v>Enjeux très faibles</v>
      </c>
    </row>
    <row r="680" spans="1:19" x14ac:dyDescent="0.3">
      <c r="A680" s="86" t="s">
        <v>142</v>
      </c>
      <c r="B680" s="77" t="s">
        <v>1501</v>
      </c>
      <c r="C680" s="78">
        <v>5.4915439850966301</v>
      </c>
      <c r="D680" s="79" t="s">
        <v>1502</v>
      </c>
      <c r="E680" s="80">
        <f>IF(ISNA(VLOOKUP(B680,[1]TCD!A:D,2,FALSE)),0,VLOOKUP(B680,[1]TCD!A:D,2,FALSE))</f>
        <v>28</v>
      </c>
      <c r="F680" s="81">
        <f>IF(ISNA(VLOOKUP(B680,[1]TCD!A:D,4,FALSE)),0,VLOOKUP(B680,[1]TCD!A:D,4,FALSE))</f>
        <v>7</v>
      </c>
      <c r="G680" s="82">
        <f t="shared" si="93"/>
        <v>4</v>
      </c>
      <c r="H680" s="83">
        <f t="shared" si="90"/>
        <v>1</v>
      </c>
      <c r="I680" s="80">
        <f>IF(ISNA(VLOOKUP(B680,[1]TCD!A:D,3,FALSE)),0,VLOOKUP(B680,[1]TCD!A:D,3,FALSE))</f>
        <v>9</v>
      </c>
      <c r="J680" s="83">
        <f t="shared" si="91"/>
        <v>3</v>
      </c>
      <c r="K680" s="80">
        <f>IF(ISNA(VLOOKUP(B680,[1]TCD!A:D,4,FALSE)),0,VLOOKUP(B680,[1]TCD!A:D,4,FALSE))</f>
        <v>7</v>
      </c>
      <c r="L680" s="83">
        <f t="shared" si="94"/>
        <v>3</v>
      </c>
      <c r="M680" s="80">
        <v>0</v>
      </c>
      <c r="N680" s="81">
        <v>7</v>
      </c>
      <c r="O680" s="81">
        <f t="shared" si="95"/>
        <v>2</v>
      </c>
      <c r="P680" s="81">
        <f t="shared" si="96"/>
        <v>0</v>
      </c>
      <c r="Q680" s="83">
        <f t="shared" si="97"/>
        <v>1</v>
      </c>
      <c r="R680" s="84">
        <f t="shared" si="92"/>
        <v>8</v>
      </c>
      <c r="S680" s="85" t="str">
        <f t="shared" si="98"/>
        <v>Enjeux moyens</v>
      </c>
    </row>
    <row r="681" spans="1:19" x14ac:dyDescent="0.3">
      <c r="A681" s="86" t="s">
        <v>142</v>
      </c>
      <c r="B681" s="77" t="s">
        <v>1503</v>
      </c>
      <c r="C681" s="78">
        <v>12.40424197520562</v>
      </c>
      <c r="D681" s="79" t="s">
        <v>1504</v>
      </c>
      <c r="E681" s="80">
        <f>IF(ISNA(VLOOKUP(B681,[1]TCD!A:D,2,FALSE)),0,VLOOKUP(B681,[1]TCD!A:D,2,FALSE))</f>
        <v>8</v>
      </c>
      <c r="F681" s="81">
        <f>IF(ISNA(VLOOKUP(B681,[1]TCD!A:D,4,FALSE)),0,VLOOKUP(B681,[1]TCD!A:D,4,FALSE))</f>
        <v>2</v>
      </c>
      <c r="G681" s="82">
        <f t="shared" si="93"/>
        <v>4</v>
      </c>
      <c r="H681" s="83">
        <f t="shared" si="90"/>
        <v>1</v>
      </c>
      <c r="I681" s="80">
        <f>IF(ISNA(VLOOKUP(B681,[1]TCD!A:D,3,FALSE)),0,VLOOKUP(B681,[1]TCD!A:D,3,FALSE))</f>
        <v>2</v>
      </c>
      <c r="J681" s="83">
        <f t="shared" si="91"/>
        <v>1</v>
      </c>
      <c r="K681" s="80">
        <f>IF(ISNA(VLOOKUP(B681,[1]TCD!A:D,4,FALSE)),0,VLOOKUP(B681,[1]TCD!A:D,4,FALSE))</f>
        <v>2</v>
      </c>
      <c r="L681" s="83">
        <f t="shared" si="94"/>
        <v>2</v>
      </c>
      <c r="M681" s="80">
        <v>1</v>
      </c>
      <c r="N681" s="81">
        <v>3</v>
      </c>
      <c r="O681" s="81">
        <f t="shared" si="95"/>
        <v>1</v>
      </c>
      <c r="P681" s="81">
        <f t="shared" si="96"/>
        <v>0</v>
      </c>
      <c r="Q681" s="83">
        <f t="shared" si="97"/>
        <v>0</v>
      </c>
      <c r="R681" s="84">
        <f t="shared" si="92"/>
        <v>4</v>
      </c>
      <c r="S681" s="85" t="str">
        <f t="shared" si="98"/>
        <v>Enjeux très faibles</v>
      </c>
    </row>
    <row r="682" spans="1:19" x14ac:dyDescent="0.3">
      <c r="A682" s="86" t="s">
        <v>142</v>
      </c>
      <c r="B682" s="77" t="s">
        <v>1505</v>
      </c>
      <c r="C682" s="78">
        <v>4.3093917300734192</v>
      </c>
      <c r="D682" s="79" t="s">
        <v>1506</v>
      </c>
      <c r="E682" s="80">
        <f>IF(ISNA(VLOOKUP(B682,[1]TCD!A:D,2,FALSE)),0,VLOOKUP(B682,[1]TCD!A:D,2,FALSE))</f>
        <v>30</v>
      </c>
      <c r="F682" s="81">
        <f>IF(ISNA(VLOOKUP(B682,[1]TCD!A:D,4,FALSE)),0,VLOOKUP(B682,[1]TCD!A:D,4,FALSE))</f>
        <v>7</v>
      </c>
      <c r="G682" s="82">
        <f t="shared" si="93"/>
        <v>4.2857142857142856</v>
      </c>
      <c r="H682" s="83">
        <f t="shared" si="90"/>
        <v>2</v>
      </c>
      <c r="I682" s="80">
        <f>IF(ISNA(VLOOKUP(B682,[1]TCD!A:D,3,FALSE)),0,VLOOKUP(B682,[1]TCD!A:D,3,FALSE))</f>
        <v>9</v>
      </c>
      <c r="J682" s="83">
        <f t="shared" si="91"/>
        <v>3</v>
      </c>
      <c r="K682" s="80">
        <f>IF(ISNA(VLOOKUP(B682,[1]TCD!A:D,4,FALSE)),0,VLOOKUP(B682,[1]TCD!A:D,4,FALSE))</f>
        <v>7</v>
      </c>
      <c r="L682" s="83">
        <f t="shared" si="94"/>
        <v>3</v>
      </c>
      <c r="M682" s="80">
        <v>2</v>
      </c>
      <c r="N682" s="81">
        <v>8</v>
      </c>
      <c r="O682" s="81">
        <f t="shared" si="95"/>
        <v>2</v>
      </c>
      <c r="P682" s="81">
        <f t="shared" si="96"/>
        <v>0</v>
      </c>
      <c r="Q682" s="83">
        <f t="shared" si="97"/>
        <v>1</v>
      </c>
      <c r="R682" s="84">
        <f t="shared" si="92"/>
        <v>9</v>
      </c>
      <c r="S682" s="85" t="str">
        <f t="shared" si="98"/>
        <v>Enjeux moyens</v>
      </c>
    </row>
    <row r="683" spans="1:19" x14ac:dyDescent="0.3">
      <c r="A683" s="86" t="s">
        <v>142</v>
      </c>
      <c r="B683" s="77" t="s">
        <v>1507</v>
      </c>
      <c r="C683" s="78">
        <v>6.0895477151043274</v>
      </c>
      <c r="D683" s="79" t="s">
        <v>1508</v>
      </c>
      <c r="E683" s="80">
        <f>IF(ISNA(VLOOKUP(B683,[1]TCD!A:D,2,FALSE)),0,VLOOKUP(B683,[1]TCD!A:D,2,FALSE))</f>
        <v>4</v>
      </c>
      <c r="F683" s="81">
        <f>IF(ISNA(VLOOKUP(B683,[1]TCD!A:D,4,FALSE)),0,VLOOKUP(B683,[1]TCD!A:D,4,FALSE))</f>
        <v>1</v>
      </c>
      <c r="G683" s="82">
        <f t="shared" si="93"/>
        <v>4</v>
      </c>
      <c r="H683" s="83">
        <f t="shared" si="90"/>
        <v>1</v>
      </c>
      <c r="I683" s="80">
        <f>IF(ISNA(VLOOKUP(B683,[1]TCD!A:D,3,FALSE)),0,VLOOKUP(B683,[1]TCD!A:D,3,FALSE))</f>
        <v>1</v>
      </c>
      <c r="J683" s="83">
        <f t="shared" si="91"/>
        <v>1</v>
      </c>
      <c r="K683" s="80">
        <f>IF(ISNA(VLOOKUP(B683,[1]TCD!A:D,4,FALSE)),0,VLOOKUP(B683,[1]TCD!A:D,4,FALSE))</f>
        <v>1</v>
      </c>
      <c r="L683" s="83">
        <f t="shared" si="94"/>
        <v>1</v>
      </c>
      <c r="M683" s="80">
        <v>0</v>
      </c>
      <c r="N683" s="81">
        <v>1</v>
      </c>
      <c r="O683" s="81">
        <f t="shared" si="95"/>
        <v>1</v>
      </c>
      <c r="P683" s="81">
        <f t="shared" si="96"/>
        <v>0</v>
      </c>
      <c r="Q683" s="83">
        <f t="shared" si="97"/>
        <v>0</v>
      </c>
      <c r="R683" s="84">
        <f t="shared" si="92"/>
        <v>3</v>
      </c>
      <c r="S683" s="85" t="str">
        <f t="shared" si="98"/>
        <v>Enjeux très faibles</v>
      </c>
    </row>
    <row r="684" spans="1:19" x14ac:dyDescent="0.3">
      <c r="A684" s="86" t="s">
        <v>142</v>
      </c>
      <c r="B684" s="77" t="s">
        <v>1509</v>
      </c>
      <c r="C684" s="78">
        <v>10.808923820180251</v>
      </c>
      <c r="D684" s="79" t="s">
        <v>1510</v>
      </c>
      <c r="E684" s="80">
        <f>IF(ISNA(VLOOKUP(B684,[1]TCD!A:D,2,FALSE)),0,VLOOKUP(B684,[1]TCD!A:D,2,FALSE))</f>
        <v>19</v>
      </c>
      <c r="F684" s="81">
        <f>IF(ISNA(VLOOKUP(B684,[1]TCD!A:D,4,FALSE)),0,VLOOKUP(B684,[1]TCD!A:D,4,FALSE))</f>
        <v>4</v>
      </c>
      <c r="G684" s="82">
        <f t="shared" si="93"/>
        <v>4.75</v>
      </c>
      <c r="H684" s="83">
        <f t="shared" si="90"/>
        <v>3</v>
      </c>
      <c r="I684" s="80">
        <f>IF(ISNA(VLOOKUP(B684,[1]TCD!A:D,3,FALSE)),0,VLOOKUP(B684,[1]TCD!A:D,3,FALSE))</f>
        <v>5</v>
      </c>
      <c r="J684" s="83">
        <f t="shared" si="91"/>
        <v>2</v>
      </c>
      <c r="K684" s="80">
        <f>IF(ISNA(VLOOKUP(B684,[1]TCD!A:D,4,FALSE)),0,VLOOKUP(B684,[1]TCD!A:D,4,FALSE))</f>
        <v>4</v>
      </c>
      <c r="L684" s="83">
        <f t="shared" si="94"/>
        <v>2</v>
      </c>
      <c r="M684" s="80">
        <v>4</v>
      </c>
      <c r="N684" s="81">
        <v>5</v>
      </c>
      <c r="O684" s="81">
        <f t="shared" si="95"/>
        <v>1</v>
      </c>
      <c r="P684" s="81">
        <f t="shared" si="96"/>
        <v>0</v>
      </c>
      <c r="Q684" s="83">
        <f t="shared" si="97"/>
        <v>0</v>
      </c>
      <c r="R684" s="84">
        <f t="shared" si="92"/>
        <v>7</v>
      </c>
      <c r="S684" s="85" t="str">
        <f t="shared" si="98"/>
        <v>Enjeux moyens</v>
      </c>
    </row>
    <row r="685" spans="1:19" x14ac:dyDescent="0.3">
      <c r="A685" s="86" t="s">
        <v>142</v>
      </c>
      <c r="B685" s="77" t="s">
        <v>1511</v>
      </c>
      <c r="C685" s="78">
        <v>4.6754457700799561</v>
      </c>
      <c r="D685" s="79" t="s">
        <v>1512</v>
      </c>
      <c r="E685" s="80">
        <f>IF(ISNA(VLOOKUP(B685,[1]TCD!A:D,2,FALSE)),0,VLOOKUP(B685,[1]TCD!A:D,2,FALSE))</f>
        <v>8</v>
      </c>
      <c r="F685" s="81">
        <f>IF(ISNA(VLOOKUP(B685,[1]TCD!A:D,4,FALSE)),0,VLOOKUP(B685,[1]TCD!A:D,4,FALSE))</f>
        <v>2</v>
      </c>
      <c r="G685" s="82">
        <f t="shared" si="93"/>
        <v>4</v>
      </c>
      <c r="H685" s="83">
        <f t="shared" si="90"/>
        <v>1</v>
      </c>
      <c r="I685" s="80">
        <f>IF(ISNA(VLOOKUP(B685,[1]TCD!A:D,3,FALSE)),0,VLOOKUP(B685,[1]TCD!A:D,3,FALSE))</f>
        <v>2</v>
      </c>
      <c r="J685" s="83">
        <f t="shared" si="91"/>
        <v>1</v>
      </c>
      <c r="K685" s="80">
        <f>IF(ISNA(VLOOKUP(B685,[1]TCD!A:D,4,FALSE)),0,VLOOKUP(B685,[1]TCD!A:D,4,FALSE))</f>
        <v>2</v>
      </c>
      <c r="L685" s="83">
        <f t="shared" si="94"/>
        <v>2</v>
      </c>
      <c r="M685" s="80">
        <v>0</v>
      </c>
      <c r="N685" s="81">
        <v>2</v>
      </c>
      <c r="O685" s="81">
        <f t="shared" si="95"/>
        <v>1</v>
      </c>
      <c r="P685" s="81">
        <f t="shared" si="96"/>
        <v>0</v>
      </c>
      <c r="Q685" s="83">
        <f t="shared" si="97"/>
        <v>0</v>
      </c>
      <c r="R685" s="84">
        <f t="shared" si="92"/>
        <v>4</v>
      </c>
      <c r="S685" s="85" t="str">
        <f t="shared" si="98"/>
        <v>Enjeux très faibles</v>
      </c>
    </row>
    <row r="686" spans="1:19" x14ac:dyDescent="0.3">
      <c r="A686" s="86" t="s">
        <v>142</v>
      </c>
      <c r="B686" s="77" t="s">
        <v>1513</v>
      </c>
      <c r="C686" s="78">
        <v>9.4303271051628101</v>
      </c>
      <c r="D686" s="79" t="s">
        <v>1514</v>
      </c>
      <c r="E686" s="80">
        <f>IF(ISNA(VLOOKUP(B686,[1]TCD!A:D,2,FALSE)),0,VLOOKUP(B686,[1]TCD!A:D,2,FALSE))</f>
        <v>48</v>
      </c>
      <c r="F686" s="81">
        <f>IF(ISNA(VLOOKUP(B686,[1]TCD!A:D,4,FALSE)),0,VLOOKUP(B686,[1]TCD!A:D,4,FALSE))</f>
        <v>12</v>
      </c>
      <c r="G686" s="82">
        <f t="shared" si="93"/>
        <v>4</v>
      </c>
      <c r="H686" s="83">
        <f t="shared" si="90"/>
        <v>1</v>
      </c>
      <c r="I686" s="80">
        <f>IF(ISNA(VLOOKUP(B686,[1]TCD!A:D,3,FALSE)),0,VLOOKUP(B686,[1]TCD!A:D,3,FALSE))</f>
        <v>14</v>
      </c>
      <c r="J686" s="83">
        <f t="shared" si="91"/>
        <v>3</v>
      </c>
      <c r="K686" s="80">
        <f>IF(ISNA(VLOOKUP(B686,[1]TCD!A:D,4,FALSE)),0,VLOOKUP(B686,[1]TCD!A:D,4,FALSE))</f>
        <v>12</v>
      </c>
      <c r="L686" s="83">
        <f t="shared" si="94"/>
        <v>4</v>
      </c>
      <c r="M686" s="80">
        <v>3</v>
      </c>
      <c r="N686" s="81">
        <v>13</v>
      </c>
      <c r="O686" s="81">
        <f t="shared" si="95"/>
        <v>1</v>
      </c>
      <c r="P686" s="81">
        <f t="shared" si="96"/>
        <v>0</v>
      </c>
      <c r="Q686" s="83">
        <f t="shared" si="97"/>
        <v>0</v>
      </c>
      <c r="R686" s="84">
        <f t="shared" si="92"/>
        <v>8</v>
      </c>
      <c r="S686" s="85" t="str">
        <f t="shared" si="98"/>
        <v>Enjeux moyens</v>
      </c>
    </row>
    <row r="687" spans="1:19" x14ac:dyDescent="0.3">
      <c r="A687" s="86" t="s">
        <v>142</v>
      </c>
      <c r="B687" s="77" t="s">
        <v>1515</v>
      </c>
      <c r="C687" s="78">
        <v>13.52272459523012</v>
      </c>
      <c r="D687" s="79" t="s">
        <v>1516</v>
      </c>
      <c r="E687" s="80">
        <f>IF(ISNA(VLOOKUP(B687,[1]TCD!A:D,2,FALSE)),0,VLOOKUP(B687,[1]TCD!A:D,2,FALSE))</f>
        <v>12</v>
      </c>
      <c r="F687" s="81">
        <f>IF(ISNA(VLOOKUP(B687,[1]TCD!A:D,4,FALSE)),0,VLOOKUP(B687,[1]TCD!A:D,4,FALSE))</f>
        <v>3</v>
      </c>
      <c r="G687" s="82">
        <f t="shared" si="93"/>
        <v>4</v>
      </c>
      <c r="H687" s="83">
        <f t="shared" si="90"/>
        <v>1</v>
      </c>
      <c r="I687" s="80">
        <f>IF(ISNA(VLOOKUP(B687,[1]TCD!A:D,3,FALSE)),0,VLOOKUP(B687,[1]TCD!A:D,3,FALSE))</f>
        <v>3</v>
      </c>
      <c r="J687" s="83">
        <f t="shared" si="91"/>
        <v>1</v>
      </c>
      <c r="K687" s="80">
        <f>IF(ISNA(VLOOKUP(B687,[1]TCD!A:D,4,FALSE)),0,VLOOKUP(B687,[1]TCD!A:D,4,FALSE))</f>
        <v>3</v>
      </c>
      <c r="L687" s="83">
        <f t="shared" si="94"/>
        <v>2</v>
      </c>
      <c r="M687" s="80">
        <v>2</v>
      </c>
      <c r="N687" s="81">
        <v>4</v>
      </c>
      <c r="O687" s="81">
        <f t="shared" si="95"/>
        <v>1</v>
      </c>
      <c r="P687" s="81">
        <f t="shared" si="96"/>
        <v>0</v>
      </c>
      <c r="Q687" s="83">
        <f t="shared" si="97"/>
        <v>0</v>
      </c>
      <c r="R687" s="84">
        <f t="shared" si="92"/>
        <v>4</v>
      </c>
      <c r="S687" s="85" t="str">
        <f t="shared" si="98"/>
        <v>Enjeux très faibles</v>
      </c>
    </row>
    <row r="688" spans="1:19" x14ac:dyDescent="0.3">
      <c r="A688" s="86" t="s">
        <v>142</v>
      </c>
      <c r="B688" s="77" t="s">
        <v>1517</v>
      </c>
      <c r="C688" s="78">
        <v>19.448615780327351</v>
      </c>
      <c r="D688" s="79" t="s">
        <v>1518</v>
      </c>
      <c r="E688" s="80">
        <f>IF(ISNA(VLOOKUP(B688,[1]TCD!A:D,2,FALSE)),0,VLOOKUP(B688,[1]TCD!A:D,2,FALSE))</f>
        <v>23</v>
      </c>
      <c r="F688" s="81">
        <f>IF(ISNA(VLOOKUP(B688,[1]TCD!A:D,4,FALSE)),0,VLOOKUP(B688,[1]TCD!A:D,4,FALSE))</f>
        <v>5</v>
      </c>
      <c r="G688" s="82">
        <f t="shared" si="93"/>
        <v>4.5999999999999996</v>
      </c>
      <c r="H688" s="83">
        <f t="shared" si="90"/>
        <v>3</v>
      </c>
      <c r="I688" s="80">
        <f>IF(ISNA(VLOOKUP(B688,[1]TCD!A:D,3,FALSE)),0,VLOOKUP(B688,[1]TCD!A:D,3,FALSE))</f>
        <v>7</v>
      </c>
      <c r="J688" s="83">
        <f t="shared" si="91"/>
        <v>2</v>
      </c>
      <c r="K688" s="80">
        <f>IF(ISNA(VLOOKUP(B688,[1]TCD!A:D,4,FALSE)),0,VLOOKUP(B688,[1]TCD!A:D,4,FALSE))</f>
        <v>5</v>
      </c>
      <c r="L688" s="83">
        <f t="shared" si="94"/>
        <v>3</v>
      </c>
      <c r="M688" s="80">
        <v>4</v>
      </c>
      <c r="N688" s="81">
        <v>9</v>
      </c>
      <c r="O688" s="81">
        <f t="shared" si="95"/>
        <v>2</v>
      </c>
      <c r="P688" s="81">
        <f t="shared" si="96"/>
        <v>0</v>
      </c>
      <c r="Q688" s="83">
        <f t="shared" si="97"/>
        <v>1</v>
      </c>
      <c r="R688" s="84">
        <f t="shared" si="92"/>
        <v>9</v>
      </c>
      <c r="S688" s="85" t="str">
        <f t="shared" si="98"/>
        <v>Enjeux moyens</v>
      </c>
    </row>
    <row r="689" spans="1:19" x14ac:dyDescent="0.3">
      <c r="A689" s="86" t="s">
        <v>142</v>
      </c>
      <c r="B689" s="77" t="s">
        <v>1519</v>
      </c>
      <c r="C689" s="78">
        <v>2.5355906900444452</v>
      </c>
      <c r="D689" s="79" t="s">
        <v>1520</v>
      </c>
      <c r="E689" s="80">
        <f>IF(ISNA(VLOOKUP(B689,[1]TCD!A:D,2,FALSE)),0,VLOOKUP(B689,[1]TCD!A:D,2,FALSE))</f>
        <v>16</v>
      </c>
      <c r="F689" s="81">
        <f>IF(ISNA(VLOOKUP(B689,[1]TCD!A:D,4,FALSE)),0,VLOOKUP(B689,[1]TCD!A:D,4,FALSE))</f>
        <v>4</v>
      </c>
      <c r="G689" s="82">
        <f t="shared" si="93"/>
        <v>4</v>
      </c>
      <c r="H689" s="83">
        <f t="shared" si="90"/>
        <v>1</v>
      </c>
      <c r="I689" s="80">
        <f>IF(ISNA(VLOOKUP(B689,[1]TCD!A:D,3,FALSE)),0,VLOOKUP(B689,[1]TCD!A:D,3,FALSE))</f>
        <v>4</v>
      </c>
      <c r="J689" s="83">
        <f t="shared" si="91"/>
        <v>2</v>
      </c>
      <c r="K689" s="80">
        <f>IF(ISNA(VLOOKUP(B689,[1]TCD!A:D,4,FALSE)),0,VLOOKUP(B689,[1]TCD!A:D,4,FALSE))</f>
        <v>4</v>
      </c>
      <c r="L689" s="83">
        <f t="shared" si="94"/>
        <v>2</v>
      </c>
      <c r="M689" s="80">
        <v>0</v>
      </c>
      <c r="N689" s="81">
        <v>4</v>
      </c>
      <c r="O689" s="81">
        <f t="shared" si="95"/>
        <v>1</v>
      </c>
      <c r="P689" s="81">
        <f t="shared" si="96"/>
        <v>0</v>
      </c>
      <c r="Q689" s="83">
        <f t="shared" si="97"/>
        <v>0</v>
      </c>
      <c r="R689" s="84">
        <f t="shared" si="92"/>
        <v>5</v>
      </c>
      <c r="S689" s="85" t="str">
        <f t="shared" si="98"/>
        <v>Enjeux faibles</v>
      </c>
    </row>
    <row r="690" spans="1:19" x14ac:dyDescent="0.3">
      <c r="A690" s="86" t="s">
        <v>142</v>
      </c>
      <c r="B690" s="77" t="s">
        <v>1521</v>
      </c>
      <c r="C690" s="78">
        <v>15.21644884026172</v>
      </c>
      <c r="D690" s="79" t="s">
        <v>1522</v>
      </c>
      <c r="E690" s="80">
        <f>IF(ISNA(VLOOKUP(B690,[1]TCD!A:D,2,FALSE)),0,VLOOKUP(B690,[1]TCD!A:D,2,FALSE))</f>
        <v>35</v>
      </c>
      <c r="F690" s="81">
        <f>IF(ISNA(VLOOKUP(B690,[1]TCD!A:D,4,FALSE)),0,VLOOKUP(B690,[1]TCD!A:D,4,FALSE))</f>
        <v>8</v>
      </c>
      <c r="G690" s="82">
        <f t="shared" si="93"/>
        <v>4.375</v>
      </c>
      <c r="H690" s="83">
        <f t="shared" si="90"/>
        <v>2</v>
      </c>
      <c r="I690" s="80">
        <f>IF(ISNA(VLOOKUP(B690,[1]TCD!A:D,3,FALSE)),0,VLOOKUP(B690,[1]TCD!A:D,3,FALSE))</f>
        <v>10</v>
      </c>
      <c r="J690" s="83">
        <f t="shared" si="91"/>
        <v>3</v>
      </c>
      <c r="K690" s="80">
        <f>IF(ISNA(VLOOKUP(B690,[1]TCD!A:D,4,FALSE)),0,VLOOKUP(B690,[1]TCD!A:D,4,FALSE))</f>
        <v>8</v>
      </c>
      <c r="L690" s="83">
        <f t="shared" si="94"/>
        <v>3</v>
      </c>
      <c r="M690" s="80">
        <v>0</v>
      </c>
      <c r="N690" s="81">
        <v>8</v>
      </c>
      <c r="O690" s="81">
        <f t="shared" si="95"/>
        <v>2</v>
      </c>
      <c r="P690" s="81">
        <f t="shared" si="96"/>
        <v>0</v>
      </c>
      <c r="Q690" s="83">
        <f t="shared" si="97"/>
        <v>1</v>
      </c>
      <c r="R690" s="84">
        <f t="shared" si="92"/>
        <v>9</v>
      </c>
      <c r="S690" s="85" t="str">
        <f t="shared" si="98"/>
        <v>Enjeux moyens</v>
      </c>
    </row>
    <row r="691" spans="1:19" x14ac:dyDescent="0.3">
      <c r="A691" s="86" t="s">
        <v>142</v>
      </c>
      <c r="B691" s="77" t="s">
        <v>1523</v>
      </c>
      <c r="C691" s="78">
        <v>15.69791214026943</v>
      </c>
      <c r="D691" s="79" t="s">
        <v>1524</v>
      </c>
      <c r="E691" s="80">
        <f>IF(ISNA(VLOOKUP(B691,[1]TCD!A:D,2,FALSE)),0,VLOOKUP(B691,[1]TCD!A:D,2,FALSE))</f>
        <v>34</v>
      </c>
      <c r="F691" s="81">
        <f>IF(ISNA(VLOOKUP(B691,[1]TCD!A:D,4,FALSE)),0,VLOOKUP(B691,[1]TCD!A:D,4,FALSE))</f>
        <v>8</v>
      </c>
      <c r="G691" s="82">
        <f t="shared" si="93"/>
        <v>4.25</v>
      </c>
      <c r="H691" s="83">
        <f t="shared" si="90"/>
        <v>2</v>
      </c>
      <c r="I691" s="80">
        <f>IF(ISNA(VLOOKUP(B691,[1]TCD!A:D,3,FALSE)),0,VLOOKUP(B691,[1]TCD!A:D,3,FALSE))</f>
        <v>9</v>
      </c>
      <c r="J691" s="83">
        <f t="shared" si="91"/>
        <v>3</v>
      </c>
      <c r="K691" s="80">
        <f>IF(ISNA(VLOOKUP(B691,[1]TCD!A:D,4,FALSE)),0,VLOOKUP(B691,[1]TCD!A:D,4,FALSE))</f>
        <v>8</v>
      </c>
      <c r="L691" s="83">
        <f t="shared" si="94"/>
        <v>3</v>
      </c>
      <c r="M691" s="80">
        <v>0</v>
      </c>
      <c r="N691" s="81">
        <v>8</v>
      </c>
      <c r="O691" s="81">
        <f t="shared" si="95"/>
        <v>2</v>
      </c>
      <c r="P691" s="81">
        <f t="shared" si="96"/>
        <v>0</v>
      </c>
      <c r="Q691" s="83">
        <f t="shared" si="97"/>
        <v>1</v>
      </c>
      <c r="R691" s="84">
        <f t="shared" si="92"/>
        <v>9</v>
      </c>
      <c r="S691" s="85" t="str">
        <f t="shared" si="98"/>
        <v>Enjeux moyens</v>
      </c>
    </row>
    <row r="692" spans="1:19" x14ac:dyDescent="0.3">
      <c r="A692" s="86" t="s">
        <v>142</v>
      </c>
      <c r="B692" s="77" t="s">
        <v>1525</v>
      </c>
      <c r="C692" s="78">
        <v>8.5293063701486052</v>
      </c>
      <c r="D692" s="79" t="s">
        <v>1526</v>
      </c>
      <c r="E692" s="80">
        <f>IF(ISNA(VLOOKUP(B692,[1]TCD!A:D,2,FALSE)),0,VLOOKUP(B692,[1]TCD!A:D,2,FALSE))</f>
        <v>18</v>
      </c>
      <c r="F692" s="81">
        <f>IF(ISNA(VLOOKUP(B692,[1]TCD!A:D,4,FALSE)),0,VLOOKUP(B692,[1]TCD!A:D,4,FALSE))</f>
        <v>4</v>
      </c>
      <c r="G692" s="82">
        <f t="shared" si="93"/>
        <v>4.5</v>
      </c>
      <c r="H692" s="83">
        <f t="shared" si="90"/>
        <v>2</v>
      </c>
      <c r="I692" s="80">
        <f>IF(ISNA(VLOOKUP(B692,[1]TCD!A:D,3,FALSE)),0,VLOOKUP(B692,[1]TCD!A:D,3,FALSE))</f>
        <v>5</v>
      </c>
      <c r="J692" s="83">
        <f t="shared" si="91"/>
        <v>2</v>
      </c>
      <c r="K692" s="80">
        <f>IF(ISNA(VLOOKUP(B692,[1]TCD!A:D,4,FALSE)),0,VLOOKUP(B692,[1]TCD!A:D,4,FALSE))</f>
        <v>4</v>
      </c>
      <c r="L692" s="83">
        <f t="shared" si="94"/>
        <v>2</v>
      </c>
      <c r="M692" s="80">
        <v>2</v>
      </c>
      <c r="N692" s="81">
        <v>5</v>
      </c>
      <c r="O692" s="81">
        <f t="shared" si="95"/>
        <v>1</v>
      </c>
      <c r="P692" s="81">
        <f t="shared" si="96"/>
        <v>0</v>
      </c>
      <c r="Q692" s="83">
        <f t="shared" si="97"/>
        <v>0</v>
      </c>
      <c r="R692" s="84">
        <f t="shared" si="92"/>
        <v>6</v>
      </c>
      <c r="S692" s="85" t="str">
        <f t="shared" si="98"/>
        <v>Enjeux faibles</v>
      </c>
    </row>
    <row r="693" spans="1:19" x14ac:dyDescent="0.3">
      <c r="A693" s="86" t="s">
        <v>142</v>
      </c>
      <c r="B693" s="77" t="s">
        <v>1527</v>
      </c>
      <c r="C693" s="78">
        <v>24.37392159041196</v>
      </c>
      <c r="D693" s="79" t="s">
        <v>1528</v>
      </c>
      <c r="E693" s="80">
        <f>IF(ISNA(VLOOKUP(B693,[1]TCD!A:D,2,FALSE)),0,VLOOKUP(B693,[1]TCD!A:D,2,FALSE))</f>
        <v>45</v>
      </c>
      <c r="F693" s="81">
        <f>IF(ISNA(VLOOKUP(B693,[1]TCD!A:D,4,FALSE)),0,VLOOKUP(B693,[1]TCD!A:D,4,FALSE))</f>
        <v>11</v>
      </c>
      <c r="G693" s="82">
        <f t="shared" si="93"/>
        <v>4.0909090909090908</v>
      </c>
      <c r="H693" s="83">
        <f t="shared" si="90"/>
        <v>2</v>
      </c>
      <c r="I693" s="80">
        <f>IF(ISNA(VLOOKUP(B693,[1]TCD!A:D,3,FALSE)),0,VLOOKUP(B693,[1]TCD!A:D,3,FALSE))</f>
        <v>13</v>
      </c>
      <c r="J693" s="83">
        <f t="shared" si="91"/>
        <v>3</v>
      </c>
      <c r="K693" s="80">
        <f>IF(ISNA(VLOOKUP(B693,[1]TCD!A:D,4,FALSE)),0,VLOOKUP(B693,[1]TCD!A:D,4,FALSE))</f>
        <v>11</v>
      </c>
      <c r="L693" s="83">
        <f t="shared" si="94"/>
        <v>4</v>
      </c>
      <c r="M693" s="80">
        <v>0</v>
      </c>
      <c r="N693" s="81">
        <v>11</v>
      </c>
      <c r="O693" s="81">
        <f t="shared" si="95"/>
        <v>1</v>
      </c>
      <c r="P693" s="81">
        <f t="shared" si="96"/>
        <v>0</v>
      </c>
      <c r="Q693" s="83">
        <f t="shared" si="97"/>
        <v>0</v>
      </c>
      <c r="R693" s="84">
        <f t="shared" si="92"/>
        <v>9</v>
      </c>
      <c r="S693" s="85" t="str">
        <f t="shared" si="98"/>
        <v>Enjeux moyens</v>
      </c>
    </row>
    <row r="694" spans="1:19" x14ac:dyDescent="0.3">
      <c r="A694" s="86" t="s">
        <v>142</v>
      </c>
      <c r="B694" s="77" t="s">
        <v>1529</v>
      </c>
      <c r="C694" s="78">
        <v>12.01736428520165</v>
      </c>
      <c r="D694" s="79" t="s">
        <v>1530</v>
      </c>
      <c r="E694" s="80">
        <f>IF(ISNA(VLOOKUP(B694,[1]TCD!A:D,2,FALSE)),0,VLOOKUP(B694,[1]TCD!A:D,2,FALSE))</f>
        <v>22</v>
      </c>
      <c r="F694" s="81">
        <f>IF(ISNA(VLOOKUP(B694,[1]TCD!A:D,4,FALSE)),0,VLOOKUP(B694,[1]TCD!A:D,4,FALSE))</f>
        <v>5</v>
      </c>
      <c r="G694" s="82">
        <f t="shared" si="93"/>
        <v>4.4000000000000004</v>
      </c>
      <c r="H694" s="83">
        <f t="shared" si="90"/>
        <v>2</v>
      </c>
      <c r="I694" s="80">
        <f>IF(ISNA(VLOOKUP(B694,[1]TCD!A:D,3,FALSE)),0,VLOOKUP(B694,[1]TCD!A:D,3,FALSE))</f>
        <v>7</v>
      </c>
      <c r="J694" s="83">
        <f t="shared" si="91"/>
        <v>2</v>
      </c>
      <c r="K694" s="80">
        <f>IF(ISNA(VLOOKUP(B694,[1]TCD!A:D,4,FALSE)),0,VLOOKUP(B694,[1]TCD!A:D,4,FALSE))</f>
        <v>5</v>
      </c>
      <c r="L694" s="83">
        <f t="shared" si="94"/>
        <v>3</v>
      </c>
      <c r="M694" s="80">
        <v>0</v>
      </c>
      <c r="N694" s="81">
        <v>5</v>
      </c>
      <c r="O694" s="81">
        <f t="shared" si="95"/>
        <v>2</v>
      </c>
      <c r="P694" s="81">
        <f t="shared" si="96"/>
        <v>0</v>
      </c>
      <c r="Q694" s="83">
        <f t="shared" si="97"/>
        <v>1</v>
      </c>
      <c r="R694" s="84">
        <f t="shared" si="92"/>
        <v>8</v>
      </c>
      <c r="S694" s="85" t="str">
        <f t="shared" si="98"/>
        <v>Enjeux moyens</v>
      </c>
    </row>
    <row r="695" spans="1:19" x14ac:dyDescent="0.3">
      <c r="A695" s="86" t="s">
        <v>142</v>
      </c>
      <c r="B695" s="77" t="s">
        <v>1531</v>
      </c>
      <c r="C695" s="78">
        <v>10.0265164351683</v>
      </c>
      <c r="D695" s="79" t="s">
        <v>1532</v>
      </c>
      <c r="E695" s="80">
        <f>IF(ISNA(VLOOKUP(B695,[1]TCD!A:D,2,FALSE)),0,VLOOKUP(B695,[1]TCD!A:D,2,FALSE))</f>
        <v>8</v>
      </c>
      <c r="F695" s="81">
        <f>IF(ISNA(VLOOKUP(B695,[1]TCD!A:D,4,FALSE)),0,VLOOKUP(B695,[1]TCD!A:D,4,FALSE))</f>
        <v>2</v>
      </c>
      <c r="G695" s="82">
        <f t="shared" si="93"/>
        <v>4</v>
      </c>
      <c r="H695" s="83">
        <f t="shared" si="90"/>
        <v>1</v>
      </c>
      <c r="I695" s="80">
        <f>IF(ISNA(VLOOKUP(B695,[1]TCD!A:D,3,FALSE)),0,VLOOKUP(B695,[1]TCD!A:D,3,FALSE))</f>
        <v>2</v>
      </c>
      <c r="J695" s="83">
        <f t="shared" si="91"/>
        <v>1</v>
      </c>
      <c r="K695" s="80">
        <f>IF(ISNA(VLOOKUP(B695,[1]TCD!A:D,4,FALSE)),0,VLOOKUP(B695,[1]TCD!A:D,4,FALSE))</f>
        <v>2</v>
      </c>
      <c r="L695" s="83">
        <f t="shared" si="94"/>
        <v>2</v>
      </c>
      <c r="M695" s="80">
        <v>0</v>
      </c>
      <c r="N695" s="81">
        <v>2</v>
      </c>
      <c r="O695" s="81">
        <f t="shared" si="95"/>
        <v>1</v>
      </c>
      <c r="P695" s="81">
        <f t="shared" si="96"/>
        <v>0</v>
      </c>
      <c r="Q695" s="83">
        <f t="shared" si="97"/>
        <v>0</v>
      </c>
      <c r="R695" s="84">
        <f t="shared" si="92"/>
        <v>4</v>
      </c>
      <c r="S695" s="85" t="str">
        <f t="shared" si="98"/>
        <v>Enjeux très faibles</v>
      </c>
    </row>
    <row r="696" spans="1:19" x14ac:dyDescent="0.3">
      <c r="A696" s="86" t="s">
        <v>142</v>
      </c>
      <c r="B696" s="77" t="s">
        <v>1533</v>
      </c>
      <c r="C696" s="78">
        <v>10.248456615171561</v>
      </c>
      <c r="D696" s="79" t="s">
        <v>1534</v>
      </c>
      <c r="E696" s="80">
        <f>IF(ISNA(VLOOKUP(B696,[1]TCD!A:D,2,FALSE)),0,VLOOKUP(B696,[1]TCD!A:D,2,FALSE))</f>
        <v>6</v>
      </c>
      <c r="F696" s="81">
        <f>IF(ISNA(VLOOKUP(B696,[1]TCD!A:D,4,FALSE)),0,VLOOKUP(B696,[1]TCD!A:D,4,FALSE))</f>
        <v>1</v>
      </c>
      <c r="G696" s="82">
        <f t="shared" si="93"/>
        <v>6</v>
      </c>
      <c r="H696" s="83">
        <f t="shared" si="90"/>
        <v>5</v>
      </c>
      <c r="I696" s="80">
        <f>IF(ISNA(VLOOKUP(B696,[1]TCD!A:D,3,FALSE)),0,VLOOKUP(B696,[1]TCD!A:D,3,FALSE))</f>
        <v>2</v>
      </c>
      <c r="J696" s="83">
        <f t="shared" si="91"/>
        <v>1</v>
      </c>
      <c r="K696" s="80">
        <f>IF(ISNA(VLOOKUP(B696,[1]TCD!A:D,4,FALSE)),0,VLOOKUP(B696,[1]TCD!A:D,4,FALSE))</f>
        <v>1</v>
      </c>
      <c r="L696" s="83">
        <f t="shared" si="94"/>
        <v>1</v>
      </c>
      <c r="M696" s="80">
        <v>0</v>
      </c>
      <c r="N696" s="81">
        <v>1</v>
      </c>
      <c r="O696" s="81">
        <f t="shared" si="95"/>
        <v>1</v>
      </c>
      <c r="P696" s="81">
        <f t="shared" si="96"/>
        <v>0</v>
      </c>
      <c r="Q696" s="83">
        <f t="shared" si="97"/>
        <v>0</v>
      </c>
      <c r="R696" s="84">
        <f t="shared" si="92"/>
        <v>7</v>
      </c>
      <c r="S696" s="85" t="str">
        <f t="shared" si="98"/>
        <v>Enjeux moyens</v>
      </c>
    </row>
    <row r="697" spans="1:19" x14ac:dyDescent="0.3">
      <c r="A697" s="86" t="s">
        <v>142</v>
      </c>
      <c r="B697" s="77" t="s">
        <v>1535</v>
      </c>
      <c r="C697" s="78">
        <v>43.883307110743928</v>
      </c>
      <c r="D697" s="79" t="s">
        <v>1536</v>
      </c>
      <c r="E697" s="80">
        <f>IF(ISNA(VLOOKUP(B697,[1]TCD!A:D,2,FALSE)),0,VLOOKUP(B697,[1]TCD!A:D,2,FALSE))</f>
        <v>18</v>
      </c>
      <c r="F697" s="81">
        <f>IF(ISNA(VLOOKUP(B697,[1]TCD!A:D,4,FALSE)),0,VLOOKUP(B697,[1]TCD!A:D,4,FALSE))</f>
        <v>4</v>
      </c>
      <c r="G697" s="82">
        <f t="shared" si="93"/>
        <v>4.5</v>
      </c>
      <c r="H697" s="83">
        <f t="shared" si="90"/>
        <v>2</v>
      </c>
      <c r="I697" s="80">
        <f>IF(ISNA(VLOOKUP(B697,[1]TCD!A:D,3,FALSE)),0,VLOOKUP(B697,[1]TCD!A:D,3,FALSE))</f>
        <v>5</v>
      </c>
      <c r="J697" s="83">
        <f t="shared" si="91"/>
        <v>2</v>
      </c>
      <c r="K697" s="80">
        <f>IF(ISNA(VLOOKUP(B697,[1]TCD!A:D,4,FALSE)),0,VLOOKUP(B697,[1]TCD!A:D,4,FALSE))</f>
        <v>4</v>
      </c>
      <c r="L697" s="83">
        <f t="shared" si="94"/>
        <v>2</v>
      </c>
      <c r="M697" s="80">
        <v>1</v>
      </c>
      <c r="N697" s="81">
        <v>5</v>
      </c>
      <c r="O697" s="81">
        <f t="shared" si="95"/>
        <v>1</v>
      </c>
      <c r="P697" s="81">
        <f t="shared" si="96"/>
        <v>0</v>
      </c>
      <c r="Q697" s="83">
        <f t="shared" si="97"/>
        <v>0</v>
      </c>
      <c r="R697" s="84">
        <f t="shared" si="92"/>
        <v>6</v>
      </c>
      <c r="S697" s="85" t="str">
        <f t="shared" si="98"/>
        <v>Enjeux faibles</v>
      </c>
    </row>
    <row r="698" spans="1:19" x14ac:dyDescent="0.3">
      <c r="A698" s="86" t="s">
        <v>142</v>
      </c>
      <c r="B698" s="77" t="s">
        <v>1537</v>
      </c>
      <c r="C698" s="78">
        <v>15.47505786025947</v>
      </c>
      <c r="D698" s="79" t="s">
        <v>1538</v>
      </c>
      <c r="E698" s="80">
        <f>IF(ISNA(VLOOKUP(B698,[1]TCD!A:D,2,FALSE)),0,VLOOKUP(B698,[1]TCD!A:D,2,FALSE))</f>
        <v>0</v>
      </c>
      <c r="F698" s="81">
        <f>IF(ISNA(VLOOKUP(B698,[1]TCD!A:D,4,FALSE)),0,VLOOKUP(B698,[1]TCD!A:D,4,FALSE))</f>
        <v>0</v>
      </c>
      <c r="G698" s="82">
        <v>0</v>
      </c>
      <c r="H698" s="83">
        <f t="shared" si="90"/>
        <v>0</v>
      </c>
      <c r="I698" s="80">
        <f>IF(ISNA(VLOOKUP(B698,[1]TCD!A:D,3,FALSE)),0,VLOOKUP(B698,[1]TCD!A:D,3,FALSE))</f>
        <v>0</v>
      </c>
      <c r="J698" s="83">
        <f t="shared" si="91"/>
        <v>0</v>
      </c>
      <c r="K698" s="80">
        <f>IF(ISNA(VLOOKUP(B698,[1]TCD!A:D,4,FALSE)),0,VLOOKUP(B698,[1]TCD!A:D,4,FALSE))</f>
        <v>0</v>
      </c>
      <c r="L698" s="83">
        <f t="shared" si="94"/>
        <v>0</v>
      </c>
      <c r="M698" s="80">
        <v>1</v>
      </c>
      <c r="N698" s="81">
        <v>1</v>
      </c>
      <c r="O698" s="81">
        <f t="shared" si="95"/>
        <v>0</v>
      </c>
      <c r="P698" s="81">
        <f t="shared" si="96"/>
        <v>0</v>
      </c>
      <c r="Q698" s="83">
        <f t="shared" si="97"/>
        <v>0</v>
      </c>
      <c r="R698" s="84">
        <f t="shared" si="92"/>
        <v>0</v>
      </c>
      <c r="S698" s="85" t="str">
        <f t="shared" si="98"/>
        <v>Pas d'enjeux actuels</v>
      </c>
    </row>
    <row r="699" spans="1:19" x14ac:dyDescent="0.3">
      <c r="A699" s="86" t="s">
        <v>142</v>
      </c>
      <c r="B699" s="77" t="s">
        <v>1539</v>
      </c>
      <c r="C699" s="78">
        <v>16.380835560274541</v>
      </c>
      <c r="D699" s="79" t="s">
        <v>1540</v>
      </c>
      <c r="E699" s="80">
        <f>IF(ISNA(VLOOKUP(B699,[1]TCD!A:D,2,FALSE)),0,VLOOKUP(B699,[1]TCD!A:D,2,FALSE))</f>
        <v>24</v>
      </c>
      <c r="F699" s="81">
        <f>IF(ISNA(VLOOKUP(B699,[1]TCD!A:D,4,FALSE)),0,VLOOKUP(B699,[1]TCD!A:D,4,FALSE))</f>
        <v>6</v>
      </c>
      <c r="G699" s="82">
        <f t="shared" si="93"/>
        <v>4</v>
      </c>
      <c r="H699" s="83">
        <f t="shared" si="90"/>
        <v>1</v>
      </c>
      <c r="I699" s="80">
        <f>IF(ISNA(VLOOKUP(B699,[1]TCD!A:D,3,FALSE)),0,VLOOKUP(B699,[1]TCD!A:D,3,FALSE))</f>
        <v>8</v>
      </c>
      <c r="J699" s="83">
        <f t="shared" si="91"/>
        <v>2</v>
      </c>
      <c r="K699" s="80">
        <f>IF(ISNA(VLOOKUP(B699,[1]TCD!A:D,4,FALSE)),0,VLOOKUP(B699,[1]TCD!A:D,4,FALSE))</f>
        <v>6</v>
      </c>
      <c r="L699" s="83">
        <f t="shared" si="94"/>
        <v>3</v>
      </c>
      <c r="M699" s="80">
        <v>0</v>
      </c>
      <c r="N699" s="81">
        <v>6</v>
      </c>
      <c r="O699" s="81">
        <f t="shared" si="95"/>
        <v>2</v>
      </c>
      <c r="P699" s="81">
        <f t="shared" si="96"/>
        <v>0</v>
      </c>
      <c r="Q699" s="83">
        <f t="shared" si="97"/>
        <v>1</v>
      </c>
      <c r="R699" s="84">
        <f t="shared" si="92"/>
        <v>7</v>
      </c>
      <c r="S699" s="85" t="str">
        <f t="shared" si="98"/>
        <v>Enjeux moyens</v>
      </c>
    </row>
    <row r="700" spans="1:19" x14ac:dyDescent="0.3">
      <c r="A700" s="86" t="s">
        <v>142</v>
      </c>
      <c r="B700" s="77" t="s">
        <v>1541</v>
      </c>
      <c r="C700" s="78">
        <v>5.739596105101425</v>
      </c>
      <c r="D700" s="79" t="s">
        <v>1542</v>
      </c>
      <c r="E700" s="80">
        <f>IF(ISNA(VLOOKUP(B700,[1]TCD!A:D,2,FALSE)),0,VLOOKUP(B700,[1]TCD!A:D,2,FALSE))</f>
        <v>4</v>
      </c>
      <c r="F700" s="81">
        <f>IF(ISNA(VLOOKUP(B700,[1]TCD!A:D,4,FALSE)),0,VLOOKUP(B700,[1]TCD!A:D,4,FALSE))</f>
        <v>1</v>
      </c>
      <c r="G700" s="82">
        <f t="shared" si="93"/>
        <v>4</v>
      </c>
      <c r="H700" s="83">
        <f t="shared" si="90"/>
        <v>1</v>
      </c>
      <c r="I700" s="80">
        <f>IF(ISNA(VLOOKUP(B700,[1]TCD!A:D,3,FALSE)),0,VLOOKUP(B700,[1]TCD!A:D,3,FALSE))</f>
        <v>2</v>
      </c>
      <c r="J700" s="83">
        <f t="shared" si="91"/>
        <v>1</v>
      </c>
      <c r="K700" s="80">
        <f>IF(ISNA(VLOOKUP(B700,[1]TCD!A:D,4,FALSE)),0,VLOOKUP(B700,[1]TCD!A:D,4,FALSE))</f>
        <v>1</v>
      </c>
      <c r="L700" s="83">
        <f t="shared" si="94"/>
        <v>1</v>
      </c>
      <c r="M700" s="80">
        <v>0</v>
      </c>
      <c r="N700" s="81">
        <v>1</v>
      </c>
      <c r="O700" s="81">
        <f t="shared" si="95"/>
        <v>1</v>
      </c>
      <c r="P700" s="81">
        <f t="shared" si="96"/>
        <v>0</v>
      </c>
      <c r="Q700" s="83">
        <f t="shared" si="97"/>
        <v>0</v>
      </c>
      <c r="R700" s="84">
        <f t="shared" si="92"/>
        <v>3</v>
      </c>
      <c r="S700" s="85" t="str">
        <f t="shared" si="98"/>
        <v>Enjeux très faibles</v>
      </c>
    </row>
    <row r="701" spans="1:19" x14ac:dyDescent="0.3">
      <c r="A701" s="86" t="s">
        <v>142</v>
      </c>
      <c r="B701" s="77" t="s">
        <v>1543</v>
      </c>
      <c r="C701" s="78">
        <v>51.50381625088631</v>
      </c>
      <c r="D701" s="79" t="s">
        <v>1544</v>
      </c>
      <c r="E701" s="80">
        <f>IF(ISNA(VLOOKUP(B701,[1]TCD!A:D,2,FALSE)),0,VLOOKUP(B701,[1]TCD!A:D,2,FALSE))</f>
        <v>45</v>
      </c>
      <c r="F701" s="81">
        <f>IF(ISNA(VLOOKUP(B701,[1]TCD!A:D,4,FALSE)),0,VLOOKUP(B701,[1]TCD!A:D,4,FALSE))</f>
        <v>11</v>
      </c>
      <c r="G701" s="82">
        <f t="shared" si="93"/>
        <v>4.0909090909090908</v>
      </c>
      <c r="H701" s="83">
        <f t="shared" si="90"/>
        <v>2</v>
      </c>
      <c r="I701" s="80">
        <f>IF(ISNA(VLOOKUP(B701,[1]TCD!A:D,3,FALSE)),0,VLOOKUP(B701,[1]TCD!A:D,3,FALSE))</f>
        <v>13</v>
      </c>
      <c r="J701" s="83">
        <f t="shared" si="91"/>
        <v>3</v>
      </c>
      <c r="K701" s="80">
        <f>IF(ISNA(VLOOKUP(B701,[1]TCD!A:D,4,FALSE)),0,VLOOKUP(B701,[1]TCD!A:D,4,FALSE))</f>
        <v>11</v>
      </c>
      <c r="L701" s="83">
        <f t="shared" si="94"/>
        <v>4</v>
      </c>
      <c r="M701" s="80">
        <v>1</v>
      </c>
      <c r="N701" s="81">
        <v>11</v>
      </c>
      <c r="O701" s="81">
        <f t="shared" si="95"/>
        <v>1</v>
      </c>
      <c r="P701" s="81">
        <f t="shared" si="96"/>
        <v>0</v>
      </c>
      <c r="Q701" s="83">
        <f t="shared" si="97"/>
        <v>0</v>
      </c>
      <c r="R701" s="84">
        <f t="shared" si="92"/>
        <v>9</v>
      </c>
      <c r="S701" s="85" t="str">
        <f t="shared" si="98"/>
        <v>Enjeux moyens</v>
      </c>
    </row>
    <row r="702" spans="1:19" x14ac:dyDescent="0.3">
      <c r="A702" s="86" t="s">
        <v>142</v>
      </c>
      <c r="B702" s="77" t="s">
        <v>1545</v>
      </c>
      <c r="C702" s="78">
        <v>29.65688696551182</v>
      </c>
      <c r="D702" s="79" t="s">
        <v>1546</v>
      </c>
      <c r="E702" s="80">
        <f>IF(ISNA(VLOOKUP(B702,[1]TCD!A:D,2,FALSE)),0,VLOOKUP(B702,[1]TCD!A:D,2,FALSE))</f>
        <v>20</v>
      </c>
      <c r="F702" s="81">
        <f>IF(ISNA(VLOOKUP(B702,[1]TCD!A:D,4,FALSE)),0,VLOOKUP(B702,[1]TCD!A:D,4,FALSE))</f>
        <v>5</v>
      </c>
      <c r="G702" s="82">
        <f t="shared" si="93"/>
        <v>4</v>
      </c>
      <c r="H702" s="83">
        <f t="shared" si="90"/>
        <v>1</v>
      </c>
      <c r="I702" s="80">
        <f>IF(ISNA(VLOOKUP(B702,[1]TCD!A:D,3,FALSE)),0,VLOOKUP(B702,[1]TCD!A:D,3,FALSE))</f>
        <v>5</v>
      </c>
      <c r="J702" s="83">
        <f t="shared" si="91"/>
        <v>2</v>
      </c>
      <c r="K702" s="80">
        <f>IF(ISNA(VLOOKUP(B702,[1]TCD!A:D,4,FALSE)),0,VLOOKUP(B702,[1]TCD!A:D,4,FALSE))</f>
        <v>5</v>
      </c>
      <c r="L702" s="83">
        <f t="shared" si="94"/>
        <v>3</v>
      </c>
      <c r="M702" s="80">
        <v>1</v>
      </c>
      <c r="N702" s="81">
        <v>5</v>
      </c>
      <c r="O702" s="81">
        <f t="shared" si="95"/>
        <v>2</v>
      </c>
      <c r="P702" s="81">
        <f t="shared" si="96"/>
        <v>0</v>
      </c>
      <c r="Q702" s="83">
        <f t="shared" si="97"/>
        <v>1</v>
      </c>
      <c r="R702" s="84">
        <f t="shared" si="92"/>
        <v>7</v>
      </c>
      <c r="S702" s="85" t="str">
        <f t="shared" si="98"/>
        <v>Enjeux moyens</v>
      </c>
    </row>
    <row r="703" spans="1:19" x14ac:dyDescent="0.3">
      <c r="A703" s="86" t="s">
        <v>142</v>
      </c>
      <c r="B703" s="77" t="s">
        <v>1547</v>
      </c>
      <c r="C703" s="78">
        <v>16.275501075269009</v>
      </c>
      <c r="D703" s="79" t="s">
        <v>1548</v>
      </c>
      <c r="E703" s="80">
        <f>IF(ISNA(VLOOKUP(B703,[1]TCD!A:D,2,FALSE)),0,VLOOKUP(B703,[1]TCD!A:D,2,FALSE))</f>
        <v>8</v>
      </c>
      <c r="F703" s="81">
        <f>IF(ISNA(VLOOKUP(B703,[1]TCD!A:D,4,FALSE)),0,VLOOKUP(B703,[1]TCD!A:D,4,FALSE))</f>
        <v>2</v>
      </c>
      <c r="G703" s="82">
        <f t="shared" si="93"/>
        <v>4</v>
      </c>
      <c r="H703" s="83">
        <f t="shared" si="90"/>
        <v>1</v>
      </c>
      <c r="I703" s="80">
        <f>IF(ISNA(VLOOKUP(B703,[1]TCD!A:D,3,FALSE)),0,VLOOKUP(B703,[1]TCD!A:D,3,FALSE))</f>
        <v>2</v>
      </c>
      <c r="J703" s="83">
        <f t="shared" si="91"/>
        <v>1</v>
      </c>
      <c r="K703" s="80">
        <f>IF(ISNA(VLOOKUP(B703,[1]TCD!A:D,4,FALSE)),0,VLOOKUP(B703,[1]TCD!A:D,4,FALSE))</f>
        <v>2</v>
      </c>
      <c r="L703" s="83">
        <f t="shared" si="94"/>
        <v>2</v>
      </c>
      <c r="M703" s="80">
        <v>0</v>
      </c>
      <c r="N703" s="81">
        <v>2</v>
      </c>
      <c r="O703" s="81">
        <f t="shared" si="95"/>
        <v>1</v>
      </c>
      <c r="P703" s="81">
        <f t="shared" si="96"/>
        <v>0</v>
      </c>
      <c r="Q703" s="83">
        <f t="shared" si="97"/>
        <v>0</v>
      </c>
      <c r="R703" s="84">
        <f t="shared" si="92"/>
        <v>4</v>
      </c>
      <c r="S703" s="85" t="str">
        <f t="shared" si="98"/>
        <v>Enjeux très faibles</v>
      </c>
    </row>
    <row r="704" spans="1:19" x14ac:dyDescent="0.3">
      <c r="A704" s="86" t="s">
        <v>142</v>
      </c>
      <c r="B704" s="77" t="s">
        <v>1549</v>
      </c>
      <c r="C704" s="78">
        <v>17.724700540302091</v>
      </c>
      <c r="D704" s="79" t="s">
        <v>1550</v>
      </c>
      <c r="E704" s="80">
        <f>IF(ISNA(VLOOKUP(B704,[1]TCD!A:D,2,FALSE)),0,VLOOKUP(B704,[1]TCD!A:D,2,FALSE))</f>
        <v>12</v>
      </c>
      <c r="F704" s="81">
        <f>IF(ISNA(VLOOKUP(B704,[1]TCD!A:D,4,FALSE)),0,VLOOKUP(B704,[1]TCD!A:D,4,FALSE))</f>
        <v>3</v>
      </c>
      <c r="G704" s="82">
        <f t="shared" si="93"/>
        <v>4</v>
      </c>
      <c r="H704" s="83">
        <f t="shared" si="90"/>
        <v>1</v>
      </c>
      <c r="I704" s="80">
        <f>IF(ISNA(VLOOKUP(B704,[1]TCD!A:D,3,FALSE)),0,VLOOKUP(B704,[1]TCD!A:D,3,FALSE))</f>
        <v>4</v>
      </c>
      <c r="J704" s="83">
        <f t="shared" si="91"/>
        <v>2</v>
      </c>
      <c r="K704" s="80">
        <f>IF(ISNA(VLOOKUP(B704,[1]TCD!A:D,4,FALSE)),0,VLOOKUP(B704,[1]TCD!A:D,4,FALSE))</f>
        <v>3</v>
      </c>
      <c r="L704" s="83">
        <f t="shared" si="94"/>
        <v>2</v>
      </c>
      <c r="M704" s="80">
        <v>0</v>
      </c>
      <c r="N704" s="81">
        <v>3</v>
      </c>
      <c r="O704" s="81">
        <f t="shared" si="95"/>
        <v>1</v>
      </c>
      <c r="P704" s="81">
        <f t="shared" si="96"/>
        <v>0</v>
      </c>
      <c r="Q704" s="83">
        <f t="shared" si="97"/>
        <v>0</v>
      </c>
      <c r="R704" s="84">
        <f t="shared" si="92"/>
        <v>5</v>
      </c>
      <c r="S704" s="85" t="str">
        <f t="shared" si="98"/>
        <v>Enjeux faibles</v>
      </c>
    </row>
    <row r="705" spans="1:19" x14ac:dyDescent="0.3">
      <c r="A705" s="86" t="s">
        <v>142</v>
      </c>
      <c r="B705" s="77" t="s">
        <v>1551</v>
      </c>
      <c r="C705" s="78">
        <v>7.7902975501328884</v>
      </c>
      <c r="D705" s="79" t="s">
        <v>1552</v>
      </c>
      <c r="E705" s="80">
        <f>IF(ISNA(VLOOKUP(B705,[1]TCD!A:D,2,FALSE)),0,VLOOKUP(B705,[1]TCD!A:D,2,FALSE))</f>
        <v>12</v>
      </c>
      <c r="F705" s="81">
        <f>IF(ISNA(VLOOKUP(B705,[1]TCD!A:D,4,FALSE)),0,VLOOKUP(B705,[1]TCD!A:D,4,FALSE))</f>
        <v>3</v>
      </c>
      <c r="G705" s="82">
        <f t="shared" si="93"/>
        <v>4</v>
      </c>
      <c r="H705" s="83">
        <f t="shared" si="90"/>
        <v>1</v>
      </c>
      <c r="I705" s="80">
        <f>IF(ISNA(VLOOKUP(B705,[1]TCD!A:D,3,FALSE)),0,VLOOKUP(B705,[1]TCD!A:D,3,FALSE))</f>
        <v>3</v>
      </c>
      <c r="J705" s="83">
        <f t="shared" si="91"/>
        <v>1</v>
      </c>
      <c r="K705" s="80">
        <f>IF(ISNA(VLOOKUP(B705,[1]TCD!A:D,4,FALSE)),0,VLOOKUP(B705,[1]TCD!A:D,4,FALSE))</f>
        <v>3</v>
      </c>
      <c r="L705" s="83">
        <f t="shared" si="94"/>
        <v>2</v>
      </c>
      <c r="M705" s="80">
        <v>0</v>
      </c>
      <c r="N705" s="81">
        <v>3</v>
      </c>
      <c r="O705" s="81">
        <f t="shared" si="95"/>
        <v>1</v>
      </c>
      <c r="P705" s="81">
        <f t="shared" si="96"/>
        <v>0</v>
      </c>
      <c r="Q705" s="83">
        <f t="shared" si="97"/>
        <v>0</v>
      </c>
      <c r="R705" s="84">
        <f t="shared" si="92"/>
        <v>4</v>
      </c>
      <c r="S705" s="85" t="str">
        <f t="shared" si="98"/>
        <v>Enjeux très faibles</v>
      </c>
    </row>
    <row r="706" spans="1:19" x14ac:dyDescent="0.3">
      <c r="A706" s="86" t="s">
        <v>142</v>
      </c>
      <c r="B706" s="77" t="s">
        <v>1553</v>
      </c>
      <c r="C706" s="78">
        <v>16.461006970285389</v>
      </c>
      <c r="D706" s="79" t="s">
        <v>1554</v>
      </c>
      <c r="E706" s="80">
        <f>IF(ISNA(VLOOKUP(B706,[1]TCD!A:D,2,FALSE)),0,VLOOKUP(B706,[1]TCD!A:D,2,FALSE))</f>
        <v>32</v>
      </c>
      <c r="F706" s="81">
        <f>IF(ISNA(VLOOKUP(B706,[1]TCD!A:D,4,FALSE)),0,VLOOKUP(B706,[1]TCD!A:D,4,FALSE))</f>
        <v>8</v>
      </c>
      <c r="G706" s="82">
        <f t="shared" si="93"/>
        <v>4</v>
      </c>
      <c r="H706" s="83">
        <f t="shared" ref="H706:H769" si="99">IF(AND(G706&gt;0,G706&lt;=4),1,IF(AND(G706&gt;4,G706&lt;=4.5),2,IF(AND(G706&gt;4.5,G706&lt;=5),3,IF(AND(G706&gt;5,G706&lt;6),4,IF(G706&gt;=6,5,0)))))</f>
        <v>1</v>
      </c>
      <c r="I706" s="80">
        <f>IF(ISNA(VLOOKUP(B706,[1]TCD!A:D,3,FALSE)),0,VLOOKUP(B706,[1]TCD!A:D,3,FALSE))</f>
        <v>8</v>
      </c>
      <c r="J706" s="83">
        <f t="shared" ref="J706:J769" si="100">IF(AND(I706&gt;0,I706&lt;=3),1,IF(AND(I706&gt;3,I706&lt;=8),2,IF(AND(I706&gt;8,I706&lt;=21),3,IF(AND(I706&gt;21,I706&lt;=39),4,IF(I706&gt;=40,5,0)))))</f>
        <v>2</v>
      </c>
      <c r="K706" s="80">
        <f>IF(ISNA(VLOOKUP(B706,[1]TCD!A:D,4,FALSE)),0,VLOOKUP(B706,[1]TCD!A:D,4,FALSE))</f>
        <v>8</v>
      </c>
      <c r="L706" s="83">
        <f t="shared" si="94"/>
        <v>3</v>
      </c>
      <c r="M706" s="80">
        <v>3</v>
      </c>
      <c r="N706" s="81">
        <v>10</v>
      </c>
      <c r="O706" s="81">
        <f t="shared" si="95"/>
        <v>2</v>
      </c>
      <c r="P706" s="81">
        <f t="shared" si="96"/>
        <v>0</v>
      </c>
      <c r="Q706" s="83">
        <f t="shared" si="97"/>
        <v>1</v>
      </c>
      <c r="R706" s="84">
        <f t="shared" ref="R706:R769" si="101">H706+J706+L706+Q706</f>
        <v>7</v>
      </c>
      <c r="S706" s="85" t="str">
        <f t="shared" si="98"/>
        <v>Enjeux moyens</v>
      </c>
    </row>
    <row r="707" spans="1:19" x14ac:dyDescent="0.3">
      <c r="A707" s="86" t="s">
        <v>142</v>
      </c>
      <c r="B707" s="77" t="s">
        <v>1555</v>
      </c>
      <c r="C707" s="78">
        <v>19.329470425333781</v>
      </c>
      <c r="D707" s="79" t="s">
        <v>1556</v>
      </c>
      <c r="E707" s="80">
        <f>IF(ISNA(VLOOKUP(B707,[1]TCD!A:D,2,FALSE)),0,VLOOKUP(B707,[1]TCD!A:D,2,FALSE))</f>
        <v>30</v>
      </c>
      <c r="F707" s="81">
        <f>IF(ISNA(VLOOKUP(B707,[1]TCD!A:D,4,FALSE)),0,VLOOKUP(B707,[1]TCD!A:D,4,FALSE))</f>
        <v>7</v>
      </c>
      <c r="G707" s="82">
        <f t="shared" ref="G707:G770" si="102">E707/F707</f>
        <v>4.2857142857142856</v>
      </c>
      <c r="H707" s="83">
        <f t="shared" si="99"/>
        <v>2</v>
      </c>
      <c r="I707" s="80">
        <f>IF(ISNA(VLOOKUP(B707,[1]TCD!A:D,3,FALSE)),0,VLOOKUP(B707,[1]TCD!A:D,3,FALSE))</f>
        <v>9</v>
      </c>
      <c r="J707" s="83">
        <f t="shared" si="100"/>
        <v>3</v>
      </c>
      <c r="K707" s="80">
        <f>IF(ISNA(VLOOKUP(B707,[1]TCD!A:D,4,FALSE)),0,VLOOKUP(B707,[1]TCD!A:D,4,FALSE))</f>
        <v>7</v>
      </c>
      <c r="L707" s="83">
        <f t="shared" ref="L707:L770" si="103">IF(K707=1,1,IF(AND(K707&gt;=2,K707&lt;=4),2,IF(AND(K707&gt;4,K707&lt;=8),3,IF(AND(K707&gt;8,K707&lt;16),4,IF(K707&gt;=16,5,0)))))</f>
        <v>3</v>
      </c>
      <c r="M707" s="80">
        <v>1</v>
      </c>
      <c r="N707" s="81">
        <v>8</v>
      </c>
      <c r="O707" s="81">
        <f t="shared" ref="O707:O770" si="104">IF(K707=0,0,IF(AND(K707&gt;0,K707&lt;5),1,IF(AND(K707&gt;4,K707&lt;11),2,IF(K707&gt;10,1,0))))</f>
        <v>2</v>
      </c>
      <c r="P707" s="81">
        <f t="shared" ref="P707:P770" si="105">IF(M707&lt;5,0,IF(AND(M707&gt;4,M707&lt;11),1,IF(M707&gt;10,2,0)))</f>
        <v>0</v>
      </c>
      <c r="Q707" s="83">
        <f t="shared" ref="Q707:Q770" si="106">IF(AND(O707=0,P707=0),0,IF(AND(O707=0,P707=1),0,IF(AND(O707=0,P707=2),1,IF(AND(O707=1,P707=0),0,IF(AND(O707=1,P707=1),1,IF(AND(O707=1,P707=2),2,IF(AND(O707=2,P707=0),1,IF(AND(O707=2,P707=1),2,IF(AND(O707=2,P707=2),2,0)))))))))</f>
        <v>1</v>
      </c>
      <c r="R707" s="84">
        <f t="shared" si="101"/>
        <v>9</v>
      </c>
      <c r="S707" s="85" t="str">
        <f t="shared" ref="S707:S770" si="107">IF(AND(R707&gt;0,R707&lt;5),"Enjeux très faibles",IF(AND(R707&gt;4,R707&lt;7),"Enjeux faibles",IF(AND(R707&gt;6,R707&lt;10),"Enjeux moyens",IF(AND(R707&gt;9,R707&lt;13),"Enjeux forts",IF(R707&gt;12,"Enjeux très forts",IF(K707+M707=0,"Absence de données messicoles","Pas d'enjeux actuels"))))))</f>
        <v>Enjeux moyens</v>
      </c>
    </row>
    <row r="708" spans="1:19" x14ac:dyDescent="0.3">
      <c r="A708" s="86" t="s">
        <v>142</v>
      </c>
      <c r="B708" s="77" t="s">
        <v>1557</v>
      </c>
      <c r="C708" s="78">
        <v>15.7628827202729</v>
      </c>
      <c r="D708" s="79" t="s">
        <v>1558</v>
      </c>
      <c r="E708" s="80">
        <f>IF(ISNA(VLOOKUP(B708,[1]TCD!A:D,2,FALSE)),0,VLOOKUP(B708,[1]TCD!A:D,2,FALSE))</f>
        <v>8</v>
      </c>
      <c r="F708" s="81">
        <f>IF(ISNA(VLOOKUP(B708,[1]TCD!A:D,4,FALSE)),0,VLOOKUP(B708,[1]TCD!A:D,4,FALSE))</f>
        <v>2</v>
      </c>
      <c r="G708" s="82">
        <f t="shared" si="102"/>
        <v>4</v>
      </c>
      <c r="H708" s="83">
        <f t="shared" si="99"/>
        <v>1</v>
      </c>
      <c r="I708" s="80">
        <f>IF(ISNA(VLOOKUP(B708,[1]TCD!A:D,3,FALSE)),0,VLOOKUP(B708,[1]TCD!A:D,3,FALSE))</f>
        <v>3</v>
      </c>
      <c r="J708" s="83">
        <f t="shared" si="100"/>
        <v>1</v>
      </c>
      <c r="K708" s="80">
        <f>IF(ISNA(VLOOKUP(B708,[1]TCD!A:D,4,FALSE)),0,VLOOKUP(B708,[1]TCD!A:D,4,FALSE))</f>
        <v>2</v>
      </c>
      <c r="L708" s="83">
        <f t="shared" si="103"/>
        <v>2</v>
      </c>
      <c r="M708" s="80">
        <v>5</v>
      </c>
      <c r="N708" s="81">
        <v>7</v>
      </c>
      <c r="O708" s="81">
        <f t="shared" si="104"/>
        <v>1</v>
      </c>
      <c r="P708" s="81">
        <f t="shared" si="105"/>
        <v>1</v>
      </c>
      <c r="Q708" s="83">
        <f t="shared" si="106"/>
        <v>1</v>
      </c>
      <c r="R708" s="84">
        <f t="shared" si="101"/>
        <v>5</v>
      </c>
      <c r="S708" s="85" t="str">
        <f t="shared" si="107"/>
        <v>Enjeux faibles</v>
      </c>
    </row>
    <row r="709" spans="1:19" x14ac:dyDescent="0.3">
      <c r="A709" s="86" t="s">
        <v>142</v>
      </c>
      <c r="B709" s="77" t="s">
        <v>1559</v>
      </c>
      <c r="C709" s="78">
        <v>7.5788851301283993</v>
      </c>
      <c r="D709" s="79" t="s">
        <v>1560</v>
      </c>
      <c r="E709" s="80">
        <f>IF(ISNA(VLOOKUP(B709,[1]TCD!A:D,2,FALSE)),0,VLOOKUP(B709,[1]TCD!A:D,2,FALSE))</f>
        <v>8</v>
      </c>
      <c r="F709" s="81">
        <f>IF(ISNA(VLOOKUP(B709,[1]TCD!A:D,4,FALSE)),0,VLOOKUP(B709,[1]TCD!A:D,4,FALSE))</f>
        <v>2</v>
      </c>
      <c r="G709" s="82">
        <f t="shared" si="102"/>
        <v>4</v>
      </c>
      <c r="H709" s="83">
        <f t="shared" si="99"/>
        <v>1</v>
      </c>
      <c r="I709" s="80">
        <f>IF(ISNA(VLOOKUP(B709,[1]TCD!A:D,3,FALSE)),0,VLOOKUP(B709,[1]TCD!A:D,3,FALSE))</f>
        <v>2</v>
      </c>
      <c r="J709" s="83">
        <f t="shared" si="100"/>
        <v>1</v>
      </c>
      <c r="K709" s="80">
        <f>IF(ISNA(VLOOKUP(B709,[1]TCD!A:D,4,FALSE)),0,VLOOKUP(B709,[1]TCD!A:D,4,FALSE))</f>
        <v>2</v>
      </c>
      <c r="L709" s="83">
        <f t="shared" si="103"/>
        <v>2</v>
      </c>
      <c r="M709" s="80">
        <v>0</v>
      </c>
      <c r="N709" s="81">
        <v>2</v>
      </c>
      <c r="O709" s="81">
        <f t="shared" si="104"/>
        <v>1</v>
      </c>
      <c r="P709" s="81">
        <f t="shared" si="105"/>
        <v>0</v>
      </c>
      <c r="Q709" s="83">
        <f t="shared" si="106"/>
        <v>0</v>
      </c>
      <c r="R709" s="84">
        <f t="shared" si="101"/>
        <v>4</v>
      </c>
      <c r="S709" s="85" t="str">
        <f t="shared" si="107"/>
        <v>Enjeux très faibles</v>
      </c>
    </row>
    <row r="710" spans="1:19" x14ac:dyDescent="0.3">
      <c r="A710" s="86" t="s">
        <v>142</v>
      </c>
      <c r="B710" s="77" t="s">
        <v>1561</v>
      </c>
      <c r="C710" s="78">
        <v>14.15540174524882</v>
      </c>
      <c r="D710" s="79" t="s">
        <v>1562</v>
      </c>
      <c r="E710" s="80">
        <f>IF(ISNA(VLOOKUP(B710,[1]TCD!A:D,2,FALSE)),0,VLOOKUP(B710,[1]TCD!A:D,2,FALSE))</f>
        <v>12</v>
      </c>
      <c r="F710" s="81">
        <f>IF(ISNA(VLOOKUP(B710,[1]TCD!A:D,4,FALSE)),0,VLOOKUP(B710,[1]TCD!A:D,4,FALSE))</f>
        <v>3</v>
      </c>
      <c r="G710" s="82">
        <f t="shared" si="102"/>
        <v>4</v>
      </c>
      <c r="H710" s="83">
        <f t="shared" si="99"/>
        <v>1</v>
      </c>
      <c r="I710" s="80">
        <f>IF(ISNA(VLOOKUP(B710,[1]TCD!A:D,3,FALSE)),0,VLOOKUP(B710,[1]TCD!A:D,3,FALSE))</f>
        <v>3</v>
      </c>
      <c r="J710" s="83">
        <f t="shared" si="100"/>
        <v>1</v>
      </c>
      <c r="K710" s="80">
        <f>IF(ISNA(VLOOKUP(B710,[1]TCD!A:D,4,FALSE)),0,VLOOKUP(B710,[1]TCD!A:D,4,FALSE))</f>
        <v>3</v>
      </c>
      <c r="L710" s="83">
        <f t="shared" si="103"/>
        <v>2</v>
      </c>
      <c r="M710" s="80">
        <v>1</v>
      </c>
      <c r="N710" s="81">
        <v>4</v>
      </c>
      <c r="O710" s="81">
        <f t="shared" si="104"/>
        <v>1</v>
      </c>
      <c r="P710" s="81">
        <f t="shared" si="105"/>
        <v>0</v>
      </c>
      <c r="Q710" s="83">
        <f t="shared" si="106"/>
        <v>0</v>
      </c>
      <c r="R710" s="84">
        <f t="shared" si="101"/>
        <v>4</v>
      </c>
      <c r="S710" s="85" t="str">
        <f t="shared" si="107"/>
        <v>Enjeux très faibles</v>
      </c>
    </row>
    <row r="711" spans="1:19" x14ac:dyDescent="0.3">
      <c r="A711" s="86" t="s">
        <v>142</v>
      </c>
      <c r="B711" s="77" t="s">
        <v>1563</v>
      </c>
      <c r="C711" s="78">
        <v>13.00136359021918</v>
      </c>
      <c r="D711" s="79" t="s">
        <v>1564</v>
      </c>
      <c r="E711" s="80">
        <f>IF(ISNA(VLOOKUP(B711,[1]TCD!A:D,2,FALSE)),0,VLOOKUP(B711,[1]TCD!A:D,2,FALSE))</f>
        <v>12</v>
      </c>
      <c r="F711" s="81">
        <f>IF(ISNA(VLOOKUP(B711,[1]TCD!A:D,4,FALSE)),0,VLOOKUP(B711,[1]TCD!A:D,4,FALSE))</f>
        <v>3</v>
      </c>
      <c r="G711" s="82">
        <f t="shared" si="102"/>
        <v>4</v>
      </c>
      <c r="H711" s="83">
        <f t="shared" si="99"/>
        <v>1</v>
      </c>
      <c r="I711" s="80">
        <f>IF(ISNA(VLOOKUP(B711,[1]TCD!A:D,3,FALSE)),0,VLOOKUP(B711,[1]TCD!A:D,3,FALSE))</f>
        <v>4</v>
      </c>
      <c r="J711" s="83">
        <f t="shared" si="100"/>
        <v>2</v>
      </c>
      <c r="K711" s="80">
        <f>IF(ISNA(VLOOKUP(B711,[1]TCD!A:D,4,FALSE)),0,VLOOKUP(B711,[1]TCD!A:D,4,FALSE))</f>
        <v>3</v>
      </c>
      <c r="L711" s="83">
        <f t="shared" si="103"/>
        <v>2</v>
      </c>
      <c r="M711" s="80">
        <v>0</v>
      </c>
      <c r="N711" s="81">
        <v>3</v>
      </c>
      <c r="O711" s="81">
        <f t="shared" si="104"/>
        <v>1</v>
      </c>
      <c r="P711" s="81">
        <f t="shared" si="105"/>
        <v>0</v>
      </c>
      <c r="Q711" s="83">
        <f t="shared" si="106"/>
        <v>0</v>
      </c>
      <c r="R711" s="84">
        <f t="shared" si="101"/>
        <v>5</v>
      </c>
      <c r="S711" s="85" t="str">
        <f t="shared" si="107"/>
        <v>Enjeux faibles</v>
      </c>
    </row>
    <row r="712" spans="1:19" x14ac:dyDescent="0.3">
      <c r="A712" s="86" t="s">
        <v>142</v>
      </c>
      <c r="B712" s="77" t="s">
        <v>1565</v>
      </c>
      <c r="C712" s="78">
        <v>4.0765995300667326</v>
      </c>
      <c r="D712" s="79" t="s">
        <v>1566</v>
      </c>
      <c r="E712" s="80">
        <f>IF(ISNA(VLOOKUP(B712,[1]TCD!A:D,2,FALSE)),0,VLOOKUP(B712,[1]TCD!A:D,2,FALSE))</f>
        <v>18</v>
      </c>
      <c r="F712" s="81">
        <f>IF(ISNA(VLOOKUP(B712,[1]TCD!A:D,4,FALSE)),0,VLOOKUP(B712,[1]TCD!A:D,4,FALSE))</f>
        <v>4</v>
      </c>
      <c r="G712" s="82">
        <f t="shared" si="102"/>
        <v>4.5</v>
      </c>
      <c r="H712" s="83">
        <f t="shared" si="99"/>
        <v>2</v>
      </c>
      <c r="I712" s="80">
        <f>IF(ISNA(VLOOKUP(B712,[1]TCD!A:D,3,FALSE)),0,VLOOKUP(B712,[1]TCD!A:D,3,FALSE))</f>
        <v>5</v>
      </c>
      <c r="J712" s="83">
        <f t="shared" si="100"/>
        <v>2</v>
      </c>
      <c r="K712" s="80">
        <f>IF(ISNA(VLOOKUP(B712,[1]TCD!A:D,4,FALSE)),0,VLOOKUP(B712,[1]TCD!A:D,4,FALSE))</f>
        <v>4</v>
      </c>
      <c r="L712" s="83">
        <f t="shared" si="103"/>
        <v>2</v>
      </c>
      <c r="M712" s="80">
        <v>0</v>
      </c>
      <c r="N712" s="81">
        <v>4</v>
      </c>
      <c r="O712" s="81">
        <f t="shared" si="104"/>
        <v>1</v>
      </c>
      <c r="P712" s="81">
        <f t="shared" si="105"/>
        <v>0</v>
      </c>
      <c r="Q712" s="83">
        <f t="shared" si="106"/>
        <v>0</v>
      </c>
      <c r="R712" s="84">
        <f t="shared" si="101"/>
        <v>6</v>
      </c>
      <c r="S712" s="85" t="str">
        <f t="shared" si="107"/>
        <v>Enjeux faibles</v>
      </c>
    </row>
    <row r="713" spans="1:19" x14ac:dyDescent="0.3">
      <c r="A713" s="86" t="s">
        <v>142</v>
      </c>
      <c r="B713" s="77" t="s">
        <v>1567</v>
      </c>
      <c r="C713" s="78">
        <v>9.6518833801649624</v>
      </c>
      <c r="D713" s="79" t="s">
        <v>1568</v>
      </c>
      <c r="E713" s="80">
        <f>IF(ISNA(VLOOKUP(B713,[1]TCD!A:D,2,FALSE)),0,VLOOKUP(B713,[1]TCD!A:D,2,FALSE))</f>
        <v>28</v>
      </c>
      <c r="F713" s="81">
        <f>IF(ISNA(VLOOKUP(B713,[1]TCD!A:D,4,FALSE)),0,VLOOKUP(B713,[1]TCD!A:D,4,FALSE))</f>
        <v>7</v>
      </c>
      <c r="G713" s="82">
        <f t="shared" si="102"/>
        <v>4</v>
      </c>
      <c r="H713" s="83">
        <f t="shared" si="99"/>
        <v>1</v>
      </c>
      <c r="I713" s="80">
        <f>IF(ISNA(VLOOKUP(B713,[1]TCD!A:D,3,FALSE)),0,VLOOKUP(B713,[1]TCD!A:D,3,FALSE))</f>
        <v>8</v>
      </c>
      <c r="J713" s="83">
        <f t="shared" si="100"/>
        <v>2</v>
      </c>
      <c r="K713" s="80">
        <f>IF(ISNA(VLOOKUP(B713,[1]TCD!A:D,4,FALSE)),0,VLOOKUP(B713,[1]TCD!A:D,4,FALSE))</f>
        <v>7</v>
      </c>
      <c r="L713" s="83">
        <f t="shared" si="103"/>
        <v>3</v>
      </c>
      <c r="M713" s="80">
        <v>4</v>
      </c>
      <c r="N713" s="81">
        <v>8</v>
      </c>
      <c r="O713" s="81">
        <f t="shared" si="104"/>
        <v>2</v>
      </c>
      <c r="P713" s="81">
        <f t="shared" si="105"/>
        <v>0</v>
      </c>
      <c r="Q713" s="83">
        <f t="shared" si="106"/>
        <v>1</v>
      </c>
      <c r="R713" s="84">
        <f t="shared" si="101"/>
        <v>7</v>
      </c>
      <c r="S713" s="85" t="str">
        <f t="shared" si="107"/>
        <v>Enjeux moyens</v>
      </c>
    </row>
    <row r="714" spans="1:19" x14ac:dyDescent="0.3">
      <c r="A714" s="86" t="s">
        <v>142</v>
      </c>
      <c r="B714" s="77" t="s">
        <v>1569</v>
      </c>
      <c r="C714" s="78">
        <v>21.492886490362491</v>
      </c>
      <c r="D714" s="79" t="s">
        <v>1570</v>
      </c>
      <c r="E714" s="80">
        <f>IF(ISNA(VLOOKUP(B714,[1]TCD!A:D,2,FALSE)),0,VLOOKUP(B714,[1]TCD!A:D,2,FALSE))</f>
        <v>8</v>
      </c>
      <c r="F714" s="81">
        <f>IF(ISNA(VLOOKUP(B714,[1]TCD!A:D,4,FALSE)),0,VLOOKUP(B714,[1]TCD!A:D,4,FALSE))</f>
        <v>2</v>
      </c>
      <c r="G714" s="82">
        <f t="shared" si="102"/>
        <v>4</v>
      </c>
      <c r="H714" s="83">
        <f t="shared" si="99"/>
        <v>1</v>
      </c>
      <c r="I714" s="80">
        <f>IF(ISNA(VLOOKUP(B714,[1]TCD!A:D,3,FALSE)),0,VLOOKUP(B714,[1]TCD!A:D,3,FALSE))</f>
        <v>2</v>
      </c>
      <c r="J714" s="83">
        <f t="shared" si="100"/>
        <v>1</v>
      </c>
      <c r="K714" s="80">
        <f>IF(ISNA(VLOOKUP(B714,[1]TCD!A:D,4,FALSE)),0,VLOOKUP(B714,[1]TCD!A:D,4,FALSE))</f>
        <v>2</v>
      </c>
      <c r="L714" s="83">
        <f t="shared" si="103"/>
        <v>2</v>
      </c>
      <c r="M714" s="80">
        <v>1</v>
      </c>
      <c r="N714" s="81">
        <v>3</v>
      </c>
      <c r="O714" s="81">
        <f t="shared" si="104"/>
        <v>1</v>
      </c>
      <c r="P714" s="81">
        <f t="shared" si="105"/>
        <v>0</v>
      </c>
      <c r="Q714" s="83">
        <f t="shared" si="106"/>
        <v>0</v>
      </c>
      <c r="R714" s="84">
        <f t="shared" si="101"/>
        <v>4</v>
      </c>
      <c r="S714" s="85" t="str">
        <f t="shared" si="107"/>
        <v>Enjeux très faibles</v>
      </c>
    </row>
    <row r="715" spans="1:19" x14ac:dyDescent="0.3">
      <c r="A715" s="86" t="s">
        <v>142</v>
      </c>
      <c r="B715" s="77" t="s">
        <v>1571</v>
      </c>
      <c r="C715" s="78">
        <v>30.908577295527429</v>
      </c>
      <c r="D715" s="79" t="s">
        <v>1572</v>
      </c>
      <c r="E715" s="80">
        <f>IF(ISNA(VLOOKUP(B715,[1]TCD!A:D,2,FALSE)),0,VLOOKUP(B715,[1]TCD!A:D,2,FALSE))</f>
        <v>8</v>
      </c>
      <c r="F715" s="81">
        <f>IF(ISNA(VLOOKUP(B715,[1]TCD!A:D,4,FALSE)),0,VLOOKUP(B715,[1]TCD!A:D,4,FALSE))</f>
        <v>2</v>
      </c>
      <c r="G715" s="82">
        <f t="shared" si="102"/>
        <v>4</v>
      </c>
      <c r="H715" s="83">
        <f t="shared" si="99"/>
        <v>1</v>
      </c>
      <c r="I715" s="80">
        <f>IF(ISNA(VLOOKUP(B715,[1]TCD!A:D,3,FALSE)),0,VLOOKUP(B715,[1]TCD!A:D,3,FALSE))</f>
        <v>2</v>
      </c>
      <c r="J715" s="83">
        <f t="shared" si="100"/>
        <v>1</v>
      </c>
      <c r="K715" s="80">
        <f>IF(ISNA(VLOOKUP(B715,[1]TCD!A:D,4,FALSE)),0,VLOOKUP(B715,[1]TCD!A:D,4,FALSE))</f>
        <v>2</v>
      </c>
      <c r="L715" s="83">
        <f t="shared" si="103"/>
        <v>2</v>
      </c>
      <c r="M715" s="80">
        <v>7</v>
      </c>
      <c r="N715" s="81">
        <v>8</v>
      </c>
      <c r="O715" s="81">
        <f t="shared" si="104"/>
        <v>1</v>
      </c>
      <c r="P715" s="81">
        <f t="shared" si="105"/>
        <v>1</v>
      </c>
      <c r="Q715" s="83">
        <f t="shared" si="106"/>
        <v>1</v>
      </c>
      <c r="R715" s="84">
        <f t="shared" si="101"/>
        <v>5</v>
      </c>
      <c r="S715" s="85" t="str">
        <f t="shared" si="107"/>
        <v>Enjeux faibles</v>
      </c>
    </row>
    <row r="716" spans="1:19" x14ac:dyDescent="0.3">
      <c r="A716" s="86" t="s">
        <v>142</v>
      </c>
      <c r="B716" s="77" t="s">
        <v>1573</v>
      </c>
      <c r="C716" s="78">
        <v>21.063490775362919</v>
      </c>
      <c r="D716" s="79" t="s">
        <v>1574</v>
      </c>
      <c r="E716" s="80">
        <f>IF(ISNA(VLOOKUP(B716,[1]TCD!A:D,2,FALSE)),0,VLOOKUP(B716,[1]TCD!A:D,2,FALSE))</f>
        <v>47</v>
      </c>
      <c r="F716" s="81">
        <f>IF(ISNA(VLOOKUP(B716,[1]TCD!A:D,4,FALSE)),0,VLOOKUP(B716,[1]TCD!A:D,4,FALSE))</f>
        <v>11</v>
      </c>
      <c r="G716" s="82">
        <f t="shared" si="102"/>
        <v>4.2727272727272725</v>
      </c>
      <c r="H716" s="83">
        <f t="shared" si="99"/>
        <v>2</v>
      </c>
      <c r="I716" s="80">
        <f>IF(ISNA(VLOOKUP(B716,[1]TCD!A:D,3,FALSE)),0,VLOOKUP(B716,[1]TCD!A:D,3,FALSE))</f>
        <v>13</v>
      </c>
      <c r="J716" s="83">
        <f t="shared" si="100"/>
        <v>3</v>
      </c>
      <c r="K716" s="80">
        <f>IF(ISNA(VLOOKUP(B716,[1]TCD!A:D,4,FALSE)),0,VLOOKUP(B716,[1]TCD!A:D,4,FALSE))</f>
        <v>11</v>
      </c>
      <c r="L716" s="83">
        <f t="shared" si="103"/>
        <v>4</v>
      </c>
      <c r="M716" s="80">
        <v>0</v>
      </c>
      <c r="N716" s="81">
        <v>11</v>
      </c>
      <c r="O716" s="81">
        <f t="shared" si="104"/>
        <v>1</v>
      </c>
      <c r="P716" s="81">
        <f t="shared" si="105"/>
        <v>0</v>
      </c>
      <c r="Q716" s="83">
        <f t="shared" si="106"/>
        <v>0</v>
      </c>
      <c r="R716" s="84">
        <f t="shared" si="101"/>
        <v>9</v>
      </c>
      <c r="S716" s="85" t="str">
        <f t="shared" si="107"/>
        <v>Enjeux moyens</v>
      </c>
    </row>
    <row r="717" spans="1:19" x14ac:dyDescent="0.3">
      <c r="A717" s="86" t="s">
        <v>142</v>
      </c>
      <c r="B717" s="77" t="s">
        <v>1575</v>
      </c>
      <c r="C717" s="78">
        <v>24.63495766041865</v>
      </c>
      <c r="D717" s="79" t="s">
        <v>1576</v>
      </c>
      <c r="E717" s="80">
        <f>IF(ISNA(VLOOKUP(B717,[1]TCD!A:D,2,FALSE)),0,VLOOKUP(B717,[1]TCD!A:D,2,FALSE))</f>
        <v>18</v>
      </c>
      <c r="F717" s="81">
        <f>IF(ISNA(VLOOKUP(B717,[1]TCD!A:D,4,FALSE)),0,VLOOKUP(B717,[1]TCD!A:D,4,FALSE))</f>
        <v>4</v>
      </c>
      <c r="G717" s="82">
        <f t="shared" si="102"/>
        <v>4.5</v>
      </c>
      <c r="H717" s="83">
        <f t="shared" si="99"/>
        <v>2</v>
      </c>
      <c r="I717" s="80">
        <f>IF(ISNA(VLOOKUP(B717,[1]TCD!A:D,3,FALSE)),0,VLOOKUP(B717,[1]TCD!A:D,3,FALSE))</f>
        <v>5</v>
      </c>
      <c r="J717" s="83">
        <f t="shared" si="100"/>
        <v>2</v>
      </c>
      <c r="K717" s="80">
        <f>IF(ISNA(VLOOKUP(B717,[1]TCD!A:D,4,FALSE)),0,VLOOKUP(B717,[1]TCD!A:D,4,FALSE))</f>
        <v>4</v>
      </c>
      <c r="L717" s="83">
        <f t="shared" si="103"/>
        <v>2</v>
      </c>
      <c r="M717" s="80">
        <v>0</v>
      </c>
      <c r="N717" s="81">
        <v>4</v>
      </c>
      <c r="O717" s="81">
        <f t="shared" si="104"/>
        <v>1</v>
      </c>
      <c r="P717" s="81">
        <f t="shared" si="105"/>
        <v>0</v>
      </c>
      <c r="Q717" s="83">
        <f t="shared" si="106"/>
        <v>0</v>
      </c>
      <c r="R717" s="84">
        <f t="shared" si="101"/>
        <v>6</v>
      </c>
      <c r="S717" s="85" t="str">
        <f t="shared" si="107"/>
        <v>Enjeux faibles</v>
      </c>
    </row>
    <row r="718" spans="1:19" x14ac:dyDescent="0.3">
      <c r="A718" s="86" t="s">
        <v>142</v>
      </c>
      <c r="B718" s="77" t="s">
        <v>1577</v>
      </c>
      <c r="C718" s="78">
        <v>7.5119626051280788</v>
      </c>
      <c r="D718" s="79" t="s">
        <v>1578</v>
      </c>
      <c r="E718" s="80">
        <f>IF(ISNA(VLOOKUP(B718,[1]TCD!A:D,2,FALSE)),0,VLOOKUP(B718,[1]TCD!A:D,2,FALSE))</f>
        <v>8</v>
      </c>
      <c r="F718" s="81">
        <f>IF(ISNA(VLOOKUP(B718,[1]TCD!A:D,4,FALSE)),0,VLOOKUP(B718,[1]TCD!A:D,4,FALSE))</f>
        <v>2</v>
      </c>
      <c r="G718" s="82">
        <f t="shared" si="102"/>
        <v>4</v>
      </c>
      <c r="H718" s="83">
        <f t="shared" si="99"/>
        <v>1</v>
      </c>
      <c r="I718" s="80">
        <f>IF(ISNA(VLOOKUP(B718,[1]TCD!A:D,3,FALSE)),0,VLOOKUP(B718,[1]TCD!A:D,3,FALSE))</f>
        <v>2</v>
      </c>
      <c r="J718" s="83">
        <f t="shared" si="100"/>
        <v>1</v>
      </c>
      <c r="K718" s="80">
        <f>IF(ISNA(VLOOKUP(B718,[1]TCD!A:D,4,FALSE)),0,VLOOKUP(B718,[1]TCD!A:D,4,FALSE))</f>
        <v>2</v>
      </c>
      <c r="L718" s="83">
        <f t="shared" si="103"/>
        <v>2</v>
      </c>
      <c r="M718" s="80">
        <v>1</v>
      </c>
      <c r="N718" s="81">
        <v>3</v>
      </c>
      <c r="O718" s="81">
        <f t="shared" si="104"/>
        <v>1</v>
      </c>
      <c r="P718" s="81">
        <f t="shared" si="105"/>
        <v>0</v>
      </c>
      <c r="Q718" s="83">
        <f t="shared" si="106"/>
        <v>0</v>
      </c>
      <c r="R718" s="84">
        <f t="shared" si="101"/>
        <v>4</v>
      </c>
      <c r="S718" s="85" t="str">
        <f t="shared" si="107"/>
        <v>Enjeux très faibles</v>
      </c>
    </row>
    <row r="719" spans="1:19" x14ac:dyDescent="0.3">
      <c r="A719" s="86" t="s">
        <v>142</v>
      </c>
      <c r="B719" s="77" t="s">
        <v>1579</v>
      </c>
      <c r="C719" s="78">
        <v>12.770682010212941</v>
      </c>
      <c r="D719" s="79" t="s">
        <v>1580</v>
      </c>
      <c r="E719" s="80">
        <f>IF(ISNA(VLOOKUP(B719,[1]TCD!A:D,2,FALSE)),0,VLOOKUP(B719,[1]TCD!A:D,2,FALSE))</f>
        <v>8</v>
      </c>
      <c r="F719" s="81">
        <f>IF(ISNA(VLOOKUP(B719,[1]TCD!A:D,4,FALSE)),0,VLOOKUP(B719,[1]TCD!A:D,4,FALSE))</f>
        <v>2</v>
      </c>
      <c r="G719" s="82">
        <f t="shared" si="102"/>
        <v>4</v>
      </c>
      <c r="H719" s="83">
        <f t="shared" si="99"/>
        <v>1</v>
      </c>
      <c r="I719" s="80">
        <f>IF(ISNA(VLOOKUP(B719,[1]TCD!A:D,3,FALSE)),0,VLOOKUP(B719,[1]TCD!A:D,3,FALSE))</f>
        <v>2</v>
      </c>
      <c r="J719" s="83">
        <f t="shared" si="100"/>
        <v>1</v>
      </c>
      <c r="K719" s="80">
        <f>IF(ISNA(VLOOKUP(B719,[1]TCD!A:D,4,FALSE)),0,VLOOKUP(B719,[1]TCD!A:D,4,FALSE))</f>
        <v>2</v>
      </c>
      <c r="L719" s="83">
        <f t="shared" si="103"/>
        <v>2</v>
      </c>
      <c r="M719" s="80">
        <v>2</v>
      </c>
      <c r="N719" s="81">
        <v>4</v>
      </c>
      <c r="O719" s="81">
        <f t="shared" si="104"/>
        <v>1</v>
      </c>
      <c r="P719" s="81">
        <f t="shared" si="105"/>
        <v>0</v>
      </c>
      <c r="Q719" s="83">
        <f t="shared" si="106"/>
        <v>0</v>
      </c>
      <c r="R719" s="84">
        <f t="shared" si="101"/>
        <v>4</v>
      </c>
      <c r="S719" s="85" t="str">
        <f t="shared" si="107"/>
        <v>Enjeux très faibles</v>
      </c>
    </row>
    <row r="720" spans="1:19" x14ac:dyDescent="0.3">
      <c r="A720" s="86" t="s">
        <v>142</v>
      </c>
      <c r="B720" s="77" t="s">
        <v>1581</v>
      </c>
      <c r="C720" s="78">
        <v>57.593290625952008</v>
      </c>
      <c r="D720" s="79" t="s">
        <v>1582</v>
      </c>
      <c r="E720" s="80">
        <f>IF(ISNA(VLOOKUP(B720,[1]TCD!A:D,2,FALSE)),0,VLOOKUP(B720,[1]TCD!A:D,2,FALSE))</f>
        <v>54</v>
      </c>
      <c r="F720" s="81">
        <f>IF(ISNA(VLOOKUP(B720,[1]TCD!A:D,4,FALSE)),0,VLOOKUP(B720,[1]TCD!A:D,4,FALSE))</f>
        <v>12</v>
      </c>
      <c r="G720" s="82">
        <f t="shared" si="102"/>
        <v>4.5</v>
      </c>
      <c r="H720" s="83">
        <f t="shared" si="99"/>
        <v>2</v>
      </c>
      <c r="I720" s="80">
        <f>IF(ISNA(VLOOKUP(B720,[1]TCD!A:D,3,FALSE)),0,VLOOKUP(B720,[1]TCD!A:D,3,FALSE))</f>
        <v>18</v>
      </c>
      <c r="J720" s="83">
        <f t="shared" si="100"/>
        <v>3</v>
      </c>
      <c r="K720" s="80">
        <f>IF(ISNA(VLOOKUP(B720,[1]TCD!A:D,4,FALSE)),0,VLOOKUP(B720,[1]TCD!A:D,4,FALSE))</f>
        <v>12</v>
      </c>
      <c r="L720" s="83">
        <f t="shared" si="103"/>
        <v>4</v>
      </c>
      <c r="M720" s="80">
        <v>8</v>
      </c>
      <c r="N720" s="81">
        <v>13</v>
      </c>
      <c r="O720" s="81">
        <f t="shared" si="104"/>
        <v>1</v>
      </c>
      <c r="P720" s="81">
        <f t="shared" si="105"/>
        <v>1</v>
      </c>
      <c r="Q720" s="83">
        <f t="shared" si="106"/>
        <v>1</v>
      </c>
      <c r="R720" s="84">
        <f t="shared" si="101"/>
        <v>10</v>
      </c>
      <c r="S720" s="85" t="str">
        <f t="shared" si="107"/>
        <v>Enjeux forts</v>
      </c>
    </row>
    <row r="721" spans="1:19" x14ac:dyDescent="0.3">
      <c r="A721" s="86" t="s">
        <v>142</v>
      </c>
      <c r="B721" s="77" t="s">
        <v>1583</v>
      </c>
      <c r="C721" s="78">
        <v>18.791591990311922</v>
      </c>
      <c r="D721" s="79" t="s">
        <v>1584</v>
      </c>
      <c r="E721" s="80">
        <f>IF(ISNA(VLOOKUP(B721,[1]TCD!A:D,2,FALSE)),0,VLOOKUP(B721,[1]TCD!A:D,2,FALSE))</f>
        <v>19</v>
      </c>
      <c r="F721" s="81">
        <f>IF(ISNA(VLOOKUP(B721,[1]TCD!A:D,4,FALSE)),0,VLOOKUP(B721,[1]TCD!A:D,4,FALSE))</f>
        <v>4</v>
      </c>
      <c r="G721" s="82">
        <f t="shared" si="102"/>
        <v>4.75</v>
      </c>
      <c r="H721" s="83">
        <f t="shared" si="99"/>
        <v>3</v>
      </c>
      <c r="I721" s="80">
        <f>IF(ISNA(VLOOKUP(B721,[1]TCD!A:D,3,FALSE)),0,VLOOKUP(B721,[1]TCD!A:D,3,FALSE))</f>
        <v>5</v>
      </c>
      <c r="J721" s="83">
        <f t="shared" si="100"/>
        <v>2</v>
      </c>
      <c r="K721" s="80">
        <f>IF(ISNA(VLOOKUP(B721,[1]TCD!A:D,4,FALSE)),0,VLOOKUP(B721,[1]TCD!A:D,4,FALSE))</f>
        <v>4</v>
      </c>
      <c r="L721" s="83">
        <f t="shared" si="103"/>
        <v>2</v>
      </c>
      <c r="M721" s="80">
        <v>0</v>
      </c>
      <c r="N721" s="81">
        <v>4</v>
      </c>
      <c r="O721" s="81">
        <f t="shared" si="104"/>
        <v>1</v>
      </c>
      <c r="P721" s="81">
        <f t="shared" si="105"/>
        <v>0</v>
      </c>
      <c r="Q721" s="83">
        <f t="shared" si="106"/>
        <v>0</v>
      </c>
      <c r="R721" s="84">
        <f t="shared" si="101"/>
        <v>7</v>
      </c>
      <c r="S721" s="85" t="str">
        <f t="shared" si="107"/>
        <v>Enjeux moyens</v>
      </c>
    </row>
    <row r="722" spans="1:19" x14ac:dyDescent="0.3">
      <c r="A722" s="86" t="s">
        <v>142</v>
      </c>
      <c r="B722" s="77" t="s">
        <v>1585</v>
      </c>
      <c r="C722" s="78">
        <v>27.1829446604495</v>
      </c>
      <c r="D722" s="79" t="s">
        <v>1586</v>
      </c>
      <c r="E722" s="80">
        <f>IF(ISNA(VLOOKUP(B722,[1]TCD!A:D,2,FALSE)),0,VLOOKUP(B722,[1]TCD!A:D,2,FALSE))</f>
        <v>95</v>
      </c>
      <c r="F722" s="81">
        <f>IF(ISNA(VLOOKUP(B722,[1]TCD!A:D,4,FALSE)),0,VLOOKUP(B722,[1]TCD!A:D,4,FALSE))</f>
        <v>19</v>
      </c>
      <c r="G722" s="82">
        <f t="shared" si="102"/>
        <v>5</v>
      </c>
      <c r="H722" s="83">
        <f t="shared" si="99"/>
        <v>3</v>
      </c>
      <c r="I722" s="80">
        <f>IF(ISNA(VLOOKUP(B722,[1]TCD!A:D,3,FALSE)),0,VLOOKUP(B722,[1]TCD!A:D,3,FALSE))</f>
        <v>32</v>
      </c>
      <c r="J722" s="83">
        <f t="shared" si="100"/>
        <v>4</v>
      </c>
      <c r="K722" s="80">
        <f>IF(ISNA(VLOOKUP(B722,[1]TCD!A:D,4,FALSE)),0,VLOOKUP(B722,[1]TCD!A:D,4,FALSE))</f>
        <v>19</v>
      </c>
      <c r="L722" s="83">
        <f t="shared" si="103"/>
        <v>5</v>
      </c>
      <c r="M722" s="80">
        <v>7</v>
      </c>
      <c r="N722" s="81">
        <v>19</v>
      </c>
      <c r="O722" s="81">
        <f t="shared" si="104"/>
        <v>1</v>
      </c>
      <c r="P722" s="81">
        <f t="shared" si="105"/>
        <v>1</v>
      </c>
      <c r="Q722" s="83">
        <f t="shared" si="106"/>
        <v>1</v>
      </c>
      <c r="R722" s="84">
        <f t="shared" si="101"/>
        <v>13</v>
      </c>
      <c r="S722" s="85" t="str">
        <f t="shared" si="107"/>
        <v>Enjeux très forts</v>
      </c>
    </row>
    <row r="723" spans="1:19" x14ac:dyDescent="0.3">
      <c r="A723" s="86" t="s">
        <v>142</v>
      </c>
      <c r="B723" s="77" t="s">
        <v>1587</v>
      </c>
      <c r="C723" s="78">
        <v>6.5044748851098104</v>
      </c>
      <c r="D723" s="79" t="s">
        <v>1588</v>
      </c>
      <c r="E723" s="80">
        <f>IF(ISNA(VLOOKUP(B723,[1]TCD!A:D,2,FALSE)),0,VLOOKUP(B723,[1]TCD!A:D,2,FALSE))</f>
        <v>4</v>
      </c>
      <c r="F723" s="81">
        <f>IF(ISNA(VLOOKUP(B723,[1]TCD!A:D,4,FALSE)),0,VLOOKUP(B723,[1]TCD!A:D,4,FALSE))</f>
        <v>1</v>
      </c>
      <c r="G723" s="82">
        <f t="shared" si="102"/>
        <v>4</v>
      </c>
      <c r="H723" s="83">
        <f t="shared" si="99"/>
        <v>1</v>
      </c>
      <c r="I723" s="80">
        <f>IF(ISNA(VLOOKUP(B723,[1]TCD!A:D,3,FALSE)),0,VLOOKUP(B723,[1]TCD!A:D,3,FALSE))</f>
        <v>1</v>
      </c>
      <c r="J723" s="83">
        <f t="shared" si="100"/>
        <v>1</v>
      </c>
      <c r="K723" s="80">
        <f>IF(ISNA(VLOOKUP(B723,[1]TCD!A:D,4,FALSE)),0,VLOOKUP(B723,[1]TCD!A:D,4,FALSE))</f>
        <v>1</v>
      </c>
      <c r="L723" s="83">
        <f t="shared" si="103"/>
        <v>1</v>
      </c>
      <c r="M723" s="80">
        <v>14</v>
      </c>
      <c r="N723" s="81">
        <v>15</v>
      </c>
      <c r="O723" s="81">
        <f t="shared" si="104"/>
        <v>1</v>
      </c>
      <c r="P723" s="81">
        <f t="shared" si="105"/>
        <v>2</v>
      </c>
      <c r="Q723" s="83">
        <f t="shared" si="106"/>
        <v>2</v>
      </c>
      <c r="R723" s="84">
        <f t="shared" si="101"/>
        <v>5</v>
      </c>
      <c r="S723" s="85" t="str">
        <f t="shared" si="107"/>
        <v>Enjeux faibles</v>
      </c>
    </row>
    <row r="724" spans="1:19" x14ac:dyDescent="0.3">
      <c r="A724" s="86" t="s">
        <v>142</v>
      </c>
      <c r="B724" s="77" t="s">
        <v>1589</v>
      </c>
      <c r="C724" s="78">
        <v>21.256004555363472</v>
      </c>
      <c r="D724" s="79" t="s">
        <v>1590</v>
      </c>
      <c r="E724" s="80">
        <f>IF(ISNA(VLOOKUP(B724,[1]TCD!A:D,2,FALSE)),0,VLOOKUP(B724,[1]TCD!A:D,2,FALSE))</f>
        <v>63</v>
      </c>
      <c r="F724" s="81">
        <f>IF(ISNA(VLOOKUP(B724,[1]TCD!A:D,4,FALSE)),0,VLOOKUP(B724,[1]TCD!A:D,4,FALSE))</f>
        <v>14</v>
      </c>
      <c r="G724" s="82">
        <f t="shared" si="102"/>
        <v>4.5</v>
      </c>
      <c r="H724" s="83">
        <f t="shared" si="99"/>
        <v>2</v>
      </c>
      <c r="I724" s="80">
        <f>IF(ISNA(VLOOKUP(B724,[1]TCD!A:D,3,FALSE)),0,VLOOKUP(B724,[1]TCD!A:D,3,FALSE))</f>
        <v>18</v>
      </c>
      <c r="J724" s="83">
        <f t="shared" si="100"/>
        <v>3</v>
      </c>
      <c r="K724" s="80">
        <f>IF(ISNA(VLOOKUP(B724,[1]TCD!A:D,4,FALSE)),0,VLOOKUP(B724,[1]TCD!A:D,4,FALSE))</f>
        <v>14</v>
      </c>
      <c r="L724" s="83">
        <f t="shared" si="103"/>
        <v>4</v>
      </c>
      <c r="M724" s="80">
        <v>1</v>
      </c>
      <c r="N724" s="81">
        <v>14</v>
      </c>
      <c r="O724" s="81">
        <f t="shared" si="104"/>
        <v>1</v>
      </c>
      <c r="P724" s="81">
        <f t="shared" si="105"/>
        <v>0</v>
      </c>
      <c r="Q724" s="83">
        <f t="shared" si="106"/>
        <v>0</v>
      </c>
      <c r="R724" s="84">
        <f t="shared" si="101"/>
        <v>9</v>
      </c>
      <c r="S724" s="85" t="str">
        <f t="shared" si="107"/>
        <v>Enjeux moyens</v>
      </c>
    </row>
    <row r="725" spans="1:19" x14ac:dyDescent="0.3">
      <c r="A725" s="86" t="s">
        <v>142</v>
      </c>
      <c r="B725" s="77" t="s">
        <v>1591</v>
      </c>
      <c r="C725" s="78">
        <v>28.60616453048543</v>
      </c>
      <c r="D725" s="79" t="s">
        <v>1592</v>
      </c>
      <c r="E725" s="80">
        <f>IF(ISNA(VLOOKUP(B725,[1]TCD!A:D,2,FALSE)),0,VLOOKUP(B725,[1]TCD!A:D,2,FALSE))</f>
        <v>8</v>
      </c>
      <c r="F725" s="81">
        <f>IF(ISNA(VLOOKUP(B725,[1]TCD!A:D,4,FALSE)),0,VLOOKUP(B725,[1]TCD!A:D,4,FALSE))</f>
        <v>2</v>
      </c>
      <c r="G725" s="82">
        <f t="shared" si="102"/>
        <v>4</v>
      </c>
      <c r="H725" s="83">
        <f t="shared" si="99"/>
        <v>1</v>
      </c>
      <c r="I725" s="80">
        <f>IF(ISNA(VLOOKUP(B725,[1]TCD!A:D,3,FALSE)),0,VLOOKUP(B725,[1]TCD!A:D,3,FALSE))</f>
        <v>3</v>
      </c>
      <c r="J725" s="83">
        <f t="shared" si="100"/>
        <v>1</v>
      </c>
      <c r="K725" s="80">
        <f>IF(ISNA(VLOOKUP(B725,[1]TCD!A:D,4,FALSE)),0,VLOOKUP(B725,[1]TCD!A:D,4,FALSE))</f>
        <v>2</v>
      </c>
      <c r="L725" s="83">
        <f t="shared" si="103"/>
        <v>2</v>
      </c>
      <c r="M725" s="80">
        <v>0</v>
      </c>
      <c r="N725" s="81">
        <v>2</v>
      </c>
      <c r="O725" s="81">
        <f t="shared" si="104"/>
        <v>1</v>
      </c>
      <c r="P725" s="81">
        <f t="shared" si="105"/>
        <v>0</v>
      </c>
      <c r="Q725" s="83">
        <f t="shared" si="106"/>
        <v>0</v>
      </c>
      <c r="R725" s="84">
        <f t="shared" si="101"/>
        <v>4</v>
      </c>
      <c r="S725" s="85" t="str">
        <f t="shared" si="107"/>
        <v>Enjeux très faibles</v>
      </c>
    </row>
    <row r="726" spans="1:19" x14ac:dyDescent="0.3">
      <c r="A726" s="86" t="s">
        <v>142</v>
      </c>
      <c r="B726" s="77" t="s">
        <v>1593</v>
      </c>
      <c r="C726" s="78">
        <v>18.829404975320269</v>
      </c>
      <c r="D726" s="79" t="s">
        <v>1594</v>
      </c>
      <c r="E726" s="80">
        <f>IF(ISNA(VLOOKUP(B726,[1]TCD!A:D,2,FALSE)),0,VLOOKUP(B726,[1]TCD!A:D,2,FALSE))</f>
        <v>26</v>
      </c>
      <c r="F726" s="81">
        <f>IF(ISNA(VLOOKUP(B726,[1]TCD!A:D,4,FALSE)),0,VLOOKUP(B726,[1]TCD!A:D,4,FALSE))</f>
        <v>5</v>
      </c>
      <c r="G726" s="82">
        <f t="shared" si="102"/>
        <v>5.2</v>
      </c>
      <c r="H726" s="83">
        <f t="shared" si="99"/>
        <v>4</v>
      </c>
      <c r="I726" s="80">
        <f>IF(ISNA(VLOOKUP(B726,[1]TCD!A:D,3,FALSE)),0,VLOOKUP(B726,[1]TCD!A:D,3,FALSE))</f>
        <v>7</v>
      </c>
      <c r="J726" s="83">
        <f t="shared" si="100"/>
        <v>2</v>
      </c>
      <c r="K726" s="80">
        <f>IF(ISNA(VLOOKUP(B726,[1]TCD!A:D,4,FALSE)),0,VLOOKUP(B726,[1]TCD!A:D,4,FALSE))</f>
        <v>5</v>
      </c>
      <c r="L726" s="83">
        <f t="shared" si="103"/>
        <v>3</v>
      </c>
      <c r="M726" s="80">
        <v>0</v>
      </c>
      <c r="N726" s="81">
        <v>5</v>
      </c>
      <c r="O726" s="81">
        <f t="shared" si="104"/>
        <v>2</v>
      </c>
      <c r="P726" s="81">
        <f t="shared" si="105"/>
        <v>0</v>
      </c>
      <c r="Q726" s="83">
        <f t="shared" si="106"/>
        <v>1</v>
      </c>
      <c r="R726" s="84">
        <f t="shared" si="101"/>
        <v>10</v>
      </c>
      <c r="S726" s="85" t="str">
        <f t="shared" si="107"/>
        <v>Enjeux forts</v>
      </c>
    </row>
    <row r="727" spans="1:19" x14ac:dyDescent="0.3">
      <c r="A727" s="86" t="s">
        <v>142</v>
      </c>
      <c r="B727" s="77" t="s">
        <v>1595</v>
      </c>
      <c r="C727" s="78">
        <v>24.44548928540679</v>
      </c>
      <c r="D727" s="79" t="s">
        <v>1596</v>
      </c>
      <c r="E727" s="80">
        <f>IF(ISNA(VLOOKUP(B727,[1]TCD!A:D,2,FALSE)),0,VLOOKUP(B727,[1]TCD!A:D,2,FALSE))</f>
        <v>12</v>
      </c>
      <c r="F727" s="81">
        <f>IF(ISNA(VLOOKUP(B727,[1]TCD!A:D,4,FALSE)),0,VLOOKUP(B727,[1]TCD!A:D,4,FALSE))</f>
        <v>3</v>
      </c>
      <c r="G727" s="82">
        <f t="shared" si="102"/>
        <v>4</v>
      </c>
      <c r="H727" s="83">
        <f t="shared" si="99"/>
        <v>1</v>
      </c>
      <c r="I727" s="80">
        <f>IF(ISNA(VLOOKUP(B727,[1]TCD!A:D,3,FALSE)),0,VLOOKUP(B727,[1]TCD!A:D,3,FALSE))</f>
        <v>3</v>
      </c>
      <c r="J727" s="83">
        <f t="shared" si="100"/>
        <v>1</v>
      </c>
      <c r="K727" s="80">
        <f>IF(ISNA(VLOOKUP(B727,[1]TCD!A:D,4,FALSE)),0,VLOOKUP(B727,[1]TCD!A:D,4,FALSE))</f>
        <v>3</v>
      </c>
      <c r="L727" s="83">
        <f t="shared" si="103"/>
        <v>2</v>
      </c>
      <c r="M727" s="80">
        <v>4</v>
      </c>
      <c r="N727" s="81">
        <v>6</v>
      </c>
      <c r="O727" s="81">
        <f t="shared" si="104"/>
        <v>1</v>
      </c>
      <c r="P727" s="81">
        <f t="shared" si="105"/>
        <v>0</v>
      </c>
      <c r="Q727" s="83">
        <f t="shared" si="106"/>
        <v>0</v>
      </c>
      <c r="R727" s="84">
        <f t="shared" si="101"/>
        <v>4</v>
      </c>
      <c r="S727" s="85" t="str">
        <f t="shared" si="107"/>
        <v>Enjeux très faibles</v>
      </c>
    </row>
    <row r="728" spans="1:19" x14ac:dyDescent="0.3">
      <c r="A728" s="86" t="s">
        <v>142</v>
      </c>
      <c r="B728" s="77" t="s">
        <v>1597</v>
      </c>
      <c r="C728" s="78">
        <v>3.9197782850672458</v>
      </c>
      <c r="D728" s="79" t="s">
        <v>1598</v>
      </c>
      <c r="E728" s="80">
        <f>IF(ISNA(VLOOKUP(B728,[1]TCD!A:D,2,FALSE)),0,VLOOKUP(B728,[1]TCD!A:D,2,FALSE))</f>
        <v>8</v>
      </c>
      <c r="F728" s="81">
        <f>IF(ISNA(VLOOKUP(B728,[1]TCD!A:D,4,FALSE)),0,VLOOKUP(B728,[1]TCD!A:D,4,FALSE))</f>
        <v>2</v>
      </c>
      <c r="G728" s="82">
        <f t="shared" si="102"/>
        <v>4</v>
      </c>
      <c r="H728" s="83">
        <f t="shared" si="99"/>
        <v>1</v>
      </c>
      <c r="I728" s="80">
        <f>IF(ISNA(VLOOKUP(B728,[1]TCD!A:D,3,FALSE)),0,VLOOKUP(B728,[1]TCD!A:D,3,FALSE))</f>
        <v>2</v>
      </c>
      <c r="J728" s="83">
        <f t="shared" si="100"/>
        <v>1</v>
      </c>
      <c r="K728" s="80">
        <f>IF(ISNA(VLOOKUP(B728,[1]TCD!A:D,4,FALSE)),0,VLOOKUP(B728,[1]TCD!A:D,4,FALSE))</f>
        <v>2</v>
      </c>
      <c r="L728" s="83">
        <f t="shared" si="103"/>
        <v>2</v>
      </c>
      <c r="M728" s="80">
        <v>0</v>
      </c>
      <c r="N728" s="81">
        <v>2</v>
      </c>
      <c r="O728" s="81">
        <f t="shared" si="104"/>
        <v>1</v>
      </c>
      <c r="P728" s="81">
        <f t="shared" si="105"/>
        <v>0</v>
      </c>
      <c r="Q728" s="83">
        <f t="shared" si="106"/>
        <v>0</v>
      </c>
      <c r="R728" s="84">
        <f t="shared" si="101"/>
        <v>4</v>
      </c>
      <c r="S728" s="85" t="str">
        <f t="shared" si="107"/>
        <v>Enjeux très faibles</v>
      </c>
    </row>
    <row r="729" spans="1:19" x14ac:dyDescent="0.3">
      <c r="A729" s="86" t="s">
        <v>142</v>
      </c>
      <c r="B729" s="77" t="s">
        <v>1599</v>
      </c>
      <c r="C729" s="78">
        <v>12.10515526020149</v>
      </c>
      <c r="D729" s="79" t="s">
        <v>1600</v>
      </c>
      <c r="E729" s="80">
        <f>IF(ISNA(VLOOKUP(B729,[1]TCD!A:D,2,FALSE)),0,VLOOKUP(B729,[1]TCD!A:D,2,FALSE))</f>
        <v>14</v>
      </c>
      <c r="F729" s="81">
        <f>IF(ISNA(VLOOKUP(B729,[1]TCD!A:D,4,FALSE)),0,VLOOKUP(B729,[1]TCD!A:D,4,FALSE))</f>
        <v>2</v>
      </c>
      <c r="G729" s="82">
        <f t="shared" si="102"/>
        <v>7</v>
      </c>
      <c r="H729" s="83">
        <f t="shared" si="99"/>
        <v>5</v>
      </c>
      <c r="I729" s="80">
        <f>IF(ISNA(VLOOKUP(B729,[1]TCD!A:D,3,FALSE)),0,VLOOKUP(B729,[1]TCD!A:D,3,FALSE))</f>
        <v>4</v>
      </c>
      <c r="J729" s="83">
        <f t="shared" si="100"/>
        <v>2</v>
      </c>
      <c r="K729" s="80">
        <f>IF(ISNA(VLOOKUP(B729,[1]TCD!A:D,4,FALSE)),0,VLOOKUP(B729,[1]TCD!A:D,4,FALSE))</f>
        <v>2</v>
      </c>
      <c r="L729" s="83">
        <f t="shared" si="103"/>
        <v>2</v>
      </c>
      <c r="M729" s="80">
        <v>0</v>
      </c>
      <c r="N729" s="81">
        <v>2</v>
      </c>
      <c r="O729" s="81">
        <f t="shared" si="104"/>
        <v>1</v>
      </c>
      <c r="P729" s="81">
        <f t="shared" si="105"/>
        <v>0</v>
      </c>
      <c r="Q729" s="83">
        <f t="shared" si="106"/>
        <v>0</v>
      </c>
      <c r="R729" s="84">
        <f t="shared" si="101"/>
        <v>9</v>
      </c>
      <c r="S729" s="85" t="str">
        <f t="shared" si="107"/>
        <v>Enjeux moyens</v>
      </c>
    </row>
    <row r="730" spans="1:19" x14ac:dyDescent="0.3">
      <c r="A730" s="86" t="s">
        <v>142</v>
      </c>
      <c r="B730" s="77" t="s">
        <v>1601</v>
      </c>
      <c r="C730" s="78">
        <v>12.915675385211021</v>
      </c>
      <c r="D730" s="79" t="s">
        <v>1602</v>
      </c>
      <c r="E730" s="80">
        <f>IF(ISNA(VLOOKUP(B730,[1]TCD!A:D,2,FALSE)),0,VLOOKUP(B730,[1]TCD!A:D,2,FALSE))</f>
        <v>35</v>
      </c>
      <c r="F730" s="81">
        <f>IF(ISNA(VLOOKUP(B730,[1]TCD!A:D,4,FALSE)),0,VLOOKUP(B730,[1]TCD!A:D,4,FALSE))</f>
        <v>8</v>
      </c>
      <c r="G730" s="82">
        <f t="shared" si="102"/>
        <v>4.375</v>
      </c>
      <c r="H730" s="83">
        <f t="shared" si="99"/>
        <v>2</v>
      </c>
      <c r="I730" s="80">
        <f>IF(ISNA(VLOOKUP(B730,[1]TCD!A:D,3,FALSE)),0,VLOOKUP(B730,[1]TCD!A:D,3,FALSE))</f>
        <v>10</v>
      </c>
      <c r="J730" s="83">
        <f t="shared" si="100"/>
        <v>3</v>
      </c>
      <c r="K730" s="80">
        <f>IF(ISNA(VLOOKUP(B730,[1]TCD!A:D,4,FALSE)),0,VLOOKUP(B730,[1]TCD!A:D,4,FALSE))</f>
        <v>8</v>
      </c>
      <c r="L730" s="83">
        <f t="shared" si="103"/>
        <v>3</v>
      </c>
      <c r="M730" s="80">
        <v>4</v>
      </c>
      <c r="N730" s="81">
        <v>10</v>
      </c>
      <c r="O730" s="81">
        <f t="shared" si="104"/>
        <v>2</v>
      </c>
      <c r="P730" s="81">
        <f t="shared" si="105"/>
        <v>0</v>
      </c>
      <c r="Q730" s="83">
        <f t="shared" si="106"/>
        <v>1</v>
      </c>
      <c r="R730" s="84">
        <f t="shared" si="101"/>
        <v>9</v>
      </c>
      <c r="S730" s="85" t="str">
        <f t="shared" si="107"/>
        <v>Enjeux moyens</v>
      </c>
    </row>
    <row r="731" spans="1:19" x14ac:dyDescent="0.3">
      <c r="A731" s="86" t="s">
        <v>142</v>
      </c>
      <c r="B731" s="77" t="s">
        <v>1603</v>
      </c>
      <c r="C731" s="78">
        <v>8.4823463751415442</v>
      </c>
      <c r="D731" s="79" t="s">
        <v>1604</v>
      </c>
      <c r="E731" s="80">
        <f>IF(ISNA(VLOOKUP(B731,[1]TCD!A:D,2,FALSE)),0,VLOOKUP(B731,[1]TCD!A:D,2,FALSE))</f>
        <v>8</v>
      </c>
      <c r="F731" s="81">
        <f>IF(ISNA(VLOOKUP(B731,[1]TCD!A:D,4,FALSE)),0,VLOOKUP(B731,[1]TCD!A:D,4,FALSE))</f>
        <v>2</v>
      </c>
      <c r="G731" s="82">
        <f t="shared" si="102"/>
        <v>4</v>
      </c>
      <c r="H731" s="83">
        <f t="shared" si="99"/>
        <v>1</v>
      </c>
      <c r="I731" s="80">
        <f>IF(ISNA(VLOOKUP(B731,[1]TCD!A:D,3,FALSE)),0,VLOOKUP(B731,[1]TCD!A:D,3,FALSE))</f>
        <v>2</v>
      </c>
      <c r="J731" s="83">
        <f t="shared" si="100"/>
        <v>1</v>
      </c>
      <c r="K731" s="80">
        <f>IF(ISNA(VLOOKUP(B731,[1]TCD!A:D,4,FALSE)),0,VLOOKUP(B731,[1]TCD!A:D,4,FALSE))</f>
        <v>2</v>
      </c>
      <c r="L731" s="83">
        <f t="shared" si="103"/>
        <v>2</v>
      </c>
      <c r="M731" s="80">
        <v>0</v>
      </c>
      <c r="N731" s="81">
        <v>2</v>
      </c>
      <c r="O731" s="81">
        <f t="shared" si="104"/>
        <v>1</v>
      </c>
      <c r="P731" s="81">
        <f t="shared" si="105"/>
        <v>0</v>
      </c>
      <c r="Q731" s="83">
        <f t="shared" si="106"/>
        <v>0</v>
      </c>
      <c r="R731" s="84">
        <f t="shared" si="101"/>
        <v>4</v>
      </c>
      <c r="S731" s="85" t="str">
        <f t="shared" si="107"/>
        <v>Enjeux très faibles</v>
      </c>
    </row>
    <row r="732" spans="1:19" x14ac:dyDescent="0.3">
      <c r="A732" s="86" t="s">
        <v>142</v>
      </c>
      <c r="B732" s="77" t="s">
        <v>1605</v>
      </c>
      <c r="C732" s="78">
        <v>17.336386535293101</v>
      </c>
      <c r="D732" s="79" t="s">
        <v>1606</v>
      </c>
      <c r="E732" s="80">
        <f>IF(ISNA(VLOOKUP(B732,[1]TCD!A:D,2,FALSE)),0,VLOOKUP(B732,[1]TCD!A:D,2,FALSE))</f>
        <v>14</v>
      </c>
      <c r="F732" s="81">
        <f>IF(ISNA(VLOOKUP(B732,[1]TCD!A:D,4,FALSE)),0,VLOOKUP(B732,[1]TCD!A:D,4,FALSE))</f>
        <v>2</v>
      </c>
      <c r="G732" s="82">
        <f t="shared" si="102"/>
        <v>7</v>
      </c>
      <c r="H732" s="83">
        <f t="shared" si="99"/>
        <v>5</v>
      </c>
      <c r="I732" s="80">
        <f>IF(ISNA(VLOOKUP(B732,[1]TCD!A:D,3,FALSE)),0,VLOOKUP(B732,[1]TCD!A:D,3,FALSE))</f>
        <v>4</v>
      </c>
      <c r="J732" s="83">
        <f t="shared" si="100"/>
        <v>2</v>
      </c>
      <c r="K732" s="80">
        <f>IF(ISNA(VLOOKUP(B732,[1]TCD!A:D,4,FALSE)),0,VLOOKUP(B732,[1]TCD!A:D,4,FALSE))</f>
        <v>2</v>
      </c>
      <c r="L732" s="83">
        <f t="shared" si="103"/>
        <v>2</v>
      </c>
      <c r="M732" s="80">
        <v>0</v>
      </c>
      <c r="N732" s="81">
        <v>2</v>
      </c>
      <c r="O732" s="81">
        <f t="shared" si="104"/>
        <v>1</v>
      </c>
      <c r="P732" s="81">
        <f t="shared" si="105"/>
        <v>0</v>
      </c>
      <c r="Q732" s="83">
        <f t="shared" si="106"/>
        <v>0</v>
      </c>
      <c r="R732" s="84">
        <f t="shared" si="101"/>
        <v>9</v>
      </c>
      <c r="S732" s="85" t="str">
        <f t="shared" si="107"/>
        <v>Enjeux moyens</v>
      </c>
    </row>
    <row r="733" spans="1:19" x14ac:dyDescent="0.3">
      <c r="A733" s="86" t="s">
        <v>142</v>
      </c>
      <c r="B733" s="77" t="s">
        <v>1607</v>
      </c>
      <c r="C733" s="78">
        <v>23.133178215378202</v>
      </c>
      <c r="D733" s="79" t="s">
        <v>1608</v>
      </c>
      <c r="E733" s="80">
        <f>IF(ISNA(VLOOKUP(B733,[1]TCD!A:D,2,FALSE)),0,VLOOKUP(B733,[1]TCD!A:D,2,FALSE))</f>
        <v>12</v>
      </c>
      <c r="F733" s="81">
        <f>IF(ISNA(VLOOKUP(B733,[1]TCD!A:D,4,FALSE)),0,VLOOKUP(B733,[1]TCD!A:D,4,FALSE))</f>
        <v>3</v>
      </c>
      <c r="G733" s="82">
        <f t="shared" si="102"/>
        <v>4</v>
      </c>
      <c r="H733" s="83">
        <f t="shared" si="99"/>
        <v>1</v>
      </c>
      <c r="I733" s="80">
        <f>IF(ISNA(VLOOKUP(B733,[1]TCD!A:D,3,FALSE)),0,VLOOKUP(B733,[1]TCD!A:D,3,FALSE))</f>
        <v>5</v>
      </c>
      <c r="J733" s="83">
        <f t="shared" si="100"/>
        <v>2</v>
      </c>
      <c r="K733" s="80">
        <f>IF(ISNA(VLOOKUP(B733,[1]TCD!A:D,4,FALSE)),0,VLOOKUP(B733,[1]TCD!A:D,4,FALSE))</f>
        <v>3</v>
      </c>
      <c r="L733" s="83">
        <f t="shared" si="103"/>
        <v>2</v>
      </c>
      <c r="M733" s="80">
        <v>2</v>
      </c>
      <c r="N733" s="81">
        <v>4</v>
      </c>
      <c r="O733" s="81">
        <f t="shared" si="104"/>
        <v>1</v>
      </c>
      <c r="P733" s="81">
        <f t="shared" si="105"/>
        <v>0</v>
      </c>
      <c r="Q733" s="83">
        <f t="shared" si="106"/>
        <v>0</v>
      </c>
      <c r="R733" s="84">
        <f t="shared" si="101"/>
        <v>5</v>
      </c>
      <c r="S733" s="85" t="str">
        <f t="shared" si="107"/>
        <v>Enjeux faibles</v>
      </c>
    </row>
    <row r="734" spans="1:19" x14ac:dyDescent="0.3">
      <c r="A734" s="86" t="s">
        <v>142</v>
      </c>
      <c r="B734" s="77" t="s">
        <v>1609</v>
      </c>
      <c r="C734" s="78">
        <v>10.05540130517195</v>
      </c>
      <c r="D734" s="79" t="s">
        <v>1610</v>
      </c>
      <c r="E734" s="80">
        <f>IF(ISNA(VLOOKUP(B734,[1]TCD!A:D,2,FALSE)),0,VLOOKUP(B734,[1]TCD!A:D,2,FALSE))</f>
        <v>12</v>
      </c>
      <c r="F734" s="81">
        <f>IF(ISNA(VLOOKUP(B734,[1]TCD!A:D,4,FALSE)),0,VLOOKUP(B734,[1]TCD!A:D,4,FALSE))</f>
        <v>3</v>
      </c>
      <c r="G734" s="82">
        <f t="shared" si="102"/>
        <v>4</v>
      </c>
      <c r="H734" s="83">
        <f t="shared" si="99"/>
        <v>1</v>
      </c>
      <c r="I734" s="80">
        <f>IF(ISNA(VLOOKUP(B734,[1]TCD!A:D,3,FALSE)),0,VLOOKUP(B734,[1]TCD!A:D,3,FALSE))</f>
        <v>3</v>
      </c>
      <c r="J734" s="83">
        <f t="shared" si="100"/>
        <v>1</v>
      </c>
      <c r="K734" s="80">
        <f>IF(ISNA(VLOOKUP(B734,[1]TCD!A:D,4,FALSE)),0,VLOOKUP(B734,[1]TCD!A:D,4,FALSE))</f>
        <v>3</v>
      </c>
      <c r="L734" s="83">
        <f t="shared" si="103"/>
        <v>2</v>
      </c>
      <c r="M734" s="80">
        <v>0</v>
      </c>
      <c r="N734" s="81">
        <v>3</v>
      </c>
      <c r="O734" s="81">
        <f t="shared" si="104"/>
        <v>1</v>
      </c>
      <c r="P734" s="81">
        <f t="shared" si="105"/>
        <v>0</v>
      </c>
      <c r="Q734" s="83">
        <f t="shared" si="106"/>
        <v>0</v>
      </c>
      <c r="R734" s="84">
        <f t="shared" si="101"/>
        <v>4</v>
      </c>
      <c r="S734" s="85" t="str">
        <f t="shared" si="107"/>
        <v>Enjeux très faibles</v>
      </c>
    </row>
    <row r="735" spans="1:19" x14ac:dyDescent="0.3">
      <c r="A735" s="86" t="s">
        <v>142</v>
      </c>
      <c r="B735" s="77" t="s">
        <v>1611</v>
      </c>
      <c r="C735" s="78">
        <v>17.842074070295489</v>
      </c>
      <c r="D735" s="79" t="s">
        <v>1612</v>
      </c>
      <c r="E735" s="80">
        <f>IF(ISNA(VLOOKUP(B735,[1]TCD!A:D,2,FALSE)),0,VLOOKUP(B735,[1]TCD!A:D,2,FALSE))</f>
        <v>60</v>
      </c>
      <c r="F735" s="81">
        <f>IF(ISNA(VLOOKUP(B735,[1]TCD!A:D,4,FALSE)),0,VLOOKUP(B735,[1]TCD!A:D,4,FALSE))</f>
        <v>13</v>
      </c>
      <c r="G735" s="82">
        <f t="shared" si="102"/>
        <v>4.615384615384615</v>
      </c>
      <c r="H735" s="83">
        <f t="shared" si="99"/>
        <v>3</v>
      </c>
      <c r="I735" s="80">
        <f>IF(ISNA(VLOOKUP(B735,[1]TCD!A:D,3,FALSE)),0,VLOOKUP(B735,[1]TCD!A:D,3,FALSE))</f>
        <v>20</v>
      </c>
      <c r="J735" s="83">
        <f t="shared" si="100"/>
        <v>3</v>
      </c>
      <c r="K735" s="80">
        <f>IF(ISNA(VLOOKUP(B735,[1]TCD!A:D,4,FALSE)),0,VLOOKUP(B735,[1]TCD!A:D,4,FALSE))</f>
        <v>13</v>
      </c>
      <c r="L735" s="83">
        <f t="shared" si="103"/>
        <v>4</v>
      </c>
      <c r="M735" s="80">
        <v>6</v>
      </c>
      <c r="N735" s="81">
        <v>14</v>
      </c>
      <c r="O735" s="81">
        <f t="shared" si="104"/>
        <v>1</v>
      </c>
      <c r="P735" s="81">
        <f t="shared" si="105"/>
        <v>1</v>
      </c>
      <c r="Q735" s="83">
        <f t="shared" si="106"/>
        <v>1</v>
      </c>
      <c r="R735" s="84">
        <f t="shared" si="101"/>
        <v>11</v>
      </c>
      <c r="S735" s="85" t="str">
        <f t="shared" si="107"/>
        <v>Enjeux forts</v>
      </c>
    </row>
    <row r="736" spans="1:19" x14ac:dyDescent="0.3">
      <c r="A736" s="86" t="s">
        <v>142</v>
      </c>
      <c r="B736" s="77" t="s">
        <v>1613</v>
      </c>
      <c r="C736" s="78">
        <v>3.1883073900530841</v>
      </c>
      <c r="D736" s="79" t="s">
        <v>1614</v>
      </c>
      <c r="E736" s="80">
        <f>IF(ISNA(VLOOKUP(B736,[1]TCD!A:D,2,FALSE)),0,VLOOKUP(B736,[1]TCD!A:D,2,FALSE))</f>
        <v>0</v>
      </c>
      <c r="F736" s="81">
        <f>IF(ISNA(VLOOKUP(B736,[1]TCD!A:D,4,FALSE)),0,VLOOKUP(B736,[1]TCD!A:D,4,FALSE))</f>
        <v>0</v>
      </c>
      <c r="G736" s="82">
        <v>0</v>
      </c>
      <c r="H736" s="83">
        <f t="shared" si="99"/>
        <v>0</v>
      </c>
      <c r="I736" s="80">
        <f>IF(ISNA(VLOOKUP(B736,[1]TCD!A:D,3,FALSE)),0,VLOOKUP(B736,[1]TCD!A:D,3,FALSE))</f>
        <v>0</v>
      </c>
      <c r="J736" s="83">
        <f t="shared" si="100"/>
        <v>0</v>
      </c>
      <c r="K736" s="80">
        <f>IF(ISNA(VLOOKUP(B736,[1]TCD!A:D,4,FALSE)),0,VLOOKUP(B736,[1]TCD!A:D,4,FALSE))</f>
        <v>0</v>
      </c>
      <c r="L736" s="83">
        <f t="shared" si="103"/>
        <v>0</v>
      </c>
      <c r="M736" s="80">
        <v>2</v>
      </c>
      <c r="N736" s="81">
        <v>2</v>
      </c>
      <c r="O736" s="81">
        <f t="shared" si="104"/>
        <v>0</v>
      </c>
      <c r="P736" s="81">
        <f t="shared" si="105"/>
        <v>0</v>
      </c>
      <c r="Q736" s="83">
        <f t="shared" si="106"/>
        <v>0</v>
      </c>
      <c r="R736" s="84">
        <f t="shared" si="101"/>
        <v>0</v>
      </c>
      <c r="S736" s="85" t="str">
        <f t="shared" si="107"/>
        <v>Pas d'enjeux actuels</v>
      </c>
    </row>
    <row r="737" spans="1:19" x14ac:dyDescent="0.3">
      <c r="A737" s="86" t="s">
        <v>142</v>
      </c>
      <c r="B737" s="77" t="s">
        <v>1615</v>
      </c>
      <c r="C737" s="78">
        <v>26.720906470441729</v>
      </c>
      <c r="D737" s="79" t="s">
        <v>1616</v>
      </c>
      <c r="E737" s="80">
        <f>IF(ISNA(VLOOKUP(B737,[1]TCD!A:D,2,FALSE)),0,VLOOKUP(B737,[1]TCD!A:D,2,FALSE))</f>
        <v>81</v>
      </c>
      <c r="F737" s="81">
        <f>IF(ISNA(VLOOKUP(B737,[1]TCD!A:D,4,FALSE)),0,VLOOKUP(B737,[1]TCD!A:D,4,FALSE))</f>
        <v>17</v>
      </c>
      <c r="G737" s="82">
        <f t="shared" si="102"/>
        <v>4.7647058823529411</v>
      </c>
      <c r="H737" s="83">
        <f t="shared" si="99"/>
        <v>3</v>
      </c>
      <c r="I737" s="80">
        <f>IF(ISNA(VLOOKUP(B737,[1]TCD!A:D,3,FALSE)),0,VLOOKUP(B737,[1]TCD!A:D,3,FALSE))</f>
        <v>30</v>
      </c>
      <c r="J737" s="83">
        <f t="shared" si="100"/>
        <v>4</v>
      </c>
      <c r="K737" s="80">
        <f>IF(ISNA(VLOOKUP(B737,[1]TCD!A:D,4,FALSE)),0,VLOOKUP(B737,[1]TCD!A:D,4,FALSE))</f>
        <v>17</v>
      </c>
      <c r="L737" s="83">
        <f t="shared" si="103"/>
        <v>5</v>
      </c>
      <c r="M737" s="80">
        <v>6</v>
      </c>
      <c r="N737" s="81">
        <v>17</v>
      </c>
      <c r="O737" s="81">
        <f t="shared" si="104"/>
        <v>1</v>
      </c>
      <c r="P737" s="81">
        <f t="shared" si="105"/>
        <v>1</v>
      </c>
      <c r="Q737" s="83">
        <f t="shared" si="106"/>
        <v>1</v>
      </c>
      <c r="R737" s="84">
        <f t="shared" si="101"/>
        <v>13</v>
      </c>
      <c r="S737" s="85" t="str">
        <f t="shared" si="107"/>
        <v>Enjeux très forts</v>
      </c>
    </row>
    <row r="738" spans="1:19" x14ac:dyDescent="0.3">
      <c r="A738" s="86" t="s">
        <v>142</v>
      </c>
      <c r="B738" s="77" t="s">
        <v>1617</v>
      </c>
      <c r="C738" s="78">
        <v>13.8030852052344</v>
      </c>
      <c r="D738" s="79" t="s">
        <v>1618</v>
      </c>
      <c r="E738" s="80">
        <f>IF(ISNA(VLOOKUP(B738,[1]TCD!A:D,2,FALSE)),0,VLOOKUP(B738,[1]TCD!A:D,2,FALSE))</f>
        <v>14</v>
      </c>
      <c r="F738" s="81">
        <f>IF(ISNA(VLOOKUP(B738,[1]TCD!A:D,4,FALSE)),0,VLOOKUP(B738,[1]TCD!A:D,4,FALSE))</f>
        <v>3</v>
      </c>
      <c r="G738" s="82">
        <f t="shared" si="102"/>
        <v>4.666666666666667</v>
      </c>
      <c r="H738" s="83">
        <f t="shared" si="99"/>
        <v>3</v>
      </c>
      <c r="I738" s="80">
        <f>IF(ISNA(VLOOKUP(B738,[1]TCD!A:D,3,FALSE)),0,VLOOKUP(B738,[1]TCD!A:D,3,FALSE))</f>
        <v>4</v>
      </c>
      <c r="J738" s="83">
        <f t="shared" si="100"/>
        <v>2</v>
      </c>
      <c r="K738" s="80">
        <f>IF(ISNA(VLOOKUP(B738,[1]TCD!A:D,4,FALSE)),0,VLOOKUP(B738,[1]TCD!A:D,4,FALSE))</f>
        <v>3</v>
      </c>
      <c r="L738" s="83">
        <f t="shared" si="103"/>
        <v>2</v>
      </c>
      <c r="M738" s="80">
        <v>1</v>
      </c>
      <c r="N738" s="81">
        <v>4</v>
      </c>
      <c r="O738" s="81">
        <f t="shared" si="104"/>
        <v>1</v>
      </c>
      <c r="P738" s="81">
        <f t="shared" si="105"/>
        <v>0</v>
      </c>
      <c r="Q738" s="83">
        <f t="shared" si="106"/>
        <v>0</v>
      </c>
      <c r="R738" s="84">
        <f t="shared" si="101"/>
        <v>7</v>
      </c>
      <c r="S738" s="85" t="str">
        <f t="shared" si="107"/>
        <v>Enjeux moyens</v>
      </c>
    </row>
    <row r="739" spans="1:19" x14ac:dyDescent="0.3">
      <c r="A739" s="86" t="s">
        <v>142</v>
      </c>
      <c r="B739" s="77" t="s">
        <v>1619</v>
      </c>
      <c r="C739" s="78">
        <v>20.787684385351639</v>
      </c>
      <c r="D739" s="79" t="s">
        <v>1620</v>
      </c>
      <c r="E739" s="80">
        <f>IF(ISNA(VLOOKUP(B739,[1]TCD!A:D,2,FALSE)),0,VLOOKUP(B739,[1]TCD!A:D,2,FALSE))</f>
        <v>12</v>
      </c>
      <c r="F739" s="81">
        <f>IF(ISNA(VLOOKUP(B739,[1]TCD!A:D,4,FALSE)),0,VLOOKUP(B739,[1]TCD!A:D,4,FALSE))</f>
        <v>3</v>
      </c>
      <c r="G739" s="82">
        <f t="shared" si="102"/>
        <v>4</v>
      </c>
      <c r="H739" s="83">
        <f t="shared" si="99"/>
        <v>1</v>
      </c>
      <c r="I739" s="80">
        <f>IF(ISNA(VLOOKUP(B739,[1]TCD!A:D,3,FALSE)),0,VLOOKUP(B739,[1]TCD!A:D,3,FALSE))</f>
        <v>3</v>
      </c>
      <c r="J739" s="83">
        <f t="shared" si="100"/>
        <v>1</v>
      </c>
      <c r="K739" s="80">
        <f>IF(ISNA(VLOOKUP(B739,[1]TCD!A:D,4,FALSE)),0,VLOOKUP(B739,[1]TCD!A:D,4,FALSE))</f>
        <v>3</v>
      </c>
      <c r="L739" s="83">
        <f t="shared" si="103"/>
        <v>2</v>
      </c>
      <c r="M739" s="80">
        <v>0</v>
      </c>
      <c r="N739" s="81">
        <v>3</v>
      </c>
      <c r="O739" s="81">
        <f t="shared" si="104"/>
        <v>1</v>
      </c>
      <c r="P739" s="81">
        <f t="shared" si="105"/>
        <v>0</v>
      </c>
      <c r="Q739" s="83">
        <f t="shared" si="106"/>
        <v>0</v>
      </c>
      <c r="R739" s="84">
        <f t="shared" si="101"/>
        <v>4</v>
      </c>
      <c r="S739" s="85" t="str">
        <f t="shared" si="107"/>
        <v>Enjeux très faibles</v>
      </c>
    </row>
    <row r="740" spans="1:19" x14ac:dyDescent="0.3">
      <c r="A740" s="86" t="s">
        <v>142</v>
      </c>
      <c r="B740" s="77" t="s">
        <v>1621</v>
      </c>
      <c r="C740" s="78">
        <v>10.225225440171259</v>
      </c>
      <c r="D740" s="79" t="s">
        <v>1622</v>
      </c>
      <c r="E740" s="80">
        <f>IF(ISNA(VLOOKUP(B740,[1]TCD!A:D,2,FALSE)),0,VLOOKUP(B740,[1]TCD!A:D,2,FALSE))</f>
        <v>8</v>
      </c>
      <c r="F740" s="81">
        <f>IF(ISNA(VLOOKUP(B740,[1]TCD!A:D,4,FALSE)),0,VLOOKUP(B740,[1]TCD!A:D,4,FALSE))</f>
        <v>2</v>
      </c>
      <c r="G740" s="82">
        <f t="shared" si="102"/>
        <v>4</v>
      </c>
      <c r="H740" s="83">
        <f t="shared" si="99"/>
        <v>1</v>
      </c>
      <c r="I740" s="80">
        <f>IF(ISNA(VLOOKUP(B740,[1]TCD!A:D,3,FALSE)),0,VLOOKUP(B740,[1]TCD!A:D,3,FALSE))</f>
        <v>3</v>
      </c>
      <c r="J740" s="83">
        <f t="shared" si="100"/>
        <v>1</v>
      </c>
      <c r="K740" s="80">
        <f>IF(ISNA(VLOOKUP(B740,[1]TCD!A:D,4,FALSE)),0,VLOOKUP(B740,[1]TCD!A:D,4,FALSE))</f>
        <v>2</v>
      </c>
      <c r="L740" s="83">
        <f t="shared" si="103"/>
        <v>2</v>
      </c>
      <c r="M740" s="80">
        <v>1</v>
      </c>
      <c r="N740" s="81">
        <v>3</v>
      </c>
      <c r="O740" s="81">
        <f t="shared" si="104"/>
        <v>1</v>
      </c>
      <c r="P740" s="81">
        <f t="shared" si="105"/>
        <v>0</v>
      </c>
      <c r="Q740" s="83">
        <f t="shared" si="106"/>
        <v>0</v>
      </c>
      <c r="R740" s="84">
        <f t="shared" si="101"/>
        <v>4</v>
      </c>
      <c r="S740" s="85" t="str">
        <f t="shared" si="107"/>
        <v>Enjeux très faibles</v>
      </c>
    </row>
    <row r="741" spans="1:19" x14ac:dyDescent="0.3">
      <c r="A741" s="86" t="s">
        <v>142</v>
      </c>
      <c r="B741" s="77" t="s">
        <v>1623</v>
      </c>
      <c r="C741" s="78">
        <v>8.9655662451533331</v>
      </c>
      <c r="D741" s="79" t="s">
        <v>1624</v>
      </c>
      <c r="E741" s="80">
        <f>IF(ISNA(VLOOKUP(B741,[1]TCD!A:D,2,FALSE)),0,VLOOKUP(B741,[1]TCD!A:D,2,FALSE))</f>
        <v>4</v>
      </c>
      <c r="F741" s="81">
        <f>IF(ISNA(VLOOKUP(B741,[1]TCD!A:D,4,FALSE)),0,VLOOKUP(B741,[1]TCD!A:D,4,FALSE))</f>
        <v>1</v>
      </c>
      <c r="G741" s="82">
        <f t="shared" si="102"/>
        <v>4</v>
      </c>
      <c r="H741" s="83">
        <f t="shared" si="99"/>
        <v>1</v>
      </c>
      <c r="I741" s="80">
        <f>IF(ISNA(VLOOKUP(B741,[1]TCD!A:D,3,FALSE)),0,VLOOKUP(B741,[1]TCD!A:D,3,FALSE))</f>
        <v>1</v>
      </c>
      <c r="J741" s="83">
        <f t="shared" si="100"/>
        <v>1</v>
      </c>
      <c r="K741" s="80">
        <f>IF(ISNA(VLOOKUP(B741,[1]TCD!A:D,4,FALSE)),0,VLOOKUP(B741,[1]TCD!A:D,4,FALSE))</f>
        <v>1</v>
      </c>
      <c r="L741" s="83">
        <f t="shared" si="103"/>
        <v>1</v>
      </c>
      <c r="M741" s="80">
        <v>2</v>
      </c>
      <c r="N741" s="81">
        <v>3</v>
      </c>
      <c r="O741" s="81">
        <f t="shared" si="104"/>
        <v>1</v>
      </c>
      <c r="P741" s="81">
        <f t="shared" si="105"/>
        <v>0</v>
      </c>
      <c r="Q741" s="83">
        <f t="shared" si="106"/>
        <v>0</v>
      </c>
      <c r="R741" s="84">
        <f t="shared" si="101"/>
        <v>3</v>
      </c>
      <c r="S741" s="85" t="str">
        <f t="shared" si="107"/>
        <v>Enjeux très faibles</v>
      </c>
    </row>
    <row r="742" spans="1:19" x14ac:dyDescent="0.3">
      <c r="A742" s="86" t="s">
        <v>142</v>
      </c>
      <c r="B742" s="77" t="s">
        <v>1625</v>
      </c>
      <c r="C742" s="78">
        <v>11.17656912519176</v>
      </c>
      <c r="D742" s="79" t="s">
        <v>1626</v>
      </c>
      <c r="E742" s="80">
        <f>IF(ISNA(VLOOKUP(B742,[1]TCD!A:D,2,FALSE)),0,VLOOKUP(B742,[1]TCD!A:D,2,FALSE))</f>
        <v>4</v>
      </c>
      <c r="F742" s="81">
        <f>IF(ISNA(VLOOKUP(B742,[1]TCD!A:D,4,FALSE)),0,VLOOKUP(B742,[1]TCD!A:D,4,FALSE))</f>
        <v>1</v>
      </c>
      <c r="G742" s="82">
        <f t="shared" si="102"/>
        <v>4</v>
      </c>
      <c r="H742" s="83">
        <f t="shared" si="99"/>
        <v>1</v>
      </c>
      <c r="I742" s="80">
        <f>IF(ISNA(VLOOKUP(B742,[1]TCD!A:D,3,FALSE)),0,VLOOKUP(B742,[1]TCD!A:D,3,FALSE))</f>
        <v>1</v>
      </c>
      <c r="J742" s="83">
        <f t="shared" si="100"/>
        <v>1</v>
      </c>
      <c r="K742" s="80">
        <f>IF(ISNA(VLOOKUP(B742,[1]TCD!A:D,4,FALSE)),0,VLOOKUP(B742,[1]TCD!A:D,4,FALSE))</f>
        <v>1</v>
      </c>
      <c r="L742" s="83">
        <f t="shared" si="103"/>
        <v>1</v>
      </c>
      <c r="M742" s="80">
        <v>0</v>
      </c>
      <c r="N742" s="81">
        <v>1</v>
      </c>
      <c r="O742" s="81">
        <f t="shared" si="104"/>
        <v>1</v>
      </c>
      <c r="P742" s="81">
        <f t="shared" si="105"/>
        <v>0</v>
      </c>
      <c r="Q742" s="83">
        <f t="shared" si="106"/>
        <v>0</v>
      </c>
      <c r="R742" s="84">
        <f t="shared" si="101"/>
        <v>3</v>
      </c>
      <c r="S742" s="85" t="str">
        <f t="shared" si="107"/>
        <v>Enjeux très faibles</v>
      </c>
    </row>
    <row r="743" spans="1:19" x14ac:dyDescent="0.3">
      <c r="A743" s="86" t="s">
        <v>142</v>
      </c>
      <c r="B743" s="77" t="s">
        <v>1627</v>
      </c>
      <c r="C743" s="78">
        <v>69.230393946144176</v>
      </c>
      <c r="D743" s="79" t="s">
        <v>1628</v>
      </c>
      <c r="E743" s="80">
        <f>IF(ISNA(VLOOKUP(B743,[1]TCD!A:D,2,FALSE)),0,VLOOKUP(B743,[1]TCD!A:D,2,FALSE))</f>
        <v>94</v>
      </c>
      <c r="F743" s="81">
        <f>IF(ISNA(VLOOKUP(B743,[1]TCD!A:D,4,FALSE)),0,VLOOKUP(B743,[1]TCD!A:D,4,FALSE))</f>
        <v>20</v>
      </c>
      <c r="G743" s="82">
        <f t="shared" si="102"/>
        <v>4.7</v>
      </c>
      <c r="H743" s="83">
        <f t="shared" si="99"/>
        <v>3</v>
      </c>
      <c r="I743" s="80">
        <f>IF(ISNA(VLOOKUP(B743,[1]TCD!A:D,3,FALSE)),0,VLOOKUP(B743,[1]TCD!A:D,3,FALSE))</f>
        <v>32</v>
      </c>
      <c r="J743" s="83">
        <f t="shared" si="100"/>
        <v>4</v>
      </c>
      <c r="K743" s="80">
        <f>IF(ISNA(VLOOKUP(B743,[1]TCD!A:D,4,FALSE)),0,VLOOKUP(B743,[1]TCD!A:D,4,FALSE))</f>
        <v>20</v>
      </c>
      <c r="L743" s="83">
        <f t="shared" si="103"/>
        <v>5</v>
      </c>
      <c r="M743" s="80">
        <v>3</v>
      </c>
      <c r="N743" s="81">
        <v>21</v>
      </c>
      <c r="O743" s="81">
        <f t="shared" si="104"/>
        <v>1</v>
      </c>
      <c r="P743" s="81">
        <f t="shared" si="105"/>
        <v>0</v>
      </c>
      <c r="Q743" s="83">
        <f t="shared" si="106"/>
        <v>0</v>
      </c>
      <c r="R743" s="84">
        <f t="shared" si="101"/>
        <v>12</v>
      </c>
      <c r="S743" s="85" t="str">
        <f t="shared" si="107"/>
        <v>Enjeux forts</v>
      </c>
    </row>
    <row r="744" spans="1:19" x14ac:dyDescent="0.3">
      <c r="A744" s="86" t="s">
        <v>142</v>
      </c>
      <c r="B744" s="77" t="s">
        <v>1629</v>
      </c>
      <c r="C744" s="78">
        <v>2.277090820037897</v>
      </c>
      <c r="D744" s="79" t="s">
        <v>1630</v>
      </c>
      <c r="E744" s="80">
        <f>IF(ISNA(VLOOKUP(B744,[1]TCD!A:D,2,FALSE)),0,VLOOKUP(B744,[1]TCD!A:D,2,FALSE))</f>
        <v>4</v>
      </c>
      <c r="F744" s="81">
        <f>IF(ISNA(VLOOKUP(B744,[1]TCD!A:D,4,FALSE)),0,VLOOKUP(B744,[1]TCD!A:D,4,FALSE))</f>
        <v>1</v>
      </c>
      <c r="G744" s="82">
        <f t="shared" si="102"/>
        <v>4</v>
      </c>
      <c r="H744" s="83">
        <f t="shared" si="99"/>
        <v>1</v>
      </c>
      <c r="I744" s="80">
        <f>IF(ISNA(VLOOKUP(B744,[1]TCD!A:D,3,FALSE)),0,VLOOKUP(B744,[1]TCD!A:D,3,FALSE))</f>
        <v>1</v>
      </c>
      <c r="J744" s="83">
        <f t="shared" si="100"/>
        <v>1</v>
      </c>
      <c r="K744" s="80">
        <f>IF(ISNA(VLOOKUP(B744,[1]TCD!A:D,4,FALSE)),0,VLOOKUP(B744,[1]TCD!A:D,4,FALSE))</f>
        <v>1</v>
      </c>
      <c r="L744" s="83">
        <f t="shared" si="103"/>
        <v>1</v>
      </c>
      <c r="M744" s="80">
        <v>1</v>
      </c>
      <c r="N744" s="81">
        <v>2</v>
      </c>
      <c r="O744" s="81">
        <f t="shared" si="104"/>
        <v>1</v>
      </c>
      <c r="P744" s="81">
        <f t="shared" si="105"/>
        <v>0</v>
      </c>
      <c r="Q744" s="83">
        <f t="shared" si="106"/>
        <v>0</v>
      </c>
      <c r="R744" s="84">
        <f t="shared" si="101"/>
        <v>3</v>
      </c>
      <c r="S744" s="85" t="str">
        <f t="shared" si="107"/>
        <v>Enjeux très faibles</v>
      </c>
    </row>
    <row r="745" spans="1:19" x14ac:dyDescent="0.3">
      <c r="A745" s="86" t="s">
        <v>142</v>
      </c>
      <c r="B745" s="77" t="s">
        <v>1631</v>
      </c>
      <c r="C745" s="78">
        <v>10.690350080188381</v>
      </c>
      <c r="D745" s="79" t="s">
        <v>1632</v>
      </c>
      <c r="E745" s="80">
        <f>IF(ISNA(VLOOKUP(B745,[1]TCD!A:D,2,FALSE)),0,VLOOKUP(B745,[1]TCD!A:D,2,FALSE))</f>
        <v>24</v>
      </c>
      <c r="F745" s="81">
        <f>IF(ISNA(VLOOKUP(B745,[1]TCD!A:D,4,FALSE)),0,VLOOKUP(B745,[1]TCD!A:D,4,FALSE))</f>
        <v>6</v>
      </c>
      <c r="G745" s="82">
        <f t="shared" si="102"/>
        <v>4</v>
      </c>
      <c r="H745" s="83">
        <f t="shared" si="99"/>
        <v>1</v>
      </c>
      <c r="I745" s="80">
        <f>IF(ISNA(VLOOKUP(B745,[1]TCD!A:D,3,FALSE)),0,VLOOKUP(B745,[1]TCD!A:D,3,FALSE))</f>
        <v>7</v>
      </c>
      <c r="J745" s="83">
        <f t="shared" si="100"/>
        <v>2</v>
      </c>
      <c r="K745" s="80">
        <f>IF(ISNA(VLOOKUP(B745,[1]TCD!A:D,4,FALSE)),0,VLOOKUP(B745,[1]TCD!A:D,4,FALSE))</f>
        <v>6</v>
      </c>
      <c r="L745" s="83">
        <f t="shared" si="103"/>
        <v>3</v>
      </c>
      <c r="M745" s="80">
        <v>0</v>
      </c>
      <c r="N745" s="81">
        <v>6</v>
      </c>
      <c r="O745" s="81">
        <f t="shared" si="104"/>
        <v>2</v>
      </c>
      <c r="P745" s="81">
        <f t="shared" si="105"/>
        <v>0</v>
      </c>
      <c r="Q745" s="83">
        <f t="shared" si="106"/>
        <v>1</v>
      </c>
      <c r="R745" s="84">
        <f t="shared" si="101"/>
        <v>7</v>
      </c>
      <c r="S745" s="85" t="str">
        <f t="shared" si="107"/>
        <v>Enjeux moyens</v>
      </c>
    </row>
    <row r="746" spans="1:19" x14ac:dyDescent="0.3">
      <c r="A746" s="86" t="s">
        <v>142</v>
      </c>
      <c r="B746" s="77" t="s">
        <v>1633</v>
      </c>
      <c r="C746" s="78">
        <v>25.752066335441729</v>
      </c>
      <c r="D746" s="79" t="s">
        <v>1634</v>
      </c>
      <c r="E746" s="80">
        <f>IF(ISNA(VLOOKUP(B746,[1]TCD!A:D,2,FALSE)),0,VLOOKUP(B746,[1]TCD!A:D,2,FALSE))</f>
        <v>28</v>
      </c>
      <c r="F746" s="81">
        <f>IF(ISNA(VLOOKUP(B746,[1]TCD!A:D,4,FALSE)),0,VLOOKUP(B746,[1]TCD!A:D,4,FALSE))</f>
        <v>7</v>
      </c>
      <c r="G746" s="82">
        <f t="shared" si="102"/>
        <v>4</v>
      </c>
      <c r="H746" s="83">
        <f t="shared" si="99"/>
        <v>1</v>
      </c>
      <c r="I746" s="80">
        <f>IF(ISNA(VLOOKUP(B746,[1]TCD!A:D,3,FALSE)),0,VLOOKUP(B746,[1]TCD!A:D,3,FALSE))</f>
        <v>7</v>
      </c>
      <c r="J746" s="83">
        <f t="shared" si="100"/>
        <v>2</v>
      </c>
      <c r="K746" s="80">
        <f>IF(ISNA(VLOOKUP(B746,[1]TCD!A:D,4,FALSE)),0,VLOOKUP(B746,[1]TCD!A:D,4,FALSE))</f>
        <v>7</v>
      </c>
      <c r="L746" s="83">
        <f t="shared" si="103"/>
        <v>3</v>
      </c>
      <c r="M746" s="80">
        <v>3</v>
      </c>
      <c r="N746" s="81">
        <v>10</v>
      </c>
      <c r="O746" s="81">
        <f t="shared" si="104"/>
        <v>2</v>
      </c>
      <c r="P746" s="81">
        <f t="shared" si="105"/>
        <v>0</v>
      </c>
      <c r="Q746" s="83">
        <f t="shared" si="106"/>
        <v>1</v>
      </c>
      <c r="R746" s="84">
        <f t="shared" si="101"/>
        <v>7</v>
      </c>
      <c r="S746" s="85" t="str">
        <f t="shared" si="107"/>
        <v>Enjeux moyens</v>
      </c>
    </row>
    <row r="747" spans="1:19" x14ac:dyDescent="0.3">
      <c r="A747" s="86" t="s">
        <v>142</v>
      </c>
      <c r="B747" s="77" t="s">
        <v>1635</v>
      </c>
      <c r="C747" s="78">
        <v>22.64443157538005</v>
      </c>
      <c r="D747" s="79" t="s">
        <v>1636</v>
      </c>
      <c r="E747" s="80">
        <f>IF(ISNA(VLOOKUP(B747,[1]TCD!A:D,2,FALSE)),0,VLOOKUP(B747,[1]TCD!A:D,2,FALSE))</f>
        <v>12</v>
      </c>
      <c r="F747" s="81">
        <f>IF(ISNA(VLOOKUP(B747,[1]TCD!A:D,4,FALSE)),0,VLOOKUP(B747,[1]TCD!A:D,4,FALSE))</f>
        <v>3</v>
      </c>
      <c r="G747" s="82">
        <f t="shared" si="102"/>
        <v>4</v>
      </c>
      <c r="H747" s="83">
        <f t="shared" si="99"/>
        <v>1</v>
      </c>
      <c r="I747" s="80">
        <f>IF(ISNA(VLOOKUP(B747,[1]TCD!A:D,3,FALSE)),0,VLOOKUP(B747,[1]TCD!A:D,3,FALSE))</f>
        <v>4</v>
      </c>
      <c r="J747" s="83">
        <f t="shared" si="100"/>
        <v>2</v>
      </c>
      <c r="K747" s="80">
        <f>IF(ISNA(VLOOKUP(B747,[1]TCD!A:D,4,FALSE)),0,VLOOKUP(B747,[1]TCD!A:D,4,FALSE))</f>
        <v>3</v>
      </c>
      <c r="L747" s="83">
        <f t="shared" si="103"/>
        <v>2</v>
      </c>
      <c r="M747" s="80">
        <v>0</v>
      </c>
      <c r="N747" s="81">
        <v>3</v>
      </c>
      <c r="O747" s="81">
        <f t="shared" si="104"/>
        <v>1</v>
      </c>
      <c r="P747" s="81">
        <f t="shared" si="105"/>
        <v>0</v>
      </c>
      <c r="Q747" s="83">
        <f t="shared" si="106"/>
        <v>0</v>
      </c>
      <c r="R747" s="84">
        <f t="shared" si="101"/>
        <v>5</v>
      </c>
      <c r="S747" s="85" t="str">
        <f t="shared" si="107"/>
        <v>Enjeux faibles</v>
      </c>
    </row>
    <row r="748" spans="1:19" x14ac:dyDescent="0.3">
      <c r="A748" s="86" t="s">
        <v>142</v>
      </c>
      <c r="B748" s="77" t="s">
        <v>1637</v>
      </c>
      <c r="C748" s="78">
        <v>10.168462675168399</v>
      </c>
      <c r="D748" s="79" t="s">
        <v>1638</v>
      </c>
      <c r="E748" s="80">
        <f>IF(ISNA(VLOOKUP(B748,[1]TCD!A:D,2,FALSE)),0,VLOOKUP(B748,[1]TCD!A:D,2,FALSE))</f>
        <v>67</v>
      </c>
      <c r="F748" s="81">
        <f>IF(ISNA(VLOOKUP(B748,[1]TCD!A:D,4,FALSE)),0,VLOOKUP(B748,[1]TCD!A:D,4,FALSE))</f>
        <v>14</v>
      </c>
      <c r="G748" s="82">
        <f t="shared" si="102"/>
        <v>4.7857142857142856</v>
      </c>
      <c r="H748" s="83">
        <f t="shared" si="99"/>
        <v>3</v>
      </c>
      <c r="I748" s="80">
        <f>IF(ISNA(VLOOKUP(B748,[1]TCD!A:D,3,FALSE)),0,VLOOKUP(B748,[1]TCD!A:D,3,FALSE))</f>
        <v>21</v>
      </c>
      <c r="J748" s="83">
        <f t="shared" si="100"/>
        <v>3</v>
      </c>
      <c r="K748" s="80">
        <f>IF(ISNA(VLOOKUP(B748,[1]TCD!A:D,4,FALSE)),0,VLOOKUP(B748,[1]TCD!A:D,4,FALSE))</f>
        <v>14</v>
      </c>
      <c r="L748" s="83">
        <f t="shared" si="103"/>
        <v>4</v>
      </c>
      <c r="M748" s="80">
        <v>1</v>
      </c>
      <c r="N748" s="81">
        <v>15</v>
      </c>
      <c r="O748" s="81">
        <f t="shared" si="104"/>
        <v>1</v>
      </c>
      <c r="P748" s="81">
        <f t="shared" si="105"/>
        <v>0</v>
      </c>
      <c r="Q748" s="83">
        <f t="shared" si="106"/>
        <v>0</v>
      </c>
      <c r="R748" s="84">
        <f t="shared" si="101"/>
        <v>10</v>
      </c>
      <c r="S748" s="85" t="str">
        <f t="shared" si="107"/>
        <v>Enjeux forts</v>
      </c>
    </row>
    <row r="749" spans="1:19" x14ac:dyDescent="0.3">
      <c r="A749" s="86" t="s">
        <v>142</v>
      </c>
      <c r="B749" s="77" t="s">
        <v>1639</v>
      </c>
      <c r="C749" s="78">
        <v>7.3544754251219331</v>
      </c>
      <c r="D749" s="79" t="s">
        <v>1640</v>
      </c>
      <c r="E749" s="80">
        <f>IF(ISNA(VLOOKUP(B749,[1]TCD!A:D,2,FALSE)),0,VLOOKUP(B749,[1]TCD!A:D,2,FALSE))</f>
        <v>12</v>
      </c>
      <c r="F749" s="81">
        <f>IF(ISNA(VLOOKUP(B749,[1]TCD!A:D,4,FALSE)),0,VLOOKUP(B749,[1]TCD!A:D,4,FALSE))</f>
        <v>3</v>
      </c>
      <c r="G749" s="82">
        <f t="shared" si="102"/>
        <v>4</v>
      </c>
      <c r="H749" s="83">
        <f t="shared" si="99"/>
        <v>1</v>
      </c>
      <c r="I749" s="80">
        <f>IF(ISNA(VLOOKUP(B749,[1]TCD!A:D,3,FALSE)),0,VLOOKUP(B749,[1]TCD!A:D,3,FALSE))</f>
        <v>3</v>
      </c>
      <c r="J749" s="83">
        <f t="shared" si="100"/>
        <v>1</v>
      </c>
      <c r="K749" s="80">
        <f>IF(ISNA(VLOOKUP(B749,[1]TCD!A:D,4,FALSE)),0,VLOOKUP(B749,[1]TCD!A:D,4,FALSE))</f>
        <v>3</v>
      </c>
      <c r="L749" s="83">
        <f t="shared" si="103"/>
        <v>2</v>
      </c>
      <c r="M749" s="80">
        <v>1</v>
      </c>
      <c r="N749" s="81">
        <v>3</v>
      </c>
      <c r="O749" s="81">
        <f t="shared" si="104"/>
        <v>1</v>
      </c>
      <c r="P749" s="81">
        <f t="shared" si="105"/>
        <v>0</v>
      </c>
      <c r="Q749" s="83">
        <f t="shared" si="106"/>
        <v>0</v>
      </c>
      <c r="R749" s="84">
        <f t="shared" si="101"/>
        <v>4</v>
      </c>
      <c r="S749" s="85" t="str">
        <f t="shared" si="107"/>
        <v>Enjeux très faibles</v>
      </c>
    </row>
    <row r="750" spans="1:19" x14ac:dyDescent="0.3">
      <c r="A750" s="86" t="s">
        <v>142</v>
      </c>
      <c r="B750" s="77" t="s">
        <v>1641</v>
      </c>
      <c r="C750" s="78">
        <v>13.901735820230421</v>
      </c>
      <c r="D750" s="79" t="s">
        <v>1642</v>
      </c>
      <c r="E750" s="80">
        <f>IF(ISNA(VLOOKUP(B750,[1]TCD!A:D,2,FALSE)),0,VLOOKUP(B750,[1]TCD!A:D,2,FALSE))</f>
        <v>34</v>
      </c>
      <c r="F750" s="81">
        <f>IF(ISNA(VLOOKUP(B750,[1]TCD!A:D,4,FALSE)),0,VLOOKUP(B750,[1]TCD!A:D,4,FALSE))</f>
        <v>7</v>
      </c>
      <c r="G750" s="82">
        <f t="shared" si="102"/>
        <v>4.8571428571428568</v>
      </c>
      <c r="H750" s="83">
        <f t="shared" si="99"/>
        <v>3</v>
      </c>
      <c r="I750" s="80">
        <f>IF(ISNA(VLOOKUP(B750,[1]TCD!A:D,3,FALSE)),0,VLOOKUP(B750,[1]TCD!A:D,3,FALSE))</f>
        <v>11</v>
      </c>
      <c r="J750" s="83">
        <f t="shared" si="100"/>
        <v>3</v>
      </c>
      <c r="K750" s="80">
        <f>IF(ISNA(VLOOKUP(B750,[1]TCD!A:D,4,FALSE)),0,VLOOKUP(B750,[1]TCD!A:D,4,FALSE))</f>
        <v>7</v>
      </c>
      <c r="L750" s="83">
        <f t="shared" si="103"/>
        <v>3</v>
      </c>
      <c r="M750" s="80">
        <v>3</v>
      </c>
      <c r="N750" s="81">
        <v>9</v>
      </c>
      <c r="O750" s="81">
        <f t="shared" si="104"/>
        <v>2</v>
      </c>
      <c r="P750" s="81">
        <f t="shared" si="105"/>
        <v>0</v>
      </c>
      <c r="Q750" s="83">
        <f t="shared" si="106"/>
        <v>1</v>
      </c>
      <c r="R750" s="84">
        <f t="shared" si="101"/>
        <v>10</v>
      </c>
      <c r="S750" s="85" t="str">
        <f t="shared" si="107"/>
        <v>Enjeux forts</v>
      </c>
    </row>
    <row r="751" spans="1:19" x14ac:dyDescent="0.3">
      <c r="A751" s="86" t="s">
        <v>142</v>
      </c>
      <c r="B751" s="77" t="s">
        <v>1643</v>
      </c>
      <c r="C751" s="78">
        <v>9.0469471151493188</v>
      </c>
      <c r="D751" s="79" t="s">
        <v>1644</v>
      </c>
      <c r="E751" s="80">
        <f>IF(ISNA(VLOOKUP(B751,[1]TCD!A:D,2,FALSE)),0,VLOOKUP(B751,[1]TCD!A:D,2,FALSE))</f>
        <v>21</v>
      </c>
      <c r="F751" s="81">
        <f>IF(ISNA(VLOOKUP(B751,[1]TCD!A:D,4,FALSE)),0,VLOOKUP(B751,[1]TCD!A:D,4,FALSE))</f>
        <v>4</v>
      </c>
      <c r="G751" s="82">
        <f t="shared" si="102"/>
        <v>5.25</v>
      </c>
      <c r="H751" s="83">
        <f t="shared" si="99"/>
        <v>4</v>
      </c>
      <c r="I751" s="80">
        <f>IF(ISNA(VLOOKUP(B751,[1]TCD!A:D,3,FALSE)),0,VLOOKUP(B751,[1]TCD!A:D,3,FALSE))</f>
        <v>8</v>
      </c>
      <c r="J751" s="83">
        <f t="shared" si="100"/>
        <v>2</v>
      </c>
      <c r="K751" s="80">
        <f>IF(ISNA(VLOOKUP(B751,[1]TCD!A:D,4,FALSE)),0,VLOOKUP(B751,[1]TCD!A:D,4,FALSE))</f>
        <v>4</v>
      </c>
      <c r="L751" s="83">
        <f t="shared" si="103"/>
        <v>2</v>
      </c>
      <c r="M751" s="80">
        <v>2</v>
      </c>
      <c r="N751" s="81">
        <v>5</v>
      </c>
      <c r="O751" s="81">
        <f t="shared" si="104"/>
        <v>1</v>
      </c>
      <c r="P751" s="81">
        <f t="shared" si="105"/>
        <v>0</v>
      </c>
      <c r="Q751" s="83">
        <f t="shared" si="106"/>
        <v>0</v>
      </c>
      <c r="R751" s="84">
        <f t="shared" si="101"/>
        <v>8</v>
      </c>
      <c r="S751" s="85" t="str">
        <f t="shared" si="107"/>
        <v>Enjeux moyens</v>
      </c>
    </row>
    <row r="752" spans="1:19" x14ac:dyDescent="0.3">
      <c r="A752" s="86" t="s">
        <v>142</v>
      </c>
      <c r="B752" s="77" t="s">
        <v>1645</v>
      </c>
      <c r="C752" s="78">
        <v>13.50993778522591</v>
      </c>
      <c r="D752" s="79" t="s">
        <v>1646</v>
      </c>
      <c r="E752" s="80">
        <f>IF(ISNA(VLOOKUP(B752,[1]TCD!A:D,2,FALSE)),0,VLOOKUP(B752,[1]TCD!A:D,2,FALSE))</f>
        <v>20</v>
      </c>
      <c r="F752" s="81">
        <f>IF(ISNA(VLOOKUP(B752,[1]TCD!A:D,4,FALSE)),0,VLOOKUP(B752,[1]TCD!A:D,4,FALSE))</f>
        <v>5</v>
      </c>
      <c r="G752" s="82">
        <f t="shared" si="102"/>
        <v>4</v>
      </c>
      <c r="H752" s="83">
        <f t="shared" si="99"/>
        <v>1</v>
      </c>
      <c r="I752" s="80">
        <f>IF(ISNA(VLOOKUP(B752,[1]TCD!A:D,3,FALSE)),0,VLOOKUP(B752,[1]TCD!A:D,3,FALSE))</f>
        <v>5</v>
      </c>
      <c r="J752" s="83">
        <f t="shared" si="100"/>
        <v>2</v>
      </c>
      <c r="K752" s="80">
        <f>IF(ISNA(VLOOKUP(B752,[1]TCD!A:D,4,FALSE)),0,VLOOKUP(B752,[1]TCD!A:D,4,FALSE))</f>
        <v>5</v>
      </c>
      <c r="L752" s="83">
        <f t="shared" si="103"/>
        <v>3</v>
      </c>
      <c r="M752" s="80">
        <v>0</v>
      </c>
      <c r="N752" s="81">
        <v>5</v>
      </c>
      <c r="O752" s="81">
        <f t="shared" si="104"/>
        <v>2</v>
      </c>
      <c r="P752" s="81">
        <f t="shared" si="105"/>
        <v>0</v>
      </c>
      <c r="Q752" s="83">
        <f t="shared" si="106"/>
        <v>1</v>
      </c>
      <c r="R752" s="84">
        <f t="shared" si="101"/>
        <v>7</v>
      </c>
      <c r="S752" s="85" t="str">
        <f t="shared" si="107"/>
        <v>Enjeux moyens</v>
      </c>
    </row>
    <row r="753" spans="1:19" x14ac:dyDescent="0.3">
      <c r="A753" s="86" t="s">
        <v>142</v>
      </c>
      <c r="B753" s="77" t="s">
        <v>1647</v>
      </c>
      <c r="C753" s="78">
        <v>18.84360946031779</v>
      </c>
      <c r="D753" s="79" t="s">
        <v>1648</v>
      </c>
      <c r="E753" s="80">
        <f>IF(ISNA(VLOOKUP(B753,[1]TCD!A:D,2,FALSE)),0,VLOOKUP(B753,[1]TCD!A:D,2,FALSE))</f>
        <v>36</v>
      </c>
      <c r="F753" s="81">
        <f>IF(ISNA(VLOOKUP(B753,[1]TCD!A:D,4,FALSE)),0,VLOOKUP(B753,[1]TCD!A:D,4,FALSE))</f>
        <v>9</v>
      </c>
      <c r="G753" s="82">
        <f t="shared" si="102"/>
        <v>4</v>
      </c>
      <c r="H753" s="83">
        <f t="shared" si="99"/>
        <v>1</v>
      </c>
      <c r="I753" s="80">
        <f>IF(ISNA(VLOOKUP(B753,[1]TCD!A:D,3,FALSE)),0,VLOOKUP(B753,[1]TCD!A:D,3,FALSE))</f>
        <v>10</v>
      </c>
      <c r="J753" s="83">
        <f t="shared" si="100"/>
        <v>3</v>
      </c>
      <c r="K753" s="80">
        <f>IF(ISNA(VLOOKUP(B753,[1]TCD!A:D,4,FALSE)),0,VLOOKUP(B753,[1]TCD!A:D,4,FALSE))</f>
        <v>9</v>
      </c>
      <c r="L753" s="83">
        <f t="shared" si="103"/>
        <v>4</v>
      </c>
      <c r="M753" s="80">
        <v>1</v>
      </c>
      <c r="N753" s="81">
        <v>9</v>
      </c>
      <c r="O753" s="81">
        <f t="shared" si="104"/>
        <v>2</v>
      </c>
      <c r="P753" s="81">
        <f t="shared" si="105"/>
        <v>0</v>
      </c>
      <c r="Q753" s="83">
        <f t="shared" si="106"/>
        <v>1</v>
      </c>
      <c r="R753" s="84">
        <f t="shared" si="101"/>
        <v>9</v>
      </c>
      <c r="S753" s="85" t="str">
        <f t="shared" si="107"/>
        <v>Enjeux moyens</v>
      </c>
    </row>
    <row r="754" spans="1:19" x14ac:dyDescent="0.3">
      <c r="A754" s="86" t="s">
        <v>142</v>
      </c>
      <c r="B754" s="77" t="s">
        <v>1649</v>
      </c>
      <c r="C754" s="78">
        <v>14.881841255246879</v>
      </c>
      <c r="D754" s="79" t="s">
        <v>1650</v>
      </c>
      <c r="E754" s="80">
        <f>IF(ISNA(VLOOKUP(B754,[1]TCD!A:D,2,FALSE)),0,VLOOKUP(B754,[1]TCD!A:D,2,FALSE))</f>
        <v>44</v>
      </c>
      <c r="F754" s="81">
        <f>IF(ISNA(VLOOKUP(B754,[1]TCD!A:D,4,FALSE)),0,VLOOKUP(B754,[1]TCD!A:D,4,FALSE))</f>
        <v>9</v>
      </c>
      <c r="G754" s="82">
        <f t="shared" si="102"/>
        <v>4.8888888888888893</v>
      </c>
      <c r="H754" s="83">
        <f t="shared" si="99"/>
        <v>3</v>
      </c>
      <c r="I754" s="80">
        <f>IF(ISNA(VLOOKUP(B754,[1]TCD!A:D,3,FALSE)),0,VLOOKUP(B754,[1]TCD!A:D,3,FALSE))</f>
        <v>13</v>
      </c>
      <c r="J754" s="83">
        <f t="shared" si="100"/>
        <v>3</v>
      </c>
      <c r="K754" s="80">
        <f>IF(ISNA(VLOOKUP(B754,[1]TCD!A:D,4,FALSE)),0,VLOOKUP(B754,[1]TCD!A:D,4,FALSE))</f>
        <v>9</v>
      </c>
      <c r="L754" s="83">
        <f t="shared" si="103"/>
        <v>4</v>
      </c>
      <c r="M754" s="80">
        <v>4</v>
      </c>
      <c r="N754" s="81">
        <v>11</v>
      </c>
      <c r="O754" s="81">
        <f t="shared" si="104"/>
        <v>2</v>
      </c>
      <c r="P754" s="81">
        <f t="shared" si="105"/>
        <v>0</v>
      </c>
      <c r="Q754" s="83">
        <f t="shared" si="106"/>
        <v>1</v>
      </c>
      <c r="R754" s="84">
        <f t="shared" si="101"/>
        <v>11</v>
      </c>
      <c r="S754" s="85" t="str">
        <f t="shared" si="107"/>
        <v>Enjeux forts</v>
      </c>
    </row>
    <row r="755" spans="1:19" x14ac:dyDescent="0.3">
      <c r="A755" s="86" t="s">
        <v>142</v>
      </c>
      <c r="B755" s="77" t="s">
        <v>1651</v>
      </c>
      <c r="C755" s="78">
        <v>14.00703787523698</v>
      </c>
      <c r="D755" s="79" t="s">
        <v>1652</v>
      </c>
      <c r="E755" s="80">
        <f>IF(ISNA(VLOOKUP(B755,[1]TCD!A:D,2,FALSE)),0,VLOOKUP(B755,[1]TCD!A:D,2,FALSE))</f>
        <v>4</v>
      </c>
      <c r="F755" s="81">
        <f>IF(ISNA(VLOOKUP(B755,[1]TCD!A:D,4,FALSE)),0,VLOOKUP(B755,[1]TCD!A:D,4,FALSE))</f>
        <v>1</v>
      </c>
      <c r="G755" s="82">
        <f t="shared" si="102"/>
        <v>4</v>
      </c>
      <c r="H755" s="83">
        <f t="shared" si="99"/>
        <v>1</v>
      </c>
      <c r="I755" s="80">
        <f>IF(ISNA(VLOOKUP(B755,[1]TCD!A:D,3,FALSE)),0,VLOOKUP(B755,[1]TCD!A:D,3,FALSE))</f>
        <v>1</v>
      </c>
      <c r="J755" s="83">
        <f t="shared" si="100"/>
        <v>1</v>
      </c>
      <c r="K755" s="80">
        <f>IF(ISNA(VLOOKUP(B755,[1]TCD!A:D,4,FALSE)),0,VLOOKUP(B755,[1]TCD!A:D,4,FALSE))</f>
        <v>1</v>
      </c>
      <c r="L755" s="83">
        <f t="shared" si="103"/>
        <v>1</v>
      </c>
      <c r="M755" s="80">
        <v>0</v>
      </c>
      <c r="N755" s="81">
        <v>1</v>
      </c>
      <c r="O755" s="81">
        <f t="shared" si="104"/>
        <v>1</v>
      </c>
      <c r="P755" s="81">
        <f t="shared" si="105"/>
        <v>0</v>
      </c>
      <c r="Q755" s="83">
        <f t="shared" si="106"/>
        <v>0</v>
      </c>
      <c r="R755" s="84">
        <f t="shared" si="101"/>
        <v>3</v>
      </c>
      <c r="S755" s="85" t="str">
        <f t="shared" si="107"/>
        <v>Enjeux très faibles</v>
      </c>
    </row>
    <row r="756" spans="1:19" x14ac:dyDescent="0.3">
      <c r="A756" s="86" t="s">
        <v>142</v>
      </c>
      <c r="B756" s="77" t="s">
        <v>1653</v>
      </c>
      <c r="C756" s="78">
        <v>12.30690337021378</v>
      </c>
      <c r="D756" s="79" t="s">
        <v>1654</v>
      </c>
      <c r="E756" s="80">
        <f>IF(ISNA(VLOOKUP(B756,[1]TCD!A:D,2,FALSE)),0,VLOOKUP(B756,[1]TCD!A:D,2,FALSE))</f>
        <v>18</v>
      </c>
      <c r="F756" s="81">
        <f>IF(ISNA(VLOOKUP(B756,[1]TCD!A:D,4,FALSE)),0,VLOOKUP(B756,[1]TCD!A:D,4,FALSE))</f>
        <v>4</v>
      </c>
      <c r="G756" s="82">
        <f t="shared" si="102"/>
        <v>4.5</v>
      </c>
      <c r="H756" s="83">
        <f t="shared" si="99"/>
        <v>2</v>
      </c>
      <c r="I756" s="80">
        <f>IF(ISNA(VLOOKUP(B756,[1]TCD!A:D,3,FALSE)),0,VLOOKUP(B756,[1]TCD!A:D,3,FALSE))</f>
        <v>6</v>
      </c>
      <c r="J756" s="83">
        <f t="shared" si="100"/>
        <v>2</v>
      </c>
      <c r="K756" s="80">
        <f>IF(ISNA(VLOOKUP(B756,[1]TCD!A:D,4,FALSE)),0,VLOOKUP(B756,[1]TCD!A:D,4,FALSE))</f>
        <v>4</v>
      </c>
      <c r="L756" s="83">
        <f t="shared" si="103"/>
        <v>2</v>
      </c>
      <c r="M756" s="80">
        <v>2</v>
      </c>
      <c r="N756" s="81">
        <v>6</v>
      </c>
      <c r="O756" s="81">
        <f t="shared" si="104"/>
        <v>1</v>
      </c>
      <c r="P756" s="81">
        <f t="shared" si="105"/>
        <v>0</v>
      </c>
      <c r="Q756" s="83">
        <f t="shared" si="106"/>
        <v>0</v>
      </c>
      <c r="R756" s="84">
        <f t="shared" si="101"/>
        <v>6</v>
      </c>
      <c r="S756" s="85" t="str">
        <f t="shared" si="107"/>
        <v>Enjeux faibles</v>
      </c>
    </row>
    <row r="757" spans="1:19" x14ac:dyDescent="0.3">
      <c r="A757" s="86" t="s">
        <v>142</v>
      </c>
      <c r="B757" s="77" t="s">
        <v>1655</v>
      </c>
      <c r="C757" s="78">
        <v>8.762976795147349</v>
      </c>
      <c r="D757" s="79" t="s">
        <v>1656</v>
      </c>
      <c r="E757" s="80">
        <f>IF(ISNA(VLOOKUP(B757,[1]TCD!A:D,2,FALSE)),0,VLOOKUP(B757,[1]TCD!A:D,2,FALSE))</f>
        <v>4</v>
      </c>
      <c r="F757" s="81">
        <f>IF(ISNA(VLOOKUP(B757,[1]TCD!A:D,4,FALSE)),0,VLOOKUP(B757,[1]TCD!A:D,4,FALSE))</f>
        <v>1</v>
      </c>
      <c r="G757" s="82">
        <f t="shared" si="102"/>
        <v>4</v>
      </c>
      <c r="H757" s="83">
        <f t="shared" si="99"/>
        <v>1</v>
      </c>
      <c r="I757" s="80">
        <f>IF(ISNA(VLOOKUP(B757,[1]TCD!A:D,3,FALSE)),0,VLOOKUP(B757,[1]TCD!A:D,3,FALSE))</f>
        <v>1</v>
      </c>
      <c r="J757" s="83">
        <f t="shared" si="100"/>
        <v>1</v>
      </c>
      <c r="K757" s="80">
        <f>IF(ISNA(VLOOKUP(B757,[1]TCD!A:D,4,FALSE)),0,VLOOKUP(B757,[1]TCD!A:D,4,FALSE))</f>
        <v>1</v>
      </c>
      <c r="L757" s="83">
        <f t="shared" si="103"/>
        <v>1</v>
      </c>
      <c r="M757" s="80">
        <v>0</v>
      </c>
      <c r="N757" s="81">
        <v>1</v>
      </c>
      <c r="O757" s="81">
        <f t="shared" si="104"/>
        <v>1</v>
      </c>
      <c r="P757" s="81">
        <f t="shared" si="105"/>
        <v>0</v>
      </c>
      <c r="Q757" s="83">
        <f t="shared" si="106"/>
        <v>0</v>
      </c>
      <c r="R757" s="84">
        <f t="shared" si="101"/>
        <v>3</v>
      </c>
      <c r="S757" s="85" t="str">
        <f t="shared" si="107"/>
        <v>Enjeux très faibles</v>
      </c>
    </row>
    <row r="758" spans="1:19" x14ac:dyDescent="0.3">
      <c r="A758" s="86" t="s">
        <v>142</v>
      </c>
      <c r="B758" s="77" t="s">
        <v>1657</v>
      </c>
      <c r="C758" s="78">
        <v>25.444687570426591</v>
      </c>
      <c r="D758" s="79" t="s">
        <v>1658</v>
      </c>
      <c r="E758" s="80">
        <f>IF(ISNA(VLOOKUP(B758,[1]TCD!A:D,2,FALSE)),0,VLOOKUP(B758,[1]TCD!A:D,2,FALSE))</f>
        <v>45</v>
      </c>
      <c r="F758" s="81">
        <f>IF(ISNA(VLOOKUP(B758,[1]TCD!A:D,4,FALSE)),0,VLOOKUP(B758,[1]TCD!A:D,4,FALSE))</f>
        <v>11</v>
      </c>
      <c r="G758" s="82">
        <f t="shared" si="102"/>
        <v>4.0909090909090908</v>
      </c>
      <c r="H758" s="83">
        <f t="shared" si="99"/>
        <v>2</v>
      </c>
      <c r="I758" s="80">
        <f>IF(ISNA(VLOOKUP(B758,[1]TCD!A:D,3,FALSE)),0,VLOOKUP(B758,[1]TCD!A:D,3,FALSE))</f>
        <v>14</v>
      </c>
      <c r="J758" s="83">
        <f t="shared" si="100"/>
        <v>3</v>
      </c>
      <c r="K758" s="80">
        <f>IF(ISNA(VLOOKUP(B758,[1]TCD!A:D,4,FALSE)),0,VLOOKUP(B758,[1]TCD!A:D,4,FALSE))</f>
        <v>11</v>
      </c>
      <c r="L758" s="83">
        <f t="shared" si="103"/>
        <v>4</v>
      </c>
      <c r="M758" s="80">
        <v>2</v>
      </c>
      <c r="N758" s="81">
        <v>11</v>
      </c>
      <c r="O758" s="81">
        <f t="shared" si="104"/>
        <v>1</v>
      </c>
      <c r="P758" s="81">
        <f t="shared" si="105"/>
        <v>0</v>
      </c>
      <c r="Q758" s="83">
        <f t="shared" si="106"/>
        <v>0</v>
      </c>
      <c r="R758" s="84">
        <f t="shared" si="101"/>
        <v>9</v>
      </c>
      <c r="S758" s="85" t="str">
        <f t="shared" si="107"/>
        <v>Enjeux moyens</v>
      </c>
    </row>
    <row r="759" spans="1:19" x14ac:dyDescent="0.3">
      <c r="A759" s="86" t="s">
        <v>142</v>
      </c>
      <c r="B759" s="77" t="s">
        <v>1659</v>
      </c>
      <c r="C759" s="78">
        <v>7.3807066901280338</v>
      </c>
      <c r="D759" s="79" t="s">
        <v>1660</v>
      </c>
      <c r="E759" s="80">
        <f>IF(ISNA(VLOOKUP(B759,[1]TCD!A:D,2,FALSE)),0,VLOOKUP(B759,[1]TCD!A:D,2,FALSE))</f>
        <v>58</v>
      </c>
      <c r="F759" s="81">
        <f>IF(ISNA(VLOOKUP(B759,[1]TCD!A:D,4,FALSE)),0,VLOOKUP(B759,[1]TCD!A:D,4,FALSE))</f>
        <v>14</v>
      </c>
      <c r="G759" s="82">
        <f t="shared" si="102"/>
        <v>4.1428571428571432</v>
      </c>
      <c r="H759" s="83">
        <f t="shared" si="99"/>
        <v>2</v>
      </c>
      <c r="I759" s="80">
        <f>IF(ISNA(VLOOKUP(B759,[1]TCD!A:D,3,FALSE)),0,VLOOKUP(B759,[1]TCD!A:D,3,FALSE))</f>
        <v>16</v>
      </c>
      <c r="J759" s="83">
        <f t="shared" si="100"/>
        <v>3</v>
      </c>
      <c r="K759" s="80">
        <f>IF(ISNA(VLOOKUP(B759,[1]TCD!A:D,4,FALSE)),0,VLOOKUP(B759,[1]TCD!A:D,4,FALSE))</f>
        <v>14</v>
      </c>
      <c r="L759" s="83">
        <f t="shared" si="103"/>
        <v>4</v>
      </c>
      <c r="M759" s="80">
        <v>17</v>
      </c>
      <c r="N759" s="81">
        <v>22</v>
      </c>
      <c r="O759" s="81">
        <f t="shared" si="104"/>
        <v>1</v>
      </c>
      <c r="P759" s="81">
        <f t="shared" si="105"/>
        <v>2</v>
      </c>
      <c r="Q759" s="83">
        <f t="shared" si="106"/>
        <v>2</v>
      </c>
      <c r="R759" s="84">
        <f t="shared" si="101"/>
        <v>11</v>
      </c>
      <c r="S759" s="85" t="str">
        <f t="shared" si="107"/>
        <v>Enjeux forts</v>
      </c>
    </row>
    <row r="760" spans="1:19" x14ac:dyDescent="0.3">
      <c r="A760" s="86" t="s">
        <v>142</v>
      </c>
      <c r="B760" s="77" t="s">
        <v>1661</v>
      </c>
      <c r="C760" s="78">
        <v>9.118288485151945</v>
      </c>
      <c r="D760" s="79" t="s">
        <v>1662</v>
      </c>
      <c r="E760" s="80">
        <f>IF(ISNA(VLOOKUP(B760,[1]TCD!A:D,2,FALSE)),0,VLOOKUP(B760,[1]TCD!A:D,2,FALSE))</f>
        <v>12</v>
      </c>
      <c r="F760" s="81">
        <f>IF(ISNA(VLOOKUP(B760,[1]TCD!A:D,4,FALSE)),0,VLOOKUP(B760,[1]TCD!A:D,4,FALSE))</f>
        <v>3</v>
      </c>
      <c r="G760" s="82">
        <f t="shared" si="102"/>
        <v>4</v>
      </c>
      <c r="H760" s="83">
        <f t="shared" si="99"/>
        <v>1</v>
      </c>
      <c r="I760" s="80">
        <f>IF(ISNA(VLOOKUP(B760,[1]TCD!A:D,3,FALSE)),0,VLOOKUP(B760,[1]TCD!A:D,3,FALSE))</f>
        <v>3</v>
      </c>
      <c r="J760" s="83">
        <f t="shared" si="100"/>
        <v>1</v>
      </c>
      <c r="K760" s="80">
        <f>IF(ISNA(VLOOKUP(B760,[1]TCD!A:D,4,FALSE)),0,VLOOKUP(B760,[1]TCD!A:D,4,FALSE))</f>
        <v>3</v>
      </c>
      <c r="L760" s="83">
        <f t="shared" si="103"/>
        <v>2</v>
      </c>
      <c r="M760" s="80">
        <v>0</v>
      </c>
      <c r="N760" s="81">
        <v>3</v>
      </c>
      <c r="O760" s="81">
        <f t="shared" si="104"/>
        <v>1</v>
      </c>
      <c r="P760" s="81">
        <f t="shared" si="105"/>
        <v>0</v>
      </c>
      <c r="Q760" s="83">
        <f t="shared" si="106"/>
        <v>0</v>
      </c>
      <c r="R760" s="84">
        <f t="shared" si="101"/>
        <v>4</v>
      </c>
      <c r="S760" s="85" t="str">
        <f t="shared" si="107"/>
        <v>Enjeux très faibles</v>
      </c>
    </row>
    <row r="761" spans="1:19" x14ac:dyDescent="0.3">
      <c r="A761" s="86" t="s">
        <v>142</v>
      </c>
      <c r="B761" s="77" t="s">
        <v>1663</v>
      </c>
      <c r="C761" s="78">
        <v>16.50717986527598</v>
      </c>
      <c r="D761" s="79" t="s">
        <v>1664</v>
      </c>
      <c r="E761" s="80">
        <f>IF(ISNA(VLOOKUP(B761,[1]TCD!A:D,2,FALSE)),0,VLOOKUP(B761,[1]TCD!A:D,2,FALSE))</f>
        <v>24</v>
      </c>
      <c r="F761" s="81">
        <f>IF(ISNA(VLOOKUP(B761,[1]TCD!A:D,4,FALSE)),0,VLOOKUP(B761,[1]TCD!A:D,4,FALSE))</f>
        <v>5</v>
      </c>
      <c r="G761" s="82">
        <f t="shared" si="102"/>
        <v>4.8</v>
      </c>
      <c r="H761" s="83">
        <f t="shared" si="99"/>
        <v>3</v>
      </c>
      <c r="I761" s="80">
        <f>IF(ISNA(VLOOKUP(B761,[1]TCD!A:D,3,FALSE)),0,VLOOKUP(B761,[1]TCD!A:D,3,FALSE))</f>
        <v>8</v>
      </c>
      <c r="J761" s="83">
        <f t="shared" si="100"/>
        <v>2</v>
      </c>
      <c r="K761" s="80">
        <f>IF(ISNA(VLOOKUP(B761,[1]TCD!A:D,4,FALSE)),0,VLOOKUP(B761,[1]TCD!A:D,4,FALSE))</f>
        <v>5</v>
      </c>
      <c r="L761" s="83">
        <f t="shared" si="103"/>
        <v>3</v>
      </c>
      <c r="M761" s="80">
        <v>4</v>
      </c>
      <c r="N761" s="81">
        <v>7</v>
      </c>
      <c r="O761" s="81">
        <f t="shared" si="104"/>
        <v>2</v>
      </c>
      <c r="P761" s="81">
        <f t="shared" si="105"/>
        <v>0</v>
      </c>
      <c r="Q761" s="83">
        <f t="shared" si="106"/>
        <v>1</v>
      </c>
      <c r="R761" s="84">
        <f t="shared" si="101"/>
        <v>9</v>
      </c>
      <c r="S761" s="85" t="str">
        <f t="shared" si="107"/>
        <v>Enjeux moyens</v>
      </c>
    </row>
    <row r="762" spans="1:19" x14ac:dyDescent="0.3">
      <c r="A762" s="86" t="s">
        <v>142</v>
      </c>
      <c r="B762" s="77" t="s">
        <v>1665</v>
      </c>
      <c r="C762" s="78">
        <v>8.137714980138858</v>
      </c>
      <c r="D762" s="79" t="s">
        <v>1666</v>
      </c>
      <c r="E762" s="80">
        <f>IF(ISNA(VLOOKUP(B762,[1]TCD!A:D,2,FALSE)),0,VLOOKUP(B762,[1]TCD!A:D,2,FALSE))</f>
        <v>16</v>
      </c>
      <c r="F762" s="81">
        <f>IF(ISNA(VLOOKUP(B762,[1]TCD!A:D,4,FALSE)),0,VLOOKUP(B762,[1]TCD!A:D,4,FALSE))</f>
        <v>4</v>
      </c>
      <c r="G762" s="82">
        <f t="shared" si="102"/>
        <v>4</v>
      </c>
      <c r="H762" s="83">
        <f t="shared" si="99"/>
        <v>1</v>
      </c>
      <c r="I762" s="80">
        <f>IF(ISNA(VLOOKUP(B762,[1]TCD!A:D,3,FALSE)),0,VLOOKUP(B762,[1]TCD!A:D,3,FALSE))</f>
        <v>4</v>
      </c>
      <c r="J762" s="83">
        <f t="shared" si="100"/>
        <v>2</v>
      </c>
      <c r="K762" s="80">
        <f>IF(ISNA(VLOOKUP(B762,[1]TCD!A:D,4,FALSE)),0,VLOOKUP(B762,[1]TCD!A:D,4,FALSE))</f>
        <v>4</v>
      </c>
      <c r="L762" s="83">
        <f t="shared" si="103"/>
        <v>2</v>
      </c>
      <c r="M762" s="80">
        <v>0</v>
      </c>
      <c r="N762" s="81">
        <v>4</v>
      </c>
      <c r="O762" s="81">
        <f t="shared" si="104"/>
        <v>1</v>
      </c>
      <c r="P762" s="81">
        <f t="shared" si="105"/>
        <v>0</v>
      </c>
      <c r="Q762" s="83">
        <f t="shared" si="106"/>
        <v>0</v>
      </c>
      <c r="R762" s="84">
        <f t="shared" si="101"/>
        <v>5</v>
      </c>
      <c r="S762" s="85" t="str">
        <f t="shared" si="107"/>
        <v>Enjeux faibles</v>
      </c>
    </row>
    <row r="763" spans="1:19" x14ac:dyDescent="0.3">
      <c r="A763" s="86" t="s">
        <v>142</v>
      </c>
      <c r="B763" s="77" t="s">
        <v>1667</v>
      </c>
      <c r="C763" s="78">
        <v>37.813699525622653</v>
      </c>
      <c r="D763" s="79" t="s">
        <v>1668</v>
      </c>
      <c r="E763" s="80">
        <f>IF(ISNA(VLOOKUP(B763,[1]TCD!A:D,2,FALSE)),0,VLOOKUP(B763,[1]TCD!A:D,2,FALSE))</f>
        <v>17</v>
      </c>
      <c r="F763" s="81">
        <f>IF(ISNA(VLOOKUP(B763,[1]TCD!A:D,4,FALSE)),0,VLOOKUP(B763,[1]TCD!A:D,4,FALSE))</f>
        <v>4</v>
      </c>
      <c r="G763" s="82">
        <f t="shared" si="102"/>
        <v>4.25</v>
      </c>
      <c r="H763" s="83">
        <f t="shared" si="99"/>
        <v>2</v>
      </c>
      <c r="I763" s="80">
        <f>IF(ISNA(VLOOKUP(B763,[1]TCD!A:D,3,FALSE)),0,VLOOKUP(B763,[1]TCD!A:D,3,FALSE))</f>
        <v>6</v>
      </c>
      <c r="J763" s="83">
        <f t="shared" si="100"/>
        <v>2</v>
      </c>
      <c r="K763" s="80">
        <f>IF(ISNA(VLOOKUP(B763,[1]TCD!A:D,4,FALSE)),0,VLOOKUP(B763,[1]TCD!A:D,4,FALSE))</f>
        <v>4</v>
      </c>
      <c r="L763" s="83">
        <f t="shared" si="103"/>
        <v>2</v>
      </c>
      <c r="M763" s="80">
        <v>2</v>
      </c>
      <c r="N763" s="81">
        <v>5</v>
      </c>
      <c r="O763" s="81">
        <f t="shared" si="104"/>
        <v>1</v>
      </c>
      <c r="P763" s="81">
        <f t="shared" si="105"/>
        <v>0</v>
      </c>
      <c r="Q763" s="83">
        <f t="shared" si="106"/>
        <v>0</v>
      </c>
      <c r="R763" s="84">
        <f t="shared" si="101"/>
        <v>6</v>
      </c>
      <c r="S763" s="85" t="str">
        <f t="shared" si="107"/>
        <v>Enjeux faibles</v>
      </c>
    </row>
    <row r="764" spans="1:19" x14ac:dyDescent="0.3">
      <c r="A764" s="86" t="s">
        <v>142</v>
      </c>
      <c r="B764" s="77" t="s">
        <v>1669</v>
      </c>
      <c r="C764" s="78">
        <v>21.681190785356879</v>
      </c>
      <c r="D764" s="79" t="s">
        <v>1670</v>
      </c>
      <c r="E764" s="80">
        <f>IF(ISNA(VLOOKUP(B764,[1]TCD!A:D,2,FALSE)),0,VLOOKUP(B764,[1]TCD!A:D,2,FALSE))</f>
        <v>36</v>
      </c>
      <c r="F764" s="81">
        <f>IF(ISNA(VLOOKUP(B764,[1]TCD!A:D,4,FALSE)),0,VLOOKUP(B764,[1]TCD!A:D,4,FALSE))</f>
        <v>7</v>
      </c>
      <c r="G764" s="82">
        <f t="shared" si="102"/>
        <v>5.1428571428571432</v>
      </c>
      <c r="H764" s="83">
        <f t="shared" si="99"/>
        <v>4</v>
      </c>
      <c r="I764" s="80">
        <f>IF(ISNA(VLOOKUP(B764,[1]TCD!A:D,3,FALSE)),0,VLOOKUP(B764,[1]TCD!A:D,3,FALSE))</f>
        <v>11</v>
      </c>
      <c r="J764" s="83">
        <f t="shared" si="100"/>
        <v>3</v>
      </c>
      <c r="K764" s="80">
        <f>IF(ISNA(VLOOKUP(B764,[1]TCD!A:D,4,FALSE)),0,VLOOKUP(B764,[1]TCD!A:D,4,FALSE))</f>
        <v>7</v>
      </c>
      <c r="L764" s="83">
        <f t="shared" si="103"/>
        <v>3</v>
      </c>
      <c r="M764" s="80">
        <v>0</v>
      </c>
      <c r="N764" s="81">
        <v>7</v>
      </c>
      <c r="O764" s="81">
        <f t="shared" si="104"/>
        <v>2</v>
      </c>
      <c r="P764" s="81">
        <f t="shared" si="105"/>
        <v>0</v>
      </c>
      <c r="Q764" s="83">
        <f t="shared" si="106"/>
        <v>1</v>
      </c>
      <c r="R764" s="84">
        <f t="shared" si="101"/>
        <v>11</v>
      </c>
      <c r="S764" s="85" t="str">
        <f t="shared" si="107"/>
        <v>Enjeux forts</v>
      </c>
    </row>
    <row r="765" spans="1:19" x14ac:dyDescent="0.3">
      <c r="A765" s="86" t="s">
        <v>142</v>
      </c>
      <c r="B765" s="77" t="s">
        <v>1671</v>
      </c>
      <c r="C765" s="78">
        <v>16.050028840273001</v>
      </c>
      <c r="D765" s="79" t="s">
        <v>1672</v>
      </c>
      <c r="E765" s="80">
        <f>IF(ISNA(VLOOKUP(B765,[1]TCD!A:D,2,FALSE)),0,VLOOKUP(B765,[1]TCD!A:D,2,FALSE))</f>
        <v>4</v>
      </c>
      <c r="F765" s="81">
        <f>IF(ISNA(VLOOKUP(B765,[1]TCD!A:D,4,FALSE)),0,VLOOKUP(B765,[1]TCD!A:D,4,FALSE))</f>
        <v>1</v>
      </c>
      <c r="G765" s="82">
        <f t="shared" si="102"/>
        <v>4</v>
      </c>
      <c r="H765" s="83">
        <f t="shared" si="99"/>
        <v>1</v>
      </c>
      <c r="I765" s="80">
        <f>IF(ISNA(VLOOKUP(B765,[1]TCD!A:D,3,FALSE)),0,VLOOKUP(B765,[1]TCD!A:D,3,FALSE))</f>
        <v>1</v>
      </c>
      <c r="J765" s="83">
        <f t="shared" si="100"/>
        <v>1</v>
      </c>
      <c r="K765" s="80">
        <f>IF(ISNA(VLOOKUP(B765,[1]TCD!A:D,4,FALSE)),0,VLOOKUP(B765,[1]TCD!A:D,4,FALSE))</f>
        <v>1</v>
      </c>
      <c r="L765" s="83">
        <f t="shared" si="103"/>
        <v>1</v>
      </c>
      <c r="M765" s="80">
        <v>0</v>
      </c>
      <c r="N765" s="81">
        <v>1</v>
      </c>
      <c r="O765" s="81">
        <f t="shared" si="104"/>
        <v>1</v>
      </c>
      <c r="P765" s="81">
        <f t="shared" si="105"/>
        <v>0</v>
      </c>
      <c r="Q765" s="83">
        <f t="shared" si="106"/>
        <v>0</v>
      </c>
      <c r="R765" s="84">
        <f t="shared" si="101"/>
        <v>3</v>
      </c>
      <c r="S765" s="85" t="str">
        <f t="shared" si="107"/>
        <v>Enjeux très faibles</v>
      </c>
    </row>
    <row r="766" spans="1:19" x14ac:dyDescent="0.3">
      <c r="A766" s="86" t="s">
        <v>142</v>
      </c>
      <c r="B766" s="77" t="s">
        <v>1673</v>
      </c>
      <c r="C766" s="78">
        <v>16.401818060278391</v>
      </c>
      <c r="D766" s="79" t="s">
        <v>1674</v>
      </c>
      <c r="E766" s="80">
        <f>IF(ISNA(VLOOKUP(B766,[1]TCD!A:D,2,FALSE)),0,VLOOKUP(B766,[1]TCD!A:D,2,FALSE))</f>
        <v>8</v>
      </c>
      <c r="F766" s="81">
        <f>IF(ISNA(VLOOKUP(B766,[1]TCD!A:D,4,FALSE)),0,VLOOKUP(B766,[1]TCD!A:D,4,FALSE))</f>
        <v>2</v>
      </c>
      <c r="G766" s="82">
        <f t="shared" si="102"/>
        <v>4</v>
      </c>
      <c r="H766" s="83">
        <f t="shared" si="99"/>
        <v>1</v>
      </c>
      <c r="I766" s="80">
        <f>IF(ISNA(VLOOKUP(B766,[1]TCD!A:D,3,FALSE)),0,VLOOKUP(B766,[1]TCD!A:D,3,FALSE))</f>
        <v>2</v>
      </c>
      <c r="J766" s="83">
        <f t="shared" si="100"/>
        <v>1</v>
      </c>
      <c r="K766" s="80">
        <f>IF(ISNA(VLOOKUP(B766,[1]TCD!A:D,4,FALSE)),0,VLOOKUP(B766,[1]TCD!A:D,4,FALSE))</f>
        <v>2</v>
      </c>
      <c r="L766" s="83">
        <f t="shared" si="103"/>
        <v>2</v>
      </c>
      <c r="M766" s="80">
        <v>0</v>
      </c>
      <c r="N766" s="81">
        <v>2</v>
      </c>
      <c r="O766" s="81">
        <f t="shared" si="104"/>
        <v>1</v>
      </c>
      <c r="P766" s="81">
        <f t="shared" si="105"/>
        <v>0</v>
      </c>
      <c r="Q766" s="83">
        <f t="shared" si="106"/>
        <v>0</v>
      </c>
      <c r="R766" s="84">
        <f t="shared" si="101"/>
        <v>4</v>
      </c>
      <c r="S766" s="85" t="str">
        <f t="shared" si="107"/>
        <v>Enjeux très faibles</v>
      </c>
    </row>
    <row r="767" spans="1:19" x14ac:dyDescent="0.3">
      <c r="A767" s="86" t="s">
        <v>142</v>
      </c>
      <c r="B767" s="77" t="s">
        <v>1675</v>
      </c>
      <c r="C767" s="78">
        <v>19.407192420334209</v>
      </c>
      <c r="D767" s="79" t="s">
        <v>1676</v>
      </c>
      <c r="E767" s="80">
        <f>IF(ISNA(VLOOKUP(B767,[1]TCD!A:D,2,FALSE)),0,VLOOKUP(B767,[1]TCD!A:D,2,FALSE))</f>
        <v>33</v>
      </c>
      <c r="F767" s="81">
        <f>IF(ISNA(VLOOKUP(B767,[1]TCD!A:D,4,FALSE)),0,VLOOKUP(B767,[1]TCD!A:D,4,FALSE))</f>
        <v>8</v>
      </c>
      <c r="G767" s="82">
        <f t="shared" si="102"/>
        <v>4.125</v>
      </c>
      <c r="H767" s="83">
        <f t="shared" si="99"/>
        <v>2</v>
      </c>
      <c r="I767" s="80">
        <f>IF(ISNA(VLOOKUP(B767,[1]TCD!A:D,3,FALSE)),0,VLOOKUP(B767,[1]TCD!A:D,3,FALSE))</f>
        <v>10</v>
      </c>
      <c r="J767" s="83">
        <f t="shared" si="100"/>
        <v>3</v>
      </c>
      <c r="K767" s="80">
        <f>IF(ISNA(VLOOKUP(B767,[1]TCD!A:D,4,FALSE)),0,VLOOKUP(B767,[1]TCD!A:D,4,FALSE))</f>
        <v>8</v>
      </c>
      <c r="L767" s="83">
        <f t="shared" si="103"/>
        <v>3</v>
      </c>
      <c r="M767" s="80">
        <v>4</v>
      </c>
      <c r="N767" s="81">
        <v>8</v>
      </c>
      <c r="O767" s="81">
        <f t="shared" si="104"/>
        <v>2</v>
      </c>
      <c r="P767" s="81">
        <f t="shared" si="105"/>
        <v>0</v>
      </c>
      <c r="Q767" s="83">
        <f t="shared" si="106"/>
        <v>1</v>
      </c>
      <c r="R767" s="84">
        <f t="shared" si="101"/>
        <v>9</v>
      </c>
      <c r="S767" s="85" t="str">
        <f t="shared" si="107"/>
        <v>Enjeux moyens</v>
      </c>
    </row>
    <row r="768" spans="1:19" x14ac:dyDescent="0.3">
      <c r="A768" s="86" t="s">
        <v>142</v>
      </c>
      <c r="B768" s="77" t="s">
        <v>1677</v>
      </c>
      <c r="C768" s="78">
        <v>7.3151955751272633</v>
      </c>
      <c r="D768" s="79" t="s">
        <v>1678</v>
      </c>
      <c r="E768" s="80">
        <f>IF(ISNA(VLOOKUP(B768,[1]TCD!A:D,2,FALSE)),0,VLOOKUP(B768,[1]TCD!A:D,2,FALSE))</f>
        <v>26</v>
      </c>
      <c r="F768" s="81">
        <f>IF(ISNA(VLOOKUP(B768,[1]TCD!A:D,4,FALSE)),0,VLOOKUP(B768,[1]TCD!A:D,4,FALSE))</f>
        <v>5</v>
      </c>
      <c r="G768" s="82">
        <f t="shared" si="102"/>
        <v>5.2</v>
      </c>
      <c r="H768" s="83">
        <f t="shared" si="99"/>
        <v>4</v>
      </c>
      <c r="I768" s="80">
        <f>IF(ISNA(VLOOKUP(B768,[1]TCD!A:D,3,FALSE)),0,VLOOKUP(B768,[1]TCD!A:D,3,FALSE))</f>
        <v>7</v>
      </c>
      <c r="J768" s="83">
        <f t="shared" si="100"/>
        <v>2</v>
      </c>
      <c r="K768" s="80">
        <f>IF(ISNA(VLOOKUP(B768,[1]TCD!A:D,4,FALSE)),0,VLOOKUP(B768,[1]TCD!A:D,4,FALSE))</f>
        <v>5</v>
      </c>
      <c r="L768" s="83">
        <f t="shared" si="103"/>
        <v>3</v>
      </c>
      <c r="M768" s="80">
        <v>2</v>
      </c>
      <c r="N768" s="81">
        <v>6</v>
      </c>
      <c r="O768" s="81">
        <f t="shared" si="104"/>
        <v>2</v>
      </c>
      <c r="P768" s="81">
        <f t="shared" si="105"/>
        <v>0</v>
      </c>
      <c r="Q768" s="83">
        <f t="shared" si="106"/>
        <v>1</v>
      </c>
      <c r="R768" s="84">
        <f t="shared" si="101"/>
        <v>10</v>
      </c>
      <c r="S768" s="85" t="str">
        <f t="shared" si="107"/>
        <v>Enjeux forts</v>
      </c>
    </row>
    <row r="769" spans="1:19" x14ac:dyDescent="0.3">
      <c r="A769" s="86" t="s">
        <v>142</v>
      </c>
      <c r="B769" s="77" t="s">
        <v>1679</v>
      </c>
      <c r="C769" s="78">
        <v>29.55220787549684</v>
      </c>
      <c r="D769" s="79" t="s">
        <v>1680</v>
      </c>
      <c r="E769" s="80">
        <f>IF(ISNA(VLOOKUP(B769,[1]TCD!A:D,2,FALSE)),0,VLOOKUP(B769,[1]TCD!A:D,2,FALSE))</f>
        <v>8</v>
      </c>
      <c r="F769" s="81">
        <f>IF(ISNA(VLOOKUP(B769,[1]TCD!A:D,4,FALSE)),0,VLOOKUP(B769,[1]TCD!A:D,4,FALSE))</f>
        <v>2</v>
      </c>
      <c r="G769" s="82">
        <f t="shared" si="102"/>
        <v>4</v>
      </c>
      <c r="H769" s="83">
        <f t="shared" si="99"/>
        <v>1</v>
      </c>
      <c r="I769" s="80">
        <f>IF(ISNA(VLOOKUP(B769,[1]TCD!A:D,3,FALSE)),0,VLOOKUP(B769,[1]TCD!A:D,3,FALSE))</f>
        <v>2</v>
      </c>
      <c r="J769" s="83">
        <f t="shared" si="100"/>
        <v>1</v>
      </c>
      <c r="K769" s="80">
        <f>IF(ISNA(VLOOKUP(B769,[1]TCD!A:D,4,FALSE)),0,VLOOKUP(B769,[1]TCD!A:D,4,FALSE))</f>
        <v>2</v>
      </c>
      <c r="L769" s="83">
        <f t="shared" si="103"/>
        <v>2</v>
      </c>
      <c r="M769" s="80">
        <v>1</v>
      </c>
      <c r="N769" s="81">
        <v>2</v>
      </c>
      <c r="O769" s="81">
        <f t="shared" si="104"/>
        <v>1</v>
      </c>
      <c r="P769" s="81">
        <f t="shared" si="105"/>
        <v>0</v>
      </c>
      <c r="Q769" s="83">
        <f t="shared" si="106"/>
        <v>0</v>
      </c>
      <c r="R769" s="84">
        <f t="shared" si="101"/>
        <v>4</v>
      </c>
      <c r="S769" s="85" t="str">
        <f t="shared" si="107"/>
        <v>Enjeux très faibles</v>
      </c>
    </row>
    <row r="770" spans="1:19" x14ac:dyDescent="0.3">
      <c r="A770" s="86" t="s">
        <v>142</v>
      </c>
      <c r="B770" s="77" t="s">
        <v>1681</v>
      </c>
      <c r="C770" s="78">
        <v>46.101288105776909</v>
      </c>
      <c r="D770" s="79" t="s">
        <v>1682</v>
      </c>
      <c r="E770" s="80">
        <f>IF(ISNA(VLOOKUP(B770,[1]TCD!A:D,2,FALSE)),0,VLOOKUP(B770,[1]TCD!A:D,2,FALSE))</f>
        <v>8</v>
      </c>
      <c r="F770" s="81">
        <f>IF(ISNA(VLOOKUP(B770,[1]TCD!A:D,4,FALSE)),0,VLOOKUP(B770,[1]TCD!A:D,4,FALSE))</f>
        <v>2</v>
      </c>
      <c r="G770" s="82">
        <f t="shared" si="102"/>
        <v>4</v>
      </c>
      <c r="H770" s="83">
        <f t="shared" ref="H770:H833" si="108">IF(AND(G770&gt;0,G770&lt;=4),1,IF(AND(G770&gt;4,G770&lt;=4.5),2,IF(AND(G770&gt;4.5,G770&lt;=5),3,IF(AND(G770&gt;5,G770&lt;6),4,IF(G770&gt;=6,5,0)))))</f>
        <v>1</v>
      </c>
      <c r="I770" s="80">
        <f>IF(ISNA(VLOOKUP(B770,[1]TCD!A:D,3,FALSE)),0,VLOOKUP(B770,[1]TCD!A:D,3,FALSE))</f>
        <v>2</v>
      </c>
      <c r="J770" s="83">
        <f t="shared" ref="J770:J833" si="109">IF(AND(I770&gt;0,I770&lt;=3),1,IF(AND(I770&gt;3,I770&lt;=8),2,IF(AND(I770&gt;8,I770&lt;=21),3,IF(AND(I770&gt;21,I770&lt;=39),4,IF(I770&gt;=40,5,0)))))</f>
        <v>1</v>
      </c>
      <c r="K770" s="80">
        <f>IF(ISNA(VLOOKUP(B770,[1]TCD!A:D,4,FALSE)),0,VLOOKUP(B770,[1]TCD!A:D,4,FALSE))</f>
        <v>2</v>
      </c>
      <c r="L770" s="83">
        <f t="shared" si="103"/>
        <v>2</v>
      </c>
      <c r="M770" s="80">
        <v>0</v>
      </c>
      <c r="N770" s="81">
        <v>2</v>
      </c>
      <c r="O770" s="81">
        <f t="shared" si="104"/>
        <v>1</v>
      </c>
      <c r="P770" s="81">
        <f t="shared" si="105"/>
        <v>0</v>
      </c>
      <c r="Q770" s="83">
        <f t="shared" si="106"/>
        <v>0</v>
      </c>
      <c r="R770" s="84">
        <f t="shared" ref="R770:R833" si="110">H770+J770+L770+Q770</f>
        <v>4</v>
      </c>
      <c r="S770" s="85" t="str">
        <f t="shared" si="107"/>
        <v>Enjeux très faibles</v>
      </c>
    </row>
    <row r="771" spans="1:19" x14ac:dyDescent="0.3">
      <c r="A771" s="86" t="s">
        <v>142</v>
      </c>
      <c r="B771" s="77" t="s">
        <v>1683</v>
      </c>
      <c r="C771" s="78">
        <v>7.6775667351292123</v>
      </c>
      <c r="D771" s="79" t="s">
        <v>1684</v>
      </c>
      <c r="E771" s="80">
        <f>IF(ISNA(VLOOKUP(B771,[1]TCD!A:D,2,FALSE)),0,VLOOKUP(B771,[1]TCD!A:D,2,FALSE))</f>
        <v>16</v>
      </c>
      <c r="F771" s="81">
        <f>IF(ISNA(VLOOKUP(B771,[1]TCD!A:D,4,FALSE)),0,VLOOKUP(B771,[1]TCD!A:D,4,FALSE))</f>
        <v>4</v>
      </c>
      <c r="G771" s="82">
        <f t="shared" ref="G771:G834" si="111">E771/F771</f>
        <v>4</v>
      </c>
      <c r="H771" s="83">
        <f t="shared" si="108"/>
        <v>1</v>
      </c>
      <c r="I771" s="80">
        <f>IF(ISNA(VLOOKUP(B771,[1]TCD!A:D,3,FALSE)),0,VLOOKUP(B771,[1]TCD!A:D,3,FALSE))</f>
        <v>4</v>
      </c>
      <c r="J771" s="83">
        <f t="shared" si="109"/>
        <v>2</v>
      </c>
      <c r="K771" s="80">
        <f>IF(ISNA(VLOOKUP(B771,[1]TCD!A:D,4,FALSE)),0,VLOOKUP(B771,[1]TCD!A:D,4,FALSE))</f>
        <v>4</v>
      </c>
      <c r="L771" s="83">
        <f t="shared" ref="L771:L834" si="112">IF(K771=1,1,IF(AND(K771&gt;=2,K771&lt;=4),2,IF(AND(K771&gt;4,K771&lt;=8),3,IF(AND(K771&gt;8,K771&lt;16),4,IF(K771&gt;=16,5,0)))))</f>
        <v>2</v>
      </c>
      <c r="M771" s="80">
        <v>5</v>
      </c>
      <c r="N771" s="81">
        <v>8</v>
      </c>
      <c r="O771" s="81">
        <f t="shared" ref="O771:O834" si="113">IF(K771=0,0,IF(AND(K771&gt;0,K771&lt;5),1,IF(AND(K771&gt;4,K771&lt;11),2,IF(K771&gt;10,1,0))))</f>
        <v>1</v>
      </c>
      <c r="P771" s="81">
        <f t="shared" ref="P771:P834" si="114">IF(M771&lt;5,0,IF(AND(M771&gt;4,M771&lt;11),1,IF(M771&gt;10,2,0)))</f>
        <v>1</v>
      </c>
      <c r="Q771" s="83">
        <f t="shared" ref="Q771:Q834" si="115">IF(AND(O771=0,P771=0),0,IF(AND(O771=0,P771=1),0,IF(AND(O771=0,P771=2),1,IF(AND(O771=1,P771=0),0,IF(AND(O771=1,P771=1),1,IF(AND(O771=1,P771=2),2,IF(AND(O771=2,P771=0),1,IF(AND(O771=2,P771=1),2,IF(AND(O771=2,P771=2),2,0)))))))))</f>
        <v>1</v>
      </c>
      <c r="R771" s="84">
        <f t="shared" si="110"/>
        <v>6</v>
      </c>
      <c r="S771" s="85" t="str">
        <f t="shared" ref="S771:S834" si="116">IF(AND(R771&gt;0,R771&lt;5),"Enjeux très faibles",IF(AND(R771&gt;4,R771&lt;7),"Enjeux faibles",IF(AND(R771&gt;6,R771&lt;10),"Enjeux moyens",IF(AND(R771&gt;9,R771&lt;13),"Enjeux forts",IF(R771&gt;12,"Enjeux très forts",IF(K771+M771=0,"Absence de données messicoles","Pas d'enjeux actuels"))))))</f>
        <v>Enjeux faibles</v>
      </c>
    </row>
    <row r="772" spans="1:19" x14ac:dyDescent="0.3">
      <c r="A772" s="86" t="s">
        <v>142</v>
      </c>
      <c r="B772" s="77" t="s">
        <v>1685</v>
      </c>
      <c r="C772" s="78">
        <v>12.426986245207191</v>
      </c>
      <c r="D772" s="79" t="s">
        <v>1686</v>
      </c>
      <c r="E772" s="80">
        <f>IF(ISNA(VLOOKUP(B772,[1]TCD!A:D,2,FALSE)),0,VLOOKUP(B772,[1]TCD!A:D,2,FALSE))</f>
        <v>12</v>
      </c>
      <c r="F772" s="81">
        <f>IF(ISNA(VLOOKUP(B772,[1]TCD!A:D,4,FALSE)),0,VLOOKUP(B772,[1]TCD!A:D,4,FALSE))</f>
        <v>3</v>
      </c>
      <c r="G772" s="82">
        <f t="shared" si="111"/>
        <v>4</v>
      </c>
      <c r="H772" s="83">
        <f t="shared" si="108"/>
        <v>1</v>
      </c>
      <c r="I772" s="80">
        <f>IF(ISNA(VLOOKUP(B772,[1]TCD!A:D,3,FALSE)),0,VLOOKUP(B772,[1]TCD!A:D,3,FALSE))</f>
        <v>3</v>
      </c>
      <c r="J772" s="83">
        <f t="shared" si="109"/>
        <v>1</v>
      </c>
      <c r="K772" s="80">
        <f>IF(ISNA(VLOOKUP(B772,[1]TCD!A:D,4,FALSE)),0,VLOOKUP(B772,[1]TCD!A:D,4,FALSE))</f>
        <v>3</v>
      </c>
      <c r="L772" s="83">
        <f t="shared" si="112"/>
        <v>2</v>
      </c>
      <c r="M772" s="80">
        <v>2</v>
      </c>
      <c r="N772" s="81">
        <v>5</v>
      </c>
      <c r="O772" s="81">
        <f t="shared" si="113"/>
        <v>1</v>
      </c>
      <c r="P772" s="81">
        <f t="shared" si="114"/>
        <v>0</v>
      </c>
      <c r="Q772" s="83">
        <f t="shared" si="115"/>
        <v>0</v>
      </c>
      <c r="R772" s="84">
        <f t="shared" si="110"/>
        <v>4</v>
      </c>
      <c r="S772" s="85" t="str">
        <f t="shared" si="116"/>
        <v>Enjeux très faibles</v>
      </c>
    </row>
    <row r="773" spans="1:19" x14ac:dyDescent="0.3">
      <c r="A773" s="86" t="s">
        <v>142</v>
      </c>
      <c r="B773" s="77" t="s">
        <v>1687</v>
      </c>
      <c r="C773" s="78">
        <v>18.693006050313361</v>
      </c>
      <c r="D773" s="79" t="s">
        <v>1688</v>
      </c>
      <c r="E773" s="80">
        <f>IF(ISNA(VLOOKUP(B773,[1]TCD!A:D,2,FALSE)),0,VLOOKUP(B773,[1]TCD!A:D,2,FALSE))</f>
        <v>4</v>
      </c>
      <c r="F773" s="81">
        <f>IF(ISNA(VLOOKUP(B773,[1]TCD!A:D,4,FALSE)),0,VLOOKUP(B773,[1]TCD!A:D,4,FALSE))</f>
        <v>1</v>
      </c>
      <c r="G773" s="82">
        <f t="shared" si="111"/>
        <v>4</v>
      </c>
      <c r="H773" s="83">
        <f t="shared" si="108"/>
        <v>1</v>
      </c>
      <c r="I773" s="80">
        <f>IF(ISNA(VLOOKUP(B773,[1]TCD!A:D,3,FALSE)),0,VLOOKUP(B773,[1]TCD!A:D,3,FALSE))</f>
        <v>1</v>
      </c>
      <c r="J773" s="83">
        <f t="shared" si="109"/>
        <v>1</v>
      </c>
      <c r="K773" s="80">
        <f>IF(ISNA(VLOOKUP(B773,[1]TCD!A:D,4,FALSE)),0,VLOOKUP(B773,[1]TCD!A:D,4,FALSE))</f>
        <v>1</v>
      </c>
      <c r="L773" s="83">
        <f t="shared" si="112"/>
        <v>1</v>
      </c>
      <c r="M773" s="80">
        <v>5</v>
      </c>
      <c r="N773" s="81">
        <v>5</v>
      </c>
      <c r="O773" s="81">
        <f t="shared" si="113"/>
        <v>1</v>
      </c>
      <c r="P773" s="81">
        <f t="shared" si="114"/>
        <v>1</v>
      </c>
      <c r="Q773" s="83">
        <f t="shared" si="115"/>
        <v>1</v>
      </c>
      <c r="R773" s="84">
        <f t="shared" si="110"/>
        <v>4</v>
      </c>
      <c r="S773" s="85" t="str">
        <f t="shared" si="116"/>
        <v>Enjeux très faibles</v>
      </c>
    </row>
    <row r="774" spans="1:19" x14ac:dyDescent="0.3">
      <c r="A774" s="86" t="s">
        <v>142</v>
      </c>
      <c r="B774" s="77" t="s">
        <v>1689</v>
      </c>
      <c r="C774" s="78">
        <v>26.66838020045358</v>
      </c>
      <c r="D774" s="79" t="s">
        <v>1690</v>
      </c>
      <c r="E774" s="80">
        <f>IF(ISNA(VLOOKUP(B774,[1]TCD!A:D,2,FALSE)),0,VLOOKUP(B774,[1]TCD!A:D,2,FALSE))</f>
        <v>8</v>
      </c>
      <c r="F774" s="81">
        <f>IF(ISNA(VLOOKUP(B774,[1]TCD!A:D,4,FALSE)),0,VLOOKUP(B774,[1]TCD!A:D,4,FALSE))</f>
        <v>2</v>
      </c>
      <c r="G774" s="82">
        <f t="shared" si="111"/>
        <v>4</v>
      </c>
      <c r="H774" s="83">
        <f t="shared" si="108"/>
        <v>1</v>
      </c>
      <c r="I774" s="80">
        <f>IF(ISNA(VLOOKUP(B774,[1]TCD!A:D,3,FALSE)),0,VLOOKUP(B774,[1]TCD!A:D,3,FALSE))</f>
        <v>2</v>
      </c>
      <c r="J774" s="83">
        <f t="shared" si="109"/>
        <v>1</v>
      </c>
      <c r="K774" s="80">
        <f>IF(ISNA(VLOOKUP(B774,[1]TCD!A:D,4,FALSE)),0,VLOOKUP(B774,[1]TCD!A:D,4,FALSE))</f>
        <v>2</v>
      </c>
      <c r="L774" s="83">
        <f t="shared" si="112"/>
        <v>2</v>
      </c>
      <c r="M774" s="80">
        <v>0</v>
      </c>
      <c r="N774" s="81">
        <v>2</v>
      </c>
      <c r="O774" s="81">
        <f t="shared" si="113"/>
        <v>1</v>
      </c>
      <c r="P774" s="81">
        <f t="shared" si="114"/>
        <v>0</v>
      </c>
      <c r="Q774" s="83">
        <f t="shared" si="115"/>
        <v>0</v>
      </c>
      <c r="R774" s="84">
        <f t="shared" si="110"/>
        <v>4</v>
      </c>
      <c r="S774" s="85" t="str">
        <f t="shared" si="116"/>
        <v>Enjeux très faibles</v>
      </c>
    </row>
    <row r="775" spans="1:19" x14ac:dyDescent="0.3">
      <c r="A775" s="86" t="s">
        <v>142</v>
      </c>
      <c r="B775" s="77" t="s">
        <v>1691</v>
      </c>
      <c r="C775" s="78">
        <v>20.041649070335001</v>
      </c>
      <c r="D775" s="79" t="s">
        <v>1692</v>
      </c>
      <c r="E775" s="80">
        <f>IF(ISNA(VLOOKUP(B775,[1]TCD!A:D,2,FALSE)),0,VLOOKUP(B775,[1]TCD!A:D,2,FALSE))</f>
        <v>54</v>
      </c>
      <c r="F775" s="81">
        <f>IF(ISNA(VLOOKUP(B775,[1]TCD!A:D,4,FALSE)),0,VLOOKUP(B775,[1]TCD!A:D,4,FALSE))</f>
        <v>13</v>
      </c>
      <c r="G775" s="82">
        <f t="shared" si="111"/>
        <v>4.1538461538461542</v>
      </c>
      <c r="H775" s="83">
        <f t="shared" si="108"/>
        <v>2</v>
      </c>
      <c r="I775" s="80">
        <f>IF(ISNA(VLOOKUP(B775,[1]TCD!A:D,3,FALSE)),0,VLOOKUP(B775,[1]TCD!A:D,3,FALSE))</f>
        <v>17</v>
      </c>
      <c r="J775" s="83">
        <f t="shared" si="109"/>
        <v>3</v>
      </c>
      <c r="K775" s="80">
        <f>IF(ISNA(VLOOKUP(B775,[1]TCD!A:D,4,FALSE)),0,VLOOKUP(B775,[1]TCD!A:D,4,FALSE))</f>
        <v>13</v>
      </c>
      <c r="L775" s="83">
        <f t="shared" si="112"/>
        <v>4</v>
      </c>
      <c r="M775" s="80">
        <v>3</v>
      </c>
      <c r="N775" s="81">
        <v>13</v>
      </c>
      <c r="O775" s="81">
        <f t="shared" si="113"/>
        <v>1</v>
      </c>
      <c r="P775" s="81">
        <f t="shared" si="114"/>
        <v>0</v>
      </c>
      <c r="Q775" s="83">
        <f t="shared" si="115"/>
        <v>0</v>
      </c>
      <c r="R775" s="84">
        <f t="shared" si="110"/>
        <v>9</v>
      </c>
      <c r="S775" s="85" t="str">
        <f t="shared" si="116"/>
        <v>Enjeux moyens</v>
      </c>
    </row>
    <row r="776" spans="1:19" x14ac:dyDescent="0.3">
      <c r="A776" s="86" t="s">
        <v>142</v>
      </c>
      <c r="B776" s="77" t="s">
        <v>1693</v>
      </c>
      <c r="C776" s="78">
        <v>7.4552668401298376</v>
      </c>
      <c r="D776" s="79" t="s">
        <v>1134</v>
      </c>
      <c r="E776" s="80">
        <f>IF(ISNA(VLOOKUP(B776,[1]TCD!A:D,2,FALSE)),0,VLOOKUP(B776,[1]TCD!A:D,2,FALSE))</f>
        <v>28</v>
      </c>
      <c r="F776" s="81">
        <f>IF(ISNA(VLOOKUP(B776,[1]TCD!A:D,4,FALSE)),0,VLOOKUP(B776,[1]TCD!A:D,4,FALSE))</f>
        <v>7</v>
      </c>
      <c r="G776" s="82">
        <f t="shared" si="111"/>
        <v>4</v>
      </c>
      <c r="H776" s="83">
        <f t="shared" si="108"/>
        <v>1</v>
      </c>
      <c r="I776" s="80">
        <f>IF(ISNA(VLOOKUP(B776,[1]TCD!A:D,3,FALSE)),0,VLOOKUP(B776,[1]TCD!A:D,3,FALSE))</f>
        <v>8</v>
      </c>
      <c r="J776" s="83">
        <f t="shared" si="109"/>
        <v>2</v>
      </c>
      <c r="K776" s="80">
        <f>IF(ISNA(VLOOKUP(B776,[1]TCD!A:D,4,FALSE)),0,VLOOKUP(B776,[1]TCD!A:D,4,FALSE))</f>
        <v>7</v>
      </c>
      <c r="L776" s="83">
        <f t="shared" si="112"/>
        <v>3</v>
      </c>
      <c r="M776" s="80">
        <v>0</v>
      </c>
      <c r="N776" s="81">
        <v>7</v>
      </c>
      <c r="O776" s="81">
        <f t="shared" si="113"/>
        <v>2</v>
      </c>
      <c r="P776" s="81">
        <f t="shared" si="114"/>
        <v>0</v>
      </c>
      <c r="Q776" s="83">
        <f t="shared" si="115"/>
        <v>1</v>
      </c>
      <c r="R776" s="84">
        <f t="shared" si="110"/>
        <v>7</v>
      </c>
      <c r="S776" s="85" t="str">
        <f t="shared" si="116"/>
        <v>Enjeux moyens</v>
      </c>
    </row>
    <row r="777" spans="1:19" x14ac:dyDescent="0.3">
      <c r="A777" s="86" t="s">
        <v>142</v>
      </c>
      <c r="B777" s="77" t="s">
        <v>1694</v>
      </c>
      <c r="C777" s="78">
        <v>27.250235330461379</v>
      </c>
      <c r="D777" s="79" t="s">
        <v>1695</v>
      </c>
      <c r="E777" s="80">
        <f>IF(ISNA(VLOOKUP(B777,[1]TCD!A:D,2,FALSE)),0,VLOOKUP(B777,[1]TCD!A:D,2,FALSE))</f>
        <v>12</v>
      </c>
      <c r="F777" s="81">
        <f>IF(ISNA(VLOOKUP(B777,[1]TCD!A:D,4,FALSE)),0,VLOOKUP(B777,[1]TCD!A:D,4,FALSE))</f>
        <v>3</v>
      </c>
      <c r="G777" s="82">
        <f t="shared" si="111"/>
        <v>4</v>
      </c>
      <c r="H777" s="83">
        <f t="shared" si="108"/>
        <v>1</v>
      </c>
      <c r="I777" s="80">
        <f>IF(ISNA(VLOOKUP(B777,[1]TCD!A:D,3,FALSE)),0,VLOOKUP(B777,[1]TCD!A:D,3,FALSE))</f>
        <v>3</v>
      </c>
      <c r="J777" s="83">
        <f t="shared" si="109"/>
        <v>1</v>
      </c>
      <c r="K777" s="80">
        <f>IF(ISNA(VLOOKUP(B777,[1]TCD!A:D,4,FALSE)),0,VLOOKUP(B777,[1]TCD!A:D,4,FALSE))</f>
        <v>3</v>
      </c>
      <c r="L777" s="83">
        <f t="shared" si="112"/>
        <v>2</v>
      </c>
      <c r="M777" s="80">
        <v>4</v>
      </c>
      <c r="N777" s="81">
        <v>6</v>
      </c>
      <c r="O777" s="81">
        <f t="shared" si="113"/>
        <v>1</v>
      </c>
      <c r="P777" s="81">
        <f t="shared" si="114"/>
        <v>0</v>
      </c>
      <c r="Q777" s="83">
        <f t="shared" si="115"/>
        <v>0</v>
      </c>
      <c r="R777" s="84">
        <f t="shared" si="110"/>
        <v>4</v>
      </c>
      <c r="S777" s="85" t="str">
        <f t="shared" si="116"/>
        <v>Enjeux très faibles</v>
      </c>
    </row>
    <row r="778" spans="1:19" x14ac:dyDescent="0.3">
      <c r="A778" s="86" t="s">
        <v>142</v>
      </c>
      <c r="B778" s="77" t="s">
        <v>1696</v>
      </c>
      <c r="C778" s="78">
        <v>6.1518602551052881</v>
      </c>
      <c r="D778" s="79" t="s">
        <v>1697</v>
      </c>
      <c r="E778" s="80">
        <f>IF(ISNA(VLOOKUP(B778,[1]TCD!A:D,2,FALSE)),0,VLOOKUP(B778,[1]TCD!A:D,2,FALSE))</f>
        <v>11</v>
      </c>
      <c r="F778" s="81">
        <f>IF(ISNA(VLOOKUP(B778,[1]TCD!A:D,4,FALSE)),0,VLOOKUP(B778,[1]TCD!A:D,4,FALSE))</f>
        <v>2</v>
      </c>
      <c r="G778" s="82">
        <f t="shared" si="111"/>
        <v>5.5</v>
      </c>
      <c r="H778" s="83">
        <f t="shared" si="108"/>
        <v>4</v>
      </c>
      <c r="I778" s="80">
        <f>IF(ISNA(VLOOKUP(B778,[1]TCD!A:D,3,FALSE)),0,VLOOKUP(B778,[1]TCD!A:D,3,FALSE))</f>
        <v>3</v>
      </c>
      <c r="J778" s="83">
        <f t="shared" si="109"/>
        <v>1</v>
      </c>
      <c r="K778" s="80">
        <f>IF(ISNA(VLOOKUP(B778,[1]TCD!A:D,4,FALSE)),0,VLOOKUP(B778,[1]TCD!A:D,4,FALSE))</f>
        <v>2</v>
      </c>
      <c r="L778" s="83">
        <f t="shared" si="112"/>
        <v>2</v>
      </c>
      <c r="M778" s="80">
        <v>0</v>
      </c>
      <c r="N778" s="81">
        <v>2</v>
      </c>
      <c r="O778" s="81">
        <f t="shared" si="113"/>
        <v>1</v>
      </c>
      <c r="P778" s="81">
        <f t="shared" si="114"/>
        <v>0</v>
      </c>
      <c r="Q778" s="83">
        <f t="shared" si="115"/>
        <v>0</v>
      </c>
      <c r="R778" s="84">
        <f t="shared" si="110"/>
        <v>7</v>
      </c>
      <c r="S778" s="85" t="str">
        <f t="shared" si="116"/>
        <v>Enjeux moyens</v>
      </c>
    </row>
    <row r="779" spans="1:19" x14ac:dyDescent="0.3">
      <c r="A779" s="86" t="s">
        <v>142</v>
      </c>
      <c r="B779" s="77" t="s">
        <v>1698</v>
      </c>
      <c r="C779" s="78">
        <v>36.362194550603697</v>
      </c>
      <c r="D779" s="79" t="s">
        <v>1699</v>
      </c>
      <c r="E779" s="80">
        <f>IF(ISNA(VLOOKUP(B779,[1]TCD!A:D,2,FALSE)),0,VLOOKUP(B779,[1]TCD!A:D,2,FALSE))</f>
        <v>24</v>
      </c>
      <c r="F779" s="81">
        <f>IF(ISNA(VLOOKUP(B779,[1]TCD!A:D,4,FALSE)),0,VLOOKUP(B779,[1]TCD!A:D,4,FALSE))</f>
        <v>6</v>
      </c>
      <c r="G779" s="82">
        <f t="shared" si="111"/>
        <v>4</v>
      </c>
      <c r="H779" s="83">
        <f t="shared" si="108"/>
        <v>1</v>
      </c>
      <c r="I779" s="80">
        <f>IF(ISNA(VLOOKUP(B779,[1]TCD!A:D,3,FALSE)),0,VLOOKUP(B779,[1]TCD!A:D,3,FALSE))</f>
        <v>6</v>
      </c>
      <c r="J779" s="83">
        <f t="shared" si="109"/>
        <v>2</v>
      </c>
      <c r="K779" s="80">
        <f>IF(ISNA(VLOOKUP(B779,[1]TCD!A:D,4,FALSE)),0,VLOOKUP(B779,[1]TCD!A:D,4,FALSE))</f>
        <v>6</v>
      </c>
      <c r="L779" s="83">
        <f t="shared" si="112"/>
        <v>3</v>
      </c>
      <c r="M779" s="80">
        <v>1</v>
      </c>
      <c r="N779" s="81">
        <v>6</v>
      </c>
      <c r="O779" s="81">
        <f t="shared" si="113"/>
        <v>2</v>
      </c>
      <c r="P779" s="81">
        <f t="shared" si="114"/>
        <v>0</v>
      </c>
      <c r="Q779" s="83">
        <f t="shared" si="115"/>
        <v>1</v>
      </c>
      <c r="R779" s="84">
        <f t="shared" si="110"/>
        <v>7</v>
      </c>
      <c r="S779" s="85" t="str">
        <f t="shared" si="116"/>
        <v>Enjeux moyens</v>
      </c>
    </row>
    <row r="780" spans="1:19" x14ac:dyDescent="0.3">
      <c r="A780" s="86" t="s">
        <v>142</v>
      </c>
      <c r="B780" s="77" t="s">
        <v>1700</v>
      </c>
      <c r="C780" s="78">
        <v>25.675956840438179</v>
      </c>
      <c r="D780" s="79" t="s">
        <v>1701</v>
      </c>
      <c r="E780" s="80">
        <f>IF(ISNA(VLOOKUP(B780,[1]TCD!A:D,2,FALSE)),0,VLOOKUP(B780,[1]TCD!A:D,2,FALSE))</f>
        <v>44</v>
      </c>
      <c r="F780" s="81">
        <f>IF(ISNA(VLOOKUP(B780,[1]TCD!A:D,4,FALSE)),0,VLOOKUP(B780,[1]TCD!A:D,4,FALSE))</f>
        <v>10</v>
      </c>
      <c r="G780" s="82">
        <f t="shared" si="111"/>
        <v>4.4000000000000004</v>
      </c>
      <c r="H780" s="83">
        <f t="shared" si="108"/>
        <v>2</v>
      </c>
      <c r="I780" s="80">
        <f>IF(ISNA(VLOOKUP(B780,[1]TCD!A:D,3,FALSE)),0,VLOOKUP(B780,[1]TCD!A:D,3,FALSE))</f>
        <v>13</v>
      </c>
      <c r="J780" s="83">
        <f t="shared" si="109"/>
        <v>3</v>
      </c>
      <c r="K780" s="80">
        <f>IF(ISNA(VLOOKUP(B780,[1]TCD!A:D,4,FALSE)),0,VLOOKUP(B780,[1]TCD!A:D,4,FALSE))</f>
        <v>10</v>
      </c>
      <c r="L780" s="83">
        <f t="shared" si="112"/>
        <v>4</v>
      </c>
      <c r="M780" s="80">
        <v>2</v>
      </c>
      <c r="N780" s="81">
        <v>11</v>
      </c>
      <c r="O780" s="81">
        <f t="shared" si="113"/>
        <v>2</v>
      </c>
      <c r="P780" s="81">
        <f t="shared" si="114"/>
        <v>0</v>
      </c>
      <c r="Q780" s="83">
        <f t="shared" si="115"/>
        <v>1</v>
      </c>
      <c r="R780" s="84">
        <f t="shared" si="110"/>
        <v>10</v>
      </c>
      <c r="S780" s="85" t="str">
        <f t="shared" si="116"/>
        <v>Enjeux forts</v>
      </c>
    </row>
    <row r="781" spans="1:19" x14ac:dyDescent="0.3">
      <c r="A781" s="86" t="s">
        <v>142</v>
      </c>
      <c r="B781" s="77" t="s">
        <v>1702</v>
      </c>
      <c r="C781" s="78">
        <v>21.86579203037547</v>
      </c>
      <c r="D781" s="79" t="s">
        <v>1703</v>
      </c>
      <c r="E781" s="80">
        <f>IF(ISNA(VLOOKUP(B781,[1]TCD!A:D,2,FALSE)),0,VLOOKUP(B781,[1]TCD!A:D,2,FALSE))</f>
        <v>32</v>
      </c>
      <c r="F781" s="81">
        <f>IF(ISNA(VLOOKUP(B781,[1]TCD!A:D,4,FALSE)),0,VLOOKUP(B781,[1]TCD!A:D,4,FALSE))</f>
        <v>8</v>
      </c>
      <c r="G781" s="82">
        <f t="shared" si="111"/>
        <v>4</v>
      </c>
      <c r="H781" s="83">
        <f t="shared" si="108"/>
        <v>1</v>
      </c>
      <c r="I781" s="80">
        <f>IF(ISNA(VLOOKUP(B781,[1]TCD!A:D,3,FALSE)),0,VLOOKUP(B781,[1]TCD!A:D,3,FALSE))</f>
        <v>9</v>
      </c>
      <c r="J781" s="83">
        <f t="shared" si="109"/>
        <v>3</v>
      </c>
      <c r="K781" s="80">
        <f>IF(ISNA(VLOOKUP(B781,[1]TCD!A:D,4,FALSE)),0,VLOOKUP(B781,[1]TCD!A:D,4,FALSE))</f>
        <v>8</v>
      </c>
      <c r="L781" s="83">
        <f t="shared" si="112"/>
        <v>3</v>
      </c>
      <c r="M781" s="80">
        <v>0</v>
      </c>
      <c r="N781" s="81">
        <v>8</v>
      </c>
      <c r="O781" s="81">
        <f t="shared" si="113"/>
        <v>2</v>
      </c>
      <c r="P781" s="81">
        <f t="shared" si="114"/>
        <v>0</v>
      </c>
      <c r="Q781" s="83">
        <f t="shared" si="115"/>
        <v>1</v>
      </c>
      <c r="R781" s="84">
        <f t="shared" si="110"/>
        <v>8</v>
      </c>
      <c r="S781" s="85" t="str">
        <f t="shared" si="116"/>
        <v>Enjeux moyens</v>
      </c>
    </row>
    <row r="782" spans="1:19" x14ac:dyDescent="0.3">
      <c r="A782" s="86" t="s">
        <v>142</v>
      </c>
      <c r="B782" s="77" t="s">
        <v>1704</v>
      </c>
      <c r="C782" s="78">
        <v>7.3936343301247414</v>
      </c>
      <c r="D782" s="79" t="s">
        <v>1705</v>
      </c>
      <c r="E782" s="80">
        <f>IF(ISNA(VLOOKUP(B782,[1]TCD!A:D,2,FALSE)),0,VLOOKUP(B782,[1]TCD!A:D,2,FALSE))</f>
        <v>12</v>
      </c>
      <c r="F782" s="81">
        <f>IF(ISNA(VLOOKUP(B782,[1]TCD!A:D,4,FALSE)),0,VLOOKUP(B782,[1]TCD!A:D,4,FALSE))</f>
        <v>3</v>
      </c>
      <c r="G782" s="82">
        <f t="shared" si="111"/>
        <v>4</v>
      </c>
      <c r="H782" s="83">
        <f t="shared" si="108"/>
        <v>1</v>
      </c>
      <c r="I782" s="80">
        <f>IF(ISNA(VLOOKUP(B782,[1]TCD!A:D,3,FALSE)),0,VLOOKUP(B782,[1]TCD!A:D,3,FALSE))</f>
        <v>4</v>
      </c>
      <c r="J782" s="83">
        <f t="shared" si="109"/>
        <v>2</v>
      </c>
      <c r="K782" s="80">
        <f>IF(ISNA(VLOOKUP(B782,[1]TCD!A:D,4,FALSE)),0,VLOOKUP(B782,[1]TCD!A:D,4,FALSE))</f>
        <v>3</v>
      </c>
      <c r="L782" s="83">
        <f t="shared" si="112"/>
        <v>2</v>
      </c>
      <c r="M782" s="80">
        <v>1</v>
      </c>
      <c r="N782" s="81">
        <v>4</v>
      </c>
      <c r="O782" s="81">
        <f t="shared" si="113"/>
        <v>1</v>
      </c>
      <c r="P782" s="81">
        <f t="shared" si="114"/>
        <v>0</v>
      </c>
      <c r="Q782" s="83">
        <f t="shared" si="115"/>
        <v>0</v>
      </c>
      <c r="R782" s="84">
        <f t="shared" si="110"/>
        <v>5</v>
      </c>
      <c r="S782" s="85" t="str">
        <f t="shared" si="116"/>
        <v>Enjeux faibles</v>
      </c>
    </row>
    <row r="783" spans="1:19" x14ac:dyDescent="0.3">
      <c r="A783" s="86" t="s">
        <v>142</v>
      </c>
      <c r="B783" s="77" t="s">
        <v>1706</v>
      </c>
      <c r="C783" s="78">
        <v>21.69208372535563</v>
      </c>
      <c r="D783" s="79" t="s">
        <v>1707</v>
      </c>
      <c r="E783" s="80">
        <f>IF(ISNA(VLOOKUP(B783,[1]TCD!A:D,2,FALSE)),0,VLOOKUP(B783,[1]TCD!A:D,2,FALSE))</f>
        <v>91</v>
      </c>
      <c r="F783" s="81">
        <f>IF(ISNA(VLOOKUP(B783,[1]TCD!A:D,4,FALSE)),0,VLOOKUP(B783,[1]TCD!A:D,4,FALSE))</f>
        <v>18</v>
      </c>
      <c r="G783" s="82">
        <f t="shared" si="111"/>
        <v>5.0555555555555554</v>
      </c>
      <c r="H783" s="83">
        <f t="shared" si="108"/>
        <v>4</v>
      </c>
      <c r="I783" s="80">
        <f>IF(ISNA(VLOOKUP(B783,[1]TCD!A:D,3,FALSE)),0,VLOOKUP(B783,[1]TCD!A:D,3,FALSE))</f>
        <v>33</v>
      </c>
      <c r="J783" s="83">
        <f t="shared" si="109"/>
        <v>4</v>
      </c>
      <c r="K783" s="80">
        <f>IF(ISNA(VLOOKUP(B783,[1]TCD!A:D,4,FALSE)),0,VLOOKUP(B783,[1]TCD!A:D,4,FALSE))</f>
        <v>18</v>
      </c>
      <c r="L783" s="83">
        <f t="shared" si="112"/>
        <v>5</v>
      </c>
      <c r="M783" s="80">
        <v>5</v>
      </c>
      <c r="N783" s="81">
        <v>21</v>
      </c>
      <c r="O783" s="81">
        <f t="shared" si="113"/>
        <v>1</v>
      </c>
      <c r="P783" s="81">
        <f t="shared" si="114"/>
        <v>1</v>
      </c>
      <c r="Q783" s="83">
        <f t="shared" si="115"/>
        <v>1</v>
      </c>
      <c r="R783" s="84">
        <f t="shared" si="110"/>
        <v>14</v>
      </c>
      <c r="S783" s="85" t="str">
        <f t="shared" si="116"/>
        <v>Enjeux très forts</v>
      </c>
    </row>
    <row r="784" spans="1:19" x14ac:dyDescent="0.3">
      <c r="A784" s="86" t="s">
        <v>142</v>
      </c>
      <c r="B784" s="77" t="s">
        <v>1708</v>
      </c>
      <c r="C784" s="78">
        <v>8.3729319751440325</v>
      </c>
      <c r="D784" s="79" t="s">
        <v>1709</v>
      </c>
      <c r="E784" s="80">
        <f>IF(ISNA(VLOOKUP(B784,[1]TCD!A:D,2,FALSE)),0,VLOOKUP(B784,[1]TCD!A:D,2,FALSE))</f>
        <v>36</v>
      </c>
      <c r="F784" s="81">
        <f>IF(ISNA(VLOOKUP(B784,[1]TCD!A:D,4,FALSE)),0,VLOOKUP(B784,[1]TCD!A:D,4,FALSE))</f>
        <v>9</v>
      </c>
      <c r="G784" s="82">
        <f t="shared" si="111"/>
        <v>4</v>
      </c>
      <c r="H784" s="83">
        <f t="shared" si="108"/>
        <v>1</v>
      </c>
      <c r="I784" s="80">
        <f>IF(ISNA(VLOOKUP(B784,[1]TCD!A:D,3,FALSE)),0,VLOOKUP(B784,[1]TCD!A:D,3,FALSE))</f>
        <v>9</v>
      </c>
      <c r="J784" s="83">
        <f t="shared" si="109"/>
        <v>3</v>
      </c>
      <c r="K784" s="80">
        <f>IF(ISNA(VLOOKUP(B784,[1]TCD!A:D,4,FALSE)),0,VLOOKUP(B784,[1]TCD!A:D,4,FALSE))</f>
        <v>9</v>
      </c>
      <c r="L784" s="83">
        <f t="shared" si="112"/>
        <v>4</v>
      </c>
      <c r="M784" s="80">
        <v>4</v>
      </c>
      <c r="N784" s="81">
        <v>11</v>
      </c>
      <c r="O784" s="81">
        <f t="shared" si="113"/>
        <v>2</v>
      </c>
      <c r="P784" s="81">
        <f t="shared" si="114"/>
        <v>0</v>
      </c>
      <c r="Q784" s="83">
        <f t="shared" si="115"/>
        <v>1</v>
      </c>
      <c r="R784" s="84">
        <f t="shared" si="110"/>
        <v>9</v>
      </c>
      <c r="S784" s="85" t="str">
        <f t="shared" si="116"/>
        <v>Enjeux moyens</v>
      </c>
    </row>
    <row r="785" spans="1:19" x14ac:dyDescent="0.3">
      <c r="A785" s="86" t="s">
        <v>142</v>
      </c>
      <c r="B785" s="77" t="s">
        <v>1710</v>
      </c>
      <c r="C785" s="78">
        <v>19.82097159534333</v>
      </c>
      <c r="D785" s="79" t="s">
        <v>1711</v>
      </c>
      <c r="E785" s="80">
        <f>IF(ISNA(VLOOKUP(B785,[1]TCD!A:D,2,FALSE)),0,VLOOKUP(B785,[1]TCD!A:D,2,FALSE))</f>
        <v>20</v>
      </c>
      <c r="F785" s="81">
        <f>IF(ISNA(VLOOKUP(B785,[1]TCD!A:D,4,FALSE)),0,VLOOKUP(B785,[1]TCD!A:D,4,FALSE))</f>
        <v>5</v>
      </c>
      <c r="G785" s="82">
        <f t="shared" si="111"/>
        <v>4</v>
      </c>
      <c r="H785" s="83">
        <f t="shared" si="108"/>
        <v>1</v>
      </c>
      <c r="I785" s="80">
        <f>IF(ISNA(VLOOKUP(B785,[1]TCD!A:D,3,FALSE)),0,VLOOKUP(B785,[1]TCD!A:D,3,FALSE))</f>
        <v>5</v>
      </c>
      <c r="J785" s="83">
        <f t="shared" si="109"/>
        <v>2</v>
      </c>
      <c r="K785" s="80">
        <f>IF(ISNA(VLOOKUP(B785,[1]TCD!A:D,4,FALSE)),0,VLOOKUP(B785,[1]TCD!A:D,4,FALSE))</f>
        <v>5</v>
      </c>
      <c r="L785" s="83">
        <f t="shared" si="112"/>
        <v>3</v>
      </c>
      <c r="M785" s="80">
        <v>2</v>
      </c>
      <c r="N785" s="81">
        <v>7</v>
      </c>
      <c r="O785" s="81">
        <f t="shared" si="113"/>
        <v>2</v>
      </c>
      <c r="P785" s="81">
        <f t="shared" si="114"/>
        <v>0</v>
      </c>
      <c r="Q785" s="83">
        <f t="shared" si="115"/>
        <v>1</v>
      </c>
      <c r="R785" s="84">
        <f t="shared" si="110"/>
        <v>7</v>
      </c>
      <c r="S785" s="85" t="str">
        <f t="shared" si="116"/>
        <v>Enjeux moyens</v>
      </c>
    </row>
    <row r="786" spans="1:19" x14ac:dyDescent="0.3">
      <c r="A786" s="86" t="s">
        <v>142</v>
      </c>
      <c r="B786" s="77" t="s">
        <v>1712</v>
      </c>
      <c r="C786" s="78">
        <v>13.20467954521664</v>
      </c>
      <c r="D786" s="79" t="s">
        <v>1713</v>
      </c>
      <c r="E786" s="80">
        <f>IF(ISNA(VLOOKUP(B786,[1]TCD!A:D,2,FALSE)),0,VLOOKUP(B786,[1]TCD!A:D,2,FALSE))</f>
        <v>21</v>
      </c>
      <c r="F786" s="81">
        <f>IF(ISNA(VLOOKUP(B786,[1]TCD!A:D,4,FALSE)),0,VLOOKUP(B786,[1]TCD!A:D,4,FALSE))</f>
        <v>5</v>
      </c>
      <c r="G786" s="82">
        <f t="shared" si="111"/>
        <v>4.2</v>
      </c>
      <c r="H786" s="83">
        <f t="shared" si="108"/>
        <v>2</v>
      </c>
      <c r="I786" s="80">
        <f>IF(ISNA(VLOOKUP(B786,[1]TCD!A:D,3,FALSE)),0,VLOOKUP(B786,[1]TCD!A:D,3,FALSE))</f>
        <v>7</v>
      </c>
      <c r="J786" s="83">
        <f t="shared" si="109"/>
        <v>2</v>
      </c>
      <c r="K786" s="80">
        <f>IF(ISNA(VLOOKUP(B786,[1]TCD!A:D,4,FALSE)),0,VLOOKUP(B786,[1]TCD!A:D,4,FALSE))</f>
        <v>5</v>
      </c>
      <c r="L786" s="83">
        <f t="shared" si="112"/>
        <v>3</v>
      </c>
      <c r="M786" s="80">
        <v>0</v>
      </c>
      <c r="N786" s="81">
        <v>5</v>
      </c>
      <c r="O786" s="81">
        <f t="shared" si="113"/>
        <v>2</v>
      </c>
      <c r="P786" s="81">
        <f t="shared" si="114"/>
        <v>0</v>
      </c>
      <c r="Q786" s="83">
        <f t="shared" si="115"/>
        <v>1</v>
      </c>
      <c r="R786" s="84">
        <f t="shared" si="110"/>
        <v>8</v>
      </c>
      <c r="S786" s="85" t="str">
        <f t="shared" si="116"/>
        <v>Enjeux moyens</v>
      </c>
    </row>
    <row r="787" spans="1:19" x14ac:dyDescent="0.3">
      <c r="A787" s="86" t="s">
        <v>142</v>
      </c>
      <c r="B787" s="77" t="s">
        <v>1714</v>
      </c>
      <c r="C787" s="78">
        <v>14.431890695252539</v>
      </c>
      <c r="D787" s="79" t="s">
        <v>1715</v>
      </c>
      <c r="E787" s="80">
        <f>IF(ISNA(VLOOKUP(B787,[1]TCD!A:D,2,FALSE)),0,VLOOKUP(B787,[1]TCD!A:D,2,FALSE))</f>
        <v>4</v>
      </c>
      <c r="F787" s="81">
        <f>IF(ISNA(VLOOKUP(B787,[1]TCD!A:D,4,FALSE)),0,VLOOKUP(B787,[1]TCD!A:D,4,FALSE))</f>
        <v>1</v>
      </c>
      <c r="G787" s="82">
        <f t="shared" si="111"/>
        <v>4</v>
      </c>
      <c r="H787" s="83">
        <f t="shared" si="108"/>
        <v>1</v>
      </c>
      <c r="I787" s="80">
        <f>IF(ISNA(VLOOKUP(B787,[1]TCD!A:D,3,FALSE)),0,VLOOKUP(B787,[1]TCD!A:D,3,FALSE))</f>
        <v>1</v>
      </c>
      <c r="J787" s="83">
        <f t="shared" si="109"/>
        <v>1</v>
      </c>
      <c r="K787" s="80">
        <f>IF(ISNA(VLOOKUP(B787,[1]TCD!A:D,4,FALSE)),0,VLOOKUP(B787,[1]TCD!A:D,4,FALSE))</f>
        <v>1</v>
      </c>
      <c r="L787" s="83">
        <f t="shared" si="112"/>
        <v>1</v>
      </c>
      <c r="M787" s="80">
        <v>6</v>
      </c>
      <c r="N787" s="81">
        <v>6</v>
      </c>
      <c r="O787" s="81">
        <f t="shared" si="113"/>
        <v>1</v>
      </c>
      <c r="P787" s="81">
        <f t="shared" si="114"/>
        <v>1</v>
      </c>
      <c r="Q787" s="83">
        <f t="shared" si="115"/>
        <v>1</v>
      </c>
      <c r="R787" s="84">
        <f t="shared" si="110"/>
        <v>4</v>
      </c>
      <c r="S787" s="85" t="str">
        <f t="shared" si="116"/>
        <v>Enjeux très faibles</v>
      </c>
    </row>
    <row r="788" spans="1:19" x14ac:dyDescent="0.3">
      <c r="A788" s="86" t="s">
        <v>142</v>
      </c>
      <c r="B788" s="77" t="s">
        <v>1716</v>
      </c>
      <c r="C788" s="78">
        <v>6.0203685651046044</v>
      </c>
      <c r="D788" s="79" t="s">
        <v>1717</v>
      </c>
      <c r="E788" s="80">
        <f>IF(ISNA(VLOOKUP(B788,[1]TCD!A:D,2,FALSE)),0,VLOOKUP(B788,[1]TCD!A:D,2,FALSE))</f>
        <v>32</v>
      </c>
      <c r="F788" s="81">
        <f>IF(ISNA(VLOOKUP(B788,[1]TCD!A:D,4,FALSE)),0,VLOOKUP(B788,[1]TCD!A:D,4,FALSE))</f>
        <v>8</v>
      </c>
      <c r="G788" s="82">
        <f t="shared" si="111"/>
        <v>4</v>
      </c>
      <c r="H788" s="83">
        <f t="shared" si="108"/>
        <v>1</v>
      </c>
      <c r="I788" s="80">
        <f>IF(ISNA(VLOOKUP(B788,[1]TCD!A:D,3,FALSE)),0,VLOOKUP(B788,[1]TCD!A:D,3,FALSE))</f>
        <v>8</v>
      </c>
      <c r="J788" s="83">
        <f t="shared" si="109"/>
        <v>2</v>
      </c>
      <c r="K788" s="80">
        <f>IF(ISNA(VLOOKUP(B788,[1]TCD!A:D,4,FALSE)),0,VLOOKUP(B788,[1]TCD!A:D,4,FALSE))</f>
        <v>8</v>
      </c>
      <c r="L788" s="83">
        <f t="shared" si="112"/>
        <v>3</v>
      </c>
      <c r="M788" s="80">
        <v>5</v>
      </c>
      <c r="N788" s="81">
        <v>11</v>
      </c>
      <c r="O788" s="81">
        <f t="shared" si="113"/>
        <v>2</v>
      </c>
      <c r="P788" s="81">
        <f t="shared" si="114"/>
        <v>1</v>
      </c>
      <c r="Q788" s="83">
        <f t="shared" si="115"/>
        <v>2</v>
      </c>
      <c r="R788" s="84">
        <f t="shared" si="110"/>
        <v>8</v>
      </c>
      <c r="S788" s="85" t="str">
        <f t="shared" si="116"/>
        <v>Enjeux moyens</v>
      </c>
    </row>
    <row r="789" spans="1:19" x14ac:dyDescent="0.3">
      <c r="A789" s="86" t="s">
        <v>142</v>
      </c>
      <c r="B789" s="77" t="s">
        <v>1718</v>
      </c>
      <c r="C789" s="78">
        <v>15.627019840261219</v>
      </c>
      <c r="D789" s="79" t="s">
        <v>1719</v>
      </c>
      <c r="E789" s="80">
        <f>IF(ISNA(VLOOKUP(B789,[1]TCD!A:D,2,FALSE)),0,VLOOKUP(B789,[1]TCD!A:D,2,FALSE))</f>
        <v>16</v>
      </c>
      <c r="F789" s="81">
        <f>IF(ISNA(VLOOKUP(B789,[1]TCD!A:D,4,FALSE)),0,VLOOKUP(B789,[1]TCD!A:D,4,FALSE))</f>
        <v>4</v>
      </c>
      <c r="G789" s="82">
        <f t="shared" si="111"/>
        <v>4</v>
      </c>
      <c r="H789" s="83">
        <f t="shared" si="108"/>
        <v>1</v>
      </c>
      <c r="I789" s="80">
        <f>IF(ISNA(VLOOKUP(B789,[1]TCD!A:D,3,FALSE)),0,VLOOKUP(B789,[1]TCD!A:D,3,FALSE))</f>
        <v>5</v>
      </c>
      <c r="J789" s="83">
        <f t="shared" si="109"/>
        <v>2</v>
      </c>
      <c r="K789" s="80">
        <f>IF(ISNA(VLOOKUP(B789,[1]TCD!A:D,4,FALSE)),0,VLOOKUP(B789,[1]TCD!A:D,4,FALSE))</f>
        <v>4</v>
      </c>
      <c r="L789" s="83">
        <f t="shared" si="112"/>
        <v>2</v>
      </c>
      <c r="M789" s="80">
        <v>1</v>
      </c>
      <c r="N789" s="81">
        <v>4</v>
      </c>
      <c r="O789" s="81">
        <f t="shared" si="113"/>
        <v>1</v>
      </c>
      <c r="P789" s="81">
        <f t="shared" si="114"/>
        <v>0</v>
      </c>
      <c r="Q789" s="83">
        <f t="shared" si="115"/>
        <v>0</v>
      </c>
      <c r="R789" s="84">
        <f t="shared" si="110"/>
        <v>5</v>
      </c>
      <c r="S789" s="85" t="str">
        <f t="shared" si="116"/>
        <v>Enjeux faibles</v>
      </c>
    </row>
    <row r="790" spans="1:19" x14ac:dyDescent="0.3">
      <c r="A790" s="86" t="s">
        <v>142</v>
      </c>
      <c r="B790" s="77" t="s">
        <v>1720</v>
      </c>
      <c r="C790" s="78">
        <v>5.3439043450880881</v>
      </c>
      <c r="D790" s="79" t="s">
        <v>1721</v>
      </c>
      <c r="E790" s="80">
        <f>IF(ISNA(VLOOKUP(B790,[1]TCD!A:D,2,FALSE)),0,VLOOKUP(B790,[1]TCD!A:D,2,FALSE))</f>
        <v>12</v>
      </c>
      <c r="F790" s="81">
        <f>IF(ISNA(VLOOKUP(B790,[1]TCD!A:D,4,FALSE)),0,VLOOKUP(B790,[1]TCD!A:D,4,FALSE))</f>
        <v>3</v>
      </c>
      <c r="G790" s="82">
        <f t="shared" si="111"/>
        <v>4</v>
      </c>
      <c r="H790" s="83">
        <f t="shared" si="108"/>
        <v>1</v>
      </c>
      <c r="I790" s="80">
        <f>IF(ISNA(VLOOKUP(B790,[1]TCD!A:D,3,FALSE)),0,VLOOKUP(B790,[1]TCD!A:D,3,FALSE))</f>
        <v>3</v>
      </c>
      <c r="J790" s="83">
        <f t="shared" si="109"/>
        <v>1</v>
      </c>
      <c r="K790" s="80">
        <f>IF(ISNA(VLOOKUP(B790,[1]TCD!A:D,4,FALSE)),0,VLOOKUP(B790,[1]TCD!A:D,4,FALSE))</f>
        <v>3</v>
      </c>
      <c r="L790" s="83">
        <f t="shared" si="112"/>
        <v>2</v>
      </c>
      <c r="M790" s="80">
        <v>0</v>
      </c>
      <c r="N790" s="81">
        <v>3</v>
      </c>
      <c r="O790" s="81">
        <f t="shared" si="113"/>
        <v>1</v>
      </c>
      <c r="P790" s="81">
        <f t="shared" si="114"/>
        <v>0</v>
      </c>
      <c r="Q790" s="83">
        <f t="shared" si="115"/>
        <v>0</v>
      </c>
      <c r="R790" s="84">
        <f t="shared" si="110"/>
        <v>4</v>
      </c>
      <c r="S790" s="85" t="str">
        <f t="shared" si="116"/>
        <v>Enjeux très faibles</v>
      </c>
    </row>
    <row r="791" spans="1:19" x14ac:dyDescent="0.3">
      <c r="A791" s="86" t="s">
        <v>142</v>
      </c>
      <c r="B791" s="77" t="s">
        <v>1722</v>
      </c>
      <c r="C791" s="78">
        <v>16.523411450283952</v>
      </c>
      <c r="D791" s="79" t="s">
        <v>1723</v>
      </c>
      <c r="E791" s="80">
        <f>IF(ISNA(VLOOKUP(B791,[1]TCD!A:D,2,FALSE)),0,VLOOKUP(B791,[1]TCD!A:D,2,FALSE))</f>
        <v>16</v>
      </c>
      <c r="F791" s="81">
        <f>IF(ISNA(VLOOKUP(B791,[1]TCD!A:D,4,FALSE)),0,VLOOKUP(B791,[1]TCD!A:D,4,FALSE))</f>
        <v>4</v>
      </c>
      <c r="G791" s="82">
        <f t="shared" si="111"/>
        <v>4</v>
      </c>
      <c r="H791" s="83">
        <f t="shared" si="108"/>
        <v>1</v>
      </c>
      <c r="I791" s="80">
        <f>IF(ISNA(VLOOKUP(B791,[1]TCD!A:D,3,FALSE)),0,VLOOKUP(B791,[1]TCD!A:D,3,FALSE))</f>
        <v>4</v>
      </c>
      <c r="J791" s="83">
        <f t="shared" si="109"/>
        <v>2</v>
      </c>
      <c r="K791" s="80">
        <f>IF(ISNA(VLOOKUP(B791,[1]TCD!A:D,4,FALSE)),0,VLOOKUP(B791,[1]TCD!A:D,4,FALSE))</f>
        <v>4</v>
      </c>
      <c r="L791" s="83">
        <f t="shared" si="112"/>
        <v>2</v>
      </c>
      <c r="M791" s="80">
        <v>0</v>
      </c>
      <c r="N791" s="81">
        <v>4</v>
      </c>
      <c r="O791" s="81">
        <f t="shared" si="113"/>
        <v>1</v>
      </c>
      <c r="P791" s="81">
        <f t="shared" si="114"/>
        <v>0</v>
      </c>
      <c r="Q791" s="83">
        <f t="shared" si="115"/>
        <v>0</v>
      </c>
      <c r="R791" s="84">
        <f t="shared" si="110"/>
        <v>5</v>
      </c>
      <c r="S791" s="85" t="str">
        <f t="shared" si="116"/>
        <v>Enjeux faibles</v>
      </c>
    </row>
    <row r="792" spans="1:19" x14ac:dyDescent="0.3">
      <c r="A792" s="86" t="s">
        <v>142</v>
      </c>
      <c r="B792" s="77" t="s">
        <v>1724</v>
      </c>
      <c r="C792" s="78">
        <v>4.8102421500807946</v>
      </c>
      <c r="D792" s="79" t="s">
        <v>1725</v>
      </c>
      <c r="E792" s="80">
        <f>IF(ISNA(VLOOKUP(B792,[1]TCD!A:D,2,FALSE)),0,VLOOKUP(B792,[1]TCD!A:D,2,FALSE))</f>
        <v>4</v>
      </c>
      <c r="F792" s="81">
        <f>IF(ISNA(VLOOKUP(B792,[1]TCD!A:D,4,FALSE)),0,VLOOKUP(B792,[1]TCD!A:D,4,FALSE))</f>
        <v>1</v>
      </c>
      <c r="G792" s="82">
        <f t="shared" si="111"/>
        <v>4</v>
      </c>
      <c r="H792" s="83">
        <f t="shared" si="108"/>
        <v>1</v>
      </c>
      <c r="I792" s="80">
        <f>IF(ISNA(VLOOKUP(B792,[1]TCD!A:D,3,FALSE)),0,VLOOKUP(B792,[1]TCD!A:D,3,FALSE))</f>
        <v>1</v>
      </c>
      <c r="J792" s="83">
        <f t="shared" si="109"/>
        <v>1</v>
      </c>
      <c r="K792" s="80">
        <f>IF(ISNA(VLOOKUP(B792,[1]TCD!A:D,4,FALSE)),0,VLOOKUP(B792,[1]TCD!A:D,4,FALSE))</f>
        <v>1</v>
      </c>
      <c r="L792" s="83">
        <f t="shared" si="112"/>
        <v>1</v>
      </c>
      <c r="M792" s="80">
        <v>3</v>
      </c>
      <c r="N792" s="81">
        <v>4</v>
      </c>
      <c r="O792" s="81">
        <f t="shared" si="113"/>
        <v>1</v>
      </c>
      <c r="P792" s="81">
        <f t="shared" si="114"/>
        <v>0</v>
      </c>
      <c r="Q792" s="83">
        <f t="shared" si="115"/>
        <v>0</v>
      </c>
      <c r="R792" s="84">
        <f t="shared" si="110"/>
        <v>3</v>
      </c>
      <c r="S792" s="85" t="str">
        <f t="shared" si="116"/>
        <v>Enjeux très faibles</v>
      </c>
    </row>
    <row r="793" spans="1:19" x14ac:dyDescent="0.3">
      <c r="A793" s="86" t="s">
        <v>142</v>
      </c>
      <c r="B793" s="77" t="s">
        <v>1726</v>
      </c>
      <c r="C793" s="78">
        <v>7.8372417651336566</v>
      </c>
      <c r="D793" s="79" t="s">
        <v>1727</v>
      </c>
      <c r="E793" s="80">
        <f>IF(ISNA(VLOOKUP(B793,[1]TCD!A:D,2,FALSE)),0,VLOOKUP(B793,[1]TCD!A:D,2,FALSE))</f>
        <v>0</v>
      </c>
      <c r="F793" s="81">
        <f>IF(ISNA(VLOOKUP(B793,[1]TCD!A:D,4,FALSE)),0,VLOOKUP(B793,[1]TCD!A:D,4,FALSE))</f>
        <v>0</v>
      </c>
      <c r="G793" s="82">
        <v>0</v>
      </c>
      <c r="H793" s="83">
        <f t="shared" si="108"/>
        <v>0</v>
      </c>
      <c r="I793" s="80">
        <f>IF(ISNA(VLOOKUP(B793,[1]TCD!A:D,3,FALSE)),0,VLOOKUP(B793,[1]TCD!A:D,3,FALSE))</f>
        <v>0</v>
      </c>
      <c r="J793" s="83">
        <f t="shared" si="109"/>
        <v>0</v>
      </c>
      <c r="K793" s="80">
        <f>IF(ISNA(VLOOKUP(B793,[1]TCD!A:D,4,FALSE)),0,VLOOKUP(B793,[1]TCD!A:D,4,FALSE))</f>
        <v>0</v>
      </c>
      <c r="L793" s="83">
        <f t="shared" si="112"/>
        <v>0</v>
      </c>
      <c r="M793" s="80">
        <v>1</v>
      </c>
      <c r="N793" s="81">
        <v>1</v>
      </c>
      <c r="O793" s="81">
        <f t="shared" si="113"/>
        <v>0</v>
      </c>
      <c r="P793" s="81">
        <f t="shared" si="114"/>
        <v>0</v>
      </c>
      <c r="Q793" s="83">
        <f t="shared" si="115"/>
        <v>0</v>
      </c>
      <c r="R793" s="84">
        <f t="shared" si="110"/>
        <v>0</v>
      </c>
      <c r="S793" s="85" t="str">
        <f t="shared" si="116"/>
        <v>Pas d'enjeux actuels</v>
      </c>
    </row>
    <row r="794" spans="1:19" x14ac:dyDescent="0.3">
      <c r="A794" s="86" t="s">
        <v>142</v>
      </c>
      <c r="B794" s="77" t="s">
        <v>1728</v>
      </c>
      <c r="C794" s="78">
        <v>11.10391500518617</v>
      </c>
      <c r="D794" s="79" t="s">
        <v>1729</v>
      </c>
      <c r="E794" s="80">
        <f>IF(ISNA(VLOOKUP(B794,[1]TCD!A:D,2,FALSE)),0,VLOOKUP(B794,[1]TCD!A:D,2,FALSE))</f>
        <v>4</v>
      </c>
      <c r="F794" s="81">
        <f>IF(ISNA(VLOOKUP(B794,[1]TCD!A:D,4,FALSE)),0,VLOOKUP(B794,[1]TCD!A:D,4,FALSE))</f>
        <v>1</v>
      </c>
      <c r="G794" s="82">
        <f t="shared" si="111"/>
        <v>4</v>
      </c>
      <c r="H794" s="83">
        <f t="shared" si="108"/>
        <v>1</v>
      </c>
      <c r="I794" s="80">
        <f>IF(ISNA(VLOOKUP(B794,[1]TCD!A:D,3,FALSE)),0,VLOOKUP(B794,[1]TCD!A:D,3,FALSE))</f>
        <v>1</v>
      </c>
      <c r="J794" s="83">
        <f t="shared" si="109"/>
        <v>1</v>
      </c>
      <c r="K794" s="80">
        <f>IF(ISNA(VLOOKUP(B794,[1]TCD!A:D,4,FALSE)),0,VLOOKUP(B794,[1]TCD!A:D,4,FALSE))</f>
        <v>1</v>
      </c>
      <c r="L794" s="83">
        <f t="shared" si="112"/>
        <v>1</v>
      </c>
      <c r="M794" s="80">
        <v>3</v>
      </c>
      <c r="N794" s="81">
        <v>4</v>
      </c>
      <c r="O794" s="81">
        <f t="shared" si="113"/>
        <v>1</v>
      </c>
      <c r="P794" s="81">
        <f t="shared" si="114"/>
        <v>0</v>
      </c>
      <c r="Q794" s="83">
        <f t="shared" si="115"/>
        <v>0</v>
      </c>
      <c r="R794" s="84">
        <f t="shared" si="110"/>
        <v>3</v>
      </c>
      <c r="S794" s="85" t="str">
        <f t="shared" si="116"/>
        <v>Enjeux très faibles</v>
      </c>
    </row>
    <row r="795" spans="1:19" x14ac:dyDescent="0.3">
      <c r="A795" s="86" t="s">
        <v>142</v>
      </c>
      <c r="B795" s="77" t="s">
        <v>1730</v>
      </c>
      <c r="C795" s="78">
        <v>9.9804059951664748</v>
      </c>
      <c r="D795" s="79" t="s">
        <v>1731</v>
      </c>
      <c r="E795" s="80">
        <f>IF(ISNA(VLOOKUP(B795,[1]TCD!A:D,2,FALSE)),0,VLOOKUP(B795,[1]TCD!A:D,2,FALSE))</f>
        <v>20</v>
      </c>
      <c r="F795" s="81">
        <f>IF(ISNA(VLOOKUP(B795,[1]TCD!A:D,4,FALSE)),0,VLOOKUP(B795,[1]TCD!A:D,4,FALSE))</f>
        <v>5</v>
      </c>
      <c r="G795" s="82">
        <f t="shared" si="111"/>
        <v>4</v>
      </c>
      <c r="H795" s="83">
        <f t="shared" si="108"/>
        <v>1</v>
      </c>
      <c r="I795" s="80">
        <f>IF(ISNA(VLOOKUP(B795,[1]TCD!A:D,3,FALSE)),0,VLOOKUP(B795,[1]TCD!A:D,3,FALSE))</f>
        <v>5</v>
      </c>
      <c r="J795" s="83">
        <f t="shared" si="109"/>
        <v>2</v>
      </c>
      <c r="K795" s="80">
        <f>IF(ISNA(VLOOKUP(B795,[1]TCD!A:D,4,FALSE)),0,VLOOKUP(B795,[1]TCD!A:D,4,FALSE))</f>
        <v>5</v>
      </c>
      <c r="L795" s="83">
        <f t="shared" si="112"/>
        <v>3</v>
      </c>
      <c r="M795" s="80">
        <v>1</v>
      </c>
      <c r="N795" s="81">
        <v>6</v>
      </c>
      <c r="O795" s="81">
        <f t="shared" si="113"/>
        <v>2</v>
      </c>
      <c r="P795" s="81">
        <f t="shared" si="114"/>
        <v>0</v>
      </c>
      <c r="Q795" s="83">
        <f t="shared" si="115"/>
        <v>1</v>
      </c>
      <c r="R795" s="84">
        <f t="shared" si="110"/>
        <v>7</v>
      </c>
      <c r="S795" s="85" t="str">
        <f t="shared" si="116"/>
        <v>Enjeux moyens</v>
      </c>
    </row>
    <row r="796" spans="1:19" x14ac:dyDescent="0.3">
      <c r="A796" s="86" t="s">
        <v>142</v>
      </c>
      <c r="B796" s="77" t="s">
        <v>1732</v>
      </c>
      <c r="C796" s="78">
        <v>8.0515799201308287</v>
      </c>
      <c r="D796" s="79" t="s">
        <v>1733</v>
      </c>
      <c r="E796" s="80">
        <f>IF(ISNA(VLOOKUP(B796,[1]TCD!A:D,2,FALSE)),0,VLOOKUP(B796,[1]TCD!A:D,2,FALSE))</f>
        <v>6</v>
      </c>
      <c r="F796" s="81">
        <f>IF(ISNA(VLOOKUP(B796,[1]TCD!A:D,4,FALSE)),0,VLOOKUP(B796,[1]TCD!A:D,4,FALSE))</f>
        <v>1</v>
      </c>
      <c r="G796" s="82">
        <f t="shared" si="111"/>
        <v>6</v>
      </c>
      <c r="H796" s="83">
        <f t="shared" si="108"/>
        <v>5</v>
      </c>
      <c r="I796" s="80">
        <f>IF(ISNA(VLOOKUP(B796,[1]TCD!A:D,3,FALSE)),0,VLOOKUP(B796,[1]TCD!A:D,3,FALSE))</f>
        <v>3</v>
      </c>
      <c r="J796" s="83">
        <f t="shared" si="109"/>
        <v>1</v>
      </c>
      <c r="K796" s="80">
        <f>IF(ISNA(VLOOKUP(B796,[1]TCD!A:D,4,FALSE)),0,VLOOKUP(B796,[1]TCD!A:D,4,FALSE))</f>
        <v>1</v>
      </c>
      <c r="L796" s="83">
        <f t="shared" si="112"/>
        <v>1</v>
      </c>
      <c r="M796" s="80">
        <v>1</v>
      </c>
      <c r="N796" s="81">
        <v>2</v>
      </c>
      <c r="O796" s="81">
        <f t="shared" si="113"/>
        <v>1</v>
      </c>
      <c r="P796" s="81">
        <f t="shared" si="114"/>
        <v>0</v>
      </c>
      <c r="Q796" s="83">
        <f t="shared" si="115"/>
        <v>0</v>
      </c>
      <c r="R796" s="84">
        <f t="shared" si="110"/>
        <v>7</v>
      </c>
      <c r="S796" s="85" t="str">
        <f t="shared" si="116"/>
        <v>Enjeux moyens</v>
      </c>
    </row>
    <row r="797" spans="1:19" x14ac:dyDescent="0.3">
      <c r="A797" s="86" t="s">
        <v>142</v>
      </c>
      <c r="B797" s="77" t="s">
        <v>1734</v>
      </c>
      <c r="C797" s="78">
        <v>29.1051911054908</v>
      </c>
      <c r="D797" s="79" t="s">
        <v>1735</v>
      </c>
      <c r="E797" s="80">
        <f>IF(ISNA(VLOOKUP(B797,[1]TCD!A:D,2,FALSE)),0,VLOOKUP(B797,[1]TCD!A:D,2,FALSE))</f>
        <v>44</v>
      </c>
      <c r="F797" s="81">
        <f>IF(ISNA(VLOOKUP(B797,[1]TCD!A:D,4,FALSE)),0,VLOOKUP(B797,[1]TCD!A:D,4,FALSE))</f>
        <v>9</v>
      </c>
      <c r="G797" s="82">
        <f t="shared" si="111"/>
        <v>4.8888888888888893</v>
      </c>
      <c r="H797" s="83">
        <f t="shared" si="108"/>
        <v>3</v>
      </c>
      <c r="I797" s="80">
        <f>IF(ISNA(VLOOKUP(B797,[1]TCD!A:D,3,FALSE)),0,VLOOKUP(B797,[1]TCD!A:D,3,FALSE))</f>
        <v>13</v>
      </c>
      <c r="J797" s="83">
        <f t="shared" si="109"/>
        <v>3</v>
      </c>
      <c r="K797" s="80">
        <f>IF(ISNA(VLOOKUP(B797,[1]TCD!A:D,4,FALSE)),0,VLOOKUP(B797,[1]TCD!A:D,4,FALSE))</f>
        <v>9</v>
      </c>
      <c r="L797" s="83">
        <f t="shared" si="112"/>
        <v>4</v>
      </c>
      <c r="M797" s="80">
        <v>0</v>
      </c>
      <c r="N797" s="81">
        <v>9</v>
      </c>
      <c r="O797" s="81">
        <f t="shared" si="113"/>
        <v>2</v>
      </c>
      <c r="P797" s="81">
        <f t="shared" si="114"/>
        <v>0</v>
      </c>
      <c r="Q797" s="83">
        <f t="shared" si="115"/>
        <v>1</v>
      </c>
      <c r="R797" s="84">
        <f t="shared" si="110"/>
        <v>11</v>
      </c>
      <c r="S797" s="85" t="str">
        <f t="shared" si="116"/>
        <v>Enjeux forts</v>
      </c>
    </row>
    <row r="798" spans="1:19" x14ac:dyDescent="0.3">
      <c r="A798" s="86" t="s">
        <v>142</v>
      </c>
      <c r="B798" s="77" t="s">
        <v>1736</v>
      </c>
      <c r="C798" s="78">
        <v>22.70422776039339</v>
      </c>
      <c r="D798" s="79" t="s">
        <v>1737</v>
      </c>
      <c r="E798" s="80">
        <f>IF(ISNA(VLOOKUP(B798,[1]TCD!A:D,2,FALSE)),0,VLOOKUP(B798,[1]TCD!A:D,2,FALSE))</f>
        <v>20</v>
      </c>
      <c r="F798" s="81">
        <f>IF(ISNA(VLOOKUP(B798,[1]TCD!A:D,4,FALSE)),0,VLOOKUP(B798,[1]TCD!A:D,4,FALSE))</f>
        <v>5</v>
      </c>
      <c r="G798" s="82">
        <f t="shared" si="111"/>
        <v>4</v>
      </c>
      <c r="H798" s="83">
        <f t="shared" si="108"/>
        <v>1</v>
      </c>
      <c r="I798" s="80">
        <f>IF(ISNA(VLOOKUP(B798,[1]TCD!A:D,3,FALSE)),0,VLOOKUP(B798,[1]TCD!A:D,3,FALSE))</f>
        <v>5</v>
      </c>
      <c r="J798" s="83">
        <f t="shared" si="109"/>
        <v>2</v>
      </c>
      <c r="K798" s="80">
        <f>IF(ISNA(VLOOKUP(B798,[1]TCD!A:D,4,FALSE)),0,VLOOKUP(B798,[1]TCD!A:D,4,FALSE))</f>
        <v>5</v>
      </c>
      <c r="L798" s="83">
        <f t="shared" si="112"/>
        <v>3</v>
      </c>
      <c r="M798" s="80">
        <v>0</v>
      </c>
      <c r="N798" s="81">
        <v>5</v>
      </c>
      <c r="O798" s="81">
        <f t="shared" si="113"/>
        <v>2</v>
      </c>
      <c r="P798" s="81">
        <f t="shared" si="114"/>
        <v>0</v>
      </c>
      <c r="Q798" s="83">
        <f t="shared" si="115"/>
        <v>1</v>
      </c>
      <c r="R798" s="84">
        <f t="shared" si="110"/>
        <v>7</v>
      </c>
      <c r="S798" s="85" t="str">
        <f t="shared" si="116"/>
        <v>Enjeux moyens</v>
      </c>
    </row>
    <row r="799" spans="1:19" x14ac:dyDescent="0.3">
      <c r="A799" s="86" t="s">
        <v>142</v>
      </c>
      <c r="B799" s="77" t="s">
        <v>1738</v>
      </c>
      <c r="C799" s="78">
        <v>12.001554760204231</v>
      </c>
      <c r="D799" s="79" t="s">
        <v>1739</v>
      </c>
      <c r="E799" s="80">
        <f>IF(ISNA(VLOOKUP(B799,[1]TCD!A:D,2,FALSE)),0,VLOOKUP(B799,[1]TCD!A:D,2,FALSE))</f>
        <v>18</v>
      </c>
      <c r="F799" s="81">
        <f>IF(ISNA(VLOOKUP(B799,[1]TCD!A:D,4,FALSE)),0,VLOOKUP(B799,[1]TCD!A:D,4,FALSE))</f>
        <v>3</v>
      </c>
      <c r="G799" s="82">
        <f t="shared" si="111"/>
        <v>6</v>
      </c>
      <c r="H799" s="83">
        <f t="shared" si="108"/>
        <v>5</v>
      </c>
      <c r="I799" s="80">
        <f>IF(ISNA(VLOOKUP(B799,[1]TCD!A:D,3,FALSE)),0,VLOOKUP(B799,[1]TCD!A:D,3,FALSE))</f>
        <v>5</v>
      </c>
      <c r="J799" s="83">
        <f t="shared" si="109"/>
        <v>2</v>
      </c>
      <c r="K799" s="80">
        <f>IF(ISNA(VLOOKUP(B799,[1]TCD!A:D,4,FALSE)),0,VLOOKUP(B799,[1]TCD!A:D,4,FALSE))</f>
        <v>3</v>
      </c>
      <c r="L799" s="83">
        <f t="shared" si="112"/>
        <v>2</v>
      </c>
      <c r="M799" s="80">
        <v>6</v>
      </c>
      <c r="N799" s="81">
        <v>9</v>
      </c>
      <c r="O799" s="81">
        <f t="shared" si="113"/>
        <v>1</v>
      </c>
      <c r="P799" s="81">
        <f t="shared" si="114"/>
        <v>1</v>
      </c>
      <c r="Q799" s="83">
        <f t="shared" si="115"/>
        <v>1</v>
      </c>
      <c r="R799" s="84">
        <f t="shared" si="110"/>
        <v>10</v>
      </c>
      <c r="S799" s="85" t="str">
        <f t="shared" si="116"/>
        <v>Enjeux forts</v>
      </c>
    </row>
    <row r="800" spans="1:19" x14ac:dyDescent="0.3">
      <c r="A800" s="86" t="s">
        <v>142</v>
      </c>
      <c r="B800" s="77" t="s">
        <v>1740</v>
      </c>
      <c r="C800" s="78">
        <v>8.8993084401482214</v>
      </c>
      <c r="D800" s="79" t="s">
        <v>1741</v>
      </c>
      <c r="E800" s="80">
        <f>IF(ISNA(VLOOKUP(B800,[1]TCD!A:D,2,FALSE)),0,VLOOKUP(B800,[1]TCD!A:D,2,FALSE))</f>
        <v>4</v>
      </c>
      <c r="F800" s="81">
        <f>IF(ISNA(VLOOKUP(B800,[1]TCD!A:D,4,FALSE)),0,VLOOKUP(B800,[1]TCD!A:D,4,FALSE))</f>
        <v>1</v>
      </c>
      <c r="G800" s="82">
        <f t="shared" si="111"/>
        <v>4</v>
      </c>
      <c r="H800" s="83">
        <f t="shared" si="108"/>
        <v>1</v>
      </c>
      <c r="I800" s="80">
        <f>IF(ISNA(VLOOKUP(B800,[1]TCD!A:D,3,FALSE)),0,VLOOKUP(B800,[1]TCD!A:D,3,FALSE))</f>
        <v>1</v>
      </c>
      <c r="J800" s="83">
        <f t="shared" si="109"/>
        <v>1</v>
      </c>
      <c r="K800" s="80">
        <f>IF(ISNA(VLOOKUP(B800,[1]TCD!A:D,4,FALSE)),0,VLOOKUP(B800,[1]TCD!A:D,4,FALSE))</f>
        <v>1</v>
      </c>
      <c r="L800" s="83">
        <f t="shared" si="112"/>
        <v>1</v>
      </c>
      <c r="M800" s="80">
        <v>1</v>
      </c>
      <c r="N800" s="81">
        <v>1</v>
      </c>
      <c r="O800" s="81">
        <f t="shared" si="113"/>
        <v>1</v>
      </c>
      <c r="P800" s="81">
        <f t="shared" si="114"/>
        <v>0</v>
      </c>
      <c r="Q800" s="83">
        <f t="shared" si="115"/>
        <v>0</v>
      </c>
      <c r="R800" s="84">
        <f t="shared" si="110"/>
        <v>3</v>
      </c>
      <c r="S800" s="85" t="str">
        <f t="shared" si="116"/>
        <v>Enjeux très faibles</v>
      </c>
    </row>
    <row r="801" spans="1:19" x14ac:dyDescent="0.3">
      <c r="A801" s="86" t="s">
        <v>142</v>
      </c>
      <c r="B801" s="77" t="s">
        <v>1742</v>
      </c>
      <c r="C801" s="78">
        <v>14.210390410247189</v>
      </c>
      <c r="D801" s="79" t="s">
        <v>1743</v>
      </c>
      <c r="E801" s="80">
        <f>IF(ISNA(VLOOKUP(B801,[1]TCD!A:D,2,FALSE)),0,VLOOKUP(B801,[1]TCD!A:D,2,FALSE))</f>
        <v>16</v>
      </c>
      <c r="F801" s="81">
        <f>IF(ISNA(VLOOKUP(B801,[1]TCD!A:D,4,FALSE)),0,VLOOKUP(B801,[1]TCD!A:D,4,FALSE))</f>
        <v>4</v>
      </c>
      <c r="G801" s="82">
        <f t="shared" si="111"/>
        <v>4</v>
      </c>
      <c r="H801" s="83">
        <f t="shared" si="108"/>
        <v>1</v>
      </c>
      <c r="I801" s="80">
        <f>IF(ISNA(VLOOKUP(B801,[1]TCD!A:D,3,FALSE)),0,VLOOKUP(B801,[1]TCD!A:D,3,FALSE))</f>
        <v>5</v>
      </c>
      <c r="J801" s="83">
        <f t="shared" si="109"/>
        <v>2</v>
      </c>
      <c r="K801" s="80">
        <f>IF(ISNA(VLOOKUP(B801,[1]TCD!A:D,4,FALSE)),0,VLOOKUP(B801,[1]TCD!A:D,4,FALSE))</f>
        <v>4</v>
      </c>
      <c r="L801" s="83">
        <f t="shared" si="112"/>
        <v>2</v>
      </c>
      <c r="M801" s="80">
        <v>0</v>
      </c>
      <c r="N801" s="81">
        <v>4</v>
      </c>
      <c r="O801" s="81">
        <f t="shared" si="113"/>
        <v>1</v>
      </c>
      <c r="P801" s="81">
        <f t="shared" si="114"/>
        <v>0</v>
      </c>
      <c r="Q801" s="83">
        <f t="shared" si="115"/>
        <v>0</v>
      </c>
      <c r="R801" s="84">
        <f t="shared" si="110"/>
        <v>5</v>
      </c>
      <c r="S801" s="85" t="str">
        <f t="shared" si="116"/>
        <v>Enjeux faibles</v>
      </c>
    </row>
    <row r="802" spans="1:19" x14ac:dyDescent="0.3">
      <c r="A802" s="86" t="s">
        <v>142</v>
      </c>
      <c r="B802" s="77" t="s">
        <v>1744</v>
      </c>
      <c r="C802" s="78">
        <v>6.9193812151152576</v>
      </c>
      <c r="D802" s="79" t="s">
        <v>1745</v>
      </c>
      <c r="E802" s="80">
        <f>IF(ISNA(VLOOKUP(B802,[1]TCD!A:D,2,FALSE)),0,VLOOKUP(B802,[1]TCD!A:D,2,FALSE))</f>
        <v>15</v>
      </c>
      <c r="F802" s="81">
        <f>IF(ISNA(VLOOKUP(B802,[1]TCD!A:D,4,FALSE)),0,VLOOKUP(B802,[1]TCD!A:D,4,FALSE))</f>
        <v>2</v>
      </c>
      <c r="G802" s="82">
        <f t="shared" si="111"/>
        <v>7.5</v>
      </c>
      <c r="H802" s="83">
        <f t="shared" si="108"/>
        <v>5</v>
      </c>
      <c r="I802" s="80">
        <f>IF(ISNA(VLOOKUP(B802,[1]TCD!A:D,3,FALSE)),0,VLOOKUP(B802,[1]TCD!A:D,3,FALSE))</f>
        <v>6</v>
      </c>
      <c r="J802" s="83">
        <f t="shared" si="109"/>
        <v>2</v>
      </c>
      <c r="K802" s="80">
        <f>IF(ISNA(VLOOKUP(B802,[1]TCD!A:D,4,FALSE)),0,VLOOKUP(B802,[1]TCD!A:D,4,FALSE))</f>
        <v>2</v>
      </c>
      <c r="L802" s="83">
        <f t="shared" si="112"/>
        <v>2</v>
      </c>
      <c r="M802" s="80">
        <v>2</v>
      </c>
      <c r="N802" s="81">
        <v>4</v>
      </c>
      <c r="O802" s="81">
        <f t="shared" si="113"/>
        <v>1</v>
      </c>
      <c r="P802" s="81">
        <f t="shared" si="114"/>
        <v>0</v>
      </c>
      <c r="Q802" s="83">
        <f t="shared" si="115"/>
        <v>0</v>
      </c>
      <c r="R802" s="84">
        <f t="shared" si="110"/>
        <v>9</v>
      </c>
      <c r="S802" s="85" t="str">
        <f t="shared" si="116"/>
        <v>Enjeux moyens</v>
      </c>
    </row>
    <row r="803" spans="1:19" x14ac:dyDescent="0.3">
      <c r="A803" s="86" t="s">
        <v>142</v>
      </c>
      <c r="B803" s="77" t="s">
        <v>1746</v>
      </c>
      <c r="C803" s="78">
        <v>21.545254310358569</v>
      </c>
      <c r="D803" s="79" t="s">
        <v>1747</v>
      </c>
      <c r="E803" s="80">
        <f>IF(ISNA(VLOOKUP(B803,[1]TCD!A:D,2,FALSE)),0,VLOOKUP(B803,[1]TCD!A:D,2,FALSE))</f>
        <v>21</v>
      </c>
      <c r="F803" s="81">
        <f>IF(ISNA(VLOOKUP(B803,[1]TCD!A:D,4,FALSE)),0,VLOOKUP(B803,[1]TCD!A:D,4,FALSE))</f>
        <v>4</v>
      </c>
      <c r="G803" s="82">
        <f t="shared" si="111"/>
        <v>5.25</v>
      </c>
      <c r="H803" s="83">
        <f t="shared" si="108"/>
        <v>4</v>
      </c>
      <c r="I803" s="80">
        <f>IF(ISNA(VLOOKUP(B803,[1]TCD!A:D,3,FALSE)),0,VLOOKUP(B803,[1]TCD!A:D,3,FALSE))</f>
        <v>6</v>
      </c>
      <c r="J803" s="83">
        <f t="shared" si="109"/>
        <v>2</v>
      </c>
      <c r="K803" s="80">
        <f>IF(ISNA(VLOOKUP(B803,[1]TCD!A:D,4,FALSE)),0,VLOOKUP(B803,[1]TCD!A:D,4,FALSE))</f>
        <v>4</v>
      </c>
      <c r="L803" s="83">
        <f t="shared" si="112"/>
        <v>2</v>
      </c>
      <c r="M803" s="80">
        <v>3</v>
      </c>
      <c r="N803" s="81">
        <v>5</v>
      </c>
      <c r="O803" s="81">
        <f t="shared" si="113"/>
        <v>1</v>
      </c>
      <c r="P803" s="81">
        <f t="shared" si="114"/>
        <v>0</v>
      </c>
      <c r="Q803" s="83">
        <f t="shared" si="115"/>
        <v>0</v>
      </c>
      <c r="R803" s="84">
        <f t="shared" si="110"/>
        <v>8</v>
      </c>
      <c r="S803" s="85" t="str">
        <f t="shared" si="116"/>
        <v>Enjeux moyens</v>
      </c>
    </row>
    <row r="804" spans="1:19" x14ac:dyDescent="0.3">
      <c r="A804" s="86" t="s">
        <v>142</v>
      </c>
      <c r="B804" s="77" t="s">
        <v>1748</v>
      </c>
      <c r="C804" s="78">
        <v>24.99535567541707</v>
      </c>
      <c r="D804" s="79" t="s">
        <v>1749</v>
      </c>
      <c r="E804" s="80">
        <f>IF(ISNA(VLOOKUP(B804,[1]TCD!A:D,2,FALSE)),0,VLOOKUP(B804,[1]TCD!A:D,2,FALSE))</f>
        <v>57</v>
      </c>
      <c r="F804" s="81">
        <f>IF(ISNA(VLOOKUP(B804,[1]TCD!A:D,4,FALSE)),0,VLOOKUP(B804,[1]TCD!A:D,4,FALSE))</f>
        <v>13</v>
      </c>
      <c r="G804" s="82">
        <f t="shared" si="111"/>
        <v>4.384615384615385</v>
      </c>
      <c r="H804" s="83">
        <f t="shared" si="108"/>
        <v>2</v>
      </c>
      <c r="I804" s="80">
        <f>IF(ISNA(VLOOKUP(B804,[1]TCD!A:D,3,FALSE)),0,VLOOKUP(B804,[1]TCD!A:D,3,FALSE))</f>
        <v>19</v>
      </c>
      <c r="J804" s="83">
        <f t="shared" si="109"/>
        <v>3</v>
      </c>
      <c r="K804" s="80">
        <f>IF(ISNA(VLOOKUP(B804,[1]TCD!A:D,4,FALSE)),0,VLOOKUP(B804,[1]TCD!A:D,4,FALSE))</f>
        <v>13</v>
      </c>
      <c r="L804" s="83">
        <f t="shared" si="112"/>
        <v>4</v>
      </c>
      <c r="M804" s="80">
        <v>9</v>
      </c>
      <c r="N804" s="81">
        <v>19</v>
      </c>
      <c r="O804" s="81">
        <f t="shared" si="113"/>
        <v>1</v>
      </c>
      <c r="P804" s="81">
        <f t="shared" si="114"/>
        <v>1</v>
      </c>
      <c r="Q804" s="83">
        <f t="shared" si="115"/>
        <v>1</v>
      </c>
      <c r="R804" s="84">
        <f t="shared" si="110"/>
        <v>10</v>
      </c>
      <c r="S804" s="85" t="str">
        <f t="shared" si="116"/>
        <v>Enjeux forts</v>
      </c>
    </row>
    <row r="805" spans="1:19" x14ac:dyDescent="0.3">
      <c r="A805" s="86" t="s">
        <v>142</v>
      </c>
      <c r="B805" s="77" t="s">
        <v>1750</v>
      </c>
      <c r="C805" s="78">
        <v>33.484491965576552</v>
      </c>
      <c r="D805" s="79" t="s">
        <v>1751</v>
      </c>
      <c r="E805" s="80">
        <f>IF(ISNA(VLOOKUP(B805,[1]TCD!A:D,2,FALSE)),0,VLOOKUP(B805,[1]TCD!A:D,2,FALSE))</f>
        <v>25</v>
      </c>
      <c r="F805" s="81">
        <f>IF(ISNA(VLOOKUP(B805,[1]TCD!A:D,4,FALSE)),0,VLOOKUP(B805,[1]TCD!A:D,4,FALSE))</f>
        <v>6</v>
      </c>
      <c r="G805" s="82">
        <f t="shared" si="111"/>
        <v>4.166666666666667</v>
      </c>
      <c r="H805" s="83">
        <f t="shared" si="108"/>
        <v>2</v>
      </c>
      <c r="I805" s="80">
        <f>IF(ISNA(VLOOKUP(B805,[1]TCD!A:D,3,FALSE)),0,VLOOKUP(B805,[1]TCD!A:D,3,FALSE))</f>
        <v>8</v>
      </c>
      <c r="J805" s="83">
        <f t="shared" si="109"/>
        <v>2</v>
      </c>
      <c r="K805" s="80">
        <f>IF(ISNA(VLOOKUP(B805,[1]TCD!A:D,4,FALSE)),0,VLOOKUP(B805,[1]TCD!A:D,4,FALSE))</f>
        <v>6</v>
      </c>
      <c r="L805" s="83">
        <f t="shared" si="112"/>
        <v>3</v>
      </c>
      <c r="M805" s="80">
        <v>1</v>
      </c>
      <c r="N805" s="81">
        <v>7</v>
      </c>
      <c r="O805" s="81">
        <f t="shared" si="113"/>
        <v>2</v>
      </c>
      <c r="P805" s="81">
        <f t="shared" si="114"/>
        <v>0</v>
      </c>
      <c r="Q805" s="83">
        <f t="shared" si="115"/>
        <v>1</v>
      </c>
      <c r="R805" s="84">
        <f t="shared" si="110"/>
        <v>8</v>
      </c>
      <c r="S805" s="85" t="str">
        <f t="shared" si="116"/>
        <v>Enjeux moyens</v>
      </c>
    </row>
    <row r="806" spans="1:19" x14ac:dyDescent="0.3">
      <c r="A806" s="86" t="s">
        <v>142</v>
      </c>
      <c r="B806" s="77" t="s">
        <v>1752</v>
      </c>
      <c r="C806" s="78">
        <v>14.127239985240649</v>
      </c>
      <c r="D806" s="79" t="s">
        <v>1753</v>
      </c>
      <c r="E806" s="80">
        <f>IF(ISNA(VLOOKUP(B806,[1]TCD!A:D,2,FALSE)),0,VLOOKUP(B806,[1]TCD!A:D,2,FALSE))</f>
        <v>4</v>
      </c>
      <c r="F806" s="81">
        <f>IF(ISNA(VLOOKUP(B806,[1]TCD!A:D,4,FALSE)),0,VLOOKUP(B806,[1]TCD!A:D,4,FALSE))</f>
        <v>1</v>
      </c>
      <c r="G806" s="82">
        <f t="shared" si="111"/>
        <v>4</v>
      </c>
      <c r="H806" s="83">
        <f t="shared" si="108"/>
        <v>1</v>
      </c>
      <c r="I806" s="80">
        <f>IF(ISNA(VLOOKUP(B806,[1]TCD!A:D,3,FALSE)),0,VLOOKUP(B806,[1]TCD!A:D,3,FALSE))</f>
        <v>1</v>
      </c>
      <c r="J806" s="83">
        <f t="shared" si="109"/>
        <v>1</v>
      </c>
      <c r="K806" s="80">
        <f>IF(ISNA(VLOOKUP(B806,[1]TCD!A:D,4,FALSE)),0,VLOOKUP(B806,[1]TCD!A:D,4,FALSE))</f>
        <v>1</v>
      </c>
      <c r="L806" s="83">
        <f t="shared" si="112"/>
        <v>1</v>
      </c>
      <c r="M806" s="80">
        <v>1</v>
      </c>
      <c r="N806" s="81">
        <v>2</v>
      </c>
      <c r="O806" s="81">
        <f t="shared" si="113"/>
        <v>1</v>
      </c>
      <c r="P806" s="81">
        <f t="shared" si="114"/>
        <v>0</v>
      </c>
      <c r="Q806" s="83">
        <f t="shared" si="115"/>
        <v>0</v>
      </c>
      <c r="R806" s="84">
        <f t="shared" si="110"/>
        <v>3</v>
      </c>
      <c r="S806" s="85" t="str">
        <f t="shared" si="116"/>
        <v>Enjeux très faibles</v>
      </c>
    </row>
    <row r="807" spans="1:19" x14ac:dyDescent="0.3">
      <c r="A807" s="86" t="s">
        <v>142</v>
      </c>
      <c r="B807" s="77" t="s">
        <v>1754</v>
      </c>
      <c r="C807" s="78">
        <v>16.686881460278901</v>
      </c>
      <c r="D807" s="79" t="s">
        <v>1204</v>
      </c>
      <c r="E807" s="80">
        <f>IF(ISNA(VLOOKUP(B807,[1]TCD!A:D,2,FALSE)),0,VLOOKUP(B807,[1]TCD!A:D,2,FALSE))</f>
        <v>12</v>
      </c>
      <c r="F807" s="81">
        <f>IF(ISNA(VLOOKUP(B807,[1]TCD!A:D,4,FALSE)),0,VLOOKUP(B807,[1]TCD!A:D,4,FALSE))</f>
        <v>3</v>
      </c>
      <c r="G807" s="82">
        <f t="shared" si="111"/>
        <v>4</v>
      </c>
      <c r="H807" s="83">
        <f t="shared" si="108"/>
        <v>1</v>
      </c>
      <c r="I807" s="80">
        <f>IF(ISNA(VLOOKUP(B807,[1]TCD!A:D,3,FALSE)),0,VLOOKUP(B807,[1]TCD!A:D,3,FALSE))</f>
        <v>3</v>
      </c>
      <c r="J807" s="83">
        <f t="shared" si="109"/>
        <v>1</v>
      </c>
      <c r="K807" s="80">
        <f>IF(ISNA(VLOOKUP(B807,[1]TCD!A:D,4,FALSE)),0,VLOOKUP(B807,[1]TCD!A:D,4,FALSE))</f>
        <v>3</v>
      </c>
      <c r="L807" s="83">
        <f t="shared" si="112"/>
        <v>2</v>
      </c>
      <c r="M807" s="80">
        <v>1</v>
      </c>
      <c r="N807" s="81">
        <v>3</v>
      </c>
      <c r="O807" s="81">
        <f t="shared" si="113"/>
        <v>1</v>
      </c>
      <c r="P807" s="81">
        <f t="shared" si="114"/>
        <v>0</v>
      </c>
      <c r="Q807" s="83">
        <f t="shared" si="115"/>
        <v>0</v>
      </c>
      <c r="R807" s="84">
        <f t="shared" si="110"/>
        <v>4</v>
      </c>
      <c r="S807" s="85" t="str">
        <f t="shared" si="116"/>
        <v>Enjeux très faibles</v>
      </c>
    </row>
    <row r="808" spans="1:19" x14ac:dyDescent="0.3">
      <c r="A808" s="86" t="s">
        <v>142</v>
      </c>
      <c r="B808" s="77" t="s">
        <v>1755</v>
      </c>
      <c r="C808" s="78">
        <v>19.450695770338189</v>
      </c>
      <c r="D808" s="79" t="s">
        <v>1756</v>
      </c>
      <c r="E808" s="80">
        <f>IF(ISNA(VLOOKUP(B808,[1]TCD!A:D,2,FALSE)),0,VLOOKUP(B808,[1]TCD!A:D,2,FALSE))</f>
        <v>24</v>
      </c>
      <c r="F808" s="81">
        <f>IF(ISNA(VLOOKUP(B808,[1]TCD!A:D,4,FALSE)),0,VLOOKUP(B808,[1]TCD!A:D,4,FALSE))</f>
        <v>6</v>
      </c>
      <c r="G808" s="82">
        <f t="shared" si="111"/>
        <v>4</v>
      </c>
      <c r="H808" s="83">
        <f t="shared" si="108"/>
        <v>1</v>
      </c>
      <c r="I808" s="80">
        <f>IF(ISNA(VLOOKUP(B808,[1]TCD!A:D,3,FALSE)),0,VLOOKUP(B808,[1]TCD!A:D,3,FALSE))</f>
        <v>6</v>
      </c>
      <c r="J808" s="83">
        <f t="shared" si="109"/>
        <v>2</v>
      </c>
      <c r="K808" s="80">
        <f>IF(ISNA(VLOOKUP(B808,[1]TCD!A:D,4,FALSE)),0,VLOOKUP(B808,[1]TCD!A:D,4,FALSE))</f>
        <v>6</v>
      </c>
      <c r="L808" s="83">
        <f t="shared" si="112"/>
        <v>3</v>
      </c>
      <c r="M808" s="80">
        <v>3</v>
      </c>
      <c r="N808" s="81">
        <v>8</v>
      </c>
      <c r="O808" s="81">
        <f t="shared" si="113"/>
        <v>2</v>
      </c>
      <c r="P808" s="81">
        <f t="shared" si="114"/>
        <v>0</v>
      </c>
      <c r="Q808" s="83">
        <f t="shared" si="115"/>
        <v>1</v>
      </c>
      <c r="R808" s="84">
        <f t="shared" si="110"/>
        <v>7</v>
      </c>
      <c r="S808" s="85" t="str">
        <f t="shared" si="116"/>
        <v>Enjeux moyens</v>
      </c>
    </row>
    <row r="809" spans="1:19" x14ac:dyDescent="0.3">
      <c r="A809" s="86" t="s">
        <v>142</v>
      </c>
      <c r="B809" s="77" t="s">
        <v>1757</v>
      </c>
      <c r="C809" s="78">
        <v>22.330103680377931</v>
      </c>
      <c r="D809" s="79" t="s">
        <v>1758</v>
      </c>
      <c r="E809" s="80">
        <f>IF(ISNA(VLOOKUP(B809,[1]TCD!A:D,2,FALSE)),0,VLOOKUP(B809,[1]TCD!A:D,2,FALSE))</f>
        <v>0</v>
      </c>
      <c r="F809" s="81">
        <f>IF(ISNA(VLOOKUP(B809,[1]TCD!A:D,4,FALSE)),0,VLOOKUP(B809,[1]TCD!A:D,4,FALSE))</f>
        <v>0</v>
      </c>
      <c r="G809" s="82">
        <v>0</v>
      </c>
      <c r="H809" s="83">
        <f t="shared" si="108"/>
        <v>0</v>
      </c>
      <c r="I809" s="80">
        <f>IF(ISNA(VLOOKUP(B809,[1]TCD!A:D,3,FALSE)),0,VLOOKUP(B809,[1]TCD!A:D,3,FALSE))</f>
        <v>0</v>
      </c>
      <c r="J809" s="83">
        <f t="shared" si="109"/>
        <v>0</v>
      </c>
      <c r="K809" s="80">
        <f>IF(ISNA(VLOOKUP(B809,[1]TCD!A:D,4,FALSE)),0,VLOOKUP(B809,[1]TCD!A:D,4,FALSE))</f>
        <v>0</v>
      </c>
      <c r="L809" s="83">
        <f t="shared" si="112"/>
        <v>0</v>
      </c>
      <c r="M809" s="80">
        <v>3</v>
      </c>
      <c r="N809" s="81">
        <v>3</v>
      </c>
      <c r="O809" s="81">
        <f t="shared" si="113"/>
        <v>0</v>
      </c>
      <c r="P809" s="81">
        <f t="shared" si="114"/>
        <v>0</v>
      </c>
      <c r="Q809" s="83">
        <f t="shared" si="115"/>
        <v>0</v>
      </c>
      <c r="R809" s="84">
        <f t="shared" si="110"/>
        <v>0</v>
      </c>
      <c r="S809" s="85" t="str">
        <f t="shared" si="116"/>
        <v>Pas d'enjeux actuels</v>
      </c>
    </row>
    <row r="810" spans="1:19" x14ac:dyDescent="0.3">
      <c r="A810" s="86" t="s">
        <v>142</v>
      </c>
      <c r="B810" s="77" t="s">
        <v>1759</v>
      </c>
      <c r="C810" s="78">
        <v>16.444277710275109</v>
      </c>
      <c r="D810" s="79" t="s">
        <v>1760</v>
      </c>
      <c r="E810" s="80">
        <f>IF(ISNA(VLOOKUP(B810,[1]TCD!A:D,2,FALSE)),0,VLOOKUP(B810,[1]TCD!A:D,2,FALSE))</f>
        <v>38</v>
      </c>
      <c r="F810" s="81">
        <f>IF(ISNA(VLOOKUP(B810,[1]TCD!A:D,4,FALSE)),0,VLOOKUP(B810,[1]TCD!A:D,4,FALSE))</f>
        <v>8</v>
      </c>
      <c r="G810" s="82">
        <f t="shared" si="111"/>
        <v>4.75</v>
      </c>
      <c r="H810" s="83">
        <f t="shared" si="108"/>
        <v>3</v>
      </c>
      <c r="I810" s="80">
        <f>IF(ISNA(VLOOKUP(B810,[1]TCD!A:D,3,FALSE)),0,VLOOKUP(B810,[1]TCD!A:D,3,FALSE))</f>
        <v>13</v>
      </c>
      <c r="J810" s="83">
        <f t="shared" si="109"/>
        <v>3</v>
      </c>
      <c r="K810" s="80">
        <f>IF(ISNA(VLOOKUP(B810,[1]TCD!A:D,4,FALSE)),0,VLOOKUP(B810,[1]TCD!A:D,4,FALSE))</f>
        <v>8</v>
      </c>
      <c r="L810" s="83">
        <f t="shared" si="112"/>
        <v>3</v>
      </c>
      <c r="M810" s="80">
        <v>0</v>
      </c>
      <c r="N810" s="81">
        <v>8</v>
      </c>
      <c r="O810" s="81">
        <f t="shared" si="113"/>
        <v>2</v>
      </c>
      <c r="P810" s="81">
        <f t="shared" si="114"/>
        <v>0</v>
      </c>
      <c r="Q810" s="83">
        <f t="shared" si="115"/>
        <v>1</v>
      </c>
      <c r="R810" s="84">
        <f t="shared" si="110"/>
        <v>10</v>
      </c>
      <c r="S810" s="85" t="str">
        <f t="shared" si="116"/>
        <v>Enjeux forts</v>
      </c>
    </row>
    <row r="811" spans="1:19" x14ac:dyDescent="0.3">
      <c r="A811" s="86" t="s">
        <v>142</v>
      </c>
      <c r="B811" s="77" t="s">
        <v>1761</v>
      </c>
      <c r="C811" s="78">
        <v>16.556056540278529</v>
      </c>
      <c r="D811" s="79" t="s">
        <v>1762</v>
      </c>
      <c r="E811" s="80">
        <f>IF(ISNA(VLOOKUP(B811,[1]TCD!A:D,2,FALSE)),0,VLOOKUP(B811,[1]TCD!A:D,2,FALSE))</f>
        <v>4</v>
      </c>
      <c r="F811" s="81">
        <f>IF(ISNA(VLOOKUP(B811,[1]TCD!A:D,4,FALSE)),0,VLOOKUP(B811,[1]TCD!A:D,4,FALSE))</f>
        <v>1</v>
      </c>
      <c r="G811" s="82">
        <f t="shared" si="111"/>
        <v>4</v>
      </c>
      <c r="H811" s="83">
        <f t="shared" si="108"/>
        <v>1</v>
      </c>
      <c r="I811" s="80">
        <f>IF(ISNA(VLOOKUP(B811,[1]TCD!A:D,3,FALSE)),0,VLOOKUP(B811,[1]TCD!A:D,3,FALSE))</f>
        <v>1</v>
      </c>
      <c r="J811" s="83">
        <f t="shared" si="109"/>
        <v>1</v>
      </c>
      <c r="K811" s="80">
        <f>IF(ISNA(VLOOKUP(B811,[1]TCD!A:D,4,FALSE)),0,VLOOKUP(B811,[1]TCD!A:D,4,FALSE))</f>
        <v>1</v>
      </c>
      <c r="L811" s="83">
        <f t="shared" si="112"/>
        <v>1</v>
      </c>
      <c r="M811" s="80">
        <v>0</v>
      </c>
      <c r="N811" s="81">
        <v>1</v>
      </c>
      <c r="O811" s="81">
        <f t="shared" si="113"/>
        <v>1</v>
      </c>
      <c r="P811" s="81">
        <f t="shared" si="114"/>
        <v>0</v>
      </c>
      <c r="Q811" s="83">
        <f t="shared" si="115"/>
        <v>0</v>
      </c>
      <c r="R811" s="84">
        <f t="shared" si="110"/>
        <v>3</v>
      </c>
      <c r="S811" s="85" t="str">
        <f t="shared" si="116"/>
        <v>Enjeux très faibles</v>
      </c>
    </row>
    <row r="812" spans="1:19" x14ac:dyDescent="0.3">
      <c r="A812" s="86" t="s">
        <v>142</v>
      </c>
      <c r="B812" s="77" t="s">
        <v>1763</v>
      </c>
      <c r="C812" s="78">
        <v>12.39852884020536</v>
      </c>
      <c r="D812" s="79" t="s">
        <v>1764</v>
      </c>
      <c r="E812" s="80">
        <f>IF(ISNA(VLOOKUP(B812,[1]TCD!A:D,2,FALSE)),0,VLOOKUP(B812,[1]TCD!A:D,2,FALSE))</f>
        <v>12</v>
      </c>
      <c r="F812" s="81">
        <f>IF(ISNA(VLOOKUP(B812,[1]TCD!A:D,4,FALSE)),0,VLOOKUP(B812,[1]TCD!A:D,4,FALSE))</f>
        <v>3</v>
      </c>
      <c r="G812" s="82">
        <f t="shared" si="111"/>
        <v>4</v>
      </c>
      <c r="H812" s="83">
        <f t="shared" si="108"/>
        <v>1</v>
      </c>
      <c r="I812" s="80">
        <f>IF(ISNA(VLOOKUP(B812,[1]TCD!A:D,3,FALSE)),0,VLOOKUP(B812,[1]TCD!A:D,3,FALSE))</f>
        <v>4</v>
      </c>
      <c r="J812" s="83">
        <f t="shared" si="109"/>
        <v>2</v>
      </c>
      <c r="K812" s="80">
        <f>IF(ISNA(VLOOKUP(B812,[1]TCD!A:D,4,FALSE)),0,VLOOKUP(B812,[1]TCD!A:D,4,FALSE))</f>
        <v>3</v>
      </c>
      <c r="L812" s="83">
        <f t="shared" si="112"/>
        <v>2</v>
      </c>
      <c r="M812" s="80">
        <v>8</v>
      </c>
      <c r="N812" s="81">
        <v>8</v>
      </c>
      <c r="O812" s="81">
        <f t="shared" si="113"/>
        <v>1</v>
      </c>
      <c r="P812" s="81">
        <f t="shared" si="114"/>
        <v>1</v>
      </c>
      <c r="Q812" s="83">
        <f t="shared" si="115"/>
        <v>1</v>
      </c>
      <c r="R812" s="84">
        <f t="shared" si="110"/>
        <v>6</v>
      </c>
      <c r="S812" s="85" t="str">
        <f t="shared" si="116"/>
        <v>Enjeux faibles</v>
      </c>
    </row>
    <row r="813" spans="1:19" x14ac:dyDescent="0.3">
      <c r="A813" s="86" t="s">
        <v>142</v>
      </c>
      <c r="B813" s="77" t="s">
        <v>1765</v>
      </c>
      <c r="C813" s="78">
        <v>38.3406400156396</v>
      </c>
      <c r="D813" s="79" t="s">
        <v>1766</v>
      </c>
      <c r="E813" s="80">
        <f>IF(ISNA(VLOOKUP(B813,[1]TCD!A:D,2,FALSE)),0,VLOOKUP(B813,[1]TCD!A:D,2,FALSE))</f>
        <v>16</v>
      </c>
      <c r="F813" s="81">
        <f>IF(ISNA(VLOOKUP(B813,[1]TCD!A:D,4,FALSE)),0,VLOOKUP(B813,[1]TCD!A:D,4,FALSE))</f>
        <v>4</v>
      </c>
      <c r="G813" s="82">
        <f t="shared" si="111"/>
        <v>4</v>
      </c>
      <c r="H813" s="83">
        <f t="shared" si="108"/>
        <v>1</v>
      </c>
      <c r="I813" s="80">
        <f>IF(ISNA(VLOOKUP(B813,[1]TCD!A:D,3,FALSE)),0,VLOOKUP(B813,[1]TCD!A:D,3,FALSE))</f>
        <v>4</v>
      </c>
      <c r="J813" s="83">
        <f t="shared" si="109"/>
        <v>2</v>
      </c>
      <c r="K813" s="80">
        <f>IF(ISNA(VLOOKUP(B813,[1]TCD!A:D,4,FALSE)),0,VLOOKUP(B813,[1]TCD!A:D,4,FALSE))</f>
        <v>4</v>
      </c>
      <c r="L813" s="83">
        <f t="shared" si="112"/>
        <v>2</v>
      </c>
      <c r="M813" s="80">
        <v>0</v>
      </c>
      <c r="N813" s="81">
        <v>4</v>
      </c>
      <c r="O813" s="81">
        <f t="shared" si="113"/>
        <v>1</v>
      </c>
      <c r="P813" s="81">
        <f t="shared" si="114"/>
        <v>0</v>
      </c>
      <c r="Q813" s="83">
        <f t="shared" si="115"/>
        <v>0</v>
      </c>
      <c r="R813" s="84">
        <f t="shared" si="110"/>
        <v>5</v>
      </c>
      <c r="S813" s="85" t="str">
        <f t="shared" si="116"/>
        <v>Enjeux faibles</v>
      </c>
    </row>
    <row r="814" spans="1:19" x14ac:dyDescent="0.3">
      <c r="A814" s="86" t="s">
        <v>142</v>
      </c>
      <c r="B814" s="77" t="s">
        <v>1767</v>
      </c>
      <c r="C814" s="78">
        <v>24.971238980423689</v>
      </c>
      <c r="D814" s="79" t="s">
        <v>1768</v>
      </c>
      <c r="E814" s="80">
        <f>IF(ISNA(VLOOKUP(B814,[1]TCD!A:D,2,FALSE)),0,VLOOKUP(B814,[1]TCD!A:D,2,FALSE))</f>
        <v>4</v>
      </c>
      <c r="F814" s="81">
        <f>IF(ISNA(VLOOKUP(B814,[1]TCD!A:D,4,FALSE)),0,VLOOKUP(B814,[1]TCD!A:D,4,FALSE))</f>
        <v>1</v>
      </c>
      <c r="G814" s="82">
        <f t="shared" si="111"/>
        <v>4</v>
      </c>
      <c r="H814" s="83">
        <f t="shared" si="108"/>
        <v>1</v>
      </c>
      <c r="I814" s="80">
        <f>IF(ISNA(VLOOKUP(B814,[1]TCD!A:D,3,FALSE)),0,VLOOKUP(B814,[1]TCD!A:D,3,FALSE))</f>
        <v>1</v>
      </c>
      <c r="J814" s="83">
        <f t="shared" si="109"/>
        <v>1</v>
      </c>
      <c r="K814" s="80">
        <f>IF(ISNA(VLOOKUP(B814,[1]TCD!A:D,4,FALSE)),0,VLOOKUP(B814,[1]TCD!A:D,4,FALSE))</f>
        <v>1</v>
      </c>
      <c r="L814" s="83">
        <f t="shared" si="112"/>
        <v>1</v>
      </c>
      <c r="M814" s="80">
        <v>0</v>
      </c>
      <c r="N814" s="81">
        <v>1</v>
      </c>
      <c r="O814" s="81">
        <f t="shared" si="113"/>
        <v>1</v>
      </c>
      <c r="P814" s="81">
        <f t="shared" si="114"/>
        <v>0</v>
      </c>
      <c r="Q814" s="83">
        <f t="shared" si="115"/>
        <v>0</v>
      </c>
      <c r="R814" s="84">
        <f t="shared" si="110"/>
        <v>3</v>
      </c>
      <c r="S814" s="85" t="str">
        <f t="shared" si="116"/>
        <v>Enjeux très faibles</v>
      </c>
    </row>
    <row r="815" spans="1:19" x14ac:dyDescent="0.3">
      <c r="A815" s="86" t="s">
        <v>142</v>
      </c>
      <c r="B815" s="77" t="s">
        <v>1769</v>
      </c>
      <c r="C815" s="78">
        <v>48.46285439583162</v>
      </c>
      <c r="D815" s="79" t="s">
        <v>1770</v>
      </c>
      <c r="E815" s="80">
        <f>IF(ISNA(VLOOKUP(B815,[1]TCD!A:D,2,FALSE)),0,VLOOKUP(B815,[1]TCD!A:D,2,FALSE))</f>
        <v>37</v>
      </c>
      <c r="F815" s="81">
        <f>IF(ISNA(VLOOKUP(B815,[1]TCD!A:D,4,FALSE)),0,VLOOKUP(B815,[1]TCD!A:D,4,FALSE))</f>
        <v>9</v>
      </c>
      <c r="G815" s="82">
        <f t="shared" si="111"/>
        <v>4.1111111111111107</v>
      </c>
      <c r="H815" s="83">
        <f t="shared" si="108"/>
        <v>2</v>
      </c>
      <c r="I815" s="80">
        <f>IF(ISNA(VLOOKUP(B815,[1]TCD!A:D,3,FALSE)),0,VLOOKUP(B815,[1]TCD!A:D,3,FALSE))</f>
        <v>11</v>
      </c>
      <c r="J815" s="83">
        <f t="shared" si="109"/>
        <v>3</v>
      </c>
      <c r="K815" s="80">
        <f>IF(ISNA(VLOOKUP(B815,[1]TCD!A:D,4,FALSE)),0,VLOOKUP(B815,[1]TCD!A:D,4,FALSE))</f>
        <v>9</v>
      </c>
      <c r="L815" s="83">
        <f t="shared" si="112"/>
        <v>4</v>
      </c>
      <c r="M815" s="80">
        <v>4</v>
      </c>
      <c r="N815" s="81">
        <v>9</v>
      </c>
      <c r="O815" s="81">
        <f t="shared" si="113"/>
        <v>2</v>
      </c>
      <c r="P815" s="81">
        <f t="shared" si="114"/>
        <v>0</v>
      </c>
      <c r="Q815" s="83">
        <f t="shared" si="115"/>
        <v>1</v>
      </c>
      <c r="R815" s="84">
        <f t="shared" si="110"/>
        <v>10</v>
      </c>
      <c r="S815" s="85" t="str">
        <f t="shared" si="116"/>
        <v>Enjeux forts</v>
      </c>
    </row>
    <row r="816" spans="1:19" x14ac:dyDescent="0.3">
      <c r="A816" s="86" t="s">
        <v>142</v>
      </c>
      <c r="B816" s="77" t="s">
        <v>1771</v>
      </c>
      <c r="C816" s="78">
        <v>23.72341381541435</v>
      </c>
      <c r="D816" s="79" t="s">
        <v>1772</v>
      </c>
      <c r="E816" s="80">
        <f>IF(ISNA(VLOOKUP(B816,[1]TCD!A:D,2,FALSE)),0,VLOOKUP(B816,[1]TCD!A:D,2,FALSE))</f>
        <v>25</v>
      </c>
      <c r="F816" s="81">
        <f>IF(ISNA(VLOOKUP(B816,[1]TCD!A:D,4,FALSE)),0,VLOOKUP(B816,[1]TCD!A:D,4,FALSE))</f>
        <v>6</v>
      </c>
      <c r="G816" s="82">
        <f t="shared" si="111"/>
        <v>4.166666666666667</v>
      </c>
      <c r="H816" s="83">
        <f t="shared" si="108"/>
        <v>2</v>
      </c>
      <c r="I816" s="80">
        <f>IF(ISNA(VLOOKUP(B816,[1]TCD!A:D,3,FALSE)),0,VLOOKUP(B816,[1]TCD!A:D,3,FALSE))</f>
        <v>8</v>
      </c>
      <c r="J816" s="83">
        <f t="shared" si="109"/>
        <v>2</v>
      </c>
      <c r="K816" s="80">
        <f>IF(ISNA(VLOOKUP(B816,[1]TCD!A:D,4,FALSE)),0,VLOOKUP(B816,[1]TCD!A:D,4,FALSE))</f>
        <v>6</v>
      </c>
      <c r="L816" s="83">
        <f t="shared" si="112"/>
        <v>3</v>
      </c>
      <c r="M816" s="80">
        <v>1</v>
      </c>
      <c r="N816" s="81">
        <v>6</v>
      </c>
      <c r="O816" s="81">
        <f t="shared" si="113"/>
        <v>2</v>
      </c>
      <c r="P816" s="81">
        <f t="shared" si="114"/>
        <v>0</v>
      </c>
      <c r="Q816" s="83">
        <f t="shared" si="115"/>
        <v>1</v>
      </c>
      <c r="R816" s="84">
        <f t="shared" si="110"/>
        <v>8</v>
      </c>
      <c r="S816" s="85" t="str">
        <f t="shared" si="116"/>
        <v>Enjeux moyens</v>
      </c>
    </row>
    <row r="817" spans="1:19" x14ac:dyDescent="0.3">
      <c r="A817" s="86" t="s">
        <v>142</v>
      </c>
      <c r="B817" s="77" t="s">
        <v>1773</v>
      </c>
      <c r="C817" s="78">
        <v>14.081841385237359</v>
      </c>
      <c r="D817" s="79" t="s">
        <v>1774</v>
      </c>
      <c r="E817" s="80">
        <f>IF(ISNA(VLOOKUP(B817,[1]TCD!A:D,2,FALSE)),0,VLOOKUP(B817,[1]TCD!A:D,2,FALSE))</f>
        <v>20</v>
      </c>
      <c r="F817" s="81">
        <f>IF(ISNA(VLOOKUP(B817,[1]TCD!A:D,4,FALSE)),0,VLOOKUP(B817,[1]TCD!A:D,4,FALSE))</f>
        <v>5</v>
      </c>
      <c r="G817" s="82">
        <f t="shared" si="111"/>
        <v>4</v>
      </c>
      <c r="H817" s="83">
        <f t="shared" si="108"/>
        <v>1</v>
      </c>
      <c r="I817" s="80">
        <f>IF(ISNA(VLOOKUP(B817,[1]TCD!A:D,3,FALSE)),0,VLOOKUP(B817,[1]TCD!A:D,3,FALSE))</f>
        <v>9</v>
      </c>
      <c r="J817" s="83">
        <f t="shared" si="109"/>
        <v>3</v>
      </c>
      <c r="K817" s="80">
        <f>IF(ISNA(VLOOKUP(B817,[1]TCD!A:D,4,FALSE)),0,VLOOKUP(B817,[1]TCD!A:D,4,FALSE))</f>
        <v>5</v>
      </c>
      <c r="L817" s="83">
        <f t="shared" si="112"/>
        <v>3</v>
      </c>
      <c r="M817" s="80">
        <v>0</v>
      </c>
      <c r="N817" s="81">
        <v>5</v>
      </c>
      <c r="O817" s="81">
        <f t="shared" si="113"/>
        <v>2</v>
      </c>
      <c r="P817" s="81">
        <f t="shared" si="114"/>
        <v>0</v>
      </c>
      <c r="Q817" s="83">
        <f t="shared" si="115"/>
        <v>1</v>
      </c>
      <c r="R817" s="84">
        <f t="shared" si="110"/>
        <v>8</v>
      </c>
      <c r="S817" s="85" t="str">
        <f t="shared" si="116"/>
        <v>Enjeux moyens</v>
      </c>
    </row>
    <row r="818" spans="1:19" x14ac:dyDescent="0.3">
      <c r="A818" s="86" t="s">
        <v>142</v>
      </c>
      <c r="B818" s="77" t="s">
        <v>1775</v>
      </c>
      <c r="C818" s="78">
        <v>17.38902370028671</v>
      </c>
      <c r="D818" s="79" t="s">
        <v>1776</v>
      </c>
      <c r="E818" s="80">
        <f>IF(ISNA(VLOOKUP(B818,[1]TCD!A:D,2,FALSE)),0,VLOOKUP(B818,[1]TCD!A:D,2,FALSE))</f>
        <v>30</v>
      </c>
      <c r="F818" s="81">
        <f>IF(ISNA(VLOOKUP(B818,[1]TCD!A:D,4,FALSE)),0,VLOOKUP(B818,[1]TCD!A:D,4,FALSE))</f>
        <v>7</v>
      </c>
      <c r="G818" s="82">
        <f t="shared" si="111"/>
        <v>4.2857142857142856</v>
      </c>
      <c r="H818" s="83">
        <f t="shared" si="108"/>
        <v>2</v>
      </c>
      <c r="I818" s="80">
        <f>IF(ISNA(VLOOKUP(B818,[1]TCD!A:D,3,FALSE)),0,VLOOKUP(B818,[1]TCD!A:D,3,FALSE))</f>
        <v>9</v>
      </c>
      <c r="J818" s="83">
        <f t="shared" si="109"/>
        <v>3</v>
      </c>
      <c r="K818" s="80">
        <f>IF(ISNA(VLOOKUP(B818,[1]TCD!A:D,4,FALSE)),0,VLOOKUP(B818,[1]TCD!A:D,4,FALSE))</f>
        <v>7</v>
      </c>
      <c r="L818" s="83">
        <f t="shared" si="112"/>
        <v>3</v>
      </c>
      <c r="M818" s="80">
        <v>7</v>
      </c>
      <c r="N818" s="81">
        <v>9</v>
      </c>
      <c r="O818" s="81">
        <f t="shared" si="113"/>
        <v>2</v>
      </c>
      <c r="P818" s="81">
        <f t="shared" si="114"/>
        <v>1</v>
      </c>
      <c r="Q818" s="83">
        <f t="shared" si="115"/>
        <v>2</v>
      </c>
      <c r="R818" s="84">
        <f t="shared" si="110"/>
        <v>10</v>
      </c>
      <c r="S818" s="85" t="str">
        <f t="shared" si="116"/>
        <v>Enjeux forts</v>
      </c>
    </row>
    <row r="819" spans="1:19" x14ac:dyDescent="0.3">
      <c r="A819" s="86" t="s">
        <v>142</v>
      </c>
      <c r="B819" s="77" t="s">
        <v>1777</v>
      </c>
      <c r="C819" s="78">
        <v>15.786034915263331</v>
      </c>
      <c r="D819" s="79" t="s">
        <v>1778</v>
      </c>
      <c r="E819" s="80">
        <f>IF(ISNA(VLOOKUP(B819,[1]TCD!A:D,2,FALSE)),0,VLOOKUP(B819,[1]TCD!A:D,2,FALSE))</f>
        <v>23</v>
      </c>
      <c r="F819" s="81">
        <f>IF(ISNA(VLOOKUP(B819,[1]TCD!A:D,4,FALSE)),0,VLOOKUP(B819,[1]TCD!A:D,4,FALSE))</f>
        <v>5</v>
      </c>
      <c r="G819" s="82">
        <f t="shared" si="111"/>
        <v>4.5999999999999996</v>
      </c>
      <c r="H819" s="83">
        <f t="shared" si="108"/>
        <v>3</v>
      </c>
      <c r="I819" s="80">
        <f>IF(ISNA(VLOOKUP(B819,[1]TCD!A:D,3,FALSE)),0,VLOOKUP(B819,[1]TCD!A:D,3,FALSE))</f>
        <v>9</v>
      </c>
      <c r="J819" s="83">
        <f t="shared" si="109"/>
        <v>3</v>
      </c>
      <c r="K819" s="80">
        <f>IF(ISNA(VLOOKUP(B819,[1]TCD!A:D,4,FALSE)),0,VLOOKUP(B819,[1]TCD!A:D,4,FALSE))</f>
        <v>5</v>
      </c>
      <c r="L819" s="83">
        <f t="shared" si="112"/>
        <v>3</v>
      </c>
      <c r="M819" s="80">
        <v>1</v>
      </c>
      <c r="N819" s="81">
        <v>5</v>
      </c>
      <c r="O819" s="81">
        <f t="shared" si="113"/>
        <v>2</v>
      </c>
      <c r="P819" s="81">
        <f t="shared" si="114"/>
        <v>0</v>
      </c>
      <c r="Q819" s="83">
        <f t="shared" si="115"/>
        <v>1</v>
      </c>
      <c r="R819" s="84">
        <f t="shared" si="110"/>
        <v>10</v>
      </c>
      <c r="S819" s="85" t="str">
        <f t="shared" si="116"/>
        <v>Enjeux forts</v>
      </c>
    </row>
    <row r="820" spans="1:19" x14ac:dyDescent="0.3">
      <c r="A820" s="86" t="s">
        <v>142</v>
      </c>
      <c r="B820" s="77" t="s">
        <v>1779</v>
      </c>
      <c r="C820" s="78">
        <v>16.414461105276949</v>
      </c>
      <c r="D820" s="79" t="s">
        <v>1780</v>
      </c>
      <c r="E820" s="80">
        <f>IF(ISNA(VLOOKUP(B820,[1]TCD!A:D,2,FALSE)),0,VLOOKUP(B820,[1]TCD!A:D,2,FALSE))</f>
        <v>4</v>
      </c>
      <c r="F820" s="81">
        <f>IF(ISNA(VLOOKUP(B820,[1]TCD!A:D,4,FALSE)),0,VLOOKUP(B820,[1]TCD!A:D,4,FALSE))</f>
        <v>1</v>
      </c>
      <c r="G820" s="82">
        <f t="shared" si="111"/>
        <v>4</v>
      </c>
      <c r="H820" s="83">
        <f t="shared" si="108"/>
        <v>1</v>
      </c>
      <c r="I820" s="80">
        <f>IF(ISNA(VLOOKUP(B820,[1]TCD!A:D,3,FALSE)),0,VLOOKUP(B820,[1]TCD!A:D,3,FALSE))</f>
        <v>1</v>
      </c>
      <c r="J820" s="83">
        <f t="shared" si="109"/>
        <v>1</v>
      </c>
      <c r="K820" s="80">
        <f>IF(ISNA(VLOOKUP(B820,[1]TCD!A:D,4,FALSE)),0,VLOOKUP(B820,[1]TCD!A:D,4,FALSE))</f>
        <v>1</v>
      </c>
      <c r="L820" s="83">
        <f t="shared" si="112"/>
        <v>1</v>
      </c>
      <c r="M820" s="80">
        <v>0</v>
      </c>
      <c r="N820" s="81">
        <v>1</v>
      </c>
      <c r="O820" s="81">
        <f t="shared" si="113"/>
        <v>1</v>
      </c>
      <c r="P820" s="81">
        <f t="shared" si="114"/>
        <v>0</v>
      </c>
      <c r="Q820" s="83">
        <f t="shared" si="115"/>
        <v>0</v>
      </c>
      <c r="R820" s="84">
        <f t="shared" si="110"/>
        <v>3</v>
      </c>
      <c r="S820" s="85" t="str">
        <f t="shared" si="116"/>
        <v>Enjeux très faibles</v>
      </c>
    </row>
    <row r="821" spans="1:19" x14ac:dyDescent="0.3">
      <c r="A821" s="86" t="s">
        <v>142</v>
      </c>
      <c r="B821" s="77" t="s">
        <v>1781</v>
      </c>
      <c r="C821" s="78">
        <v>20.340492035334311</v>
      </c>
      <c r="D821" s="79" t="s">
        <v>1782</v>
      </c>
      <c r="E821" s="80">
        <f>IF(ISNA(VLOOKUP(B821,[1]TCD!A:D,2,FALSE)),0,VLOOKUP(B821,[1]TCD!A:D,2,FALSE))</f>
        <v>68</v>
      </c>
      <c r="F821" s="81">
        <f>IF(ISNA(VLOOKUP(B821,[1]TCD!A:D,4,FALSE)),0,VLOOKUP(B821,[1]TCD!A:D,4,FALSE))</f>
        <v>15</v>
      </c>
      <c r="G821" s="82">
        <f t="shared" si="111"/>
        <v>4.5333333333333332</v>
      </c>
      <c r="H821" s="83">
        <f t="shared" si="108"/>
        <v>3</v>
      </c>
      <c r="I821" s="80">
        <f>IF(ISNA(VLOOKUP(B821,[1]TCD!A:D,3,FALSE)),0,VLOOKUP(B821,[1]TCD!A:D,3,FALSE))</f>
        <v>24</v>
      </c>
      <c r="J821" s="83">
        <f t="shared" si="109"/>
        <v>4</v>
      </c>
      <c r="K821" s="80">
        <f>IF(ISNA(VLOOKUP(B821,[1]TCD!A:D,4,FALSE)),0,VLOOKUP(B821,[1]TCD!A:D,4,FALSE))</f>
        <v>15</v>
      </c>
      <c r="L821" s="83">
        <f t="shared" si="112"/>
        <v>4</v>
      </c>
      <c r="M821" s="80">
        <v>8</v>
      </c>
      <c r="N821" s="81">
        <v>17</v>
      </c>
      <c r="O821" s="81">
        <f t="shared" si="113"/>
        <v>1</v>
      </c>
      <c r="P821" s="81">
        <f t="shared" si="114"/>
        <v>1</v>
      </c>
      <c r="Q821" s="83">
        <f t="shared" si="115"/>
        <v>1</v>
      </c>
      <c r="R821" s="84">
        <f t="shared" si="110"/>
        <v>12</v>
      </c>
      <c r="S821" s="85" t="str">
        <f t="shared" si="116"/>
        <v>Enjeux forts</v>
      </c>
    </row>
    <row r="822" spans="1:19" x14ac:dyDescent="0.3">
      <c r="A822" s="86" t="s">
        <v>142</v>
      </c>
      <c r="B822" s="77" t="s">
        <v>1783</v>
      </c>
      <c r="C822" s="78">
        <v>20.657863040359711</v>
      </c>
      <c r="D822" s="79" t="s">
        <v>1784</v>
      </c>
      <c r="E822" s="80">
        <f>IF(ISNA(VLOOKUP(B822,[1]TCD!A:D,2,FALSE)),0,VLOOKUP(B822,[1]TCD!A:D,2,FALSE))</f>
        <v>17</v>
      </c>
      <c r="F822" s="81">
        <f>IF(ISNA(VLOOKUP(B822,[1]TCD!A:D,4,FALSE)),0,VLOOKUP(B822,[1]TCD!A:D,4,FALSE))</f>
        <v>4</v>
      </c>
      <c r="G822" s="82">
        <f t="shared" si="111"/>
        <v>4.25</v>
      </c>
      <c r="H822" s="83">
        <f t="shared" si="108"/>
        <v>2</v>
      </c>
      <c r="I822" s="80">
        <f>IF(ISNA(VLOOKUP(B822,[1]TCD!A:D,3,FALSE)),0,VLOOKUP(B822,[1]TCD!A:D,3,FALSE))</f>
        <v>6</v>
      </c>
      <c r="J822" s="83">
        <f t="shared" si="109"/>
        <v>2</v>
      </c>
      <c r="K822" s="80">
        <f>IF(ISNA(VLOOKUP(B822,[1]TCD!A:D,4,FALSE)),0,VLOOKUP(B822,[1]TCD!A:D,4,FALSE))</f>
        <v>4</v>
      </c>
      <c r="L822" s="83">
        <f t="shared" si="112"/>
        <v>2</v>
      </c>
      <c r="M822" s="80">
        <v>1</v>
      </c>
      <c r="N822" s="81">
        <v>5</v>
      </c>
      <c r="O822" s="81">
        <f t="shared" si="113"/>
        <v>1</v>
      </c>
      <c r="P822" s="81">
        <f t="shared" si="114"/>
        <v>0</v>
      </c>
      <c r="Q822" s="83">
        <f t="shared" si="115"/>
        <v>0</v>
      </c>
      <c r="R822" s="84">
        <f t="shared" si="110"/>
        <v>6</v>
      </c>
      <c r="S822" s="85" t="str">
        <f t="shared" si="116"/>
        <v>Enjeux faibles</v>
      </c>
    </row>
    <row r="823" spans="1:19" x14ac:dyDescent="0.3">
      <c r="A823" s="86" t="s">
        <v>142</v>
      </c>
      <c r="B823" s="77" t="s">
        <v>1785</v>
      </c>
      <c r="C823" s="78">
        <v>16.669726885279729</v>
      </c>
      <c r="D823" s="79" t="s">
        <v>1786</v>
      </c>
      <c r="E823" s="80">
        <f>IF(ISNA(VLOOKUP(B823,[1]TCD!A:D,2,FALSE)),0,VLOOKUP(B823,[1]TCD!A:D,2,FALSE))</f>
        <v>12</v>
      </c>
      <c r="F823" s="81">
        <f>IF(ISNA(VLOOKUP(B823,[1]TCD!A:D,4,FALSE)),0,VLOOKUP(B823,[1]TCD!A:D,4,FALSE))</f>
        <v>3</v>
      </c>
      <c r="G823" s="82">
        <f t="shared" si="111"/>
        <v>4</v>
      </c>
      <c r="H823" s="83">
        <f t="shared" si="108"/>
        <v>1</v>
      </c>
      <c r="I823" s="80">
        <f>IF(ISNA(VLOOKUP(B823,[1]TCD!A:D,3,FALSE)),0,VLOOKUP(B823,[1]TCD!A:D,3,FALSE))</f>
        <v>3</v>
      </c>
      <c r="J823" s="83">
        <f t="shared" si="109"/>
        <v>1</v>
      </c>
      <c r="K823" s="80">
        <f>IF(ISNA(VLOOKUP(B823,[1]TCD!A:D,4,FALSE)),0,VLOOKUP(B823,[1]TCD!A:D,4,FALSE))</f>
        <v>3</v>
      </c>
      <c r="L823" s="83">
        <f t="shared" si="112"/>
        <v>2</v>
      </c>
      <c r="M823" s="80">
        <v>0</v>
      </c>
      <c r="N823" s="81">
        <v>3</v>
      </c>
      <c r="O823" s="81">
        <f t="shared" si="113"/>
        <v>1</v>
      </c>
      <c r="P823" s="81">
        <f t="shared" si="114"/>
        <v>0</v>
      </c>
      <c r="Q823" s="83">
        <f t="shared" si="115"/>
        <v>0</v>
      </c>
      <c r="R823" s="84">
        <f t="shared" si="110"/>
        <v>4</v>
      </c>
      <c r="S823" s="85" t="str">
        <f t="shared" si="116"/>
        <v>Enjeux très faibles</v>
      </c>
    </row>
    <row r="824" spans="1:19" x14ac:dyDescent="0.3">
      <c r="A824" s="86" t="s">
        <v>142</v>
      </c>
      <c r="B824" s="77" t="s">
        <v>1787</v>
      </c>
      <c r="C824" s="78">
        <v>7.3703209401242118</v>
      </c>
      <c r="D824" s="79" t="s">
        <v>1788</v>
      </c>
      <c r="E824" s="80">
        <f>IF(ISNA(VLOOKUP(B824,[1]TCD!A:D,2,FALSE)),0,VLOOKUP(B824,[1]TCD!A:D,2,FALSE))</f>
        <v>8</v>
      </c>
      <c r="F824" s="81">
        <f>IF(ISNA(VLOOKUP(B824,[1]TCD!A:D,4,FALSE)),0,VLOOKUP(B824,[1]TCD!A:D,4,FALSE))</f>
        <v>2</v>
      </c>
      <c r="G824" s="82">
        <f t="shared" si="111"/>
        <v>4</v>
      </c>
      <c r="H824" s="83">
        <f t="shared" si="108"/>
        <v>1</v>
      </c>
      <c r="I824" s="80">
        <f>IF(ISNA(VLOOKUP(B824,[1]TCD!A:D,3,FALSE)),0,VLOOKUP(B824,[1]TCD!A:D,3,FALSE))</f>
        <v>3</v>
      </c>
      <c r="J824" s="83">
        <f t="shared" si="109"/>
        <v>1</v>
      </c>
      <c r="K824" s="80">
        <f>IF(ISNA(VLOOKUP(B824,[1]TCD!A:D,4,FALSE)),0,VLOOKUP(B824,[1]TCD!A:D,4,FALSE))</f>
        <v>2</v>
      </c>
      <c r="L824" s="83">
        <f t="shared" si="112"/>
        <v>2</v>
      </c>
      <c r="M824" s="80">
        <v>0</v>
      </c>
      <c r="N824" s="81">
        <v>2</v>
      </c>
      <c r="O824" s="81">
        <f t="shared" si="113"/>
        <v>1</v>
      </c>
      <c r="P824" s="81">
        <f t="shared" si="114"/>
        <v>0</v>
      </c>
      <c r="Q824" s="83">
        <f t="shared" si="115"/>
        <v>0</v>
      </c>
      <c r="R824" s="84">
        <f t="shared" si="110"/>
        <v>4</v>
      </c>
      <c r="S824" s="85" t="str">
        <f t="shared" si="116"/>
        <v>Enjeux très faibles</v>
      </c>
    </row>
    <row r="825" spans="1:19" x14ac:dyDescent="0.3">
      <c r="A825" s="86" t="s">
        <v>142</v>
      </c>
      <c r="B825" s="77" t="s">
        <v>1789</v>
      </c>
      <c r="C825" s="78">
        <v>19.756713345335282</v>
      </c>
      <c r="D825" s="79" t="s">
        <v>1790</v>
      </c>
      <c r="E825" s="80">
        <f>IF(ISNA(VLOOKUP(B825,[1]TCD!A:D,2,FALSE)),0,VLOOKUP(B825,[1]TCD!A:D,2,FALSE))</f>
        <v>38</v>
      </c>
      <c r="F825" s="81">
        <f>IF(ISNA(VLOOKUP(B825,[1]TCD!A:D,4,FALSE)),0,VLOOKUP(B825,[1]TCD!A:D,4,FALSE))</f>
        <v>9</v>
      </c>
      <c r="G825" s="82">
        <f t="shared" si="111"/>
        <v>4.2222222222222223</v>
      </c>
      <c r="H825" s="83">
        <f t="shared" si="108"/>
        <v>2</v>
      </c>
      <c r="I825" s="80">
        <f>IF(ISNA(VLOOKUP(B825,[1]TCD!A:D,3,FALSE)),0,VLOOKUP(B825,[1]TCD!A:D,3,FALSE))</f>
        <v>10</v>
      </c>
      <c r="J825" s="83">
        <f t="shared" si="109"/>
        <v>3</v>
      </c>
      <c r="K825" s="80">
        <f>IF(ISNA(VLOOKUP(B825,[1]TCD!A:D,4,FALSE)),0,VLOOKUP(B825,[1]TCD!A:D,4,FALSE))</f>
        <v>9</v>
      </c>
      <c r="L825" s="83">
        <f t="shared" si="112"/>
        <v>4</v>
      </c>
      <c r="M825" s="80">
        <v>0</v>
      </c>
      <c r="N825" s="81">
        <v>9</v>
      </c>
      <c r="O825" s="81">
        <f t="shared" si="113"/>
        <v>2</v>
      </c>
      <c r="P825" s="81">
        <f t="shared" si="114"/>
        <v>0</v>
      </c>
      <c r="Q825" s="83">
        <f t="shared" si="115"/>
        <v>1</v>
      </c>
      <c r="R825" s="84">
        <f t="shared" si="110"/>
        <v>10</v>
      </c>
      <c r="S825" s="85" t="str">
        <f t="shared" si="116"/>
        <v>Enjeux forts</v>
      </c>
    </row>
    <row r="826" spans="1:19" x14ac:dyDescent="0.3">
      <c r="A826" s="86" t="s">
        <v>142</v>
      </c>
      <c r="B826" s="77" t="s">
        <v>1791</v>
      </c>
      <c r="C826" s="78">
        <v>19.057172450327901</v>
      </c>
      <c r="D826" s="79" t="s">
        <v>1792</v>
      </c>
      <c r="E826" s="80">
        <f>IF(ISNA(VLOOKUP(B826,[1]TCD!A:D,2,FALSE)),0,VLOOKUP(B826,[1]TCD!A:D,2,FALSE))</f>
        <v>20</v>
      </c>
      <c r="F826" s="81">
        <f>IF(ISNA(VLOOKUP(B826,[1]TCD!A:D,4,FALSE)),0,VLOOKUP(B826,[1]TCD!A:D,4,FALSE))</f>
        <v>5</v>
      </c>
      <c r="G826" s="82">
        <f t="shared" si="111"/>
        <v>4</v>
      </c>
      <c r="H826" s="83">
        <f t="shared" si="108"/>
        <v>1</v>
      </c>
      <c r="I826" s="80">
        <f>IF(ISNA(VLOOKUP(B826,[1]TCD!A:D,3,FALSE)),0,VLOOKUP(B826,[1]TCD!A:D,3,FALSE))</f>
        <v>5</v>
      </c>
      <c r="J826" s="83">
        <f t="shared" si="109"/>
        <v>2</v>
      </c>
      <c r="K826" s="80">
        <f>IF(ISNA(VLOOKUP(B826,[1]TCD!A:D,4,FALSE)),0,VLOOKUP(B826,[1]TCD!A:D,4,FALSE))</f>
        <v>5</v>
      </c>
      <c r="L826" s="83">
        <f t="shared" si="112"/>
        <v>3</v>
      </c>
      <c r="M826" s="80">
        <v>3</v>
      </c>
      <c r="N826" s="81">
        <v>6</v>
      </c>
      <c r="O826" s="81">
        <f t="shared" si="113"/>
        <v>2</v>
      </c>
      <c r="P826" s="81">
        <f t="shared" si="114"/>
        <v>0</v>
      </c>
      <c r="Q826" s="83">
        <f t="shared" si="115"/>
        <v>1</v>
      </c>
      <c r="R826" s="84">
        <f t="shared" si="110"/>
        <v>7</v>
      </c>
      <c r="S826" s="85" t="str">
        <f t="shared" si="116"/>
        <v>Enjeux moyens</v>
      </c>
    </row>
    <row r="827" spans="1:19" x14ac:dyDescent="0.3">
      <c r="A827" s="86" t="s">
        <v>142</v>
      </c>
      <c r="B827" s="77" t="s">
        <v>1793</v>
      </c>
      <c r="C827" s="78">
        <v>18.163803660312471</v>
      </c>
      <c r="D827" s="79" t="s">
        <v>1794</v>
      </c>
      <c r="E827" s="80">
        <f>IF(ISNA(VLOOKUP(B827,[1]TCD!A:D,2,FALSE)),0,VLOOKUP(B827,[1]TCD!A:D,2,FALSE))</f>
        <v>36</v>
      </c>
      <c r="F827" s="81">
        <f>IF(ISNA(VLOOKUP(B827,[1]TCD!A:D,4,FALSE)),0,VLOOKUP(B827,[1]TCD!A:D,4,FALSE))</f>
        <v>9</v>
      </c>
      <c r="G827" s="82">
        <f t="shared" si="111"/>
        <v>4</v>
      </c>
      <c r="H827" s="83">
        <f t="shared" si="108"/>
        <v>1</v>
      </c>
      <c r="I827" s="80">
        <f>IF(ISNA(VLOOKUP(B827,[1]TCD!A:D,3,FALSE)),0,VLOOKUP(B827,[1]TCD!A:D,3,FALSE))</f>
        <v>10</v>
      </c>
      <c r="J827" s="83">
        <f t="shared" si="109"/>
        <v>3</v>
      </c>
      <c r="K827" s="80">
        <f>IF(ISNA(VLOOKUP(B827,[1]TCD!A:D,4,FALSE)),0,VLOOKUP(B827,[1]TCD!A:D,4,FALSE))</f>
        <v>9</v>
      </c>
      <c r="L827" s="83">
        <f t="shared" si="112"/>
        <v>4</v>
      </c>
      <c r="M827" s="80">
        <v>0</v>
      </c>
      <c r="N827" s="81">
        <v>9</v>
      </c>
      <c r="O827" s="81">
        <f t="shared" si="113"/>
        <v>2</v>
      </c>
      <c r="P827" s="81">
        <f t="shared" si="114"/>
        <v>0</v>
      </c>
      <c r="Q827" s="83">
        <f t="shared" si="115"/>
        <v>1</v>
      </c>
      <c r="R827" s="84">
        <f t="shared" si="110"/>
        <v>9</v>
      </c>
      <c r="S827" s="85" t="str">
        <f t="shared" si="116"/>
        <v>Enjeux moyens</v>
      </c>
    </row>
    <row r="828" spans="1:19" x14ac:dyDescent="0.3">
      <c r="A828" s="86" t="s">
        <v>142</v>
      </c>
      <c r="B828" s="77" t="s">
        <v>1795</v>
      </c>
      <c r="C828" s="78">
        <v>7.0851019901202497</v>
      </c>
      <c r="D828" s="79" t="s">
        <v>1796</v>
      </c>
      <c r="E828" s="80">
        <f>IF(ISNA(VLOOKUP(B828,[1]TCD!A:D,2,FALSE)),0,VLOOKUP(B828,[1]TCD!A:D,2,FALSE))</f>
        <v>27</v>
      </c>
      <c r="F828" s="81">
        <f>IF(ISNA(VLOOKUP(B828,[1]TCD!A:D,4,FALSE)),0,VLOOKUP(B828,[1]TCD!A:D,4,FALSE))</f>
        <v>7</v>
      </c>
      <c r="G828" s="82">
        <f t="shared" si="111"/>
        <v>3.8571428571428572</v>
      </c>
      <c r="H828" s="83">
        <f t="shared" si="108"/>
        <v>1</v>
      </c>
      <c r="I828" s="80">
        <f>IF(ISNA(VLOOKUP(B828,[1]TCD!A:D,3,FALSE)),0,VLOOKUP(B828,[1]TCD!A:D,3,FALSE))</f>
        <v>10</v>
      </c>
      <c r="J828" s="83">
        <f t="shared" si="109"/>
        <v>3</v>
      </c>
      <c r="K828" s="80">
        <f>IF(ISNA(VLOOKUP(B828,[1]TCD!A:D,4,FALSE)),0,VLOOKUP(B828,[1]TCD!A:D,4,FALSE))</f>
        <v>7</v>
      </c>
      <c r="L828" s="83">
        <f t="shared" si="112"/>
        <v>3</v>
      </c>
      <c r="M828" s="80">
        <v>0</v>
      </c>
      <c r="N828" s="81">
        <v>7</v>
      </c>
      <c r="O828" s="81">
        <f t="shared" si="113"/>
        <v>2</v>
      </c>
      <c r="P828" s="81">
        <f t="shared" si="114"/>
        <v>0</v>
      </c>
      <c r="Q828" s="83">
        <f t="shared" si="115"/>
        <v>1</v>
      </c>
      <c r="R828" s="84">
        <f t="shared" si="110"/>
        <v>8</v>
      </c>
      <c r="S828" s="85" t="str">
        <f t="shared" si="116"/>
        <v>Enjeux moyens</v>
      </c>
    </row>
    <row r="829" spans="1:19" x14ac:dyDescent="0.3">
      <c r="A829" s="86" t="s">
        <v>142</v>
      </c>
      <c r="B829" s="77" t="s">
        <v>1797</v>
      </c>
      <c r="C829" s="78">
        <v>14.75246546524953</v>
      </c>
      <c r="D829" s="79" t="s">
        <v>1798</v>
      </c>
      <c r="E829" s="80">
        <f>IF(ISNA(VLOOKUP(B829,[1]TCD!A:D,2,FALSE)),0,VLOOKUP(B829,[1]TCD!A:D,2,FALSE))</f>
        <v>4</v>
      </c>
      <c r="F829" s="81">
        <f>IF(ISNA(VLOOKUP(B829,[1]TCD!A:D,4,FALSE)),0,VLOOKUP(B829,[1]TCD!A:D,4,FALSE))</f>
        <v>1</v>
      </c>
      <c r="G829" s="82">
        <f t="shared" si="111"/>
        <v>4</v>
      </c>
      <c r="H829" s="83">
        <f t="shared" si="108"/>
        <v>1</v>
      </c>
      <c r="I829" s="80">
        <f>IF(ISNA(VLOOKUP(B829,[1]TCD!A:D,3,FALSE)),0,VLOOKUP(B829,[1]TCD!A:D,3,FALSE))</f>
        <v>1</v>
      </c>
      <c r="J829" s="83">
        <f t="shared" si="109"/>
        <v>1</v>
      </c>
      <c r="K829" s="80">
        <f>IF(ISNA(VLOOKUP(B829,[1]TCD!A:D,4,FALSE)),0,VLOOKUP(B829,[1]TCD!A:D,4,FALSE))</f>
        <v>1</v>
      </c>
      <c r="L829" s="83">
        <f t="shared" si="112"/>
        <v>1</v>
      </c>
      <c r="M829" s="80">
        <v>1</v>
      </c>
      <c r="N829" s="81">
        <v>2</v>
      </c>
      <c r="O829" s="81">
        <f t="shared" si="113"/>
        <v>1</v>
      </c>
      <c r="P829" s="81">
        <f t="shared" si="114"/>
        <v>0</v>
      </c>
      <c r="Q829" s="83">
        <f t="shared" si="115"/>
        <v>0</v>
      </c>
      <c r="R829" s="84">
        <f t="shared" si="110"/>
        <v>3</v>
      </c>
      <c r="S829" s="85" t="str">
        <f t="shared" si="116"/>
        <v>Enjeux très faibles</v>
      </c>
    </row>
    <row r="830" spans="1:19" x14ac:dyDescent="0.3">
      <c r="A830" s="86" t="s">
        <v>142</v>
      </c>
      <c r="B830" s="77" t="s">
        <v>1799</v>
      </c>
      <c r="C830" s="78">
        <v>15.870394750270041</v>
      </c>
      <c r="D830" s="79" t="s">
        <v>1800</v>
      </c>
      <c r="E830" s="80">
        <f>IF(ISNA(VLOOKUP(B830,[1]TCD!A:D,2,FALSE)),0,VLOOKUP(B830,[1]TCD!A:D,2,FALSE))</f>
        <v>24</v>
      </c>
      <c r="F830" s="81">
        <f>IF(ISNA(VLOOKUP(B830,[1]TCD!A:D,4,FALSE)),0,VLOOKUP(B830,[1]TCD!A:D,4,FALSE))</f>
        <v>6</v>
      </c>
      <c r="G830" s="82">
        <f t="shared" si="111"/>
        <v>4</v>
      </c>
      <c r="H830" s="83">
        <f t="shared" si="108"/>
        <v>1</v>
      </c>
      <c r="I830" s="80">
        <f>IF(ISNA(VLOOKUP(B830,[1]TCD!A:D,3,FALSE)),0,VLOOKUP(B830,[1]TCD!A:D,3,FALSE))</f>
        <v>6</v>
      </c>
      <c r="J830" s="83">
        <f t="shared" si="109"/>
        <v>2</v>
      </c>
      <c r="K830" s="80">
        <f>IF(ISNA(VLOOKUP(B830,[1]TCD!A:D,4,FALSE)),0,VLOOKUP(B830,[1]TCD!A:D,4,FALSE))</f>
        <v>6</v>
      </c>
      <c r="L830" s="83">
        <f t="shared" si="112"/>
        <v>3</v>
      </c>
      <c r="M830" s="80">
        <v>0</v>
      </c>
      <c r="N830" s="81">
        <v>6</v>
      </c>
      <c r="O830" s="81">
        <f t="shared" si="113"/>
        <v>2</v>
      </c>
      <c r="P830" s="81">
        <f t="shared" si="114"/>
        <v>0</v>
      </c>
      <c r="Q830" s="83">
        <f t="shared" si="115"/>
        <v>1</v>
      </c>
      <c r="R830" s="84">
        <f t="shared" si="110"/>
        <v>7</v>
      </c>
      <c r="S830" s="85" t="str">
        <f t="shared" si="116"/>
        <v>Enjeux moyens</v>
      </c>
    </row>
    <row r="831" spans="1:19" x14ac:dyDescent="0.3">
      <c r="A831" s="86" t="s">
        <v>142</v>
      </c>
      <c r="B831" s="77" t="s">
        <v>1801</v>
      </c>
      <c r="C831" s="78">
        <v>3.470923640058003</v>
      </c>
      <c r="D831" s="79" t="s">
        <v>1802</v>
      </c>
      <c r="E831" s="80">
        <f>IF(ISNA(VLOOKUP(B831,[1]TCD!A:D,2,FALSE)),0,VLOOKUP(B831,[1]TCD!A:D,2,FALSE))</f>
        <v>4</v>
      </c>
      <c r="F831" s="81">
        <f>IF(ISNA(VLOOKUP(B831,[1]TCD!A:D,4,FALSE)),0,VLOOKUP(B831,[1]TCD!A:D,4,FALSE))</f>
        <v>1</v>
      </c>
      <c r="G831" s="82">
        <f t="shared" si="111"/>
        <v>4</v>
      </c>
      <c r="H831" s="83">
        <f t="shared" si="108"/>
        <v>1</v>
      </c>
      <c r="I831" s="80">
        <f>IF(ISNA(VLOOKUP(B831,[1]TCD!A:D,3,FALSE)),0,VLOOKUP(B831,[1]TCD!A:D,3,FALSE))</f>
        <v>1</v>
      </c>
      <c r="J831" s="83">
        <f t="shared" si="109"/>
        <v>1</v>
      </c>
      <c r="K831" s="80">
        <f>IF(ISNA(VLOOKUP(B831,[1]TCD!A:D,4,FALSE)),0,VLOOKUP(B831,[1]TCD!A:D,4,FALSE))</f>
        <v>1</v>
      </c>
      <c r="L831" s="83">
        <f t="shared" si="112"/>
        <v>1</v>
      </c>
      <c r="M831" s="80">
        <v>0</v>
      </c>
      <c r="N831" s="81">
        <v>1</v>
      </c>
      <c r="O831" s="81">
        <f t="shared" si="113"/>
        <v>1</v>
      </c>
      <c r="P831" s="81">
        <f t="shared" si="114"/>
        <v>0</v>
      </c>
      <c r="Q831" s="83">
        <f t="shared" si="115"/>
        <v>0</v>
      </c>
      <c r="R831" s="84">
        <f t="shared" si="110"/>
        <v>3</v>
      </c>
      <c r="S831" s="85" t="str">
        <f t="shared" si="116"/>
        <v>Enjeux très faibles</v>
      </c>
    </row>
    <row r="832" spans="1:19" x14ac:dyDescent="0.3">
      <c r="A832" s="86" t="s">
        <v>142</v>
      </c>
      <c r="B832" s="77" t="s">
        <v>1803</v>
      </c>
      <c r="C832" s="78">
        <v>21.950197415371129</v>
      </c>
      <c r="D832" s="79" t="s">
        <v>1804</v>
      </c>
      <c r="E832" s="80">
        <f>IF(ISNA(VLOOKUP(B832,[1]TCD!A:D,2,FALSE)),0,VLOOKUP(B832,[1]TCD!A:D,2,FALSE))</f>
        <v>8</v>
      </c>
      <c r="F832" s="81">
        <f>IF(ISNA(VLOOKUP(B832,[1]TCD!A:D,4,FALSE)),0,VLOOKUP(B832,[1]TCD!A:D,4,FALSE))</f>
        <v>2</v>
      </c>
      <c r="G832" s="82">
        <f t="shared" si="111"/>
        <v>4</v>
      </c>
      <c r="H832" s="83">
        <f t="shared" si="108"/>
        <v>1</v>
      </c>
      <c r="I832" s="80">
        <f>IF(ISNA(VLOOKUP(B832,[1]TCD!A:D,3,FALSE)),0,VLOOKUP(B832,[1]TCD!A:D,3,FALSE))</f>
        <v>2</v>
      </c>
      <c r="J832" s="83">
        <f t="shared" si="109"/>
        <v>1</v>
      </c>
      <c r="K832" s="80">
        <f>IF(ISNA(VLOOKUP(B832,[1]TCD!A:D,4,FALSE)),0,VLOOKUP(B832,[1]TCD!A:D,4,FALSE))</f>
        <v>2</v>
      </c>
      <c r="L832" s="83">
        <f t="shared" si="112"/>
        <v>2</v>
      </c>
      <c r="M832" s="80">
        <v>2</v>
      </c>
      <c r="N832" s="81">
        <v>3</v>
      </c>
      <c r="O832" s="81">
        <f t="shared" si="113"/>
        <v>1</v>
      </c>
      <c r="P832" s="81">
        <f t="shared" si="114"/>
        <v>0</v>
      </c>
      <c r="Q832" s="83">
        <f t="shared" si="115"/>
        <v>0</v>
      </c>
      <c r="R832" s="84">
        <f t="shared" si="110"/>
        <v>4</v>
      </c>
      <c r="S832" s="85" t="str">
        <f t="shared" si="116"/>
        <v>Enjeux très faibles</v>
      </c>
    </row>
    <row r="833" spans="1:19" x14ac:dyDescent="0.3">
      <c r="A833" s="86" t="s">
        <v>142</v>
      </c>
      <c r="B833" s="77" t="s">
        <v>1805</v>
      </c>
      <c r="C833" s="78">
        <v>5.9727295701050416</v>
      </c>
      <c r="D833" s="79" t="s">
        <v>1806</v>
      </c>
      <c r="E833" s="80">
        <f>IF(ISNA(VLOOKUP(B833,[1]TCD!A:D,2,FALSE)),0,VLOOKUP(B833,[1]TCD!A:D,2,FALSE))</f>
        <v>8</v>
      </c>
      <c r="F833" s="81">
        <f>IF(ISNA(VLOOKUP(B833,[1]TCD!A:D,4,FALSE)),0,VLOOKUP(B833,[1]TCD!A:D,4,FALSE))</f>
        <v>2</v>
      </c>
      <c r="G833" s="82">
        <f t="shared" si="111"/>
        <v>4</v>
      </c>
      <c r="H833" s="83">
        <f t="shared" si="108"/>
        <v>1</v>
      </c>
      <c r="I833" s="80">
        <f>IF(ISNA(VLOOKUP(B833,[1]TCD!A:D,3,FALSE)),0,VLOOKUP(B833,[1]TCD!A:D,3,FALSE))</f>
        <v>2</v>
      </c>
      <c r="J833" s="83">
        <f t="shared" si="109"/>
        <v>1</v>
      </c>
      <c r="K833" s="80">
        <f>IF(ISNA(VLOOKUP(B833,[1]TCD!A:D,4,FALSE)),0,VLOOKUP(B833,[1]TCD!A:D,4,FALSE))</f>
        <v>2</v>
      </c>
      <c r="L833" s="83">
        <f t="shared" si="112"/>
        <v>2</v>
      </c>
      <c r="M833" s="80">
        <v>0</v>
      </c>
      <c r="N833" s="81">
        <v>2</v>
      </c>
      <c r="O833" s="81">
        <f t="shared" si="113"/>
        <v>1</v>
      </c>
      <c r="P833" s="81">
        <f t="shared" si="114"/>
        <v>0</v>
      </c>
      <c r="Q833" s="83">
        <f t="shared" si="115"/>
        <v>0</v>
      </c>
      <c r="R833" s="84">
        <f t="shared" si="110"/>
        <v>4</v>
      </c>
      <c r="S833" s="85" t="str">
        <f t="shared" si="116"/>
        <v>Enjeux très faibles</v>
      </c>
    </row>
    <row r="834" spans="1:19" x14ac:dyDescent="0.3">
      <c r="A834" s="86" t="s">
        <v>142</v>
      </c>
      <c r="B834" s="77" t="s">
        <v>1807</v>
      </c>
      <c r="C834" s="78">
        <v>19.81521065534087</v>
      </c>
      <c r="D834" s="79" t="s">
        <v>1222</v>
      </c>
      <c r="E834" s="80">
        <f>IF(ISNA(VLOOKUP(B834,[1]TCD!A:D,2,FALSE)),0,VLOOKUP(B834,[1]TCD!A:D,2,FALSE))</f>
        <v>25</v>
      </c>
      <c r="F834" s="81">
        <f>IF(ISNA(VLOOKUP(B834,[1]TCD!A:D,4,FALSE)),0,VLOOKUP(B834,[1]TCD!A:D,4,FALSE))</f>
        <v>6</v>
      </c>
      <c r="G834" s="82">
        <f t="shared" si="111"/>
        <v>4.166666666666667</v>
      </c>
      <c r="H834" s="83">
        <f t="shared" ref="H834:H897" si="117">IF(AND(G834&gt;0,G834&lt;=4),1,IF(AND(G834&gt;4,G834&lt;=4.5),2,IF(AND(G834&gt;4.5,G834&lt;=5),3,IF(AND(G834&gt;5,G834&lt;6),4,IF(G834&gt;=6,5,0)))))</f>
        <v>2</v>
      </c>
      <c r="I834" s="80">
        <f>IF(ISNA(VLOOKUP(B834,[1]TCD!A:D,3,FALSE)),0,VLOOKUP(B834,[1]TCD!A:D,3,FALSE))</f>
        <v>8</v>
      </c>
      <c r="J834" s="83">
        <f t="shared" ref="J834:J897" si="118">IF(AND(I834&gt;0,I834&lt;=3),1,IF(AND(I834&gt;3,I834&lt;=8),2,IF(AND(I834&gt;8,I834&lt;=21),3,IF(AND(I834&gt;21,I834&lt;=39),4,IF(I834&gt;=40,5,0)))))</f>
        <v>2</v>
      </c>
      <c r="K834" s="80">
        <f>IF(ISNA(VLOOKUP(B834,[1]TCD!A:D,4,FALSE)),0,VLOOKUP(B834,[1]TCD!A:D,4,FALSE))</f>
        <v>6</v>
      </c>
      <c r="L834" s="83">
        <f t="shared" si="112"/>
        <v>3</v>
      </c>
      <c r="M834" s="80">
        <v>6</v>
      </c>
      <c r="N834" s="81">
        <v>10</v>
      </c>
      <c r="O834" s="81">
        <f t="shared" si="113"/>
        <v>2</v>
      </c>
      <c r="P834" s="81">
        <f t="shared" si="114"/>
        <v>1</v>
      </c>
      <c r="Q834" s="83">
        <f t="shared" si="115"/>
        <v>2</v>
      </c>
      <c r="R834" s="84">
        <f t="shared" ref="R834:R897" si="119">H834+J834+L834+Q834</f>
        <v>9</v>
      </c>
      <c r="S834" s="85" t="str">
        <f t="shared" si="116"/>
        <v>Enjeux moyens</v>
      </c>
    </row>
    <row r="835" spans="1:19" x14ac:dyDescent="0.3">
      <c r="A835" s="86" t="s">
        <v>142</v>
      </c>
      <c r="B835" s="77" t="s">
        <v>1808</v>
      </c>
      <c r="C835" s="78">
        <v>8.2919124501452526</v>
      </c>
      <c r="D835" s="79" t="s">
        <v>1809</v>
      </c>
      <c r="E835" s="80">
        <f>IF(ISNA(VLOOKUP(B835,[1]TCD!A:D,2,FALSE)),0,VLOOKUP(B835,[1]TCD!A:D,2,FALSE))</f>
        <v>24</v>
      </c>
      <c r="F835" s="81">
        <f>IF(ISNA(VLOOKUP(B835,[1]TCD!A:D,4,FALSE)),0,VLOOKUP(B835,[1]TCD!A:D,4,FALSE))</f>
        <v>6</v>
      </c>
      <c r="G835" s="82">
        <f t="shared" ref="G835:G898" si="120">E835/F835</f>
        <v>4</v>
      </c>
      <c r="H835" s="83">
        <f t="shared" si="117"/>
        <v>1</v>
      </c>
      <c r="I835" s="80">
        <f>IF(ISNA(VLOOKUP(B835,[1]TCD!A:D,3,FALSE)),0,VLOOKUP(B835,[1]TCD!A:D,3,FALSE))</f>
        <v>7</v>
      </c>
      <c r="J835" s="83">
        <f t="shared" si="118"/>
        <v>2</v>
      </c>
      <c r="K835" s="80">
        <f>IF(ISNA(VLOOKUP(B835,[1]TCD!A:D,4,FALSE)),0,VLOOKUP(B835,[1]TCD!A:D,4,FALSE))</f>
        <v>6</v>
      </c>
      <c r="L835" s="83">
        <f t="shared" ref="L835:L898" si="121">IF(K835=1,1,IF(AND(K835&gt;=2,K835&lt;=4),2,IF(AND(K835&gt;4,K835&lt;=8),3,IF(AND(K835&gt;8,K835&lt;16),4,IF(K835&gt;=16,5,0)))))</f>
        <v>3</v>
      </c>
      <c r="M835" s="80">
        <v>0</v>
      </c>
      <c r="N835" s="81">
        <v>6</v>
      </c>
      <c r="O835" s="81">
        <f t="shared" ref="O835:O898" si="122">IF(K835=0,0,IF(AND(K835&gt;0,K835&lt;5),1,IF(AND(K835&gt;4,K835&lt;11),2,IF(K835&gt;10,1,0))))</f>
        <v>2</v>
      </c>
      <c r="P835" s="81">
        <f t="shared" ref="P835:P898" si="123">IF(M835&lt;5,0,IF(AND(M835&gt;4,M835&lt;11),1,IF(M835&gt;10,2,0)))</f>
        <v>0</v>
      </c>
      <c r="Q835" s="83">
        <f t="shared" ref="Q835:Q898" si="124">IF(AND(O835=0,P835=0),0,IF(AND(O835=0,P835=1),0,IF(AND(O835=0,P835=2),1,IF(AND(O835=1,P835=0),0,IF(AND(O835=1,P835=1),1,IF(AND(O835=1,P835=2),2,IF(AND(O835=2,P835=0),1,IF(AND(O835=2,P835=1),2,IF(AND(O835=2,P835=2),2,0)))))))))</f>
        <v>1</v>
      </c>
      <c r="R835" s="84">
        <f t="shared" si="119"/>
        <v>7</v>
      </c>
      <c r="S835" s="85" t="str">
        <f t="shared" ref="S835:S898" si="125">IF(AND(R835&gt;0,R835&lt;5),"Enjeux très faibles",IF(AND(R835&gt;4,R835&lt;7),"Enjeux faibles",IF(AND(R835&gt;6,R835&lt;10),"Enjeux moyens",IF(AND(R835&gt;9,R835&lt;13),"Enjeux forts",IF(R835&gt;12,"Enjeux très forts",IF(K835+M835=0,"Absence de données messicoles","Pas d'enjeux actuels"))))))</f>
        <v>Enjeux moyens</v>
      </c>
    </row>
    <row r="836" spans="1:19" x14ac:dyDescent="0.3">
      <c r="A836" s="86" t="s">
        <v>142</v>
      </c>
      <c r="B836" s="77" t="s">
        <v>1810</v>
      </c>
      <c r="C836" s="78">
        <v>7.4347789201315146</v>
      </c>
      <c r="D836" s="79" t="s">
        <v>1811</v>
      </c>
      <c r="E836" s="80">
        <f>IF(ISNA(VLOOKUP(B836,[1]TCD!A:D,2,FALSE)),0,VLOOKUP(B836,[1]TCD!A:D,2,FALSE))</f>
        <v>36</v>
      </c>
      <c r="F836" s="81">
        <f>IF(ISNA(VLOOKUP(B836,[1]TCD!A:D,4,FALSE)),0,VLOOKUP(B836,[1]TCD!A:D,4,FALSE))</f>
        <v>9</v>
      </c>
      <c r="G836" s="82">
        <f t="shared" si="120"/>
        <v>4</v>
      </c>
      <c r="H836" s="83">
        <f t="shared" si="117"/>
        <v>1</v>
      </c>
      <c r="I836" s="80">
        <f>IF(ISNA(VLOOKUP(B836,[1]TCD!A:D,3,FALSE)),0,VLOOKUP(B836,[1]TCD!A:D,3,FALSE))</f>
        <v>10</v>
      </c>
      <c r="J836" s="83">
        <f t="shared" si="118"/>
        <v>3</v>
      </c>
      <c r="K836" s="80">
        <f>IF(ISNA(VLOOKUP(B836,[1]TCD!A:D,4,FALSE)),0,VLOOKUP(B836,[1]TCD!A:D,4,FALSE))</f>
        <v>9</v>
      </c>
      <c r="L836" s="83">
        <f t="shared" si="121"/>
        <v>4</v>
      </c>
      <c r="M836" s="80">
        <v>0</v>
      </c>
      <c r="N836" s="81">
        <v>9</v>
      </c>
      <c r="O836" s="81">
        <f t="shared" si="122"/>
        <v>2</v>
      </c>
      <c r="P836" s="81">
        <f t="shared" si="123"/>
        <v>0</v>
      </c>
      <c r="Q836" s="83">
        <f t="shared" si="124"/>
        <v>1</v>
      </c>
      <c r="R836" s="84">
        <f t="shared" si="119"/>
        <v>9</v>
      </c>
      <c r="S836" s="85" t="str">
        <f t="shared" si="125"/>
        <v>Enjeux moyens</v>
      </c>
    </row>
    <row r="837" spans="1:19" x14ac:dyDescent="0.3">
      <c r="A837" s="86" t="s">
        <v>142</v>
      </c>
      <c r="B837" s="77" t="s">
        <v>1812</v>
      </c>
      <c r="C837" s="78">
        <v>2.7563745500469672</v>
      </c>
      <c r="D837" s="79" t="s">
        <v>1813</v>
      </c>
      <c r="E837" s="80">
        <f>IF(ISNA(VLOOKUP(B837,[1]TCD!A:D,2,FALSE)),0,VLOOKUP(B837,[1]TCD!A:D,2,FALSE))</f>
        <v>4</v>
      </c>
      <c r="F837" s="81">
        <f>IF(ISNA(VLOOKUP(B837,[1]TCD!A:D,4,FALSE)),0,VLOOKUP(B837,[1]TCD!A:D,4,FALSE))</f>
        <v>1</v>
      </c>
      <c r="G837" s="82">
        <f t="shared" si="120"/>
        <v>4</v>
      </c>
      <c r="H837" s="83">
        <f t="shared" si="117"/>
        <v>1</v>
      </c>
      <c r="I837" s="80">
        <f>IF(ISNA(VLOOKUP(B837,[1]TCD!A:D,3,FALSE)),0,VLOOKUP(B837,[1]TCD!A:D,3,FALSE))</f>
        <v>1</v>
      </c>
      <c r="J837" s="83">
        <f t="shared" si="118"/>
        <v>1</v>
      </c>
      <c r="K837" s="80">
        <f>IF(ISNA(VLOOKUP(B837,[1]TCD!A:D,4,FALSE)),0,VLOOKUP(B837,[1]TCD!A:D,4,FALSE))</f>
        <v>1</v>
      </c>
      <c r="L837" s="83">
        <f t="shared" si="121"/>
        <v>1</v>
      </c>
      <c r="M837" s="80">
        <v>5</v>
      </c>
      <c r="N837" s="81">
        <v>5</v>
      </c>
      <c r="O837" s="81">
        <f t="shared" si="122"/>
        <v>1</v>
      </c>
      <c r="P837" s="81">
        <f t="shared" si="123"/>
        <v>1</v>
      </c>
      <c r="Q837" s="83">
        <f t="shared" si="124"/>
        <v>1</v>
      </c>
      <c r="R837" s="84">
        <f t="shared" si="119"/>
        <v>4</v>
      </c>
      <c r="S837" s="85" t="str">
        <f t="shared" si="125"/>
        <v>Enjeux très faibles</v>
      </c>
    </row>
    <row r="838" spans="1:19" x14ac:dyDescent="0.3">
      <c r="A838" s="86" t="s">
        <v>142</v>
      </c>
      <c r="B838" s="77" t="s">
        <v>1814</v>
      </c>
      <c r="C838" s="78">
        <v>15.12574442025327</v>
      </c>
      <c r="D838" s="79" t="s">
        <v>1815</v>
      </c>
      <c r="E838" s="80">
        <f>IF(ISNA(VLOOKUP(B838,[1]TCD!A:D,2,FALSE)),0,VLOOKUP(B838,[1]TCD!A:D,2,FALSE))</f>
        <v>4</v>
      </c>
      <c r="F838" s="81">
        <f>IF(ISNA(VLOOKUP(B838,[1]TCD!A:D,4,FALSE)),0,VLOOKUP(B838,[1]TCD!A:D,4,FALSE))</f>
        <v>1</v>
      </c>
      <c r="G838" s="82">
        <f t="shared" si="120"/>
        <v>4</v>
      </c>
      <c r="H838" s="83">
        <f t="shared" si="117"/>
        <v>1</v>
      </c>
      <c r="I838" s="80">
        <f>IF(ISNA(VLOOKUP(B838,[1]TCD!A:D,3,FALSE)),0,VLOOKUP(B838,[1]TCD!A:D,3,FALSE))</f>
        <v>1</v>
      </c>
      <c r="J838" s="83">
        <f t="shared" si="118"/>
        <v>1</v>
      </c>
      <c r="K838" s="80">
        <f>IF(ISNA(VLOOKUP(B838,[1]TCD!A:D,4,FALSE)),0,VLOOKUP(B838,[1]TCD!A:D,4,FALSE))</f>
        <v>1</v>
      </c>
      <c r="L838" s="83">
        <f t="shared" si="121"/>
        <v>1</v>
      </c>
      <c r="M838" s="80">
        <v>6</v>
      </c>
      <c r="N838" s="81">
        <v>7</v>
      </c>
      <c r="O838" s="81">
        <f t="shared" si="122"/>
        <v>1</v>
      </c>
      <c r="P838" s="81">
        <f t="shared" si="123"/>
        <v>1</v>
      </c>
      <c r="Q838" s="83">
        <f t="shared" si="124"/>
        <v>1</v>
      </c>
      <c r="R838" s="84">
        <f t="shared" si="119"/>
        <v>4</v>
      </c>
      <c r="S838" s="85" t="str">
        <f t="shared" si="125"/>
        <v>Enjeux très faibles</v>
      </c>
    </row>
    <row r="839" spans="1:19" x14ac:dyDescent="0.3">
      <c r="A839" s="86" t="s">
        <v>142</v>
      </c>
      <c r="B839" s="77" t="s">
        <v>1816</v>
      </c>
      <c r="C839" s="78">
        <v>9.6217421151591669</v>
      </c>
      <c r="D839" s="79" t="s">
        <v>1817</v>
      </c>
      <c r="E839" s="80">
        <f>IF(ISNA(VLOOKUP(B839,[1]TCD!A:D,2,FALSE)),0,VLOOKUP(B839,[1]TCD!A:D,2,FALSE))</f>
        <v>24</v>
      </c>
      <c r="F839" s="81">
        <f>IF(ISNA(VLOOKUP(B839,[1]TCD!A:D,4,FALSE)),0,VLOOKUP(B839,[1]TCD!A:D,4,FALSE))</f>
        <v>6</v>
      </c>
      <c r="G839" s="82">
        <f t="shared" si="120"/>
        <v>4</v>
      </c>
      <c r="H839" s="83">
        <f t="shared" si="117"/>
        <v>1</v>
      </c>
      <c r="I839" s="80">
        <f>IF(ISNA(VLOOKUP(B839,[1]TCD!A:D,3,FALSE)),0,VLOOKUP(B839,[1]TCD!A:D,3,FALSE))</f>
        <v>8</v>
      </c>
      <c r="J839" s="83">
        <f t="shared" si="118"/>
        <v>2</v>
      </c>
      <c r="K839" s="80">
        <f>IF(ISNA(VLOOKUP(B839,[1]TCD!A:D,4,FALSE)),0,VLOOKUP(B839,[1]TCD!A:D,4,FALSE))</f>
        <v>6</v>
      </c>
      <c r="L839" s="83">
        <f t="shared" si="121"/>
        <v>3</v>
      </c>
      <c r="M839" s="80">
        <v>1</v>
      </c>
      <c r="N839" s="81">
        <v>7</v>
      </c>
      <c r="O839" s="81">
        <f t="shared" si="122"/>
        <v>2</v>
      </c>
      <c r="P839" s="81">
        <f t="shared" si="123"/>
        <v>0</v>
      </c>
      <c r="Q839" s="83">
        <f t="shared" si="124"/>
        <v>1</v>
      </c>
      <c r="R839" s="84">
        <f t="shared" si="119"/>
        <v>7</v>
      </c>
      <c r="S839" s="85" t="str">
        <f t="shared" si="125"/>
        <v>Enjeux moyens</v>
      </c>
    </row>
    <row r="840" spans="1:19" x14ac:dyDescent="0.3">
      <c r="A840" s="86" t="s">
        <v>142</v>
      </c>
      <c r="B840" s="77" t="s">
        <v>1818</v>
      </c>
      <c r="C840" s="78">
        <v>50.785216730850102</v>
      </c>
      <c r="D840" s="79" t="s">
        <v>1819</v>
      </c>
      <c r="E840" s="80">
        <f>IF(ISNA(VLOOKUP(B840,[1]TCD!A:D,2,FALSE)),0,VLOOKUP(B840,[1]TCD!A:D,2,FALSE))</f>
        <v>20</v>
      </c>
      <c r="F840" s="81">
        <f>IF(ISNA(VLOOKUP(B840,[1]TCD!A:D,4,FALSE)),0,VLOOKUP(B840,[1]TCD!A:D,4,FALSE))</f>
        <v>5</v>
      </c>
      <c r="G840" s="82">
        <f t="shared" si="120"/>
        <v>4</v>
      </c>
      <c r="H840" s="83">
        <f t="shared" si="117"/>
        <v>1</v>
      </c>
      <c r="I840" s="80">
        <f>IF(ISNA(VLOOKUP(B840,[1]TCD!A:D,3,FALSE)),0,VLOOKUP(B840,[1]TCD!A:D,3,FALSE))</f>
        <v>5</v>
      </c>
      <c r="J840" s="83">
        <f t="shared" si="118"/>
        <v>2</v>
      </c>
      <c r="K840" s="80">
        <f>IF(ISNA(VLOOKUP(B840,[1]TCD!A:D,4,FALSE)),0,VLOOKUP(B840,[1]TCD!A:D,4,FALSE))</f>
        <v>5</v>
      </c>
      <c r="L840" s="83">
        <f t="shared" si="121"/>
        <v>3</v>
      </c>
      <c r="M840" s="80">
        <v>0</v>
      </c>
      <c r="N840" s="81">
        <v>5</v>
      </c>
      <c r="O840" s="81">
        <f t="shared" si="122"/>
        <v>2</v>
      </c>
      <c r="P840" s="81">
        <f t="shared" si="123"/>
        <v>0</v>
      </c>
      <c r="Q840" s="83">
        <f t="shared" si="124"/>
        <v>1</v>
      </c>
      <c r="R840" s="84">
        <f t="shared" si="119"/>
        <v>7</v>
      </c>
      <c r="S840" s="85" t="str">
        <f t="shared" si="125"/>
        <v>Enjeux moyens</v>
      </c>
    </row>
    <row r="841" spans="1:19" x14ac:dyDescent="0.3">
      <c r="A841" s="86" t="s">
        <v>142</v>
      </c>
      <c r="B841" s="77" t="s">
        <v>1820</v>
      </c>
      <c r="C841" s="78">
        <v>16.597994375280081</v>
      </c>
      <c r="D841" s="79" t="s">
        <v>1821</v>
      </c>
      <c r="E841" s="80">
        <f>IF(ISNA(VLOOKUP(B841,[1]TCD!A:D,2,FALSE)),0,VLOOKUP(B841,[1]TCD!A:D,2,FALSE))</f>
        <v>8</v>
      </c>
      <c r="F841" s="81">
        <f>IF(ISNA(VLOOKUP(B841,[1]TCD!A:D,4,FALSE)),0,VLOOKUP(B841,[1]TCD!A:D,4,FALSE))</f>
        <v>2</v>
      </c>
      <c r="G841" s="82">
        <f t="shared" si="120"/>
        <v>4</v>
      </c>
      <c r="H841" s="83">
        <f t="shared" si="117"/>
        <v>1</v>
      </c>
      <c r="I841" s="80">
        <f>IF(ISNA(VLOOKUP(B841,[1]TCD!A:D,3,FALSE)),0,VLOOKUP(B841,[1]TCD!A:D,3,FALSE))</f>
        <v>2</v>
      </c>
      <c r="J841" s="83">
        <f t="shared" si="118"/>
        <v>1</v>
      </c>
      <c r="K841" s="80">
        <f>IF(ISNA(VLOOKUP(B841,[1]TCD!A:D,4,FALSE)),0,VLOOKUP(B841,[1]TCD!A:D,4,FALSE))</f>
        <v>2</v>
      </c>
      <c r="L841" s="83">
        <f t="shared" si="121"/>
        <v>2</v>
      </c>
      <c r="M841" s="80">
        <v>0</v>
      </c>
      <c r="N841" s="81">
        <v>2</v>
      </c>
      <c r="O841" s="81">
        <f t="shared" si="122"/>
        <v>1</v>
      </c>
      <c r="P841" s="81">
        <f t="shared" si="123"/>
        <v>0</v>
      </c>
      <c r="Q841" s="83">
        <f t="shared" si="124"/>
        <v>0</v>
      </c>
      <c r="R841" s="84">
        <f t="shared" si="119"/>
        <v>4</v>
      </c>
      <c r="S841" s="85" t="str">
        <f t="shared" si="125"/>
        <v>Enjeux très faibles</v>
      </c>
    </row>
    <row r="842" spans="1:19" x14ac:dyDescent="0.3">
      <c r="A842" s="86" t="s">
        <v>142</v>
      </c>
      <c r="B842" s="77" t="s">
        <v>1822</v>
      </c>
      <c r="C842" s="78">
        <v>22.328215005380471</v>
      </c>
      <c r="D842" s="79" t="s">
        <v>1823</v>
      </c>
      <c r="E842" s="80">
        <f>IF(ISNA(VLOOKUP(B842,[1]TCD!A:D,2,FALSE)),0,VLOOKUP(B842,[1]TCD!A:D,2,FALSE))</f>
        <v>8</v>
      </c>
      <c r="F842" s="81">
        <f>IF(ISNA(VLOOKUP(B842,[1]TCD!A:D,4,FALSE)),0,VLOOKUP(B842,[1]TCD!A:D,4,FALSE))</f>
        <v>2</v>
      </c>
      <c r="G842" s="82">
        <f t="shared" si="120"/>
        <v>4</v>
      </c>
      <c r="H842" s="83">
        <f t="shared" si="117"/>
        <v>1</v>
      </c>
      <c r="I842" s="80">
        <f>IF(ISNA(VLOOKUP(B842,[1]TCD!A:D,3,FALSE)),0,VLOOKUP(B842,[1]TCD!A:D,3,FALSE))</f>
        <v>2</v>
      </c>
      <c r="J842" s="83">
        <f t="shared" si="118"/>
        <v>1</v>
      </c>
      <c r="K842" s="80">
        <f>IF(ISNA(VLOOKUP(B842,[1]TCD!A:D,4,FALSE)),0,VLOOKUP(B842,[1]TCD!A:D,4,FALSE))</f>
        <v>2</v>
      </c>
      <c r="L842" s="83">
        <f t="shared" si="121"/>
        <v>2</v>
      </c>
      <c r="M842" s="80">
        <v>2</v>
      </c>
      <c r="N842" s="81">
        <v>4</v>
      </c>
      <c r="O842" s="81">
        <f t="shared" si="122"/>
        <v>1</v>
      </c>
      <c r="P842" s="81">
        <f t="shared" si="123"/>
        <v>0</v>
      </c>
      <c r="Q842" s="83">
        <f t="shared" si="124"/>
        <v>0</v>
      </c>
      <c r="R842" s="84">
        <f t="shared" si="119"/>
        <v>4</v>
      </c>
      <c r="S842" s="85" t="str">
        <f t="shared" si="125"/>
        <v>Enjeux très faibles</v>
      </c>
    </row>
    <row r="843" spans="1:19" x14ac:dyDescent="0.3">
      <c r="A843" s="86" t="s">
        <v>142</v>
      </c>
      <c r="B843" s="77" t="s">
        <v>1824</v>
      </c>
      <c r="C843" s="78">
        <v>21.462017295372</v>
      </c>
      <c r="D843" s="79" t="s">
        <v>1825</v>
      </c>
      <c r="E843" s="80">
        <f>IF(ISNA(VLOOKUP(B843,[1]TCD!A:D,2,FALSE)),0,VLOOKUP(B843,[1]TCD!A:D,2,FALSE))</f>
        <v>32</v>
      </c>
      <c r="F843" s="81">
        <f>IF(ISNA(VLOOKUP(B843,[1]TCD!A:D,4,FALSE)),0,VLOOKUP(B843,[1]TCD!A:D,4,FALSE))</f>
        <v>8</v>
      </c>
      <c r="G843" s="82">
        <f t="shared" si="120"/>
        <v>4</v>
      </c>
      <c r="H843" s="83">
        <f t="shared" si="117"/>
        <v>1</v>
      </c>
      <c r="I843" s="80">
        <f>IF(ISNA(VLOOKUP(B843,[1]TCD!A:D,3,FALSE)),0,VLOOKUP(B843,[1]TCD!A:D,3,FALSE))</f>
        <v>9</v>
      </c>
      <c r="J843" s="83">
        <f t="shared" si="118"/>
        <v>3</v>
      </c>
      <c r="K843" s="80">
        <f>IF(ISNA(VLOOKUP(B843,[1]TCD!A:D,4,FALSE)),0,VLOOKUP(B843,[1]TCD!A:D,4,FALSE))</f>
        <v>8</v>
      </c>
      <c r="L843" s="83">
        <f t="shared" si="121"/>
        <v>3</v>
      </c>
      <c r="M843" s="80">
        <v>1</v>
      </c>
      <c r="N843" s="81">
        <v>8</v>
      </c>
      <c r="O843" s="81">
        <f t="shared" si="122"/>
        <v>2</v>
      </c>
      <c r="P843" s="81">
        <f t="shared" si="123"/>
        <v>0</v>
      </c>
      <c r="Q843" s="83">
        <f t="shared" si="124"/>
        <v>1</v>
      </c>
      <c r="R843" s="84">
        <f t="shared" si="119"/>
        <v>8</v>
      </c>
      <c r="S843" s="85" t="str">
        <f t="shared" si="125"/>
        <v>Enjeux moyens</v>
      </c>
    </row>
    <row r="844" spans="1:19" x14ac:dyDescent="0.3">
      <c r="A844" s="86" t="s">
        <v>142</v>
      </c>
      <c r="B844" s="77" t="s">
        <v>1826</v>
      </c>
      <c r="C844" s="78">
        <v>23.048440610389491</v>
      </c>
      <c r="D844" s="79" t="s">
        <v>1827</v>
      </c>
      <c r="E844" s="80">
        <f>IF(ISNA(VLOOKUP(B844,[1]TCD!A:D,2,FALSE)),0,VLOOKUP(B844,[1]TCD!A:D,2,FALSE))</f>
        <v>40</v>
      </c>
      <c r="F844" s="81">
        <f>IF(ISNA(VLOOKUP(B844,[1]TCD!A:D,4,FALSE)),0,VLOOKUP(B844,[1]TCD!A:D,4,FALSE))</f>
        <v>10</v>
      </c>
      <c r="G844" s="82">
        <f t="shared" si="120"/>
        <v>4</v>
      </c>
      <c r="H844" s="83">
        <f t="shared" si="117"/>
        <v>1</v>
      </c>
      <c r="I844" s="80">
        <f>IF(ISNA(VLOOKUP(B844,[1]TCD!A:D,3,FALSE)),0,VLOOKUP(B844,[1]TCD!A:D,3,FALSE))</f>
        <v>10</v>
      </c>
      <c r="J844" s="83">
        <f t="shared" si="118"/>
        <v>3</v>
      </c>
      <c r="K844" s="80">
        <f>IF(ISNA(VLOOKUP(B844,[1]TCD!A:D,4,FALSE)),0,VLOOKUP(B844,[1]TCD!A:D,4,FALSE))</f>
        <v>10</v>
      </c>
      <c r="L844" s="83">
        <f t="shared" si="121"/>
        <v>4</v>
      </c>
      <c r="M844" s="80">
        <v>0</v>
      </c>
      <c r="N844" s="81">
        <v>10</v>
      </c>
      <c r="O844" s="81">
        <f t="shared" si="122"/>
        <v>2</v>
      </c>
      <c r="P844" s="81">
        <f t="shared" si="123"/>
        <v>0</v>
      </c>
      <c r="Q844" s="83">
        <f t="shared" si="124"/>
        <v>1</v>
      </c>
      <c r="R844" s="84">
        <f t="shared" si="119"/>
        <v>9</v>
      </c>
      <c r="S844" s="85" t="str">
        <f t="shared" si="125"/>
        <v>Enjeux moyens</v>
      </c>
    </row>
    <row r="845" spans="1:19" x14ac:dyDescent="0.3">
      <c r="A845" s="86" t="s">
        <v>142</v>
      </c>
      <c r="B845" s="77" t="s">
        <v>1828</v>
      </c>
      <c r="C845" s="78">
        <v>5.3504386500890844</v>
      </c>
      <c r="D845" s="79" t="s">
        <v>1829</v>
      </c>
      <c r="E845" s="80">
        <f>IF(ISNA(VLOOKUP(B845,[1]TCD!A:D,2,FALSE)),0,VLOOKUP(B845,[1]TCD!A:D,2,FALSE))</f>
        <v>8</v>
      </c>
      <c r="F845" s="81">
        <f>IF(ISNA(VLOOKUP(B845,[1]TCD!A:D,4,FALSE)),0,VLOOKUP(B845,[1]TCD!A:D,4,FALSE))</f>
        <v>2</v>
      </c>
      <c r="G845" s="82">
        <f t="shared" si="120"/>
        <v>4</v>
      </c>
      <c r="H845" s="83">
        <f t="shared" si="117"/>
        <v>1</v>
      </c>
      <c r="I845" s="80">
        <f>IF(ISNA(VLOOKUP(B845,[1]TCD!A:D,3,FALSE)),0,VLOOKUP(B845,[1]TCD!A:D,3,FALSE))</f>
        <v>3</v>
      </c>
      <c r="J845" s="83">
        <f t="shared" si="118"/>
        <v>1</v>
      </c>
      <c r="K845" s="80">
        <f>IF(ISNA(VLOOKUP(B845,[1]TCD!A:D,4,FALSE)),0,VLOOKUP(B845,[1]TCD!A:D,4,FALSE))</f>
        <v>2</v>
      </c>
      <c r="L845" s="83">
        <f t="shared" si="121"/>
        <v>2</v>
      </c>
      <c r="M845" s="80">
        <v>0</v>
      </c>
      <c r="N845" s="81">
        <v>2</v>
      </c>
      <c r="O845" s="81">
        <f t="shared" si="122"/>
        <v>1</v>
      </c>
      <c r="P845" s="81">
        <f t="shared" si="123"/>
        <v>0</v>
      </c>
      <c r="Q845" s="83">
        <f t="shared" si="124"/>
        <v>0</v>
      </c>
      <c r="R845" s="84">
        <f t="shared" si="119"/>
        <v>4</v>
      </c>
      <c r="S845" s="85" t="str">
        <f t="shared" si="125"/>
        <v>Enjeux très faibles</v>
      </c>
    </row>
    <row r="846" spans="1:19" x14ac:dyDescent="0.3">
      <c r="A846" s="86" t="s">
        <v>142</v>
      </c>
      <c r="B846" s="77" t="s">
        <v>1830</v>
      </c>
      <c r="C846" s="78">
        <v>23.218760420394879</v>
      </c>
      <c r="D846" s="79" t="s">
        <v>1831</v>
      </c>
      <c r="E846" s="80">
        <f>IF(ISNA(VLOOKUP(B846,[1]TCD!A:D,2,FALSE)),0,VLOOKUP(B846,[1]TCD!A:D,2,FALSE))</f>
        <v>8</v>
      </c>
      <c r="F846" s="81">
        <f>IF(ISNA(VLOOKUP(B846,[1]TCD!A:D,4,FALSE)),0,VLOOKUP(B846,[1]TCD!A:D,4,FALSE))</f>
        <v>2</v>
      </c>
      <c r="G846" s="82">
        <f t="shared" si="120"/>
        <v>4</v>
      </c>
      <c r="H846" s="83">
        <f t="shared" si="117"/>
        <v>1</v>
      </c>
      <c r="I846" s="80">
        <f>IF(ISNA(VLOOKUP(B846,[1]TCD!A:D,3,FALSE)),0,VLOOKUP(B846,[1]TCD!A:D,3,FALSE))</f>
        <v>2</v>
      </c>
      <c r="J846" s="83">
        <f t="shared" si="118"/>
        <v>1</v>
      </c>
      <c r="K846" s="80">
        <f>IF(ISNA(VLOOKUP(B846,[1]TCD!A:D,4,FALSE)),0,VLOOKUP(B846,[1]TCD!A:D,4,FALSE))</f>
        <v>2</v>
      </c>
      <c r="L846" s="83">
        <f t="shared" si="121"/>
        <v>2</v>
      </c>
      <c r="M846" s="80">
        <v>0</v>
      </c>
      <c r="N846" s="81">
        <v>2</v>
      </c>
      <c r="O846" s="81">
        <f t="shared" si="122"/>
        <v>1</v>
      </c>
      <c r="P846" s="81">
        <f t="shared" si="123"/>
        <v>0</v>
      </c>
      <c r="Q846" s="83">
        <f t="shared" si="124"/>
        <v>0</v>
      </c>
      <c r="R846" s="84">
        <f t="shared" si="119"/>
        <v>4</v>
      </c>
      <c r="S846" s="85" t="str">
        <f t="shared" si="125"/>
        <v>Enjeux très faibles</v>
      </c>
    </row>
    <row r="847" spans="1:19" x14ac:dyDescent="0.3">
      <c r="A847" s="86" t="s">
        <v>142</v>
      </c>
      <c r="B847" s="77" t="s">
        <v>1832</v>
      </c>
      <c r="C847" s="78">
        <v>13.985101475238</v>
      </c>
      <c r="D847" s="79" t="s">
        <v>1833</v>
      </c>
      <c r="E847" s="80">
        <f>IF(ISNA(VLOOKUP(B847,[1]TCD!A:D,2,FALSE)),0,VLOOKUP(B847,[1]TCD!A:D,2,FALSE))</f>
        <v>41</v>
      </c>
      <c r="F847" s="81">
        <f>IF(ISNA(VLOOKUP(B847,[1]TCD!A:D,4,FALSE)),0,VLOOKUP(B847,[1]TCD!A:D,4,FALSE))</f>
        <v>10</v>
      </c>
      <c r="G847" s="82">
        <f t="shared" si="120"/>
        <v>4.0999999999999996</v>
      </c>
      <c r="H847" s="83">
        <f t="shared" si="117"/>
        <v>2</v>
      </c>
      <c r="I847" s="80">
        <f>IF(ISNA(VLOOKUP(B847,[1]TCD!A:D,3,FALSE)),0,VLOOKUP(B847,[1]TCD!A:D,3,FALSE))</f>
        <v>12</v>
      </c>
      <c r="J847" s="83">
        <f t="shared" si="118"/>
        <v>3</v>
      </c>
      <c r="K847" s="80">
        <f>IF(ISNA(VLOOKUP(B847,[1]TCD!A:D,4,FALSE)),0,VLOOKUP(B847,[1]TCD!A:D,4,FALSE))</f>
        <v>10</v>
      </c>
      <c r="L847" s="83">
        <f t="shared" si="121"/>
        <v>4</v>
      </c>
      <c r="M847" s="80">
        <v>0</v>
      </c>
      <c r="N847" s="81">
        <v>10</v>
      </c>
      <c r="O847" s="81">
        <f t="shared" si="122"/>
        <v>2</v>
      </c>
      <c r="P847" s="81">
        <f t="shared" si="123"/>
        <v>0</v>
      </c>
      <c r="Q847" s="83">
        <f t="shared" si="124"/>
        <v>1</v>
      </c>
      <c r="R847" s="84">
        <f t="shared" si="119"/>
        <v>10</v>
      </c>
      <c r="S847" s="85" t="str">
        <f t="shared" si="125"/>
        <v>Enjeux forts</v>
      </c>
    </row>
    <row r="848" spans="1:19" x14ac:dyDescent="0.3">
      <c r="A848" s="86" t="s">
        <v>142</v>
      </c>
      <c r="B848" s="77" t="s">
        <v>1834</v>
      </c>
      <c r="C848" s="78">
        <v>9.720323155162335</v>
      </c>
      <c r="D848" s="79" t="s">
        <v>1835</v>
      </c>
      <c r="E848" s="80">
        <f>IF(ISNA(VLOOKUP(B848,[1]TCD!A:D,2,FALSE)),0,VLOOKUP(B848,[1]TCD!A:D,2,FALSE))</f>
        <v>54</v>
      </c>
      <c r="F848" s="81">
        <f>IF(ISNA(VLOOKUP(B848,[1]TCD!A:D,4,FALSE)),0,VLOOKUP(B848,[1]TCD!A:D,4,FALSE))</f>
        <v>12</v>
      </c>
      <c r="G848" s="82">
        <f t="shared" si="120"/>
        <v>4.5</v>
      </c>
      <c r="H848" s="83">
        <f t="shared" si="117"/>
        <v>2</v>
      </c>
      <c r="I848" s="80">
        <f>IF(ISNA(VLOOKUP(B848,[1]TCD!A:D,3,FALSE)),0,VLOOKUP(B848,[1]TCD!A:D,3,FALSE))</f>
        <v>20</v>
      </c>
      <c r="J848" s="83">
        <f t="shared" si="118"/>
        <v>3</v>
      </c>
      <c r="K848" s="80">
        <f>IF(ISNA(VLOOKUP(B848,[1]TCD!A:D,4,FALSE)),0,VLOOKUP(B848,[1]TCD!A:D,4,FALSE))</f>
        <v>12</v>
      </c>
      <c r="L848" s="83">
        <f t="shared" si="121"/>
        <v>4</v>
      </c>
      <c r="M848" s="80">
        <v>0</v>
      </c>
      <c r="N848" s="81">
        <v>12</v>
      </c>
      <c r="O848" s="81">
        <f t="shared" si="122"/>
        <v>1</v>
      </c>
      <c r="P848" s="81">
        <f t="shared" si="123"/>
        <v>0</v>
      </c>
      <c r="Q848" s="83">
        <f t="shared" si="124"/>
        <v>0</v>
      </c>
      <c r="R848" s="84">
        <f t="shared" si="119"/>
        <v>9</v>
      </c>
      <c r="S848" s="85" t="str">
        <f t="shared" si="125"/>
        <v>Enjeux moyens</v>
      </c>
    </row>
    <row r="849" spans="1:19" x14ac:dyDescent="0.3">
      <c r="A849" s="86" t="s">
        <v>142</v>
      </c>
      <c r="B849" s="77" t="s">
        <v>1836</v>
      </c>
      <c r="C849" s="78">
        <v>13.554675480226431</v>
      </c>
      <c r="D849" s="79" t="s">
        <v>1837</v>
      </c>
      <c r="E849" s="80">
        <f>IF(ISNA(VLOOKUP(B849,[1]TCD!A:D,2,FALSE)),0,VLOOKUP(B849,[1]TCD!A:D,2,FALSE))</f>
        <v>29</v>
      </c>
      <c r="F849" s="81">
        <f>IF(ISNA(VLOOKUP(B849,[1]TCD!A:D,4,FALSE)),0,VLOOKUP(B849,[1]TCD!A:D,4,FALSE))</f>
        <v>6</v>
      </c>
      <c r="G849" s="82">
        <f t="shared" si="120"/>
        <v>4.833333333333333</v>
      </c>
      <c r="H849" s="83">
        <f t="shared" si="117"/>
        <v>3</v>
      </c>
      <c r="I849" s="80">
        <f>IF(ISNA(VLOOKUP(B849,[1]TCD!A:D,3,FALSE)),0,VLOOKUP(B849,[1]TCD!A:D,3,FALSE))</f>
        <v>9</v>
      </c>
      <c r="J849" s="83">
        <f t="shared" si="118"/>
        <v>3</v>
      </c>
      <c r="K849" s="80">
        <f>IF(ISNA(VLOOKUP(B849,[1]TCD!A:D,4,FALSE)),0,VLOOKUP(B849,[1]TCD!A:D,4,FALSE))</f>
        <v>6</v>
      </c>
      <c r="L849" s="83">
        <f t="shared" si="121"/>
        <v>3</v>
      </c>
      <c r="M849" s="80">
        <v>1</v>
      </c>
      <c r="N849" s="81">
        <v>7</v>
      </c>
      <c r="O849" s="81">
        <f t="shared" si="122"/>
        <v>2</v>
      </c>
      <c r="P849" s="81">
        <f t="shared" si="123"/>
        <v>0</v>
      </c>
      <c r="Q849" s="83">
        <f t="shared" si="124"/>
        <v>1</v>
      </c>
      <c r="R849" s="84">
        <f t="shared" si="119"/>
        <v>10</v>
      </c>
      <c r="S849" s="85" t="str">
        <f t="shared" si="125"/>
        <v>Enjeux forts</v>
      </c>
    </row>
    <row r="850" spans="1:19" x14ac:dyDescent="0.3">
      <c r="A850" s="86" t="s">
        <v>142</v>
      </c>
      <c r="B850" s="77" t="s">
        <v>1838</v>
      </c>
      <c r="C850" s="78">
        <v>5.0017577650870013</v>
      </c>
      <c r="D850" s="79" t="s">
        <v>1839</v>
      </c>
      <c r="E850" s="80">
        <f>IF(ISNA(VLOOKUP(B850,[1]TCD!A:D,2,FALSE)),0,VLOOKUP(B850,[1]TCD!A:D,2,FALSE))</f>
        <v>58</v>
      </c>
      <c r="F850" s="81">
        <f>IF(ISNA(VLOOKUP(B850,[1]TCD!A:D,4,FALSE)),0,VLOOKUP(B850,[1]TCD!A:D,4,FALSE))</f>
        <v>14</v>
      </c>
      <c r="G850" s="82">
        <f t="shared" si="120"/>
        <v>4.1428571428571432</v>
      </c>
      <c r="H850" s="83">
        <f t="shared" si="117"/>
        <v>2</v>
      </c>
      <c r="I850" s="80">
        <f>IF(ISNA(VLOOKUP(B850,[1]TCD!A:D,3,FALSE)),0,VLOOKUP(B850,[1]TCD!A:D,3,FALSE))</f>
        <v>16</v>
      </c>
      <c r="J850" s="83">
        <f t="shared" si="118"/>
        <v>3</v>
      </c>
      <c r="K850" s="80">
        <f>IF(ISNA(VLOOKUP(B850,[1]TCD!A:D,4,FALSE)),0,VLOOKUP(B850,[1]TCD!A:D,4,FALSE))</f>
        <v>14</v>
      </c>
      <c r="L850" s="83">
        <f t="shared" si="121"/>
        <v>4</v>
      </c>
      <c r="M850" s="80">
        <v>0</v>
      </c>
      <c r="N850" s="81">
        <v>14</v>
      </c>
      <c r="O850" s="81">
        <f t="shared" si="122"/>
        <v>1</v>
      </c>
      <c r="P850" s="81">
        <f t="shared" si="123"/>
        <v>0</v>
      </c>
      <c r="Q850" s="83">
        <f t="shared" si="124"/>
        <v>0</v>
      </c>
      <c r="R850" s="84">
        <f t="shared" si="119"/>
        <v>9</v>
      </c>
      <c r="S850" s="85" t="str">
        <f t="shared" si="125"/>
        <v>Enjeux moyens</v>
      </c>
    </row>
    <row r="851" spans="1:19" x14ac:dyDescent="0.3">
      <c r="A851" s="86" t="s">
        <v>142</v>
      </c>
      <c r="B851" s="77" t="s">
        <v>1840</v>
      </c>
      <c r="C851" s="78">
        <v>15.42674383526442</v>
      </c>
      <c r="D851" s="79" t="s">
        <v>1841</v>
      </c>
      <c r="E851" s="80">
        <f>IF(ISNA(VLOOKUP(B851,[1]TCD!A:D,2,FALSE)),0,VLOOKUP(B851,[1]TCD!A:D,2,FALSE))</f>
        <v>20</v>
      </c>
      <c r="F851" s="81">
        <f>IF(ISNA(VLOOKUP(B851,[1]TCD!A:D,4,FALSE)),0,VLOOKUP(B851,[1]TCD!A:D,4,FALSE))</f>
        <v>5</v>
      </c>
      <c r="G851" s="82">
        <f t="shared" si="120"/>
        <v>4</v>
      </c>
      <c r="H851" s="83">
        <f t="shared" si="117"/>
        <v>1</v>
      </c>
      <c r="I851" s="80">
        <f>IF(ISNA(VLOOKUP(B851,[1]TCD!A:D,3,FALSE)),0,VLOOKUP(B851,[1]TCD!A:D,3,FALSE))</f>
        <v>5</v>
      </c>
      <c r="J851" s="83">
        <f t="shared" si="118"/>
        <v>2</v>
      </c>
      <c r="K851" s="80">
        <f>IF(ISNA(VLOOKUP(B851,[1]TCD!A:D,4,FALSE)),0,VLOOKUP(B851,[1]TCD!A:D,4,FALSE))</f>
        <v>5</v>
      </c>
      <c r="L851" s="83">
        <f t="shared" si="121"/>
        <v>3</v>
      </c>
      <c r="M851" s="80">
        <v>1</v>
      </c>
      <c r="N851" s="81">
        <v>6</v>
      </c>
      <c r="O851" s="81">
        <f t="shared" si="122"/>
        <v>2</v>
      </c>
      <c r="P851" s="81">
        <f t="shared" si="123"/>
        <v>0</v>
      </c>
      <c r="Q851" s="83">
        <f t="shared" si="124"/>
        <v>1</v>
      </c>
      <c r="R851" s="84">
        <f t="shared" si="119"/>
        <v>7</v>
      </c>
      <c r="S851" s="85" t="str">
        <f t="shared" si="125"/>
        <v>Enjeux moyens</v>
      </c>
    </row>
    <row r="852" spans="1:19" x14ac:dyDescent="0.3">
      <c r="A852" s="86" t="s">
        <v>142</v>
      </c>
      <c r="B852" s="77" t="s">
        <v>1842</v>
      </c>
      <c r="C852" s="78">
        <v>10.86348537518813</v>
      </c>
      <c r="D852" s="79" t="s">
        <v>1843</v>
      </c>
      <c r="E852" s="80">
        <f>IF(ISNA(VLOOKUP(B852,[1]TCD!A:D,2,FALSE)),0,VLOOKUP(B852,[1]TCD!A:D,2,FALSE))</f>
        <v>20</v>
      </c>
      <c r="F852" s="81">
        <f>IF(ISNA(VLOOKUP(B852,[1]TCD!A:D,4,FALSE)),0,VLOOKUP(B852,[1]TCD!A:D,4,FALSE))</f>
        <v>5</v>
      </c>
      <c r="G852" s="82">
        <f t="shared" si="120"/>
        <v>4</v>
      </c>
      <c r="H852" s="83">
        <f t="shared" si="117"/>
        <v>1</v>
      </c>
      <c r="I852" s="80">
        <f>IF(ISNA(VLOOKUP(B852,[1]TCD!A:D,3,FALSE)),0,VLOOKUP(B852,[1]TCD!A:D,3,FALSE))</f>
        <v>5</v>
      </c>
      <c r="J852" s="83">
        <f t="shared" si="118"/>
        <v>2</v>
      </c>
      <c r="K852" s="80">
        <f>IF(ISNA(VLOOKUP(B852,[1]TCD!A:D,4,FALSE)),0,VLOOKUP(B852,[1]TCD!A:D,4,FALSE))</f>
        <v>5</v>
      </c>
      <c r="L852" s="83">
        <f t="shared" si="121"/>
        <v>3</v>
      </c>
      <c r="M852" s="80">
        <v>5</v>
      </c>
      <c r="N852" s="81">
        <v>9</v>
      </c>
      <c r="O852" s="81">
        <f t="shared" si="122"/>
        <v>2</v>
      </c>
      <c r="P852" s="81">
        <f t="shared" si="123"/>
        <v>1</v>
      </c>
      <c r="Q852" s="83">
        <f t="shared" si="124"/>
        <v>2</v>
      </c>
      <c r="R852" s="84">
        <f t="shared" si="119"/>
        <v>8</v>
      </c>
      <c r="S852" s="85" t="str">
        <f t="shared" si="125"/>
        <v>Enjeux moyens</v>
      </c>
    </row>
    <row r="853" spans="1:19" x14ac:dyDescent="0.3">
      <c r="A853" s="86" t="s">
        <v>142</v>
      </c>
      <c r="B853" s="77" t="s">
        <v>1844</v>
      </c>
      <c r="C853" s="78">
        <v>14.95958677524964</v>
      </c>
      <c r="D853" s="79" t="s">
        <v>1845</v>
      </c>
      <c r="E853" s="80">
        <f>IF(ISNA(VLOOKUP(B853,[1]TCD!A:D,2,FALSE)),0,VLOOKUP(B853,[1]TCD!A:D,2,FALSE))</f>
        <v>41</v>
      </c>
      <c r="F853" s="81">
        <f>IF(ISNA(VLOOKUP(B853,[1]TCD!A:D,4,FALSE)),0,VLOOKUP(B853,[1]TCD!A:D,4,FALSE))</f>
        <v>9</v>
      </c>
      <c r="G853" s="82">
        <f t="shared" si="120"/>
        <v>4.5555555555555554</v>
      </c>
      <c r="H853" s="83">
        <f t="shared" si="117"/>
        <v>3</v>
      </c>
      <c r="I853" s="80">
        <f>IF(ISNA(VLOOKUP(B853,[1]TCD!A:D,3,FALSE)),0,VLOOKUP(B853,[1]TCD!A:D,3,FALSE))</f>
        <v>14</v>
      </c>
      <c r="J853" s="83">
        <f t="shared" si="118"/>
        <v>3</v>
      </c>
      <c r="K853" s="80">
        <f>IF(ISNA(VLOOKUP(B853,[1]TCD!A:D,4,FALSE)),0,VLOOKUP(B853,[1]TCD!A:D,4,FALSE))</f>
        <v>9</v>
      </c>
      <c r="L853" s="83">
        <f t="shared" si="121"/>
        <v>4</v>
      </c>
      <c r="M853" s="80">
        <v>1</v>
      </c>
      <c r="N853" s="81">
        <v>10</v>
      </c>
      <c r="O853" s="81">
        <f t="shared" si="122"/>
        <v>2</v>
      </c>
      <c r="P853" s="81">
        <f t="shared" si="123"/>
        <v>0</v>
      </c>
      <c r="Q853" s="83">
        <f t="shared" si="124"/>
        <v>1</v>
      </c>
      <c r="R853" s="84">
        <f t="shared" si="119"/>
        <v>11</v>
      </c>
      <c r="S853" s="85" t="str">
        <f t="shared" si="125"/>
        <v>Enjeux forts</v>
      </c>
    </row>
    <row r="854" spans="1:19" x14ac:dyDescent="0.3">
      <c r="A854" s="86" t="s">
        <v>142</v>
      </c>
      <c r="B854" s="77" t="s">
        <v>1846</v>
      </c>
      <c r="C854" s="78">
        <v>23.944159130410231</v>
      </c>
      <c r="D854" s="79" t="s">
        <v>1847</v>
      </c>
      <c r="E854" s="80">
        <f>IF(ISNA(VLOOKUP(B854,[1]TCD!A:D,2,FALSE)),0,VLOOKUP(B854,[1]TCD!A:D,2,FALSE))</f>
        <v>20</v>
      </c>
      <c r="F854" s="81">
        <f>IF(ISNA(VLOOKUP(B854,[1]TCD!A:D,4,FALSE)),0,VLOOKUP(B854,[1]TCD!A:D,4,FALSE))</f>
        <v>5</v>
      </c>
      <c r="G854" s="82">
        <f t="shared" si="120"/>
        <v>4</v>
      </c>
      <c r="H854" s="83">
        <f t="shared" si="117"/>
        <v>1</v>
      </c>
      <c r="I854" s="80">
        <f>IF(ISNA(VLOOKUP(B854,[1]TCD!A:D,3,FALSE)),0,VLOOKUP(B854,[1]TCD!A:D,3,FALSE))</f>
        <v>5</v>
      </c>
      <c r="J854" s="83">
        <f t="shared" si="118"/>
        <v>2</v>
      </c>
      <c r="K854" s="80">
        <f>IF(ISNA(VLOOKUP(B854,[1]TCD!A:D,4,FALSE)),0,VLOOKUP(B854,[1]TCD!A:D,4,FALSE))</f>
        <v>5</v>
      </c>
      <c r="L854" s="83">
        <f t="shared" si="121"/>
        <v>3</v>
      </c>
      <c r="M854" s="80">
        <v>4</v>
      </c>
      <c r="N854" s="81">
        <v>5</v>
      </c>
      <c r="O854" s="81">
        <f t="shared" si="122"/>
        <v>2</v>
      </c>
      <c r="P854" s="81">
        <f t="shared" si="123"/>
        <v>0</v>
      </c>
      <c r="Q854" s="83">
        <f t="shared" si="124"/>
        <v>1</v>
      </c>
      <c r="R854" s="84">
        <f t="shared" si="119"/>
        <v>7</v>
      </c>
      <c r="S854" s="85" t="str">
        <f t="shared" si="125"/>
        <v>Enjeux moyens</v>
      </c>
    </row>
    <row r="855" spans="1:19" x14ac:dyDescent="0.3">
      <c r="A855" s="86" t="s">
        <v>142</v>
      </c>
      <c r="B855" s="77" t="s">
        <v>1848</v>
      </c>
      <c r="C855" s="78">
        <v>13.418138725232049</v>
      </c>
      <c r="D855" s="79" t="s">
        <v>1849</v>
      </c>
      <c r="E855" s="80">
        <f>IF(ISNA(VLOOKUP(B855,[1]TCD!A:D,2,FALSE)),0,VLOOKUP(B855,[1]TCD!A:D,2,FALSE))</f>
        <v>29</v>
      </c>
      <c r="F855" s="81">
        <f>IF(ISNA(VLOOKUP(B855,[1]TCD!A:D,4,FALSE)),0,VLOOKUP(B855,[1]TCD!A:D,4,FALSE))</f>
        <v>7</v>
      </c>
      <c r="G855" s="82">
        <f t="shared" si="120"/>
        <v>4.1428571428571432</v>
      </c>
      <c r="H855" s="83">
        <f t="shared" si="117"/>
        <v>2</v>
      </c>
      <c r="I855" s="80">
        <f>IF(ISNA(VLOOKUP(B855,[1]TCD!A:D,3,FALSE)),0,VLOOKUP(B855,[1]TCD!A:D,3,FALSE))</f>
        <v>9</v>
      </c>
      <c r="J855" s="83">
        <f t="shared" si="118"/>
        <v>3</v>
      </c>
      <c r="K855" s="80">
        <f>IF(ISNA(VLOOKUP(B855,[1]TCD!A:D,4,FALSE)),0,VLOOKUP(B855,[1]TCD!A:D,4,FALSE))</f>
        <v>7</v>
      </c>
      <c r="L855" s="83">
        <f t="shared" si="121"/>
        <v>3</v>
      </c>
      <c r="M855" s="80">
        <v>0</v>
      </c>
      <c r="N855" s="81">
        <v>7</v>
      </c>
      <c r="O855" s="81">
        <f t="shared" si="122"/>
        <v>2</v>
      </c>
      <c r="P855" s="81">
        <f t="shared" si="123"/>
        <v>0</v>
      </c>
      <c r="Q855" s="83">
        <f t="shared" si="124"/>
        <v>1</v>
      </c>
      <c r="R855" s="84">
        <f t="shared" si="119"/>
        <v>9</v>
      </c>
      <c r="S855" s="85" t="str">
        <f t="shared" si="125"/>
        <v>Enjeux moyens</v>
      </c>
    </row>
    <row r="856" spans="1:19" x14ac:dyDescent="0.3">
      <c r="A856" s="86" t="s">
        <v>142</v>
      </c>
      <c r="B856" s="77" t="s">
        <v>1850</v>
      </c>
      <c r="C856" s="78">
        <v>7.0428395851209427</v>
      </c>
      <c r="D856" s="79" t="s">
        <v>1851</v>
      </c>
      <c r="E856" s="80">
        <f>IF(ISNA(VLOOKUP(B856,[1]TCD!A:D,2,FALSE)),0,VLOOKUP(B856,[1]TCD!A:D,2,FALSE))</f>
        <v>34</v>
      </c>
      <c r="F856" s="81">
        <f>IF(ISNA(VLOOKUP(B856,[1]TCD!A:D,4,FALSE)),0,VLOOKUP(B856,[1]TCD!A:D,4,FALSE))</f>
        <v>8</v>
      </c>
      <c r="G856" s="82">
        <f t="shared" si="120"/>
        <v>4.25</v>
      </c>
      <c r="H856" s="83">
        <f t="shared" si="117"/>
        <v>2</v>
      </c>
      <c r="I856" s="80">
        <f>IF(ISNA(VLOOKUP(B856,[1]TCD!A:D,3,FALSE)),0,VLOOKUP(B856,[1]TCD!A:D,3,FALSE))</f>
        <v>9</v>
      </c>
      <c r="J856" s="83">
        <f t="shared" si="118"/>
        <v>3</v>
      </c>
      <c r="K856" s="80">
        <f>IF(ISNA(VLOOKUP(B856,[1]TCD!A:D,4,FALSE)),0,VLOOKUP(B856,[1]TCD!A:D,4,FALSE))</f>
        <v>8</v>
      </c>
      <c r="L856" s="83">
        <f t="shared" si="121"/>
        <v>3</v>
      </c>
      <c r="M856" s="80">
        <v>1</v>
      </c>
      <c r="N856" s="81">
        <v>9</v>
      </c>
      <c r="O856" s="81">
        <f t="shared" si="122"/>
        <v>2</v>
      </c>
      <c r="P856" s="81">
        <f t="shared" si="123"/>
        <v>0</v>
      </c>
      <c r="Q856" s="83">
        <f t="shared" si="124"/>
        <v>1</v>
      </c>
      <c r="R856" s="84">
        <f t="shared" si="119"/>
        <v>9</v>
      </c>
      <c r="S856" s="85" t="str">
        <f t="shared" si="125"/>
        <v>Enjeux moyens</v>
      </c>
    </row>
    <row r="857" spans="1:19" x14ac:dyDescent="0.3">
      <c r="A857" s="86" t="s">
        <v>142</v>
      </c>
      <c r="B857" s="77" t="s">
        <v>1852</v>
      </c>
      <c r="C857" s="78">
        <v>12.907178015218999</v>
      </c>
      <c r="D857" s="79" t="s">
        <v>1853</v>
      </c>
      <c r="E857" s="80">
        <f>IF(ISNA(VLOOKUP(B857,[1]TCD!A:D,2,FALSE)),0,VLOOKUP(B857,[1]TCD!A:D,2,FALSE))</f>
        <v>12</v>
      </c>
      <c r="F857" s="81">
        <f>IF(ISNA(VLOOKUP(B857,[1]TCD!A:D,4,FALSE)),0,VLOOKUP(B857,[1]TCD!A:D,4,FALSE))</f>
        <v>3</v>
      </c>
      <c r="G857" s="82">
        <f t="shared" si="120"/>
        <v>4</v>
      </c>
      <c r="H857" s="83">
        <f t="shared" si="117"/>
        <v>1</v>
      </c>
      <c r="I857" s="80">
        <f>IF(ISNA(VLOOKUP(B857,[1]TCD!A:D,3,FALSE)),0,VLOOKUP(B857,[1]TCD!A:D,3,FALSE))</f>
        <v>3</v>
      </c>
      <c r="J857" s="83">
        <f t="shared" si="118"/>
        <v>1</v>
      </c>
      <c r="K857" s="80">
        <f>IF(ISNA(VLOOKUP(B857,[1]TCD!A:D,4,FALSE)),0,VLOOKUP(B857,[1]TCD!A:D,4,FALSE))</f>
        <v>3</v>
      </c>
      <c r="L857" s="83">
        <f t="shared" si="121"/>
        <v>2</v>
      </c>
      <c r="M857" s="80">
        <v>0</v>
      </c>
      <c r="N857" s="81">
        <v>3</v>
      </c>
      <c r="O857" s="81">
        <f t="shared" si="122"/>
        <v>1</v>
      </c>
      <c r="P857" s="81">
        <f t="shared" si="123"/>
        <v>0</v>
      </c>
      <c r="Q857" s="83">
        <f t="shared" si="124"/>
        <v>0</v>
      </c>
      <c r="R857" s="84">
        <f t="shared" si="119"/>
        <v>4</v>
      </c>
      <c r="S857" s="85" t="str">
        <f t="shared" si="125"/>
        <v>Enjeux très faibles</v>
      </c>
    </row>
    <row r="858" spans="1:19" x14ac:dyDescent="0.3">
      <c r="A858" s="86" t="s">
        <v>142</v>
      </c>
      <c r="B858" s="77" t="s">
        <v>1854</v>
      </c>
      <c r="C858" s="78">
        <v>16.93350991028548</v>
      </c>
      <c r="D858" s="79" t="s">
        <v>1855</v>
      </c>
      <c r="E858" s="80">
        <f>IF(ISNA(VLOOKUP(B858,[1]TCD!A:D,2,FALSE)),0,VLOOKUP(B858,[1]TCD!A:D,2,FALSE))</f>
        <v>4</v>
      </c>
      <c r="F858" s="81">
        <f>IF(ISNA(VLOOKUP(B858,[1]TCD!A:D,4,FALSE)),0,VLOOKUP(B858,[1]TCD!A:D,4,FALSE))</f>
        <v>1</v>
      </c>
      <c r="G858" s="82">
        <f t="shared" si="120"/>
        <v>4</v>
      </c>
      <c r="H858" s="83">
        <f t="shared" si="117"/>
        <v>1</v>
      </c>
      <c r="I858" s="80">
        <f>IF(ISNA(VLOOKUP(B858,[1]TCD!A:D,3,FALSE)),0,VLOOKUP(B858,[1]TCD!A:D,3,FALSE))</f>
        <v>1</v>
      </c>
      <c r="J858" s="83">
        <f t="shared" si="118"/>
        <v>1</v>
      </c>
      <c r="K858" s="80">
        <f>IF(ISNA(VLOOKUP(B858,[1]TCD!A:D,4,FALSE)),0,VLOOKUP(B858,[1]TCD!A:D,4,FALSE))</f>
        <v>1</v>
      </c>
      <c r="L858" s="83">
        <f t="shared" si="121"/>
        <v>1</v>
      </c>
      <c r="M858" s="80">
        <v>0</v>
      </c>
      <c r="N858" s="81">
        <v>1</v>
      </c>
      <c r="O858" s="81">
        <f t="shared" si="122"/>
        <v>1</v>
      </c>
      <c r="P858" s="81">
        <f t="shared" si="123"/>
        <v>0</v>
      </c>
      <c r="Q858" s="83">
        <f t="shared" si="124"/>
        <v>0</v>
      </c>
      <c r="R858" s="84">
        <f t="shared" si="119"/>
        <v>3</v>
      </c>
      <c r="S858" s="85" t="str">
        <f t="shared" si="125"/>
        <v>Enjeux très faibles</v>
      </c>
    </row>
    <row r="859" spans="1:19" x14ac:dyDescent="0.3">
      <c r="A859" s="86" t="s">
        <v>142</v>
      </c>
      <c r="B859" s="77" t="s">
        <v>1856</v>
      </c>
      <c r="C859" s="78">
        <v>9.7164945251609609</v>
      </c>
      <c r="D859" s="79" t="s">
        <v>1857</v>
      </c>
      <c r="E859" s="80">
        <f>IF(ISNA(VLOOKUP(B859,[1]TCD!A:D,2,FALSE)),0,VLOOKUP(B859,[1]TCD!A:D,2,FALSE))</f>
        <v>26</v>
      </c>
      <c r="F859" s="81">
        <f>IF(ISNA(VLOOKUP(B859,[1]TCD!A:D,4,FALSE)),0,VLOOKUP(B859,[1]TCD!A:D,4,FALSE))</f>
        <v>5</v>
      </c>
      <c r="G859" s="82">
        <f t="shared" si="120"/>
        <v>5.2</v>
      </c>
      <c r="H859" s="83">
        <f t="shared" si="117"/>
        <v>4</v>
      </c>
      <c r="I859" s="80">
        <f>IF(ISNA(VLOOKUP(B859,[1]TCD!A:D,3,FALSE)),0,VLOOKUP(B859,[1]TCD!A:D,3,FALSE))</f>
        <v>8</v>
      </c>
      <c r="J859" s="83">
        <f t="shared" si="118"/>
        <v>2</v>
      </c>
      <c r="K859" s="80">
        <f>IF(ISNA(VLOOKUP(B859,[1]TCD!A:D,4,FALSE)),0,VLOOKUP(B859,[1]TCD!A:D,4,FALSE))</f>
        <v>5</v>
      </c>
      <c r="L859" s="83">
        <f t="shared" si="121"/>
        <v>3</v>
      </c>
      <c r="M859" s="80">
        <v>18</v>
      </c>
      <c r="N859" s="81">
        <v>23</v>
      </c>
      <c r="O859" s="81">
        <f t="shared" si="122"/>
        <v>2</v>
      </c>
      <c r="P859" s="81">
        <f t="shared" si="123"/>
        <v>2</v>
      </c>
      <c r="Q859" s="83">
        <f t="shared" si="124"/>
        <v>2</v>
      </c>
      <c r="R859" s="84">
        <f t="shared" si="119"/>
        <v>11</v>
      </c>
      <c r="S859" s="85" t="str">
        <f t="shared" si="125"/>
        <v>Enjeux forts</v>
      </c>
    </row>
    <row r="860" spans="1:19" x14ac:dyDescent="0.3">
      <c r="A860" s="86" t="s">
        <v>142</v>
      </c>
      <c r="B860" s="77" t="s">
        <v>1858</v>
      </c>
      <c r="C860" s="78">
        <v>10.425920075176739</v>
      </c>
      <c r="D860" s="79" t="s">
        <v>1859</v>
      </c>
      <c r="E860" s="80">
        <f>IF(ISNA(VLOOKUP(B860,[1]TCD!A:D,2,FALSE)),0,VLOOKUP(B860,[1]TCD!A:D,2,FALSE))</f>
        <v>12</v>
      </c>
      <c r="F860" s="81">
        <f>IF(ISNA(VLOOKUP(B860,[1]TCD!A:D,4,FALSE)),0,VLOOKUP(B860,[1]TCD!A:D,4,FALSE))</f>
        <v>3</v>
      </c>
      <c r="G860" s="82">
        <f t="shared" si="120"/>
        <v>4</v>
      </c>
      <c r="H860" s="83">
        <f t="shared" si="117"/>
        <v>1</v>
      </c>
      <c r="I860" s="80">
        <f>IF(ISNA(VLOOKUP(B860,[1]TCD!A:D,3,FALSE)),0,VLOOKUP(B860,[1]TCD!A:D,3,FALSE))</f>
        <v>3</v>
      </c>
      <c r="J860" s="83">
        <f t="shared" si="118"/>
        <v>1</v>
      </c>
      <c r="K860" s="80">
        <f>IF(ISNA(VLOOKUP(B860,[1]TCD!A:D,4,FALSE)),0,VLOOKUP(B860,[1]TCD!A:D,4,FALSE))</f>
        <v>3</v>
      </c>
      <c r="L860" s="83">
        <f t="shared" si="121"/>
        <v>2</v>
      </c>
      <c r="M860" s="80">
        <v>0</v>
      </c>
      <c r="N860" s="81">
        <v>3</v>
      </c>
      <c r="O860" s="81">
        <f t="shared" si="122"/>
        <v>1</v>
      </c>
      <c r="P860" s="81">
        <f t="shared" si="123"/>
        <v>0</v>
      </c>
      <c r="Q860" s="83">
        <f t="shared" si="124"/>
        <v>0</v>
      </c>
      <c r="R860" s="84">
        <f t="shared" si="119"/>
        <v>4</v>
      </c>
      <c r="S860" s="85" t="str">
        <f t="shared" si="125"/>
        <v>Enjeux très faibles</v>
      </c>
    </row>
    <row r="861" spans="1:19" x14ac:dyDescent="0.3">
      <c r="A861" s="86" t="s">
        <v>142</v>
      </c>
      <c r="B861" s="77" t="s">
        <v>1860</v>
      </c>
      <c r="C861" s="78">
        <v>25.963501445446848</v>
      </c>
      <c r="D861" s="79" t="s">
        <v>1861</v>
      </c>
      <c r="E861" s="80">
        <f>IF(ISNA(VLOOKUP(B861,[1]TCD!A:D,2,FALSE)),0,VLOOKUP(B861,[1]TCD!A:D,2,FALSE))</f>
        <v>16</v>
      </c>
      <c r="F861" s="81">
        <f>IF(ISNA(VLOOKUP(B861,[1]TCD!A:D,4,FALSE)),0,VLOOKUP(B861,[1]TCD!A:D,4,FALSE))</f>
        <v>4</v>
      </c>
      <c r="G861" s="82">
        <f t="shared" si="120"/>
        <v>4</v>
      </c>
      <c r="H861" s="83">
        <f t="shared" si="117"/>
        <v>1</v>
      </c>
      <c r="I861" s="80">
        <f>IF(ISNA(VLOOKUP(B861,[1]TCD!A:D,3,FALSE)),0,VLOOKUP(B861,[1]TCD!A:D,3,FALSE))</f>
        <v>4</v>
      </c>
      <c r="J861" s="83">
        <f t="shared" si="118"/>
        <v>2</v>
      </c>
      <c r="K861" s="80">
        <f>IF(ISNA(VLOOKUP(B861,[1]TCD!A:D,4,FALSE)),0,VLOOKUP(B861,[1]TCD!A:D,4,FALSE))</f>
        <v>4</v>
      </c>
      <c r="L861" s="83">
        <f t="shared" si="121"/>
        <v>2</v>
      </c>
      <c r="M861" s="80">
        <v>0</v>
      </c>
      <c r="N861" s="81">
        <v>4</v>
      </c>
      <c r="O861" s="81">
        <f t="shared" si="122"/>
        <v>1</v>
      </c>
      <c r="P861" s="81">
        <f t="shared" si="123"/>
        <v>0</v>
      </c>
      <c r="Q861" s="83">
        <f t="shared" si="124"/>
        <v>0</v>
      </c>
      <c r="R861" s="84">
        <f t="shared" si="119"/>
        <v>5</v>
      </c>
      <c r="S861" s="85" t="str">
        <f t="shared" si="125"/>
        <v>Enjeux faibles</v>
      </c>
    </row>
    <row r="862" spans="1:19" x14ac:dyDescent="0.3">
      <c r="A862" s="86" t="s">
        <v>142</v>
      </c>
      <c r="B862" s="77" t="s">
        <v>1862</v>
      </c>
      <c r="C862" s="78">
        <v>10.36608240016713</v>
      </c>
      <c r="D862" s="79" t="s">
        <v>1863</v>
      </c>
      <c r="E862" s="80">
        <f>IF(ISNA(VLOOKUP(B862,[1]TCD!A:D,2,FALSE)),0,VLOOKUP(B862,[1]TCD!A:D,2,FALSE))</f>
        <v>19</v>
      </c>
      <c r="F862" s="81">
        <f>IF(ISNA(VLOOKUP(B862,[1]TCD!A:D,4,FALSE)),0,VLOOKUP(B862,[1]TCD!A:D,4,FALSE))</f>
        <v>4</v>
      </c>
      <c r="G862" s="82">
        <f t="shared" si="120"/>
        <v>4.75</v>
      </c>
      <c r="H862" s="83">
        <f t="shared" si="117"/>
        <v>3</v>
      </c>
      <c r="I862" s="80">
        <f>IF(ISNA(VLOOKUP(B862,[1]TCD!A:D,3,FALSE)),0,VLOOKUP(B862,[1]TCD!A:D,3,FALSE))</f>
        <v>7</v>
      </c>
      <c r="J862" s="83">
        <f t="shared" si="118"/>
        <v>2</v>
      </c>
      <c r="K862" s="80">
        <f>IF(ISNA(VLOOKUP(B862,[1]TCD!A:D,4,FALSE)),0,VLOOKUP(B862,[1]TCD!A:D,4,FALSE))</f>
        <v>4</v>
      </c>
      <c r="L862" s="83">
        <f t="shared" si="121"/>
        <v>2</v>
      </c>
      <c r="M862" s="80">
        <v>1</v>
      </c>
      <c r="N862" s="81">
        <v>5</v>
      </c>
      <c r="O862" s="81">
        <f t="shared" si="122"/>
        <v>1</v>
      </c>
      <c r="P862" s="81">
        <f t="shared" si="123"/>
        <v>0</v>
      </c>
      <c r="Q862" s="83">
        <f t="shared" si="124"/>
        <v>0</v>
      </c>
      <c r="R862" s="84">
        <f t="shared" si="119"/>
        <v>7</v>
      </c>
      <c r="S862" s="85" t="str">
        <f t="shared" si="125"/>
        <v>Enjeux moyens</v>
      </c>
    </row>
    <row r="863" spans="1:19" x14ac:dyDescent="0.3">
      <c r="A863" s="86" t="s">
        <v>142</v>
      </c>
      <c r="B863" s="77" t="s">
        <v>1864</v>
      </c>
      <c r="C863" s="78">
        <v>15.99490769027009</v>
      </c>
      <c r="D863" s="79" t="s">
        <v>1865</v>
      </c>
      <c r="E863" s="80">
        <f>IF(ISNA(VLOOKUP(B863,[1]TCD!A:D,2,FALSE)),0,VLOOKUP(B863,[1]TCD!A:D,2,FALSE))</f>
        <v>39</v>
      </c>
      <c r="F863" s="81">
        <f>IF(ISNA(VLOOKUP(B863,[1]TCD!A:D,4,FALSE)),0,VLOOKUP(B863,[1]TCD!A:D,4,FALSE))</f>
        <v>8</v>
      </c>
      <c r="G863" s="82">
        <f t="shared" si="120"/>
        <v>4.875</v>
      </c>
      <c r="H863" s="83">
        <f t="shared" si="117"/>
        <v>3</v>
      </c>
      <c r="I863" s="80">
        <f>IF(ISNA(VLOOKUP(B863,[1]TCD!A:D,3,FALSE)),0,VLOOKUP(B863,[1]TCD!A:D,3,FALSE))</f>
        <v>13</v>
      </c>
      <c r="J863" s="83">
        <f t="shared" si="118"/>
        <v>3</v>
      </c>
      <c r="K863" s="80">
        <f>IF(ISNA(VLOOKUP(B863,[1]TCD!A:D,4,FALSE)),0,VLOOKUP(B863,[1]TCD!A:D,4,FALSE))</f>
        <v>8</v>
      </c>
      <c r="L863" s="83">
        <f t="shared" si="121"/>
        <v>3</v>
      </c>
      <c r="M863" s="80">
        <v>0</v>
      </c>
      <c r="N863" s="81">
        <v>8</v>
      </c>
      <c r="O863" s="81">
        <f t="shared" si="122"/>
        <v>2</v>
      </c>
      <c r="P863" s="81">
        <f t="shared" si="123"/>
        <v>0</v>
      </c>
      <c r="Q863" s="83">
        <f t="shared" si="124"/>
        <v>1</v>
      </c>
      <c r="R863" s="84">
        <f t="shared" si="119"/>
        <v>10</v>
      </c>
      <c r="S863" s="85" t="str">
        <f t="shared" si="125"/>
        <v>Enjeux forts</v>
      </c>
    </row>
    <row r="864" spans="1:19" x14ac:dyDescent="0.3">
      <c r="A864" s="86" t="s">
        <v>142</v>
      </c>
      <c r="B864" s="77" t="s">
        <v>1866</v>
      </c>
      <c r="C864" s="78">
        <v>20.44925546534585</v>
      </c>
      <c r="D864" s="79" t="s">
        <v>1867</v>
      </c>
      <c r="E864" s="80">
        <f>IF(ISNA(VLOOKUP(B864,[1]TCD!A:D,2,FALSE)),0,VLOOKUP(B864,[1]TCD!A:D,2,FALSE))</f>
        <v>34</v>
      </c>
      <c r="F864" s="81">
        <f>IF(ISNA(VLOOKUP(B864,[1]TCD!A:D,4,FALSE)),0,VLOOKUP(B864,[1]TCD!A:D,4,FALSE))</f>
        <v>7</v>
      </c>
      <c r="G864" s="82">
        <f t="shared" si="120"/>
        <v>4.8571428571428568</v>
      </c>
      <c r="H864" s="83">
        <f t="shared" si="117"/>
        <v>3</v>
      </c>
      <c r="I864" s="80">
        <f>IF(ISNA(VLOOKUP(B864,[1]TCD!A:D,3,FALSE)),0,VLOOKUP(B864,[1]TCD!A:D,3,FALSE))</f>
        <v>9</v>
      </c>
      <c r="J864" s="83">
        <f t="shared" si="118"/>
        <v>3</v>
      </c>
      <c r="K864" s="80">
        <f>IF(ISNA(VLOOKUP(B864,[1]TCD!A:D,4,FALSE)),0,VLOOKUP(B864,[1]TCD!A:D,4,FALSE))</f>
        <v>7</v>
      </c>
      <c r="L864" s="83">
        <f t="shared" si="121"/>
        <v>3</v>
      </c>
      <c r="M864" s="80">
        <v>3</v>
      </c>
      <c r="N864" s="81">
        <v>8</v>
      </c>
      <c r="O864" s="81">
        <f t="shared" si="122"/>
        <v>2</v>
      </c>
      <c r="P864" s="81">
        <f t="shared" si="123"/>
        <v>0</v>
      </c>
      <c r="Q864" s="83">
        <f t="shared" si="124"/>
        <v>1</v>
      </c>
      <c r="R864" s="84">
        <f t="shared" si="119"/>
        <v>10</v>
      </c>
      <c r="S864" s="85" t="str">
        <f t="shared" si="125"/>
        <v>Enjeux forts</v>
      </c>
    </row>
    <row r="865" spans="1:19" x14ac:dyDescent="0.3">
      <c r="A865" s="86" t="s">
        <v>142</v>
      </c>
      <c r="B865" s="77" t="s">
        <v>1868</v>
      </c>
      <c r="C865" s="78">
        <v>35.667351795593369</v>
      </c>
      <c r="D865" s="79" t="s">
        <v>1869</v>
      </c>
      <c r="E865" s="80">
        <f>IF(ISNA(VLOOKUP(B865,[1]TCD!A:D,2,FALSE)),0,VLOOKUP(B865,[1]TCD!A:D,2,FALSE))</f>
        <v>33</v>
      </c>
      <c r="F865" s="81">
        <f>IF(ISNA(VLOOKUP(B865,[1]TCD!A:D,4,FALSE)),0,VLOOKUP(B865,[1]TCD!A:D,4,FALSE))</f>
        <v>8</v>
      </c>
      <c r="G865" s="82">
        <f t="shared" si="120"/>
        <v>4.125</v>
      </c>
      <c r="H865" s="83">
        <f t="shared" si="117"/>
        <v>2</v>
      </c>
      <c r="I865" s="80">
        <f>IF(ISNA(VLOOKUP(B865,[1]TCD!A:D,3,FALSE)),0,VLOOKUP(B865,[1]TCD!A:D,3,FALSE))</f>
        <v>9</v>
      </c>
      <c r="J865" s="83">
        <f t="shared" si="118"/>
        <v>3</v>
      </c>
      <c r="K865" s="80">
        <f>IF(ISNA(VLOOKUP(B865,[1]TCD!A:D,4,FALSE)),0,VLOOKUP(B865,[1]TCD!A:D,4,FALSE))</f>
        <v>8</v>
      </c>
      <c r="L865" s="83">
        <f t="shared" si="121"/>
        <v>3</v>
      </c>
      <c r="M865" s="80">
        <v>7</v>
      </c>
      <c r="N865" s="81">
        <v>12</v>
      </c>
      <c r="O865" s="81">
        <f t="shared" si="122"/>
        <v>2</v>
      </c>
      <c r="P865" s="81">
        <f t="shared" si="123"/>
        <v>1</v>
      </c>
      <c r="Q865" s="83">
        <f t="shared" si="124"/>
        <v>2</v>
      </c>
      <c r="R865" s="84">
        <f t="shared" si="119"/>
        <v>10</v>
      </c>
      <c r="S865" s="85" t="str">
        <f t="shared" si="125"/>
        <v>Enjeux forts</v>
      </c>
    </row>
    <row r="866" spans="1:19" x14ac:dyDescent="0.3">
      <c r="A866" s="86" t="s">
        <v>142</v>
      </c>
      <c r="B866" s="77" t="s">
        <v>1870</v>
      </c>
      <c r="C866" s="78">
        <v>15.57482491026256</v>
      </c>
      <c r="D866" s="79" t="s">
        <v>1871</v>
      </c>
      <c r="E866" s="80">
        <f>IF(ISNA(VLOOKUP(B866,[1]TCD!A:D,2,FALSE)),0,VLOOKUP(B866,[1]TCD!A:D,2,FALSE))</f>
        <v>8</v>
      </c>
      <c r="F866" s="81">
        <f>IF(ISNA(VLOOKUP(B866,[1]TCD!A:D,4,FALSE)),0,VLOOKUP(B866,[1]TCD!A:D,4,FALSE))</f>
        <v>2</v>
      </c>
      <c r="G866" s="82">
        <f t="shared" si="120"/>
        <v>4</v>
      </c>
      <c r="H866" s="83">
        <f t="shared" si="117"/>
        <v>1</v>
      </c>
      <c r="I866" s="80">
        <f>IF(ISNA(VLOOKUP(B866,[1]TCD!A:D,3,FALSE)),0,VLOOKUP(B866,[1]TCD!A:D,3,FALSE))</f>
        <v>2</v>
      </c>
      <c r="J866" s="83">
        <f t="shared" si="118"/>
        <v>1</v>
      </c>
      <c r="K866" s="80">
        <f>IF(ISNA(VLOOKUP(B866,[1]TCD!A:D,4,FALSE)),0,VLOOKUP(B866,[1]TCD!A:D,4,FALSE))</f>
        <v>2</v>
      </c>
      <c r="L866" s="83">
        <f t="shared" si="121"/>
        <v>2</v>
      </c>
      <c r="M866" s="80">
        <v>5</v>
      </c>
      <c r="N866" s="81">
        <v>7</v>
      </c>
      <c r="O866" s="81">
        <f t="shared" si="122"/>
        <v>1</v>
      </c>
      <c r="P866" s="81">
        <f t="shared" si="123"/>
        <v>1</v>
      </c>
      <c r="Q866" s="83">
        <f t="shared" si="124"/>
        <v>1</v>
      </c>
      <c r="R866" s="84">
        <f t="shared" si="119"/>
        <v>5</v>
      </c>
      <c r="S866" s="85" t="str">
        <f t="shared" si="125"/>
        <v>Enjeux faibles</v>
      </c>
    </row>
    <row r="867" spans="1:19" x14ac:dyDescent="0.3">
      <c r="A867" s="86" t="s">
        <v>142</v>
      </c>
      <c r="B867" s="77" t="s">
        <v>1872</v>
      </c>
      <c r="C867" s="78">
        <v>36.05672961559339</v>
      </c>
      <c r="D867" s="79" t="s">
        <v>1873</v>
      </c>
      <c r="E867" s="80">
        <f>IF(ISNA(VLOOKUP(B867,[1]TCD!A:D,2,FALSE)),0,VLOOKUP(B867,[1]TCD!A:D,2,FALSE))</f>
        <v>98</v>
      </c>
      <c r="F867" s="81">
        <f>IF(ISNA(VLOOKUP(B867,[1]TCD!A:D,4,FALSE)),0,VLOOKUP(B867,[1]TCD!A:D,4,FALSE))</f>
        <v>21</v>
      </c>
      <c r="G867" s="82">
        <f t="shared" si="120"/>
        <v>4.666666666666667</v>
      </c>
      <c r="H867" s="83">
        <f t="shared" si="117"/>
        <v>3</v>
      </c>
      <c r="I867" s="80">
        <f>IF(ISNA(VLOOKUP(B867,[1]TCD!A:D,3,FALSE)),0,VLOOKUP(B867,[1]TCD!A:D,3,FALSE))</f>
        <v>38</v>
      </c>
      <c r="J867" s="83">
        <f t="shared" si="118"/>
        <v>4</v>
      </c>
      <c r="K867" s="80">
        <f>IF(ISNA(VLOOKUP(B867,[1]TCD!A:D,4,FALSE)),0,VLOOKUP(B867,[1]TCD!A:D,4,FALSE))</f>
        <v>21</v>
      </c>
      <c r="L867" s="83">
        <f t="shared" si="121"/>
        <v>5</v>
      </c>
      <c r="M867" s="80">
        <v>2</v>
      </c>
      <c r="N867" s="81">
        <v>21</v>
      </c>
      <c r="O867" s="81">
        <f t="shared" si="122"/>
        <v>1</v>
      </c>
      <c r="P867" s="81">
        <f t="shared" si="123"/>
        <v>0</v>
      </c>
      <c r="Q867" s="83">
        <f t="shared" si="124"/>
        <v>0</v>
      </c>
      <c r="R867" s="84">
        <f t="shared" si="119"/>
        <v>12</v>
      </c>
      <c r="S867" s="85" t="str">
        <f t="shared" si="125"/>
        <v>Enjeux forts</v>
      </c>
    </row>
    <row r="868" spans="1:19" x14ac:dyDescent="0.3">
      <c r="A868" s="86" t="s">
        <v>142</v>
      </c>
      <c r="B868" s="77" t="s">
        <v>1874</v>
      </c>
      <c r="C868" s="78">
        <v>17.01411674529831</v>
      </c>
      <c r="D868" s="79" t="s">
        <v>1875</v>
      </c>
      <c r="E868" s="80">
        <f>IF(ISNA(VLOOKUP(B868,[1]TCD!A:D,2,FALSE)),0,VLOOKUP(B868,[1]TCD!A:D,2,FALSE))</f>
        <v>20</v>
      </c>
      <c r="F868" s="81">
        <f>IF(ISNA(VLOOKUP(B868,[1]TCD!A:D,4,FALSE)),0,VLOOKUP(B868,[1]TCD!A:D,4,FALSE))</f>
        <v>5</v>
      </c>
      <c r="G868" s="82">
        <f t="shared" si="120"/>
        <v>4</v>
      </c>
      <c r="H868" s="83">
        <f t="shared" si="117"/>
        <v>1</v>
      </c>
      <c r="I868" s="80">
        <f>IF(ISNA(VLOOKUP(B868,[1]TCD!A:D,3,FALSE)),0,VLOOKUP(B868,[1]TCD!A:D,3,FALSE))</f>
        <v>6</v>
      </c>
      <c r="J868" s="83">
        <f t="shared" si="118"/>
        <v>2</v>
      </c>
      <c r="K868" s="80">
        <f>IF(ISNA(VLOOKUP(B868,[1]TCD!A:D,4,FALSE)),0,VLOOKUP(B868,[1]TCD!A:D,4,FALSE))</f>
        <v>5</v>
      </c>
      <c r="L868" s="83">
        <f t="shared" si="121"/>
        <v>3</v>
      </c>
      <c r="M868" s="80">
        <v>1</v>
      </c>
      <c r="N868" s="81">
        <v>5</v>
      </c>
      <c r="O868" s="81">
        <f t="shared" si="122"/>
        <v>2</v>
      </c>
      <c r="P868" s="81">
        <f t="shared" si="123"/>
        <v>0</v>
      </c>
      <c r="Q868" s="83">
        <f t="shared" si="124"/>
        <v>1</v>
      </c>
      <c r="R868" s="84">
        <f t="shared" si="119"/>
        <v>7</v>
      </c>
      <c r="S868" s="85" t="str">
        <f t="shared" si="125"/>
        <v>Enjeux moyens</v>
      </c>
    </row>
    <row r="869" spans="1:19" x14ac:dyDescent="0.3">
      <c r="A869" s="86" t="s">
        <v>142</v>
      </c>
      <c r="B869" s="77" t="s">
        <v>1876</v>
      </c>
      <c r="C869" s="78">
        <v>9.8061501651650609</v>
      </c>
      <c r="D869" s="79" t="s">
        <v>1877</v>
      </c>
      <c r="E869" s="80">
        <f>IF(ISNA(VLOOKUP(B869,[1]TCD!A:D,2,FALSE)),0,VLOOKUP(B869,[1]TCD!A:D,2,FALSE))</f>
        <v>12</v>
      </c>
      <c r="F869" s="81">
        <f>IF(ISNA(VLOOKUP(B869,[1]TCD!A:D,4,FALSE)),0,VLOOKUP(B869,[1]TCD!A:D,4,FALSE))</f>
        <v>3</v>
      </c>
      <c r="G869" s="82">
        <f t="shared" si="120"/>
        <v>4</v>
      </c>
      <c r="H869" s="83">
        <f t="shared" si="117"/>
        <v>1</v>
      </c>
      <c r="I869" s="80">
        <f>IF(ISNA(VLOOKUP(B869,[1]TCD!A:D,3,FALSE)),0,VLOOKUP(B869,[1]TCD!A:D,3,FALSE))</f>
        <v>3</v>
      </c>
      <c r="J869" s="83">
        <f t="shared" si="118"/>
        <v>1</v>
      </c>
      <c r="K869" s="80">
        <f>IF(ISNA(VLOOKUP(B869,[1]TCD!A:D,4,FALSE)),0,VLOOKUP(B869,[1]TCD!A:D,4,FALSE))</f>
        <v>3</v>
      </c>
      <c r="L869" s="83">
        <f t="shared" si="121"/>
        <v>2</v>
      </c>
      <c r="M869" s="80">
        <v>0</v>
      </c>
      <c r="N869" s="81">
        <v>3</v>
      </c>
      <c r="O869" s="81">
        <f t="shared" si="122"/>
        <v>1</v>
      </c>
      <c r="P869" s="81">
        <f t="shared" si="123"/>
        <v>0</v>
      </c>
      <c r="Q869" s="83">
        <f t="shared" si="124"/>
        <v>0</v>
      </c>
      <c r="R869" s="84">
        <f t="shared" si="119"/>
        <v>4</v>
      </c>
      <c r="S869" s="85" t="str">
        <f t="shared" si="125"/>
        <v>Enjeux très faibles</v>
      </c>
    </row>
    <row r="870" spans="1:19" x14ac:dyDescent="0.3">
      <c r="A870" s="86" t="s">
        <v>142</v>
      </c>
      <c r="B870" s="77" t="s">
        <v>1878</v>
      </c>
      <c r="C870" s="78">
        <v>36.345091485617019</v>
      </c>
      <c r="D870" s="79" t="s">
        <v>1879</v>
      </c>
      <c r="E870" s="80">
        <f>IF(ISNA(VLOOKUP(B870,[1]TCD!A:D,2,FALSE)),0,VLOOKUP(B870,[1]TCD!A:D,2,FALSE))</f>
        <v>8</v>
      </c>
      <c r="F870" s="81">
        <f>IF(ISNA(VLOOKUP(B870,[1]TCD!A:D,4,FALSE)),0,VLOOKUP(B870,[1]TCD!A:D,4,FALSE))</f>
        <v>2</v>
      </c>
      <c r="G870" s="82">
        <f t="shared" si="120"/>
        <v>4</v>
      </c>
      <c r="H870" s="83">
        <f t="shared" si="117"/>
        <v>1</v>
      </c>
      <c r="I870" s="80">
        <f>IF(ISNA(VLOOKUP(B870,[1]TCD!A:D,3,FALSE)),0,VLOOKUP(B870,[1]TCD!A:D,3,FALSE))</f>
        <v>2</v>
      </c>
      <c r="J870" s="83">
        <f t="shared" si="118"/>
        <v>1</v>
      </c>
      <c r="K870" s="80">
        <f>IF(ISNA(VLOOKUP(B870,[1]TCD!A:D,4,FALSE)),0,VLOOKUP(B870,[1]TCD!A:D,4,FALSE))</f>
        <v>2</v>
      </c>
      <c r="L870" s="83">
        <f t="shared" si="121"/>
        <v>2</v>
      </c>
      <c r="M870" s="80">
        <v>2</v>
      </c>
      <c r="N870" s="81">
        <v>3</v>
      </c>
      <c r="O870" s="81">
        <f t="shared" si="122"/>
        <v>1</v>
      </c>
      <c r="P870" s="81">
        <f t="shared" si="123"/>
        <v>0</v>
      </c>
      <c r="Q870" s="83">
        <f t="shared" si="124"/>
        <v>0</v>
      </c>
      <c r="R870" s="84">
        <f t="shared" si="119"/>
        <v>4</v>
      </c>
      <c r="S870" s="85" t="str">
        <f t="shared" si="125"/>
        <v>Enjeux très faibles</v>
      </c>
    </row>
    <row r="871" spans="1:19" x14ac:dyDescent="0.3">
      <c r="A871" s="86" t="s">
        <v>142</v>
      </c>
      <c r="B871" s="77" t="s">
        <v>1880</v>
      </c>
      <c r="C871" s="78">
        <v>5.6501591600918566</v>
      </c>
      <c r="D871" s="79" t="s">
        <v>1881</v>
      </c>
      <c r="E871" s="80">
        <f>IF(ISNA(VLOOKUP(B871,[1]TCD!A:D,2,FALSE)),0,VLOOKUP(B871,[1]TCD!A:D,2,FALSE))</f>
        <v>12</v>
      </c>
      <c r="F871" s="81">
        <f>IF(ISNA(VLOOKUP(B871,[1]TCD!A:D,4,FALSE)),0,VLOOKUP(B871,[1]TCD!A:D,4,FALSE))</f>
        <v>3</v>
      </c>
      <c r="G871" s="82">
        <f t="shared" si="120"/>
        <v>4</v>
      </c>
      <c r="H871" s="83">
        <f t="shared" si="117"/>
        <v>1</v>
      </c>
      <c r="I871" s="80">
        <f>IF(ISNA(VLOOKUP(B871,[1]TCD!A:D,3,FALSE)),0,VLOOKUP(B871,[1]TCD!A:D,3,FALSE))</f>
        <v>5</v>
      </c>
      <c r="J871" s="83">
        <f t="shared" si="118"/>
        <v>2</v>
      </c>
      <c r="K871" s="80">
        <f>IF(ISNA(VLOOKUP(B871,[1]TCD!A:D,4,FALSE)),0,VLOOKUP(B871,[1]TCD!A:D,4,FALSE))</f>
        <v>3</v>
      </c>
      <c r="L871" s="83">
        <f t="shared" si="121"/>
        <v>2</v>
      </c>
      <c r="M871" s="80">
        <v>1</v>
      </c>
      <c r="N871" s="81">
        <v>4</v>
      </c>
      <c r="O871" s="81">
        <f t="shared" si="122"/>
        <v>1</v>
      </c>
      <c r="P871" s="81">
        <f t="shared" si="123"/>
        <v>0</v>
      </c>
      <c r="Q871" s="83">
        <f t="shared" si="124"/>
        <v>0</v>
      </c>
      <c r="R871" s="84">
        <f t="shared" si="119"/>
        <v>5</v>
      </c>
      <c r="S871" s="85" t="str">
        <f t="shared" si="125"/>
        <v>Enjeux faibles</v>
      </c>
    </row>
    <row r="872" spans="1:19" x14ac:dyDescent="0.3">
      <c r="A872" s="86" t="s">
        <v>142</v>
      </c>
      <c r="B872" s="77" t="s">
        <v>1882</v>
      </c>
      <c r="C872" s="78">
        <v>20.070831860341919</v>
      </c>
      <c r="D872" s="79" t="s">
        <v>1883</v>
      </c>
      <c r="E872" s="80">
        <f>IF(ISNA(VLOOKUP(B872,[1]TCD!A:D,2,FALSE)),0,VLOOKUP(B872,[1]TCD!A:D,2,FALSE))</f>
        <v>8</v>
      </c>
      <c r="F872" s="81">
        <f>IF(ISNA(VLOOKUP(B872,[1]TCD!A:D,4,FALSE)),0,VLOOKUP(B872,[1]TCD!A:D,4,FALSE))</f>
        <v>2</v>
      </c>
      <c r="G872" s="82">
        <f t="shared" si="120"/>
        <v>4</v>
      </c>
      <c r="H872" s="83">
        <f t="shared" si="117"/>
        <v>1</v>
      </c>
      <c r="I872" s="80">
        <f>IF(ISNA(VLOOKUP(B872,[1]TCD!A:D,3,FALSE)),0,VLOOKUP(B872,[1]TCD!A:D,3,FALSE))</f>
        <v>2</v>
      </c>
      <c r="J872" s="83">
        <f t="shared" si="118"/>
        <v>1</v>
      </c>
      <c r="K872" s="80">
        <f>IF(ISNA(VLOOKUP(B872,[1]TCD!A:D,4,FALSE)),0,VLOOKUP(B872,[1]TCD!A:D,4,FALSE))</f>
        <v>2</v>
      </c>
      <c r="L872" s="83">
        <f t="shared" si="121"/>
        <v>2</v>
      </c>
      <c r="M872" s="80">
        <v>1</v>
      </c>
      <c r="N872" s="81">
        <v>2</v>
      </c>
      <c r="O872" s="81">
        <f t="shared" si="122"/>
        <v>1</v>
      </c>
      <c r="P872" s="81">
        <f t="shared" si="123"/>
        <v>0</v>
      </c>
      <c r="Q872" s="83">
        <f t="shared" si="124"/>
        <v>0</v>
      </c>
      <c r="R872" s="84">
        <f t="shared" si="119"/>
        <v>4</v>
      </c>
      <c r="S872" s="85" t="str">
        <f t="shared" si="125"/>
        <v>Enjeux très faibles</v>
      </c>
    </row>
    <row r="873" spans="1:19" x14ac:dyDescent="0.3">
      <c r="A873" s="86" t="s">
        <v>142</v>
      </c>
      <c r="B873" s="77" t="s">
        <v>1884</v>
      </c>
      <c r="C873" s="78">
        <v>23.6029896753953</v>
      </c>
      <c r="D873" s="79" t="s">
        <v>1885</v>
      </c>
      <c r="E873" s="80">
        <f>IF(ISNA(VLOOKUP(B873,[1]TCD!A:D,2,FALSE)),0,VLOOKUP(B873,[1]TCD!A:D,2,FALSE))</f>
        <v>40</v>
      </c>
      <c r="F873" s="81">
        <f>IF(ISNA(VLOOKUP(B873,[1]TCD!A:D,4,FALSE)),0,VLOOKUP(B873,[1]TCD!A:D,4,FALSE))</f>
        <v>8</v>
      </c>
      <c r="G873" s="82">
        <f t="shared" si="120"/>
        <v>5</v>
      </c>
      <c r="H873" s="83">
        <f t="shared" si="117"/>
        <v>3</v>
      </c>
      <c r="I873" s="80">
        <f>IF(ISNA(VLOOKUP(B873,[1]TCD!A:D,3,FALSE)),0,VLOOKUP(B873,[1]TCD!A:D,3,FALSE))</f>
        <v>12</v>
      </c>
      <c r="J873" s="83">
        <f t="shared" si="118"/>
        <v>3</v>
      </c>
      <c r="K873" s="80">
        <f>IF(ISNA(VLOOKUP(B873,[1]TCD!A:D,4,FALSE)),0,VLOOKUP(B873,[1]TCD!A:D,4,FALSE))</f>
        <v>8</v>
      </c>
      <c r="L873" s="83">
        <f t="shared" si="121"/>
        <v>3</v>
      </c>
      <c r="M873" s="80">
        <v>0</v>
      </c>
      <c r="N873" s="81">
        <v>8</v>
      </c>
      <c r="O873" s="81">
        <f t="shared" si="122"/>
        <v>2</v>
      </c>
      <c r="P873" s="81">
        <f t="shared" si="123"/>
        <v>0</v>
      </c>
      <c r="Q873" s="83">
        <f t="shared" si="124"/>
        <v>1</v>
      </c>
      <c r="R873" s="84">
        <f t="shared" si="119"/>
        <v>10</v>
      </c>
      <c r="S873" s="85" t="str">
        <f t="shared" si="125"/>
        <v>Enjeux forts</v>
      </c>
    </row>
    <row r="874" spans="1:19" x14ac:dyDescent="0.3">
      <c r="A874" s="86" t="s">
        <v>142</v>
      </c>
      <c r="B874" s="77" t="s">
        <v>1886</v>
      </c>
      <c r="C874" s="78">
        <v>5.2565560650875316</v>
      </c>
      <c r="D874" s="79" t="s">
        <v>1887</v>
      </c>
      <c r="E874" s="80">
        <f>IF(ISNA(VLOOKUP(B874,[1]TCD!A:D,2,FALSE)),0,VLOOKUP(B874,[1]TCD!A:D,2,FALSE))</f>
        <v>4</v>
      </c>
      <c r="F874" s="81">
        <f>IF(ISNA(VLOOKUP(B874,[1]TCD!A:D,4,FALSE)),0,VLOOKUP(B874,[1]TCD!A:D,4,FALSE))</f>
        <v>1</v>
      </c>
      <c r="G874" s="82">
        <f t="shared" si="120"/>
        <v>4</v>
      </c>
      <c r="H874" s="83">
        <f t="shared" si="117"/>
        <v>1</v>
      </c>
      <c r="I874" s="80">
        <f>IF(ISNA(VLOOKUP(B874,[1]TCD!A:D,3,FALSE)),0,VLOOKUP(B874,[1]TCD!A:D,3,FALSE))</f>
        <v>1</v>
      </c>
      <c r="J874" s="83">
        <f t="shared" si="118"/>
        <v>1</v>
      </c>
      <c r="K874" s="80">
        <f>IF(ISNA(VLOOKUP(B874,[1]TCD!A:D,4,FALSE)),0,VLOOKUP(B874,[1]TCD!A:D,4,FALSE))</f>
        <v>1</v>
      </c>
      <c r="L874" s="83">
        <f t="shared" si="121"/>
        <v>1</v>
      </c>
      <c r="M874" s="80">
        <v>0</v>
      </c>
      <c r="N874" s="81">
        <v>1</v>
      </c>
      <c r="O874" s="81">
        <f t="shared" si="122"/>
        <v>1</v>
      </c>
      <c r="P874" s="81">
        <f t="shared" si="123"/>
        <v>0</v>
      </c>
      <c r="Q874" s="83">
        <f t="shared" si="124"/>
        <v>0</v>
      </c>
      <c r="R874" s="84">
        <f t="shared" si="119"/>
        <v>3</v>
      </c>
      <c r="S874" s="85" t="str">
        <f t="shared" si="125"/>
        <v>Enjeux très faibles</v>
      </c>
    </row>
    <row r="875" spans="1:19" x14ac:dyDescent="0.3">
      <c r="A875" s="86" t="s">
        <v>142</v>
      </c>
      <c r="B875" s="77" t="s">
        <v>1888</v>
      </c>
      <c r="C875" s="78">
        <v>23.560100610390371</v>
      </c>
      <c r="D875" s="79" t="s">
        <v>1889</v>
      </c>
      <c r="E875" s="80">
        <f>IF(ISNA(VLOOKUP(B875,[1]TCD!A:D,2,FALSE)),0,VLOOKUP(B875,[1]TCD!A:D,2,FALSE))</f>
        <v>76</v>
      </c>
      <c r="F875" s="81">
        <f>IF(ISNA(VLOOKUP(B875,[1]TCD!A:D,4,FALSE)),0,VLOOKUP(B875,[1]TCD!A:D,4,FALSE))</f>
        <v>14</v>
      </c>
      <c r="G875" s="82">
        <f t="shared" si="120"/>
        <v>5.4285714285714288</v>
      </c>
      <c r="H875" s="83">
        <f t="shared" si="117"/>
        <v>4</v>
      </c>
      <c r="I875" s="80">
        <f>IF(ISNA(VLOOKUP(B875,[1]TCD!A:D,3,FALSE)),0,VLOOKUP(B875,[1]TCD!A:D,3,FALSE))</f>
        <v>24</v>
      </c>
      <c r="J875" s="83">
        <f t="shared" si="118"/>
        <v>4</v>
      </c>
      <c r="K875" s="80">
        <f>IF(ISNA(VLOOKUP(B875,[1]TCD!A:D,4,FALSE)),0,VLOOKUP(B875,[1]TCD!A:D,4,FALSE))</f>
        <v>14</v>
      </c>
      <c r="L875" s="83">
        <f t="shared" si="121"/>
        <v>4</v>
      </c>
      <c r="M875" s="80">
        <v>0</v>
      </c>
      <c r="N875" s="81">
        <v>14</v>
      </c>
      <c r="O875" s="81">
        <f t="shared" si="122"/>
        <v>1</v>
      </c>
      <c r="P875" s="81">
        <f t="shared" si="123"/>
        <v>0</v>
      </c>
      <c r="Q875" s="83">
        <f t="shared" si="124"/>
        <v>0</v>
      </c>
      <c r="R875" s="84">
        <f t="shared" si="119"/>
        <v>12</v>
      </c>
      <c r="S875" s="85" t="str">
        <f t="shared" si="125"/>
        <v>Enjeux forts</v>
      </c>
    </row>
    <row r="876" spans="1:19" x14ac:dyDescent="0.3">
      <c r="A876" s="86" t="s">
        <v>142</v>
      </c>
      <c r="B876" s="77" t="s">
        <v>1890</v>
      </c>
      <c r="C876" s="78">
        <v>7.689765175129927</v>
      </c>
      <c r="D876" s="79" t="s">
        <v>1891</v>
      </c>
      <c r="E876" s="80">
        <f>IF(ISNA(VLOOKUP(B876,[1]TCD!A:D,2,FALSE)),0,VLOOKUP(B876,[1]TCD!A:D,2,FALSE))</f>
        <v>4</v>
      </c>
      <c r="F876" s="81">
        <f>IF(ISNA(VLOOKUP(B876,[1]TCD!A:D,4,FALSE)),0,VLOOKUP(B876,[1]TCD!A:D,4,FALSE))</f>
        <v>1</v>
      </c>
      <c r="G876" s="82">
        <f t="shared" si="120"/>
        <v>4</v>
      </c>
      <c r="H876" s="83">
        <f t="shared" si="117"/>
        <v>1</v>
      </c>
      <c r="I876" s="80">
        <f>IF(ISNA(VLOOKUP(B876,[1]TCD!A:D,3,FALSE)),0,VLOOKUP(B876,[1]TCD!A:D,3,FALSE))</f>
        <v>1</v>
      </c>
      <c r="J876" s="83">
        <f t="shared" si="118"/>
        <v>1</v>
      </c>
      <c r="K876" s="80">
        <f>IF(ISNA(VLOOKUP(B876,[1]TCD!A:D,4,FALSE)),0,VLOOKUP(B876,[1]TCD!A:D,4,FALSE))</f>
        <v>1</v>
      </c>
      <c r="L876" s="83">
        <f t="shared" si="121"/>
        <v>1</v>
      </c>
      <c r="M876" s="80">
        <v>0</v>
      </c>
      <c r="N876" s="81">
        <v>1</v>
      </c>
      <c r="O876" s="81">
        <f t="shared" si="122"/>
        <v>1</v>
      </c>
      <c r="P876" s="81">
        <f t="shared" si="123"/>
        <v>0</v>
      </c>
      <c r="Q876" s="83">
        <f t="shared" si="124"/>
        <v>0</v>
      </c>
      <c r="R876" s="84">
        <f t="shared" si="119"/>
        <v>3</v>
      </c>
      <c r="S876" s="85" t="str">
        <f t="shared" si="125"/>
        <v>Enjeux très faibles</v>
      </c>
    </row>
    <row r="877" spans="1:19" x14ac:dyDescent="0.3">
      <c r="A877" s="86" t="s">
        <v>142</v>
      </c>
      <c r="B877" s="77" t="s">
        <v>1892</v>
      </c>
      <c r="C877" s="78">
        <v>10.61698186017594</v>
      </c>
      <c r="D877" s="79" t="s">
        <v>1893</v>
      </c>
      <c r="E877" s="80">
        <f>IF(ISNA(VLOOKUP(B877,[1]TCD!A:D,2,FALSE)),0,VLOOKUP(B877,[1]TCD!A:D,2,FALSE))</f>
        <v>12</v>
      </c>
      <c r="F877" s="81">
        <f>IF(ISNA(VLOOKUP(B877,[1]TCD!A:D,4,FALSE)),0,VLOOKUP(B877,[1]TCD!A:D,4,FALSE))</f>
        <v>3</v>
      </c>
      <c r="G877" s="82">
        <f t="shared" si="120"/>
        <v>4</v>
      </c>
      <c r="H877" s="83">
        <f t="shared" si="117"/>
        <v>1</v>
      </c>
      <c r="I877" s="80">
        <f>IF(ISNA(VLOOKUP(B877,[1]TCD!A:D,3,FALSE)),0,VLOOKUP(B877,[1]TCD!A:D,3,FALSE))</f>
        <v>3</v>
      </c>
      <c r="J877" s="83">
        <f t="shared" si="118"/>
        <v>1</v>
      </c>
      <c r="K877" s="80">
        <f>IF(ISNA(VLOOKUP(B877,[1]TCD!A:D,4,FALSE)),0,VLOOKUP(B877,[1]TCD!A:D,4,FALSE))</f>
        <v>3</v>
      </c>
      <c r="L877" s="83">
        <f t="shared" si="121"/>
        <v>2</v>
      </c>
      <c r="M877" s="80">
        <v>2</v>
      </c>
      <c r="N877" s="81">
        <v>4</v>
      </c>
      <c r="O877" s="81">
        <f t="shared" si="122"/>
        <v>1</v>
      </c>
      <c r="P877" s="81">
        <f t="shared" si="123"/>
        <v>0</v>
      </c>
      <c r="Q877" s="83">
        <f t="shared" si="124"/>
        <v>0</v>
      </c>
      <c r="R877" s="84">
        <f t="shared" si="119"/>
        <v>4</v>
      </c>
      <c r="S877" s="85" t="str">
        <f t="shared" si="125"/>
        <v>Enjeux très faibles</v>
      </c>
    </row>
    <row r="878" spans="1:19" x14ac:dyDescent="0.3">
      <c r="A878" s="86" t="s">
        <v>142</v>
      </c>
      <c r="B878" s="77" t="s">
        <v>1894</v>
      </c>
      <c r="C878" s="78">
        <v>8.0451812651396288</v>
      </c>
      <c r="D878" s="79" t="s">
        <v>1895</v>
      </c>
      <c r="E878" s="80">
        <f>IF(ISNA(VLOOKUP(B878,[1]TCD!A:D,2,FALSE)),0,VLOOKUP(B878,[1]TCD!A:D,2,FALSE))</f>
        <v>12</v>
      </c>
      <c r="F878" s="81">
        <f>IF(ISNA(VLOOKUP(B878,[1]TCD!A:D,4,FALSE)),0,VLOOKUP(B878,[1]TCD!A:D,4,FALSE))</f>
        <v>3</v>
      </c>
      <c r="G878" s="82">
        <f t="shared" si="120"/>
        <v>4</v>
      </c>
      <c r="H878" s="83">
        <f t="shared" si="117"/>
        <v>1</v>
      </c>
      <c r="I878" s="80">
        <f>IF(ISNA(VLOOKUP(B878,[1]TCD!A:D,3,FALSE)),0,VLOOKUP(B878,[1]TCD!A:D,3,FALSE))</f>
        <v>3</v>
      </c>
      <c r="J878" s="83">
        <f t="shared" si="118"/>
        <v>1</v>
      </c>
      <c r="K878" s="80">
        <f>IF(ISNA(VLOOKUP(B878,[1]TCD!A:D,4,FALSE)),0,VLOOKUP(B878,[1]TCD!A:D,4,FALSE))</f>
        <v>3</v>
      </c>
      <c r="L878" s="83">
        <f t="shared" si="121"/>
        <v>2</v>
      </c>
      <c r="M878" s="80">
        <v>3</v>
      </c>
      <c r="N878" s="81">
        <v>4</v>
      </c>
      <c r="O878" s="81">
        <f t="shared" si="122"/>
        <v>1</v>
      </c>
      <c r="P878" s="81">
        <f t="shared" si="123"/>
        <v>0</v>
      </c>
      <c r="Q878" s="83">
        <f t="shared" si="124"/>
        <v>0</v>
      </c>
      <c r="R878" s="84">
        <f t="shared" si="119"/>
        <v>4</v>
      </c>
      <c r="S878" s="85" t="str">
        <f t="shared" si="125"/>
        <v>Enjeux très faibles</v>
      </c>
    </row>
    <row r="879" spans="1:19" x14ac:dyDescent="0.3">
      <c r="A879" s="86" t="s">
        <v>142</v>
      </c>
      <c r="B879" s="77" t="s">
        <v>1896</v>
      </c>
      <c r="C879" s="78">
        <v>7.4676436951258731</v>
      </c>
      <c r="D879" s="79" t="s">
        <v>1897</v>
      </c>
      <c r="E879" s="80">
        <f>IF(ISNA(VLOOKUP(B879,[1]TCD!A:D,2,FALSE)),0,VLOOKUP(B879,[1]TCD!A:D,2,FALSE))</f>
        <v>16</v>
      </c>
      <c r="F879" s="81">
        <f>IF(ISNA(VLOOKUP(B879,[1]TCD!A:D,4,FALSE)),0,VLOOKUP(B879,[1]TCD!A:D,4,FALSE))</f>
        <v>4</v>
      </c>
      <c r="G879" s="82">
        <f t="shared" si="120"/>
        <v>4</v>
      </c>
      <c r="H879" s="83">
        <f t="shared" si="117"/>
        <v>1</v>
      </c>
      <c r="I879" s="80">
        <f>IF(ISNA(VLOOKUP(B879,[1]TCD!A:D,3,FALSE)),0,VLOOKUP(B879,[1]TCD!A:D,3,FALSE))</f>
        <v>4</v>
      </c>
      <c r="J879" s="83">
        <f t="shared" si="118"/>
        <v>2</v>
      </c>
      <c r="K879" s="80">
        <f>IF(ISNA(VLOOKUP(B879,[1]TCD!A:D,4,FALSE)),0,VLOOKUP(B879,[1]TCD!A:D,4,FALSE))</f>
        <v>4</v>
      </c>
      <c r="L879" s="83">
        <f t="shared" si="121"/>
        <v>2</v>
      </c>
      <c r="M879" s="80">
        <v>1</v>
      </c>
      <c r="N879" s="81">
        <v>4</v>
      </c>
      <c r="O879" s="81">
        <f t="shared" si="122"/>
        <v>1</v>
      </c>
      <c r="P879" s="81">
        <f t="shared" si="123"/>
        <v>0</v>
      </c>
      <c r="Q879" s="83">
        <f t="shared" si="124"/>
        <v>0</v>
      </c>
      <c r="R879" s="84">
        <f t="shared" si="119"/>
        <v>5</v>
      </c>
      <c r="S879" s="85" t="str">
        <f t="shared" si="125"/>
        <v>Enjeux faibles</v>
      </c>
    </row>
    <row r="880" spans="1:19" x14ac:dyDescent="0.3">
      <c r="A880" s="86" t="s">
        <v>142</v>
      </c>
      <c r="B880" s="77" t="s">
        <v>1898</v>
      </c>
      <c r="C880" s="78">
        <v>11.801074955200241</v>
      </c>
      <c r="D880" s="79" t="s">
        <v>1899</v>
      </c>
      <c r="E880" s="80">
        <f>IF(ISNA(VLOOKUP(B880,[1]TCD!A:D,2,FALSE)),0,VLOOKUP(B880,[1]TCD!A:D,2,FALSE))</f>
        <v>4</v>
      </c>
      <c r="F880" s="81">
        <f>IF(ISNA(VLOOKUP(B880,[1]TCD!A:D,4,FALSE)),0,VLOOKUP(B880,[1]TCD!A:D,4,FALSE))</f>
        <v>1</v>
      </c>
      <c r="G880" s="82">
        <f t="shared" si="120"/>
        <v>4</v>
      </c>
      <c r="H880" s="83">
        <f t="shared" si="117"/>
        <v>1</v>
      </c>
      <c r="I880" s="80">
        <f>IF(ISNA(VLOOKUP(B880,[1]TCD!A:D,3,FALSE)),0,VLOOKUP(B880,[1]TCD!A:D,3,FALSE))</f>
        <v>1</v>
      </c>
      <c r="J880" s="83">
        <f t="shared" si="118"/>
        <v>1</v>
      </c>
      <c r="K880" s="80">
        <f>IF(ISNA(VLOOKUP(B880,[1]TCD!A:D,4,FALSE)),0,VLOOKUP(B880,[1]TCD!A:D,4,FALSE))</f>
        <v>1</v>
      </c>
      <c r="L880" s="83">
        <f t="shared" si="121"/>
        <v>1</v>
      </c>
      <c r="M880" s="80">
        <v>0</v>
      </c>
      <c r="N880" s="81">
        <v>1</v>
      </c>
      <c r="O880" s="81">
        <f t="shared" si="122"/>
        <v>1</v>
      </c>
      <c r="P880" s="81">
        <f t="shared" si="123"/>
        <v>0</v>
      </c>
      <c r="Q880" s="83">
        <f t="shared" si="124"/>
        <v>0</v>
      </c>
      <c r="R880" s="84">
        <f t="shared" si="119"/>
        <v>3</v>
      </c>
      <c r="S880" s="85" t="str">
        <f t="shared" si="125"/>
        <v>Enjeux très faibles</v>
      </c>
    </row>
    <row r="881" spans="1:19" x14ac:dyDescent="0.3">
      <c r="A881" s="86" t="s">
        <v>142</v>
      </c>
      <c r="B881" s="77" t="s">
        <v>1900</v>
      </c>
      <c r="C881" s="78">
        <v>33.558856230553801</v>
      </c>
      <c r="D881" s="79" t="s">
        <v>1901</v>
      </c>
      <c r="E881" s="80">
        <f>IF(ISNA(VLOOKUP(B881,[1]TCD!A:D,2,FALSE)),0,VLOOKUP(B881,[1]TCD!A:D,2,FALSE))</f>
        <v>50</v>
      </c>
      <c r="F881" s="81">
        <f>IF(ISNA(VLOOKUP(B881,[1]TCD!A:D,4,FALSE)),0,VLOOKUP(B881,[1]TCD!A:D,4,FALSE))</f>
        <v>11</v>
      </c>
      <c r="G881" s="82">
        <f t="shared" si="120"/>
        <v>4.5454545454545459</v>
      </c>
      <c r="H881" s="83">
        <f t="shared" si="117"/>
        <v>3</v>
      </c>
      <c r="I881" s="80">
        <f>IF(ISNA(VLOOKUP(B881,[1]TCD!A:D,3,FALSE)),0,VLOOKUP(B881,[1]TCD!A:D,3,FALSE))</f>
        <v>15</v>
      </c>
      <c r="J881" s="83">
        <f t="shared" si="118"/>
        <v>3</v>
      </c>
      <c r="K881" s="80">
        <f>IF(ISNA(VLOOKUP(B881,[1]TCD!A:D,4,FALSE)),0,VLOOKUP(B881,[1]TCD!A:D,4,FALSE))</f>
        <v>11</v>
      </c>
      <c r="L881" s="83">
        <f t="shared" si="121"/>
        <v>4</v>
      </c>
      <c r="M881" s="80">
        <v>5</v>
      </c>
      <c r="N881" s="81">
        <v>14</v>
      </c>
      <c r="O881" s="81">
        <f t="shared" si="122"/>
        <v>1</v>
      </c>
      <c r="P881" s="81">
        <f t="shared" si="123"/>
        <v>1</v>
      </c>
      <c r="Q881" s="83">
        <f t="shared" si="124"/>
        <v>1</v>
      </c>
      <c r="R881" s="84">
        <f t="shared" si="119"/>
        <v>11</v>
      </c>
      <c r="S881" s="85" t="str">
        <f t="shared" si="125"/>
        <v>Enjeux forts</v>
      </c>
    </row>
    <row r="882" spans="1:19" x14ac:dyDescent="0.3">
      <c r="A882" s="86" t="s">
        <v>142</v>
      </c>
      <c r="B882" s="77" t="s">
        <v>1902</v>
      </c>
      <c r="C882" s="78">
        <v>14.58238445523925</v>
      </c>
      <c r="D882" s="79" t="s">
        <v>1903</v>
      </c>
      <c r="E882" s="80">
        <f>IF(ISNA(VLOOKUP(B882,[1]TCD!A:D,2,FALSE)),0,VLOOKUP(B882,[1]TCD!A:D,2,FALSE))</f>
        <v>50</v>
      </c>
      <c r="F882" s="81">
        <f>IF(ISNA(VLOOKUP(B882,[1]TCD!A:D,4,FALSE)),0,VLOOKUP(B882,[1]TCD!A:D,4,FALSE))</f>
        <v>11</v>
      </c>
      <c r="G882" s="82">
        <f t="shared" si="120"/>
        <v>4.5454545454545459</v>
      </c>
      <c r="H882" s="83">
        <f t="shared" si="117"/>
        <v>3</v>
      </c>
      <c r="I882" s="80">
        <f>IF(ISNA(VLOOKUP(B882,[1]TCD!A:D,3,FALSE)),0,VLOOKUP(B882,[1]TCD!A:D,3,FALSE))</f>
        <v>18</v>
      </c>
      <c r="J882" s="83">
        <f t="shared" si="118"/>
        <v>3</v>
      </c>
      <c r="K882" s="80">
        <f>IF(ISNA(VLOOKUP(B882,[1]TCD!A:D,4,FALSE)),0,VLOOKUP(B882,[1]TCD!A:D,4,FALSE))</f>
        <v>11</v>
      </c>
      <c r="L882" s="83">
        <f t="shared" si="121"/>
        <v>4</v>
      </c>
      <c r="M882" s="80">
        <v>5</v>
      </c>
      <c r="N882" s="81">
        <v>14</v>
      </c>
      <c r="O882" s="81">
        <f t="shared" si="122"/>
        <v>1</v>
      </c>
      <c r="P882" s="81">
        <f t="shared" si="123"/>
        <v>1</v>
      </c>
      <c r="Q882" s="83">
        <f t="shared" si="124"/>
        <v>1</v>
      </c>
      <c r="R882" s="84">
        <f t="shared" si="119"/>
        <v>11</v>
      </c>
      <c r="S882" s="85" t="str">
        <f t="shared" si="125"/>
        <v>Enjeux forts</v>
      </c>
    </row>
    <row r="883" spans="1:19" x14ac:dyDescent="0.3">
      <c r="A883" s="86" t="s">
        <v>142</v>
      </c>
      <c r="B883" s="77" t="s">
        <v>1904</v>
      </c>
      <c r="C883" s="78">
        <v>23.786700530409089</v>
      </c>
      <c r="D883" s="79" t="s">
        <v>1905</v>
      </c>
      <c r="E883" s="80">
        <f>IF(ISNA(VLOOKUP(B883,[1]TCD!A:D,2,FALSE)),0,VLOOKUP(B883,[1]TCD!A:D,2,FALSE))</f>
        <v>48</v>
      </c>
      <c r="F883" s="81">
        <f>IF(ISNA(VLOOKUP(B883,[1]TCD!A:D,4,FALSE)),0,VLOOKUP(B883,[1]TCD!A:D,4,FALSE))</f>
        <v>11</v>
      </c>
      <c r="G883" s="82">
        <f t="shared" si="120"/>
        <v>4.3636363636363633</v>
      </c>
      <c r="H883" s="83">
        <f t="shared" si="117"/>
        <v>2</v>
      </c>
      <c r="I883" s="80">
        <f>IF(ISNA(VLOOKUP(B883,[1]TCD!A:D,3,FALSE)),0,VLOOKUP(B883,[1]TCD!A:D,3,FALSE))</f>
        <v>13</v>
      </c>
      <c r="J883" s="83">
        <f t="shared" si="118"/>
        <v>3</v>
      </c>
      <c r="K883" s="80">
        <f>IF(ISNA(VLOOKUP(B883,[1]TCD!A:D,4,FALSE)),0,VLOOKUP(B883,[1]TCD!A:D,4,FALSE))</f>
        <v>11</v>
      </c>
      <c r="L883" s="83">
        <f t="shared" si="121"/>
        <v>4</v>
      </c>
      <c r="M883" s="80">
        <v>19</v>
      </c>
      <c r="N883" s="81">
        <v>21</v>
      </c>
      <c r="O883" s="81">
        <f t="shared" si="122"/>
        <v>1</v>
      </c>
      <c r="P883" s="81">
        <f t="shared" si="123"/>
        <v>2</v>
      </c>
      <c r="Q883" s="83">
        <f t="shared" si="124"/>
        <v>2</v>
      </c>
      <c r="R883" s="84">
        <f t="shared" si="119"/>
        <v>11</v>
      </c>
      <c r="S883" s="85" t="str">
        <f t="shared" si="125"/>
        <v>Enjeux forts</v>
      </c>
    </row>
    <row r="884" spans="1:19" x14ac:dyDescent="0.3">
      <c r="A884" s="86" t="s">
        <v>142</v>
      </c>
      <c r="B884" s="77" t="s">
        <v>1906</v>
      </c>
      <c r="C884" s="78">
        <v>9.4609343801584753</v>
      </c>
      <c r="D884" s="79" t="s">
        <v>1907</v>
      </c>
      <c r="E884" s="80">
        <f>IF(ISNA(VLOOKUP(B884,[1]TCD!A:D,2,FALSE)),0,VLOOKUP(B884,[1]TCD!A:D,2,FALSE))</f>
        <v>4</v>
      </c>
      <c r="F884" s="81">
        <f>IF(ISNA(VLOOKUP(B884,[1]TCD!A:D,4,FALSE)),0,VLOOKUP(B884,[1]TCD!A:D,4,FALSE))</f>
        <v>1</v>
      </c>
      <c r="G884" s="82">
        <f t="shared" si="120"/>
        <v>4</v>
      </c>
      <c r="H884" s="83">
        <f t="shared" si="117"/>
        <v>1</v>
      </c>
      <c r="I884" s="80">
        <f>IF(ISNA(VLOOKUP(B884,[1]TCD!A:D,3,FALSE)),0,VLOOKUP(B884,[1]TCD!A:D,3,FALSE))</f>
        <v>1</v>
      </c>
      <c r="J884" s="83">
        <f t="shared" si="118"/>
        <v>1</v>
      </c>
      <c r="K884" s="80">
        <f>IF(ISNA(VLOOKUP(B884,[1]TCD!A:D,4,FALSE)),0,VLOOKUP(B884,[1]TCD!A:D,4,FALSE))</f>
        <v>1</v>
      </c>
      <c r="L884" s="83">
        <f t="shared" si="121"/>
        <v>1</v>
      </c>
      <c r="M884" s="80">
        <v>1</v>
      </c>
      <c r="N884" s="81">
        <v>2</v>
      </c>
      <c r="O884" s="81">
        <f t="shared" si="122"/>
        <v>1</v>
      </c>
      <c r="P884" s="81">
        <f t="shared" si="123"/>
        <v>0</v>
      </c>
      <c r="Q884" s="83">
        <f t="shared" si="124"/>
        <v>0</v>
      </c>
      <c r="R884" s="84">
        <f t="shared" si="119"/>
        <v>3</v>
      </c>
      <c r="S884" s="85" t="str">
        <f t="shared" si="125"/>
        <v>Enjeux très faibles</v>
      </c>
    </row>
    <row r="885" spans="1:19" x14ac:dyDescent="0.3">
      <c r="A885" s="86" t="s">
        <v>142</v>
      </c>
      <c r="B885" s="77" t="s">
        <v>1908</v>
      </c>
      <c r="C885" s="78">
        <v>9.976767075167766</v>
      </c>
      <c r="D885" s="79" t="s">
        <v>1909</v>
      </c>
      <c r="E885" s="80">
        <f>IF(ISNA(VLOOKUP(B885,[1]TCD!A:D,2,FALSE)),0,VLOOKUP(B885,[1]TCD!A:D,2,FALSE))</f>
        <v>14</v>
      </c>
      <c r="F885" s="81">
        <f>IF(ISNA(VLOOKUP(B885,[1]TCD!A:D,4,FALSE)),0,VLOOKUP(B885,[1]TCD!A:D,4,FALSE))</f>
        <v>2</v>
      </c>
      <c r="G885" s="82">
        <f t="shared" si="120"/>
        <v>7</v>
      </c>
      <c r="H885" s="83">
        <f t="shared" si="117"/>
        <v>5</v>
      </c>
      <c r="I885" s="80">
        <f>IF(ISNA(VLOOKUP(B885,[1]TCD!A:D,3,FALSE)),0,VLOOKUP(B885,[1]TCD!A:D,3,FALSE))</f>
        <v>4</v>
      </c>
      <c r="J885" s="83">
        <f t="shared" si="118"/>
        <v>2</v>
      </c>
      <c r="K885" s="80">
        <f>IF(ISNA(VLOOKUP(B885,[1]TCD!A:D,4,FALSE)),0,VLOOKUP(B885,[1]TCD!A:D,4,FALSE))</f>
        <v>2</v>
      </c>
      <c r="L885" s="83">
        <f t="shared" si="121"/>
        <v>2</v>
      </c>
      <c r="M885" s="80">
        <v>0</v>
      </c>
      <c r="N885" s="81">
        <v>2</v>
      </c>
      <c r="O885" s="81">
        <f t="shared" si="122"/>
        <v>1</v>
      </c>
      <c r="P885" s="81">
        <f t="shared" si="123"/>
        <v>0</v>
      </c>
      <c r="Q885" s="83">
        <f t="shared" si="124"/>
        <v>0</v>
      </c>
      <c r="R885" s="84">
        <f t="shared" si="119"/>
        <v>9</v>
      </c>
      <c r="S885" s="85" t="str">
        <f t="shared" si="125"/>
        <v>Enjeux moyens</v>
      </c>
    </row>
    <row r="886" spans="1:19" x14ac:dyDescent="0.3">
      <c r="A886" s="86" t="s">
        <v>142</v>
      </c>
      <c r="B886" s="77" t="s">
        <v>1910</v>
      </c>
      <c r="C886" s="78">
        <v>23.699277800390711</v>
      </c>
      <c r="D886" s="79" t="s">
        <v>1911</v>
      </c>
      <c r="E886" s="80">
        <f>IF(ISNA(VLOOKUP(B886,[1]TCD!A:D,2,FALSE)),0,VLOOKUP(B886,[1]TCD!A:D,2,FALSE))</f>
        <v>8</v>
      </c>
      <c r="F886" s="81">
        <f>IF(ISNA(VLOOKUP(B886,[1]TCD!A:D,4,FALSE)),0,VLOOKUP(B886,[1]TCD!A:D,4,FALSE))</f>
        <v>2</v>
      </c>
      <c r="G886" s="82">
        <f t="shared" si="120"/>
        <v>4</v>
      </c>
      <c r="H886" s="83">
        <f t="shared" si="117"/>
        <v>1</v>
      </c>
      <c r="I886" s="80">
        <f>IF(ISNA(VLOOKUP(B886,[1]TCD!A:D,3,FALSE)),0,VLOOKUP(B886,[1]TCD!A:D,3,FALSE))</f>
        <v>2</v>
      </c>
      <c r="J886" s="83">
        <f t="shared" si="118"/>
        <v>1</v>
      </c>
      <c r="K886" s="80">
        <f>IF(ISNA(VLOOKUP(B886,[1]TCD!A:D,4,FALSE)),0,VLOOKUP(B886,[1]TCD!A:D,4,FALSE))</f>
        <v>2</v>
      </c>
      <c r="L886" s="83">
        <f t="shared" si="121"/>
        <v>2</v>
      </c>
      <c r="M886" s="80">
        <v>2</v>
      </c>
      <c r="N886" s="81">
        <v>3</v>
      </c>
      <c r="O886" s="81">
        <f t="shared" si="122"/>
        <v>1</v>
      </c>
      <c r="P886" s="81">
        <f t="shared" si="123"/>
        <v>0</v>
      </c>
      <c r="Q886" s="83">
        <f t="shared" si="124"/>
        <v>0</v>
      </c>
      <c r="R886" s="84">
        <f t="shared" si="119"/>
        <v>4</v>
      </c>
      <c r="S886" s="85" t="str">
        <f t="shared" si="125"/>
        <v>Enjeux très faibles</v>
      </c>
    </row>
    <row r="887" spans="1:19" x14ac:dyDescent="0.3">
      <c r="A887" s="86" t="s">
        <v>142</v>
      </c>
      <c r="B887" s="77" t="s">
        <v>1912</v>
      </c>
      <c r="C887" s="78">
        <v>21.599504655376229</v>
      </c>
      <c r="D887" s="79" t="s">
        <v>1913</v>
      </c>
      <c r="E887" s="80">
        <f>IF(ISNA(VLOOKUP(B887,[1]TCD!A:D,2,FALSE)),0,VLOOKUP(B887,[1]TCD!A:D,2,FALSE))</f>
        <v>41</v>
      </c>
      <c r="F887" s="81">
        <f>IF(ISNA(VLOOKUP(B887,[1]TCD!A:D,4,FALSE)),0,VLOOKUP(B887,[1]TCD!A:D,4,FALSE))</f>
        <v>10</v>
      </c>
      <c r="G887" s="82">
        <f t="shared" si="120"/>
        <v>4.0999999999999996</v>
      </c>
      <c r="H887" s="83">
        <f t="shared" si="117"/>
        <v>2</v>
      </c>
      <c r="I887" s="80">
        <f>IF(ISNA(VLOOKUP(B887,[1]TCD!A:D,3,FALSE)),0,VLOOKUP(B887,[1]TCD!A:D,3,FALSE))</f>
        <v>13</v>
      </c>
      <c r="J887" s="83">
        <f t="shared" si="118"/>
        <v>3</v>
      </c>
      <c r="K887" s="80">
        <f>IF(ISNA(VLOOKUP(B887,[1]TCD!A:D,4,FALSE)),0,VLOOKUP(B887,[1]TCD!A:D,4,FALSE))</f>
        <v>10</v>
      </c>
      <c r="L887" s="83">
        <f t="shared" si="121"/>
        <v>4</v>
      </c>
      <c r="M887" s="80">
        <v>0</v>
      </c>
      <c r="N887" s="81">
        <v>10</v>
      </c>
      <c r="O887" s="81">
        <f t="shared" si="122"/>
        <v>2</v>
      </c>
      <c r="P887" s="81">
        <f t="shared" si="123"/>
        <v>0</v>
      </c>
      <c r="Q887" s="83">
        <f t="shared" si="124"/>
        <v>1</v>
      </c>
      <c r="R887" s="84">
        <f t="shared" si="119"/>
        <v>10</v>
      </c>
      <c r="S887" s="85" t="str">
        <f t="shared" si="125"/>
        <v>Enjeux forts</v>
      </c>
    </row>
    <row r="888" spans="1:19" x14ac:dyDescent="0.3">
      <c r="A888" s="86" t="s">
        <v>142</v>
      </c>
      <c r="B888" s="77" t="s">
        <v>1914</v>
      </c>
      <c r="C888" s="78">
        <v>20.50187712534813</v>
      </c>
      <c r="D888" s="79" t="s">
        <v>1915</v>
      </c>
      <c r="E888" s="80">
        <f>IF(ISNA(VLOOKUP(B888,[1]TCD!A:D,2,FALSE)),0,VLOOKUP(B888,[1]TCD!A:D,2,FALSE))</f>
        <v>32</v>
      </c>
      <c r="F888" s="81">
        <f>IF(ISNA(VLOOKUP(B888,[1]TCD!A:D,4,FALSE)),0,VLOOKUP(B888,[1]TCD!A:D,4,FALSE))</f>
        <v>8</v>
      </c>
      <c r="G888" s="82">
        <f t="shared" si="120"/>
        <v>4</v>
      </c>
      <c r="H888" s="83">
        <f t="shared" si="117"/>
        <v>1</v>
      </c>
      <c r="I888" s="80">
        <f>IF(ISNA(VLOOKUP(B888,[1]TCD!A:D,3,FALSE)),0,VLOOKUP(B888,[1]TCD!A:D,3,FALSE))</f>
        <v>8</v>
      </c>
      <c r="J888" s="83">
        <f t="shared" si="118"/>
        <v>2</v>
      </c>
      <c r="K888" s="80">
        <f>IF(ISNA(VLOOKUP(B888,[1]TCD!A:D,4,FALSE)),0,VLOOKUP(B888,[1]TCD!A:D,4,FALSE))</f>
        <v>8</v>
      </c>
      <c r="L888" s="83">
        <f t="shared" si="121"/>
        <v>3</v>
      </c>
      <c r="M888" s="80">
        <v>0</v>
      </c>
      <c r="N888" s="81">
        <v>8</v>
      </c>
      <c r="O888" s="81">
        <f t="shared" si="122"/>
        <v>2</v>
      </c>
      <c r="P888" s="81">
        <f t="shared" si="123"/>
        <v>0</v>
      </c>
      <c r="Q888" s="83">
        <f t="shared" si="124"/>
        <v>1</v>
      </c>
      <c r="R888" s="84">
        <f t="shared" si="119"/>
        <v>7</v>
      </c>
      <c r="S888" s="85" t="str">
        <f t="shared" si="125"/>
        <v>Enjeux moyens</v>
      </c>
    </row>
    <row r="889" spans="1:19" x14ac:dyDescent="0.3">
      <c r="A889" s="86" t="s">
        <v>142</v>
      </c>
      <c r="B889" s="77" t="s">
        <v>1916</v>
      </c>
      <c r="C889" s="78">
        <v>16.670170710280161</v>
      </c>
      <c r="D889" s="79" t="s">
        <v>1917</v>
      </c>
      <c r="E889" s="80">
        <f>IF(ISNA(VLOOKUP(B889,[1]TCD!A:D,2,FALSE)),0,VLOOKUP(B889,[1]TCD!A:D,2,FALSE))</f>
        <v>56</v>
      </c>
      <c r="F889" s="81">
        <f>IF(ISNA(VLOOKUP(B889,[1]TCD!A:D,4,FALSE)),0,VLOOKUP(B889,[1]TCD!A:D,4,FALSE))</f>
        <v>10</v>
      </c>
      <c r="G889" s="82">
        <f t="shared" si="120"/>
        <v>5.6</v>
      </c>
      <c r="H889" s="83">
        <f t="shared" si="117"/>
        <v>4</v>
      </c>
      <c r="I889" s="80">
        <f>IF(ISNA(VLOOKUP(B889,[1]TCD!A:D,3,FALSE)),0,VLOOKUP(B889,[1]TCD!A:D,3,FALSE))</f>
        <v>18</v>
      </c>
      <c r="J889" s="83">
        <f t="shared" si="118"/>
        <v>3</v>
      </c>
      <c r="K889" s="80">
        <f>IF(ISNA(VLOOKUP(B889,[1]TCD!A:D,4,FALSE)),0,VLOOKUP(B889,[1]TCD!A:D,4,FALSE))</f>
        <v>10</v>
      </c>
      <c r="L889" s="83">
        <f t="shared" si="121"/>
        <v>4</v>
      </c>
      <c r="M889" s="80">
        <v>6</v>
      </c>
      <c r="N889" s="81">
        <v>13</v>
      </c>
      <c r="O889" s="81">
        <f t="shared" si="122"/>
        <v>2</v>
      </c>
      <c r="P889" s="81">
        <f t="shared" si="123"/>
        <v>1</v>
      </c>
      <c r="Q889" s="83">
        <f t="shared" si="124"/>
        <v>2</v>
      </c>
      <c r="R889" s="84">
        <f t="shared" si="119"/>
        <v>13</v>
      </c>
      <c r="S889" s="85" t="str">
        <f t="shared" si="125"/>
        <v>Enjeux très forts</v>
      </c>
    </row>
    <row r="890" spans="1:19" x14ac:dyDescent="0.3">
      <c r="A890" s="86" t="s">
        <v>142</v>
      </c>
      <c r="B890" s="77" t="s">
        <v>1918</v>
      </c>
      <c r="C890" s="78">
        <v>19.79853869533099</v>
      </c>
      <c r="D890" s="79" t="s">
        <v>1919</v>
      </c>
      <c r="E890" s="80">
        <f>IF(ISNA(VLOOKUP(B890,[1]TCD!A:D,2,FALSE)),0,VLOOKUP(B890,[1]TCD!A:D,2,FALSE))</f>
        <v>8</v>
      </c>
      <c r="F890" s="81">
        <f>IF(ISNA(VLOOKUP(B890,[1]TCD!A:D,4,FALSE)),0,VLOOKUP(B890,[1]TCD!A:D,4,FALSE))</f>
        <v>2</v>
      </c>
      <c r="G890" s="82">
        <f t="shared" si="120"/>
        <v>4</v>
      </c>
      <c r="H890" s="83">
        <f t="shared" si="117"/>
        <v>1</v>
      </c>
      <c r="I890" s="80">
        <f>IF(ISNA(VLOOKUP(B890,[1]TCD!A:D,3,FALSE)),0,VLOOKUP(B890,[1]TCD!A:D,3,FALSE))</f>
        <v>2</v>
      </c>
      <c r="J890" s="83">
        <f t="shared" si="118"/>
        <v>1</v>
      </c>
      <c r="K890" s="80">
        <f>IF(ISNA(VLOOKUP(B890,[1]TCD!A:D,4,FALSE)),0,VLOOKUP(B890,[1]TCD!A:D,4,FALSE))</f>
        <v>2</v>
      </c>
      <c r="L890" s="83">
        <f t="shared" si="121"/>
        <v>2</v>
      </c>
      <c r="M890" s="80">
        <v>0</v>
      </c>
      <c r="N890" s="81">
        <v>2</v>
      </c>
      <c r="O890" s="81">
        <f t="shared" si="122"/>
        <v>1</v>
      </c>
      <c r="P890" s="81">
        <f t="shared" si="123"/>
        <v>0</v>
      </c>
      <c r="Q890" s="83">
        <f t="shared" si="124"/>
        <v>0</v>
      </c>
      <c r="R890" s="84">
        <f t="shared" si="119"/>
        <v>4</v>
      </c>
      <c r="S890" s="85" t="str">
        <f t="shared" si="125"/>
        <v>Enjeux très faibles</v>
      </c>
    </row>
    <row r="891" spans="1:19" x14ac:dyDescent="0.3">
      <c r="A891" s="86" t="s">
        <v>142</v>
      </c>
      <c r="B891" s="77" t="s">
        <v>1920</v>
      </c>
      <c r="C891" s="78">
        <v>6.2309391401042076</v>
      </c>
      <c r="D891" s="79" t="s">
        <v>1921</v>
      </c>
      <c r="E891" s="80">
        <f>IF(ISNA(VLOOKUP(B891,[1]TCD!A:D,2,FALSE)),0,VLOOKUP(B891,[1]TCD!A:D,2,FALSE))</f>
        <v>8</v>
      </c>
      <c r="F891" s="81">
        <f>IF(ISNA(VLOOKUP(B891,[1]TCD!A:D,4,FALSE)),0,VLOOKUP(B891,[1]TCD!A:D,4,FALSE))</f>
        <v>2</v>
      </c>
      <c r="G891" s="82">
        <f t="shared" si="120"/>
        <v>4</v>
      </c>
      <c r="H891" s="83">
        <f t="shared" si="117"/>
        <v>1</v>
      </c>
      <c r="I891" s="80">
        <f>IF(ISNA(VLOOKUP(B891,[1]TCD!A:D,3,FALSE)),0,VLOOKUP(B891,[1]TCD!A:D,3,FALSE))</f>
        <v>2</v>
      </c>
      <c r="J891" s="83">
        <f t="shared" si="118"/>
        <v>1</v>
      </c>
      <c r="K891" s="80">
        <f>IF(ISNA(VLOOKUP(B891,[1]TCD!A:D,4,FALSE)),0,VLOOKUP(B891,[1]TCD!A:D,4,FALSE))</f>
        <v>2</v>
      </c>
      <c r="L891" s="83">
        <f t="shared" si="121"/>
        <v>2</v>
      </c>
      <c r="M891" s="80">
        <v>5</v>
      </c>
      <c r="N891" s="81">
        <v>6</v>
      </c>
      <c r="O891" s="81">
        <f t="shared" si="122"/>
        <v>1</v>
      </c>
      <c r="P891" s="81">
        <f t="shared" si="123"/>
        <v>1</v>
      </c>
      <c r="Q891" s="83">
        <f t="shared" si="124"/>
        <v>1</v>
      </c>
      <c r="R891" s="84">
        <f t="shared" si="119"/>
        <v>5</v>
      </c>
      <c r="S891" s="85" t="str">
        <f t="shared" si="125"/>
        <v>Enjeux faibles</v>
      </c>
    </row>
    <row r="892" spans="1:19" x14ac:dyDescent="0.3">
      <c r="A892" s="86" t="s">
        <v>142</v>
      </c>
      <c r="B892" s="77" t="s">
        <v>1922</v>
      </c>
      <c r="C892" s="78">
        <v>15.22452445026016</v>
      </c>
      <c r="D892" s="79" t="s">
        <v>1284</v>
      </c>
      <c r="E892" s="80">
        <f>IF(ISNA(VLOOKUP(B892,[1]TCD!A:D,2,FALSE)),0,VLOOKUP(B892,[1]TCD!A:D,2,FALSE))</f>
        <v>32</v>
      </c>
      <c r="F892" s="81">
        <f>IF(ISNA(VLOOKUP(B892,[1]TCD!A:D,4,FALSE)),0,VLOOKUP(B892,[1]TCD!A:D,4,FALSE))</f>
        <v>8</v>
      </c>
      <c r="G892" s="82">
        <f t="shared" si="120"/>
        <v>4</v>
      </c>
      <c r="H892" s="83">
        <f t="shared" si="117"/>
        <v>1</v>
      </c>
      <c r="I892" s="80">
        <f>IF(ISNA(VLOOKUP(B892,[1]TCD!A:D,3,FALSE)),0,VLOOKUP(B892,[1]TCD!A:D,3,FALSE))</f>
        <v>9</v>
      </c>
      <c r="J892" s="83">
        <f t="shared" si="118"/>
        <v>3</v>
      </c>
      <c r="K892" s="80">
        <f>IF(ISNA(VLOOKUP(B892,[1]TCD!A:D,4,FALSE)),0,VLOOKUP(B892,[1]TCD!A:D,4,FALSE))</f>
        <v>8</v>
      </c>
      <c r="L892" s="83">
        <f t="shared" si="121"/>
        <v>3</v>
      </c>
      <c r="M892" s="80">
        <v>0</v>
      </c>
      <c r="N892" s="81">
        <v>8</v>
      </c>
      <c r="O892" s="81">
        <f t="shared" si="122"/>
        <v>2</v>
      </c>
      <c r="P892" s="81">
        <f t="shared" si="123"/>
        <v>0</v>
      </c>
      <c r="Q892" s="83">
        <f t="shared" si="124"/>
        <v>1</v>
      </c>
      <c r="R892" s="84">
        <f t="shared" si="119"/>
        <v>8</v>
      </c>
      <c r="S892" s="85" t="str">
        <f t="shared" si="125"/>
        <v>Enjeux moyens</v>
      </c>
    </row>
    <row r="893" spans="1:19" x14ac:dyDescent="0.3">
      <c r="A893" s="86" t="s">
        <v>142</v>
      </c>
      <c r="B893" s="77" t="s">
        <v>1923</v>
      </c>
      <c r="C893" s="78">
        <v>43.604452570717562</v>
      </c>
      <c r="D893" s="79" t="s">
        <v>1924</v>
      </c>
      <c r="E893" s="80">
        <f>IF(ISNA(VLOOKUP(B893,[1]TCD!A:D,2,FALSE)),0,VLOOKUP(B893,[1]TCD!A:D,2,FALSE))</f>
        <v>79</v>
      </c>
      <c r="F893" s="81">
        <f>IF(ISNA(VLOOKUP(B893,[1]TCD!A:D,4,FALSE)),0,VLOOKUP(B893,[1]TCD!A:D,4,FALSE))</f>
        <v>17</v>
      </c>
      <c r="G893" s="82">
        <f t="shared" si="120"/>
        <v>4.6470588235294121</v>
      </c>
      <c r="H893" s="83">
        <f t="shared" si="117"/>
        <v>3</v>
      </c>
      <c r="I893" s="80">
        <f>IF(ISNA(VLOOKUP(B893,[1]TCD!A:D,3,FALSE)),0,VLOOKUP(B893,[1]TCD!A:D,3,FALSE))</f>
        <v>26</v>
      </c>
      <c r="J893" s="83">
        <f t="shared" si="118"/>
        <v>4</v>
      </c>
      <c r="K893" s="80">
        <f>IF(ISNA(VLOOKUP(B893,[1]TCD!A:D,4,FALSE)),0,VLOOKUP(B893,[1]TCD!A:D,4,FALSE))</f>
        <v>17</v>
      </c>
      <c r="L893" s="83">
        <f t="shared" si="121"/>
        <v>5</v>
      </c>
      <c r="M893" s="80">
        <v>21</v>
      </c>
      <c r="N893" s="81">
        <v>29</v>
      </c>
      <c r="O893" s="81">
        <f t="shared" si="122"/>
        <v>1</v>
      </c>
      <c r="P893" s="81">
        <f t="shared" si="123"/>
        <v>2</v>
      </c>
      <c r="Q893" s="83">
        <f t="shared" si="124"/>
        <v>2</v>
      </c>
      <c r="R893" s="84">
        <f t="shared" si="119"/>
        <v>14</v>
      </c>
      <c r="S893" s="85" t="str">
        <f t="shared" si="125"/>
        <v>Enjeux très forts</v>
      </c>
    </row>
    <row r="894" spans="1:19" x14ac:dyDescent="0.3">
      <c r="A894" s="86" t="s">
        <v>142</v>
      </c>
      <c r="B894" s="77" t="s">
        <v>1925</v>
      </c>
      <c r="C894" s="78">
        <v>9.540113820167182</v>
      </c>
      <c r="D894" s="79" t="s">
        <v>1926</v>
      </c>
      <c r="E894" s="80">
        <f>IF(ISNA(VLOOKUP(B894,[1]TCD!A:D,2,FALSE)),0,VLOOKUP(B894,[1]TCD!A:D,2,FALSE))</f>
        <v>18</v>
      </c>
      <c r="F894" s="81">
        <f>IF(ISNA(VLOOKUP(B894,[1]TCD!A:D,4,FALSE)),0,VLOOKUP(B894,[1]TCD!A:D,4,FALSE))</f>
        <v>3</v>
      </c>
      <c r="G894" s="82">
        <f t="shared" si="120"/>
        <v>6</v>
      </c>
      <c r="H894" s="83">
        <f t="shared" si="117"/>
        <v>5</v>
      </c>
      <c r="I894" s="80">
        <f>IF(ISNA(VLOOKUP(B894,[1]TCD!A:D,3,FALSE)),0,VLOOKUP(B894,[1]TCD!A:D,3,FALSE))</f>
        <v>5</v>
      </c>
      <c r="J894" s="83">
        <f t="shared" si="118"/>
        <v>2</v>
      </c>
      <c r="K894" s="80">
        <f>IF(ISNA(VLOOKUP(B894,[1]TCD!A:D,4,FALSE)),0,VLOOKUP(B894,[1]TCD!A:D,4,FALSE))</f>
        <v>3</v>
      </c>
      <c r="L894" s="83">
        <f t="shared" si="121"/>
        <v>2</v>
      </c>
      <c r="M894" s="80">
        <v>1</v>
      </c>
      <c r="N894" s="81">
        <v>4</v>
      </c>
      <c r="O894" s="81">
        <f t="shared" si="122"/>
        <v>1</v>
      </c>
      <c r="P894" s="81">
        <f t="shared" si="123"/>
        <v>0</v>
      </c>
      <c r="Q894" s="83">
        <f t="shared" si="124"/>
        <v>0</v>
      </c>
      <c r="R894" s="84">
        <f t="shared" si="119"/>
        <v>9</v>
      </c>
      <c r="S894" s="85" t="str">
        <f t="shared" si="125"/>
        <v>Enjeux moyens</v>
      </c>
    </row>
    <row r="895" spans="1:19" x14ac:dyDescent="0.3">
      <c r="A895" s="86" t="s">
        <v>142</v>
      </c>
      <c r="B895" s="77" t="s">
        <v>1927</v>
      </c>
      <c r="C895" s="78">
        <v>14.25259348524342</v>
      </c>
      <c r="D895" s="79" t="s">
        <v>1928</v>
      </c>
      <c r="E895" s="80">
        <f>IF(ISNA(VLOOKUP(B895,[1]TCD!A:D,2,FALSE)),0,VLOOKUP(B895,[1]TCD!A:D,2,FALSE))</f>
        <v>20</v>
      </c>
      <c r="F895" s="81">
        <f>IF(ISNA(VLOOKUP(B895,[1]TCD!A:D,4,FALSE)),0,VLOOKUP(B895,[1]TCD!A:D,4,FALSE))</f>
        <v>5</v>
      </c>
      <c r="G895" s="82">
        <f t="shared" si="120"/>
        <v>4</v>
      </c>
      <c r="H895" s="83">
        <f t="shared" si="117"/>
        <v>1</v>
      </c>
      <c r="I895" s="80">
        <f>IF(ISNA(VLOOKUP(B895,[1]TCD!A:D,3,FALSE)),0,VLOOKUP(B895,[1]TCD!A:D,3,FALSE))</f>
        <v>6</v>
      </c>
      <c r="J895" s="83">
        <f t="shared" si="118"/>
        <v>2</v>
      </c>
      <c r="K895" s="80">
        <f>IF(ISNA(VLOOKUP(B895,[1]TCD!A:D,4,FALSE)),0,VLOOKUP(B895,[1]TCD!A:D,4,FALSE))</f>
        <v>5</v>
      </c>
      <c r="L895" s="83">
        <f t="shared" si="121"/>
        <v>3</v>
      </c>
      <c r="M895" s="80">
        <v>4</v>
      </c>
      <c r="N895" s="81">
        <v>6</v>
      </c>
      <c r="O895" s="81">
        <f t="shared" si="122"/>
        <v>2</v>
      </c>
      <c r="P895" s="81">
        <f t="shared" si="123"/>
        <v>0</v>
      </c>
      <c r="Q895" s="83">
        <f t="shared" si="124"/>
        <v>1</v>
      </c>
      <c r="R895" s="84">
        <f t="shared" si="119"/>
        <v>7</v>
      </c>
      <c r="S895" s="85" t="str">
        <f t="shared" si="125"/>
        <v>Enjeux moyens</v>
      </c>
    </row>
    <row r="896" spans="1:19" x14ac:dyDescent="0.3">
      <c r="A896" s="86" t="s">
        <v>142</v>
      </c>
      <c r="B896" s="77" t="s">
        <v>1929</v>
      </c>
      <c r="C896" s="78">
        <v>25.203698675411442</v>
      </c>
      <c r="D896" s="79" t="s">
        <v>1930</v>
      </c>
      <c r="E896" s="80">
        <f>IF(ISNA(VLOOKUP(B896,[1]TCD!A:D,2,FALSE)),0,VLOOKUP(B896,[1]TCD!A:D,2,FALSE))</f>
        <v>137</v>
      </c>
      <c r="F896" s="81">
        <f>IF(ISNA(VLOOKUP(B896,[1]TCD!A:D,4,FALSE)),0,VLOOKUP(B896,[1]TCD!A:D,4,FALSE))</f>
        <v>26</v>
      </c>
      <c r="G896" s="82">
        <f t="shared" si="120"/>
        <v>5.2692307692307692</v>
      </c>
      <c r="H896" s="83">
        <f t="shared" si="117"/>
        <v>4</v>
      </c>
      <c r="I896" s="80">
        <f>IF(ISNA(VLOOKUP(B896,[1]TCD!A:D,3,FALSE)),0,VLOOKUP(B896,[1]TCD!A:D,3,FALSE))</f>
        <v>51</v>
      </c>
      <c r="J896" s="83">
        <f t="shared" si="118"/>
        <v>5</v>
      </c>
      <c r="K896" s="80">
        <f>IF(ISNA(VLOOKUP(B896,[1]TCD!A:D,4,FALSE)),0,VLOOKUP(B896,[1]TCD!A:D,4,FALSE))</f>
        <v>26</v>
      </c>
      <c r="L896" s="83">
        <f t="shared" si="121"/>
        <v>5</v>
      </c>
      <c r="M896" s="80">
        <v>9</v>
      </c>
      <c r="N896" s="81">
        <v>27</v>
      </c>
      <c r="O896" s="81">
        <f t="shared" si="122"/>
        <v>1</v>
      </c>
      <c r="P896" s="81">
        <f t="shared" si="123"/>
        <v>1</v>
      </c>
      <c r="Q896" s="83">
        <f t="shared" si="124"/>
        <v>1</v>
      </c>
      <c r="R896" s="84">
        <f t="shared" si="119"/>
        <v>15</v>
      </c>
      <c r="S896" s="85" t="str">
        <f t="shared" si="125"/>
        <v>Enjeux très forts</v>
      </c>
    </row>
    <row r="897" spans="1:19" x14ac:dyDescent="0.3">
      <c r="A897" s="86" t="s">
        <v>142</v>
      </c>
      <c r="B897" s="77" t="s">
        <v>1931</v>
      </c>
      <c r="C897" s="78">
        <v>5.8209242100981564</v>
      </c>
      <c r="D897" s="79" t="s">
        <v>1932</v>
      </c>
      <c r="E897" s="80">
        <f>IF(ISNA(VLOOKUP(B897,[1]TCD!A:D,2,FALSE)),0,VLOOKUP(B897,[1]TCD!A:D,2,FALSE))</f>
        <v>34</v>
      </c>
      <c r="F897" s="81">
        <f>IF(ISNA(VLOOKUP(B897,[1]TCD!A:D,4,FALSE)),0,VLOOKUP(B897,[1]TCD!A:D,4,FALSE))</f>
        <v>8</v>
      </c>
      <c r="G897" s="82">
        <f t="shared" si="120"/>
        <v>4.25</v>
      </c>
      <c r="H897" s="83">
        <f t="shared" si="117"/>
        <v>2</v>
      </c>
      <c r="I897" s="80">
        <f>IF(ISNA(VLOOKUP(B897,[1]TCD!A:D,3,FALSE)),0,VLOOKUP(B897,[1]TCD!A:D,3,FALSE))</f>
        <v>11</v>
      </c>
      <c r="J897" s="83">
        <f t="shared" si="118"/>
        <v>3</v>
      </c>
      <c r="K897" s="80">
        <f>IF(ISNA(VLOOKUP(B897,[1]TCD!A:D,4,FALSE)),0,VLOOKUP(B897,[1]TCD!A:D,4,FALSE))</f>
        <v>8</v>
      </c>
      <c r="L897" s="83">
        <f t="shared" si="121"/>
        <v>3</v>
      </c>
      <c r="M897" s="80">
        <v>4</v>
      </c>
      <c r="N897" s="81">
        <v>10</v>
      </c>
      <c r="O897" s="81">
        <f t="shared" si="122"/>
        <v>2</v>
      </c>
      <c r="P897" s="81">
        <f t="shared" si="123"/>
        <v>0</v>
      </c>
      <c r="Q897" s="83">
        <f t="shared" si="124"/>
        <v>1</v>
      </c>
      <c r="R897" s="84">
        <f t="shared" si="119"/>
        <v>9</v>
      </c>
      <c r="S897" s="85" t="str">
        <f t="shared" si="125"/>
        <v>Enjeux moyens</v>
      </c>
    </row>
    <row r="898" spans="1:19" x14ac:dyDescent="0.3">
      <c r="A898" s="86" t="s">
        <v>142</v>
      </c>
      <c r="B898" s="77" t="s">
        <v>1933</v>
      </c>
      <c r="C898" s="78">
        <v>15.410727305263819</v>
      </c>
      <c r="D898" s="79" t="s">
        <v>1934</v>
      </c>
      <c r="E898" s="80">
        <f>IF(ISNA(VLOOKUP(B898,[1]TCD!A:D,2,FALSE)),0,VLOOKUP(B898,[1]TCD!A:D,2,FALSE))</f>
        <v>20</v>
      </c>
      <c r="F898" s="81">
        <f>IF(ISNA(VLOOKUP(B898,[1]TCD!A:D,4,FALSE)),0,VLOOKUP(B898,[1]TCD!A:D,4,FALSE))</f>
        <v>5</v>
      </c>
      <c r="G898" s="82">
        <f t="shared" si="120"/>
        <v>4</v>
      </c>
      <c r="H898" s="83">
        <f t="shared" ref="H898:H961" si="126">IF(AND(G898&gt;0,G898&lt;=4),1,IF(AND(G898&gt;4,G898&lt;=4.5),2,IF(AND(G898&gt;4.5,G898&lt;=5),3,IF(AND(G898&gt;5,G898&lt;6),4,IF(G898&gt;=6,5,0)))))</f>
        <v>1</v>
      </c>
      <c r="I898" s="80">
        <f>IF(ISNA(VLOOKUP(B898,[1]TCD!A:D,3,FALSE)),0,VLOOKUP(B898,[1]TCD!A:D,3,FALSE))</f>
        <v>5</v>
      </c>
      <c r="J898" s="83">
        <f t="shared" ref="J898:J961" si="127">IF(AND(I898&gt;0,I898&lt;=3),1,IF(AND(I898&gt;3,I898&lt;=8),2,IF(AND(I898&gt;8,I898&lt;=21),3,IF(AND(I898&gt;21,I898&lt;=39),4,IF(I898&gt;=40,5,0)))))</f>
        <v>2</v>
      </c>
      <c r="K898" s="80">
        <f>IF(ISNA(VLOOKUP(B898,[1]TCD!A:D,4,FALSE)),0,VLOOKUP(B898,[1]TCD!A:D,4,FALSE))</f>
        <v>5</v>
      </c>
      <c r="L898" s="83">
        <f t="shared" si="121"/>
        <v>3</v>
      </c>
      <c r="M898" s="80">
        <v>2</v>
      </c>
      <c r="N898" s="81">
        <v>6</v>
      </c>
      <c r="O898" s="81">
        <f t="shared" si="122"/>
        <v>2</v>
      </c>
      <c r="P898" s="81">
        <f t="shared" si="123"/>
        <v>0</v>
      </c>
      <c r="Q898" s="83">
        <f t="shared" si="124"/>
        <v>1</v>
      </c>
      <c r="R898" s="84">
        <f t="shared" ref="R898:R961" si="128">H898+J898+L898+Q898</f>
        <v>7</v>
      </c>
      <c r="S898" s="85" t="str">
        <f t="shared" si="125"/>
        <v>Enjeux moyens</v>
      </c>
    </row>
    <row r="899" spans="1:19" x14ac:dyDescent="0.3">
      <c r="A899" s="86" t="s">
        <v>142</v>
      </c>
      <c r="B899" s="77" t="s">
        <v>1935</v>
      </c>
      <c r="C899" s="78">
        <v>7.9732896701332034</v>
      </c>
      <c r="D899" s="79" t="s">
        <v>1936</v>
      </c>
      <c r="E899" s="80">
        <f>IF(ISNA(VLOOKUP(B899,[1]TCD!A:D,2,FALSE)),0,VLOOKUP(B899,[1]TCD!A:D,2,FALSE))</f>
        <v>47</v>
      </c>
      <c r="F899" s="81">
        <f>IF(ISNA(VLOOKUP(B899,[1]TCD!A:D,4,FALSE)),0,VLOOKUP(B899,[1]TCD!A:D,4,FALSE))</f>
        <v>11</v>
      </c>
      <c r="G899" s="82">
        <f t="shared" ref="G899:G962" si="129">E899/F899</f>
        <v>4.2727272727272725</v>
      </c>
      <c r="H899" s="83">
        <f t="shared" si="126"/>
        <v>2</v>
      </c>
      <c r="I899" s="80">
        <f>IF(ISNA(VLOOKUP(B899,[1]TCD!A:D,3,FALSE)),0,VLOOKUP(B899,[1]TCD!A:D,3,FALSE))</f>
        <v>16</v>
      </c>
      <c r="J899" s="83">
        <f t="shared" si="127"/>
        <v>3</v>
      </c>
      <c r="K899" s="80">
        <f>IF(ISNA(VLOOKUP(B899,[1]TCD!A:D,4,FALSE)),0,VLOOKUP(B899,[1]TCD!A:D,4,FALSE))</f>
        <v>11</v>
      </c>
      <c r="L899" s="83">
        <f t="shared" ref="L899:L962" si="130">IF(K899=1,1,IF(AND(K899&gt;=2,K899&lt;=4),2,IF(AND(K899&gt;4,K899&lt;=8),3,IF(AND(K899&gt;8,K899&lt;16),4,IF(K899&gt;=16,5,0)))))</f>
        <v>4</v>
      </c>
      <c r="M899" s="80">
        <v>6</v>
      </c>
      <c r="N899" s="81">
        <v>13</v>
      </c>
      <c r="O899" s="81">
        <f t="shared" ref="O899:O962" si="131">IF(K899=0,0,IF(AND(K899&gt;0,K899&lt;5),1,IF(AND(K899&gt;4,K899&lt;11),2,IF(K899&gt;10,1,0))))</f>
        <v>1</v>
      </c>
      <c r="P899" s="81">
        <f t="shared" ref="P899:P962" si="132">IF(M899&lt;5,0,IF(AND(M899&gt;4,M899&lt;11),1,IF(M899&gt;10,2,0)))</f>
        <v>1</v>
      </c>
      <c r="Q899" s="83">
        <f t="shared" ref="Q899:Q962" si="133">IF(AND(O899=0,P899=0),0,IF(AND(O899=0,P899=1),0,IF(AND(O899=0,P899=2),1,IF(AND(O899=1,P899=0),0,IF(AND(O899=1,P899=1),1,IF(AND(O899=1,P899=2),2,IF(AND(O899=2,P899=0),1,IF(AND(O899=2,P899=1),2,IF(AND(O899=2,P899=2),2,0)))))))))</f>
        <v>1</v>
      </c>
      <c r="R899" s="84">
        <f t="shared" si="128"/>
        <v>10</v>
      </c>
      <c r="S899" s="85" t="str">
        <f t="shared" ref="S899:S962" si="134">IF(AND(R899&gt;0,R899&lt;5),"Enjeux très faibles",IF(AND(R899&gt;4,R899&lt;7),"Enjeux faibles",IF(AND(R899&gt;6,R899&lt;10),"Enjeux moyens",IF(AND(R899&gt;9,R899&lt;13),"Enjeux forts",IF(R899&gt;12,"Enjeux très forts",IF(K899+M899=0,"Absence de données messicoles","Pas d'enjeux actuels"))))))</f>
        <v>Enjeux forts</v>
      </c>
    </row>
    <row r="900" spans="1:19" x14ac:dyDescent="0.3">
      <c r="A900" s="86" t="s">
        <v>142</v>
      </c>
      <c r="B900" s="77" t="s">
        <v>1937</v>
      </c>
      <c r="C900" s="78">
        <v>19.549903515339729</v>
      </c>
      <c r="D900" s="79" t="s">
        <v>1938</v>
      </c>
      <c r="E900" s="80">
        <f>IF(ISNA(VLOOKUP(B900,[1]TCD!A:D,2,FALSE)),0,VLOOKUP(B900,[1]TCD!A:D,2,FALSE))</f>
        <v>24</v>
      </c>
      <c r="F900" s="81">
        <f>IF(ISNA(VLOOKUP(B900,[1]TCD!A:D,4,FALSE)),0,VLOOKUP(B900,[1]TCD!A:D,4,FALSE))</f>
        <v>6</v>
      </c>
      <c r="G900" s="82">
        <f t="shared" si="129"/>
        <v>4</v>
      </c>
      <c r="H900" s="83">
        <f t="shared" si="126"/>
        <v>1</v>
      </c>
      <c r="I900" s="80">
        <f>IF(ISNA(VLOOKUP(B900,[1]TCD!A:D,3,FALSE)),0,VLOOKUP(B900,[1]TCD!A:D,3,FALSE))</f>
        <v>7</v>
      </c>
      <c r="J900" s="83">
        <f t="shared" si="127"/>
        <v>2</v>
      </c>
      <c r="K900" s="80">
        <f>IF(ISNA(VLOOKUP(B900,[1]TCD!A:D,4,FALSE)),0,VLOOKUP(B900,[1]TCD!A:D,4,FALSE))</f>
        <v>6</v>
      </c>
      <c r="L900" s="83">
        <f t="shared" si="130"/>
        <v>3</v>
      </c>
      <c r="M900" s="80">
        <v>0</v>
      </c>
      <c r="N900" s="81">
        <v>6</v>
      </c>
      <c r="O900" s="81">
        <f t="shared" si="131"/>
        <v>2</v>
      </c>
      <c r="P900" s="81">
        <f t="shared" si="132"/>
        <v>0</v>
      </c>
      <c r="Q900" s="83">
        <f t="shared" si="133"/>
        <v>1</v>
      </c>
      <c r="R900" s="84">
        <f t="shared" si="128"/>
        <v>7</v>
      </c>
      <c r="S900" s="85" t="str">
        <f t="shared" si="134"/>
        <v>Enjeux moyens</v>
      </c>
    </row>
    <row r="901" spans="1:19" x14ac:dyDescent="0.3">
      <c r="A901" s="86" t="s">
        <v>142</v>
      </c>
      <c r="B901" s="77" t="s">
        <v>1939</v>
      </c>
      <c r="C901" s="78">
        <v>19.781828250329411</v>
      </c>
      <c r="D901" s="79" t="s">
        <v>1940</v>
      </c>
      <c r="E901" s="80">
        <f>IF(ISNA(VLOOKUP(B901,[1]TCD!A:D,2,FALSE)),0,VLOOKUP(B901,[1]TCD!A:D,2,FALSE))</f>
        <v>18</v>
      </c>
      <c r="F901" s="81">
        <f>IF(ISNA(VLOOKUP(B901,[1]TCD!A:D,4,FALSE)),0,VLOOKUP(B901,[1]TCD!A:D,4,FALSE))</f>
        <v>4</v>
      </c>
      <c r="G901" s="82">
        <f t="shared" si="129"/>
        <v>4.5</v>
      </c>
      <c r="H901" s="83">
        <f t="shared" si="126"/>
        <v>2</v>
      </c>
      <c r="I901" s="80">
        <f>IF(ISNA(VLOOKUP(B901,[1]TCD!A:D,3,FALSE)),0,VLOOKUP(B901,[1]TCD!A:D,3,FALSE))</f>
        <v>5</v>
      </c>
      <c r="J901" s="83">
        <f t="shared" si="127"/>
        <v>2</v>
      </c>
      <c r="K901" s="80">
        <f>IF(ISNA(VLOOKUP(B901,[1]TCD!A:D,4,FALSE)),0,VLOOKUP(B901,[1]TCD!A:D,4,FALSE))</f>
        <v>4</v>
      </c>
      <c r="L901" s="83">
        <f t="shared" si="130"/>
        <v>2</v>
      </c>
      <c r="M901" s="80">
        <v>0</v>
      </c>
      <c r="N901" s="81">
        <v>4</v>
      </c>
      <c r="O901" s="81">
        <f t="shared" si="131"/>
        <v>1</v>
      </c>
      <c r="P901" s="81">
        <f t="shared" si="132"/>
        <v>0</v>
      </c>
      <c r="Q901" s="83">
        <f t="shared" si="133"/>
        <v>0</v>
      </c>
      <c r="R901" s="84">
        <f t="shared" si="128"/>
        <v>6</v>
      </c>
      <c r="S901" s="85" t="str">
        <f t="shared" si="134"/>
        <v>Enjeux faibles</v>
      </c>
    </row>
    <row r="902" spans="1:19" x14ac:dyDescent="0.3">
      <c r="A902" s="86" t="s">
        <v>142</v>
      </c>
      <c r="B902" s="77" t="s">
        <v>1941</v>
      </c>
      <c r="C902" s="78">
        <v>32.027670385553662</v>
      </c>
      <c r="D902" s="79" t="s">
        <v>1292</v>
      </c>
      <c r="E902" s="80">
        <f>IF(ISNA(VLOOKUP(B902,[1]TCD!A:D,2,FALSE)),0,VLOOKUP(B902,[1]TCD!A:D,2,FALSE))</f>
        <v>55</v>
      </c>
      <c r="F902" s="81">
        <f>IF(ISNA(VLOOKUP(B902,[1]TCD!A:D,4,FALSE)),0,VLOOKUP(B902,[1]TCD!A:D,4,FALSE))</f>
        <v>12</v>
      </c>
      <c r="G902" s="82">
        <f t="shared" si="129"/>
        <v>4.583333333333333</v>
      </c>
      <c r="H902" s="83">
        <f t="shared" si="126"/>
        <v>3</v>
      </c>
      <c r="I902" s="80">
        <f>IF(ISNA(VLOOKUP(B902,[1]TCD!A:D,3,FALSE)),0,VLOOKUP(B902,[1]TCD!A:D,3,FALSE))</f>
        <v>17</v>
      </c>
      <c r="J902" s="83">
        <f t="shared" si="127"/>
        <v>3</v>
      </c>
      <c r="K902" s="80">
        <f>IF(ISNA(VLOOKUP(B902,[1]TCD!A:D,4,FALSE)),0,VLOOKUP(B902,[1]TCD!A:D,4,FALSE))</f>
        <v>12</v>
      </c>
      <c r="L902" s="83">
        <f t="shared" si="130"/>
        <v>4</v>
      </c>
      <c r="M902" s="80">
        <v>0</v>
      </c>
      <c r="N902" s="81">
        <v>12</v>
      </c>
      <c r="O902" s="81">
        <f t="shared" si="131"/>
        <v>1</v>
      </c>
      <c r="P902" s="81">
        <f t="shared" si="132"/>
        <v>0</v>
      </c>
      <c r="Q902" s="83">
        <f t="shared" si="133"/>
        <v>0</v>
      </c>
      <c r="R902" s="84">
        <f t="shared" si="128"/>
        <v>10</v>
      </c>
      <c r="S902" s="85" t="str">
        <f t="shared" si="134"/>
        <v>Enjeux forts</v>
      </c>
    </row>
    <row r="903" spans="1:19" x14ac:dyDescent="0.3">
      <c r="A903" s="86" t="s">
        <v>142</v>
      </c>
      <c r="B903" s="77" t="s">
        <v>1942</v>
      </c>
      <c r="C903" s="78">
        <v>18.83190445531439</v>
      </c>
      <c r="D903" s="79" t="s">
        <v>1943</v>
      </c>
      <c r="E903" s="80">
        <f>IF(ISNA(VLOOKUP(B903,[1]TCD!A:D,2,FALSE)),0,VLOOKUP(B903,[1]TCD!A:D,2,FALSE))</f>
        <v>30</v>
      </c>
      <c r="F903" s="81">
        <f>IF(ISNA(VLOOKUP(B903,[1]TCD!A:D,4,FALSE)),0,VLOOKUP(B903,[1]TCD!A:D,4,FALSE))</f>
        <v>7</v>
      </c>
      <c r="G903" s="82">
        <f t="shared" si="129"/>
        <v>4.2857142857142856</v>
      </c>
      <c r="H903" s="83">
        <f t="shared" si="126"/>
        <v>2</v>
      </c>
      <c r="I903" s="80">
        <f>IF(ISNA(VLOOKUP(B903,[1]TCD!A:D,3,FALSE)),0,VLOOKUP(B903,[1]TCD!A:D,3,FALSE))</f>
        <v>8</v>
      </c>
      <c r="J903" s="83">
        <f t="shared" si="127"/>
        <v>2</v>
      </c>
      <c r="K903" s="80">
        <f>IF(ISNA(VLOOKUP(B903,[1]TCD!A:D,4,FALSE)),0,VLOOKUP(B903,[1]TCD!A:D,4,FALSE))</f>
        <v>7</v>
      </c>
      <c r="L903" s="83">
        <f t="shared" si="130"/>
        <v>3</v>
      </c>
      <c r="M903" s="80">
        <v>0</v>
      </c>
      <c r="N903" s="81">
        <v>7</v>
      </c>
      <c r="O903" s="81">
        <f t="shared" si="131"/>
        <v>2</v>
      </c>
      <c r="P903" s="81">
        <f t="shared" si="132"/>
        <v>0</v>
      </c>
      <c r="Q903" s="83">
        <f t="shared" si="133"/>
        <v>1</v>
      </c>
      <c r="R903" s="84">
        <f t="shared" si="128"/>
        <v>8</v>
      </c>
      <c r="S903" s="85" t="str">
        <f t="shared" si="134"/>
        <v>Enjeux moyens</v>
      </c>
    </row>
    <row r="904" spans="1:19" x14ac:dyDescent="0.3">
      <c r="A904" s="86" t="s">
        <v>142</v>
      </c>
      <c r="B904" s="77" t="s">
        <v>1944</v>
      </c>
      <c r="C904" s="78">
        <v>12.82763822521647</v>
      </c>
      <c r="D904" s="79" t="s">
        <v>1945</v>
      </c>
      <c r="E904" s="80">
        <f>IF(ISNA(VLOOKUP(B904,[1]TCD!A:D,2,FALSE)),0,VLOOKUP(B904,[1]TCD!A:D,2,FALSE))</f>
        <v>4</v>
      </c>
      <c r="F904" s="81">
        <f>IF(ISNA(VLOOKUP(B904,[1]TCD!A:D,4,FALSE)),0,VLOOKUP(B904,[1]TCD!A:D,4,FALSE))</f>
        <v>1</v>
      </c>
      <c r="G904" s="82">
        <f t="shared" si="129"/>
        <v>4</v>
      </c>
      <c r="H904" s="83">
        <f t="shared" si="126"/>
        <v>1</v>
      </c>
      <c r="I904" s="80">
        <f>IF(ISNA(VLOOKUP(B904,[1]TCD!A:D,3,FALSE)),0,VLOOKUP(B904,[1]TCD!A:D,3,FALSE))</f>
        <v>1</v>
      </c>
      <c r="J904" s="83">
        <f t="shared" si="127"/>
        <v>1</v>
      </c>
      <c r="K904" s="80">
        <f>IF(ISNA(VLOOKUP(B904,[1]TCD!A:D,4,FALSE)),0,VLOOKUP(B904,[1]TCD!A:D,4,FALSE))</f>
        <v>1</v>
      </c>
      <c r="L904" s="83">
        <f t="shared" si="130"/>
        <v>1</v>
      </c>
      <c r="M904" s="80">
        <v>0</v>
      </c>
      <c r="N904" s="81">
        <v>1</v>
      </c>
      <c r="O904" s="81">
        <f t="shared" si="131"/>
        <v>1</v>
      </c>
      <c r="P904" s="81">
        <f t="shared" si="132"/>
        <v>0</v>
      </c>
      <c r="Q904" s="83">
        <f t="shared" si="133"/>
        <v>0</v>
      </c>
      <c r="R904" s="84">
        <f t="shared" si="128"/>
        <v>3</v>
      </c>
      <c r="S904" s="85" t="str">
        <f t="shared" si="134"/>
        <v>Enjeux très faibles</v>
      </c>
    </row>
    <row r="905" spans="1:19" x14ac:dyDescent="0.3">
      <c r="A905" s="86" t="s">
        <v>142</v>
      </c>
      <c r="B905" s="77" t="s">
        <v>1946</v>
      </c>
      <c r="C905" s="78">
        <v>17.157458345283349</v>
      </c>
      <c r="D905" s="79" t="s">
        <v>1947</v>
      </c>
      <c r="E905" s="80">
        <f>IF(ISNA(VLOOKUP(B905,[1]TCD!A:D,2,FALSE)),0,VLOOKUP(B905,[1]TCD!A:D,2,FALSE))</f>
        <v>22</v>
      </c>
      <c r="F905" s="81">
        <f>IF(ISNA(VLOOKUP(B905,[1]TCD!A:D,4,FALSE)),0,VLOOKUP(B905,[1]TCD!A:D,4,FALSE))</f>
        <v>5</v>
      </c>
      <c r="G905" s="82">
        <f t="shared" si="129"/>
        <v>4.4000000000000004</v>
      </c>
      <c r="H905" s="83">
        <f t="shared" si="126"/>
        <v>2</v>
      </c>
      <c r="I905" s="80">
        <f>IF(ISNA(VLOOKUP(B905,[1]TCD!A:D,3,FALSE)),0,VLOOKUP(B905,[1]TCD!A:D,3,FALSE))</f>
        <v>7</v>
      </c>
      <c r="J905" s="83">
        <f t="shared" si="127"/>
        <v>2</v>
      </c>
      <c r="K905" s="80">
        <f>IF(ISNA(VLOOKUP(B905,[1]TCD!A:D,4,FALSE)),0,VLOOKUP(B905,[1]TCD!A:D,4,FALSE))</f>
        <v>5</v>
      </c>
      <c r="L905" s="83">
        <f t="shared" si="130"/>
        <v>3</v>
      </c>
      <c r="M905" s="80">
        <v>4</v>
      </c>
      <c r="N905" s="81">
        <v>7</v>
      </c>
      <c r="O905" s="81">
        <f t="shared" si="131"/>
        <v>2</v>
      </c>
      <c r="P905" s="81">
        <f t="shared" si="132"/>
        <v>0</v>
      </c>
      <c r="Q905" s="83">
        <f t="shared" si="133"/>
        <v>1</v>
      </c>
      <c r="R905" s="84">
        <f t="shared" si="128"/>
        <v>8</v>
      </c>
      <c r="S905" s="85" t="str">
        <f t="shared" si="134"/>
        <v>Enjeux moyens</v>
      </c>
    </row>
    <row r="906" spans="1:19" x14ac:dyDescent="0.3">
      <c r="A906" s="86" t="s">
        <v>142</v>
      </c>
      <c r="B906" s="77" t="s">
        <v>1948</v>
      </c>
      <c r="C906" s="78">
        <v>5.6743074450945397</v>
      </c>
      <c r="D906" s="79" t="s">
        <v>1949</v>
      </c>
      <c r="E906" s="80">
        <f>IF(ISNA(VLOOKUP(B906,[1]TCD!A:D,2,FALSE)),0,VLOOKUP(B906,[1]TCD!A:D,2,FALSE))</f>
        <v>16</v>
      </c>
      <c r="F906" s="81">
        <f>IF(ISNA(VLOOKUP(B906,[1]TCD!A:D,4,FALSE)),0,VLOOKUP(B906,[1]TCD!A:D,4,FALSE))</f>
        <v>4</v>
      </c>
      <c r="G906" s="82">
        <f t="shared" si="129"/>
        <v>4</v>
      </c>
      <c r="H906" s="83">
        <f t="shared" si="126"/>
        <v>1</v>
      </c>
      <c r="I906" s="80">
        <f>IF(ISNA(VLOOKUP(B906,[1]TCD!A:D,3,FALSE)),0,VLOOKUP(B906,[1]TCD!A:D,3,FALSE))</f>
        <v>4</v>
      </c>
      <c r="J906" s="83">
        <f t="shared" si="127"/>
        <v>2</v>
      </c>
      <c r="K906" s="80">
        <f>IF(ISNA(VLOOKUP(B906,[1]TCD!A:D,4,FALSE)),0,VLOOKUP(B906,[1]TCD!A:D,4,FALSE))</f>
        <v>4</v>
      </c>
      <c r="L906" s="83">
        <f t="shared" si="130"/>
        <v>2</v>
      </c>
      <c r="M906" s="80">
        <v>4</v>
      </c>
      <c r="N906" s="81">
        <v>6</v>
      </c>
      <c r="O906" s="81">
        <f t="shared" si="131"/>
        <v>1</v>
      </c>
      <c r="P906" s="81">
        <f t="shared" si="132"/>
        <v>0</v>
      </c>
      <c r="Q906" s="83">
        <f t="shared" si="133"/>
        <v>0</v>
      </c>
      <c r="R906" s="84">
        <f t="shared" si="128"/>
        <v>5</v>
      </c>
      <c r="S906" s="85" t="str">
        <f t="shared" si="134"/>
        <v>Enjeux faibles</v>
      </c>
    </row>
    <row r="907" spans="1:19" x14ac:dyDescent="0.3">
      <c r="A907" s="86" t="s">
        <v>142</v>
      </c>
      <c r="B907" s="77" t="s">
        <v>1950</v>
      </c>
      <c r="C907" s="78">
        <v>8.4263348451392019</v>
      </c>
      <c r="D907" s="79" t="s">
        <v>1951</v>
      </c>
      <c r="E907" s="80">
        <f>IF(ISNA(VLOOKUP(B907,[1]TCD!A:D,2,FALSE)),0,VLOOKUP(B907,[1]TCD!A:D,2,FALSE))</f>
        <v>8</v>
      </c>
      <c r="F907" s="81">
        <f>IF(ISNA(VLOOKUP(B907,[1]TCD!A:D,4,FALSE)),0,VLOOKUP(B907,[1]TCD!A:D,4,FALSE))</f>
        <v>2</v>
      </c>
      <c r="G907" s="82">
        <f t="shared" si="129"/>
        <v>4</v>
      </c>
      <c r="H907" s="83">
        <f t="shared" si="126"/>
        <v>1</v>
      </c>
      <c r="I907" s="80">
        <f>IF(ISNA(VLOOKUP(B907,[1]TCD!A:D,3,FALSE)),0,VLOOKUP(B907,[1]TCD!A:D,3,FALSE))</f>
        <v>3</v>
      </c>
      <c r="J907" s="83">
        <f t="shared" si="127"/>
        <v>1</v>
      </c>
      <c r="K907" s="80">
        <f>IF(ISNA(VLOOKUP(B907,[1]TCD!A:D,4,FALSE)),0,VLOOKUP(B907,[1]TCD!A:D,4,FALSE))</f>
        <v>2</v>
      </c>
      <c r="L907" s="83">
        <f t="shared" si="130"/>
        <v>2</v>
      </c>
      <c r="M907" s="80">
        <v>5</v>
      </c>
      <c r="N907" s="81">
        <v>6</v>
      </c>
      <c r="O907" s="81">
        <f t="shared" si="131"/>
        <v>1</v>
      </c>
      <c r="P907" s="81">
        <f t="shared" si="132"/>
        <v>1</v>
      </c>
      <c r="Q907" s="83">
        <f t="shared" si="133"/>
        <v>1</v>
      </c>
      <c r="R907" s="84">
        <f t="shared" si="128"/>
        <v>5</v>
      </c>
      <c r="S907" s="85" t="str">
        <f t="shared" si="134"/>
        <v>Enjeux faibles</v>
      </c>
    </row>
    <row r="908" spans="1:19" x14ac:dyDescent="0.3">
      <c r="A908" s="86" t="s">
        <v>142</v>
      </c>
      <c r="B908" s="77" t="s">
        <v>1952</v>
      </c>
      <c r="C908" s="78">
        <v>21.056756280349141</v>
      </c>
      <c r="D908" s="79" t="s">
        <v>1953</v>
      </c>
      <c r="E908" s="80">
        <f>IF(ISNA(VLOOKUP(B908,[1]TCD!A:D,2,FALSE)),0,VLOOKUP(B908,[1]TCD!A:D,2,FALSE))</f>
        <v>30</v>
      </c>
      <c r="F908" s="81">
        <f>IF(ISNA(VLOOKUP(B908,[1]TCD!A:D,4,FALSE)),0,VLOOKUP(B908,[1]TCD!A:D,4,FALSE))</f>
        <v>5</v>
      </c>
      <c r="G908" s="82">
        <f t="shared" si="129"/>
        <v>6</v>
      </c>
      <c r="H908" s="83">
        <f t="shared" si="126"/>
        <v>5</v>
      </c>
      <c r="I908" s="80">
        <f>IF(ISNA(VLOOKUP(B908,[1]TCD!A:D,3,FALSE)),0,VLOOKUP(B908,[1]TCD!A:D,3,FALSE))</f>
        <v>10</v>
      </c>
      <c r="J908" s="83">
        <f t="shared" si="127"/>
        <v>3</v>
      </c>
      <c r="K908" s="80">
        <f>IF(ISNA(VLOOKUP(B908,[1]TCD!A:D,4,FALSE)),0,VLOOKUP(B908,[1]TCD!A:D,4,FALSE))</f>
        <v>5</v>
      </c>
      <c r="L908" s="83">
        <f t="shared" si="130"/>
        <v>3</v>
      </c>
      <c r="M908" s="80">
        <v>1</v>
      </c>
      <c r="N908" s="81">
        <v>5</v>
      </c>
      <c r="O908" s="81">
        <f t="shared" si="131"/>
        <v>2</v>
      </c>
      <c r="P908" s="81">
        <f t="shared" si="132"/>
        <v>0</v>
      </c>
      <c r="Q908" s="83">
        <f t="shared" si="133"/>
        <v>1</v>
      </c>
      <c r="R908" s="84">
        <f t="shared" si="128"/>
        <v>12</v>
      </c>
      <c r="S908" s="85" t="str">
        <f t="shared" si="134"/>
        <v>Enjeux forts</v>
      </c>
    </row>
    <row r="909" spans="1:19" x14ac:dyDescent="0.3">
      <c r="A909" s="86" t="s">
        <v>142</v>
      </c>
      <c r="B909" s="77" t="s">
        <v>1954</v>
      </c>
      <c r="C909" s="78">
        <v>11.57820044520092</v>
      </c>
      <c r="D909" s="79" t="s">
        <v>1955</v>
      </c>
      <c r="E909" s="80">
        <f>IF(ISNA(VLOOKUP(B909,[1]TCD!A:D,2,FALSE)),0,VLOOKUP(B909,[1]TCD!A:D,2,FALSE))</f>
        <v>16</v>
      </c>
      <c r="F909" s="81">
        <f>IF(ISNA(VLOOKUP(B909,[1]TCD!A:D,4,FALSE)),0,VLOOKUP(B909,[1]TCD!A:D,4,FALSE))</f>
        <v>4</v>
      </c>
      <c r="G909" s="82">
        <f t="shared" si="129"/>
        <v>4</v>
      </c>
      <c r="H909" s="83">
        <f t="shared" si="126"/>
        <v>1</v>
      </c>
      <c r="I909" s="80">
        <f>IF(ISNA(VLOOKUP(B909,[1]TCD!A:D,3,FALSE)),0,VLOOKUP(B909,[1]TCD!A:D,3,FALSE))</f>
        <v>4</v>
      </c>
      <c r="J909" s="83">
        <f t="shared" si="127"/>
        <v>2</v>
      </c>
      <c r="K909" s="80">
        <f>IF(ISNA(VLOOKUP(B909,[1]TCD!A:D,4,FALSE)),0,VLOOKUP(B909,[1]TCD!A:D,4,FALSE))</f>
        <v>4</v>
      </c>
      <c r="L909" s="83">
        <f t="shared" si="130"/>
        <v>2</v>
      </c>
      <c r="M909" s="80">
        <v>2</v>
      </c>
      <c r="N909" s="81">
        <v>6</v>
      </c>
      <c r="O909" s="81">
        <f t="shared" si="131"/>
        <v>1</v>
      </c>
      <c r="P909" s="81">
        <f t="shared" si="132"/>
        <v>0</v>
      </c>
      <c r="Q909" s="83">
        <f t="shared" si="133"/>
        <v>0</v>
      </c>
      <c r="R909" s="84">
        <f t="shared" si="128"/>
        <v>5</v>
      </c>
      <c r="S909" s="85" t="str">
        <f t="shared" si="134"/>
        <v>Enjeux faibles</v>
      </c>
    </row>
    <row r="910" spans="1:19" x14ac:dyDescent="0.3">
      <c r="A910" s="86" t="s">
        <v>142</v>
      </c>
      <c r="B910" s="77" t="s">
        <v>1956</v>
      </c>
      <c r="C910" s="78">
        <v>33.336093605576018</v>
      </c>
      <c r="D910" s="79" t="s">
        <v>1957</v>
      </c>
      <c r="E910" s="80">
        <f>IF(ISNA(VLOOKUP(B910,[1]TCD!A:D,2,FALSE)),0,VLOOKUP(B910,[1]TCD!A:D,2,FALSE))</f>
        <v>20</v>
      </c>
      <c r="F910" s="81">
        <f>IF(ISNA(VLOOKUP(B910,[1]TCD!A:D,4,FALSE)),0,VLOOKUP(B910,[1]TCD!A:D,4,FALSE))</f>
        <v>5</v>
      </c>
      <c r="G910" s="82">
        <f t="shared" si="129"/>
        <v>4</v>
      </c>
      <c r="H910" s="83">
        <f t="shared" si="126"/>
        <v>1</v>
      </c>
      <c r="I910" s="80">
        <f>IF(ISNA(VLOOKUP(B910,[1]TCD!A:D,3,FALSE)),0,VLOOKUP(B910,[1]TCD!A:D,3,FALSE))</f>
        <v>5</v>
      </c>
      <c r="J910" s="83">
        <f t="shared" si="127"/>
        <v>2</v>
      </c>
      <c r="K910" s="80">
        <f>IF(ISNA(VLOOKUP(B910,[1]TCD!A:D,4,FALSE)),0,VLOOKUP(B910,[1]TCD!A:D,4,FALSE))</f>
        <v>5</v>
      </c>
      <c r="L910" s="83">
        <f t="shared" si="130"/>
        <v>3</v>
      </c>
      <c r="M910" s="80">
        <v>2</v>
      </c>
      <c r="N910" s="81">
        <v>6</v>
      </c>
      <c r="O910" s="81">
        <f t="shared" si="131"/>
        <v>2</v>
      </c>
      <c r="P910" s="81">
        <f t="shared" si="132"/>
        <v>0</v>
      </c>
      <c r="Q910" s="83">
        <f t="shared" si="133"/>
        <v>1</v>
      </c>
      <c r="R910" s="84">
        <f t="shared" si="128"/>
        <v>7</v>
      </c>
      <c r="S910" s="85" t="str">
        <f t="shared" si="134"/>
        <v>Enjeux moyens</v>
      </c>
    </row>
    <row r="911" spans="1:19" x14ac:dyDescent="0.3">
      <c r="A911" s="86" t="s">
        <v>142</v>
      </c>
      <c r="B911" s="77" t="s">
        <v>1958</v>
      </c>
      <c r="C911" s="78">
        <v>12.535295585220171</v>
      </c>
      <c r="D911" s="79" t="s">
        <v>1959</v>
      </c>
      <c r="E911" s="80">
        <f>IF(ISNA(VLOOKUP(B911,[1]TCD!A:D,2,FALSE)),0,VLOOKUP(B911,[1]TCD!A:D,2,FALSE))</f>
        <v>54</v>
      </c>
      <c r="F911" s="81">
        <f>IF(ISNA(VLOOKUP(B911,[1]TCD!A:D,4,FALSE)),0,VLOOKUP(B911,[1]TCD!A:D,4,FALSE))</f>
        <v>13</v>
      </c>
      <c r="G911" s="82">
        <f t="shared" si="129"/>
        <v>4.1538461538461542</v>
      </c>
      <c r="H911" s="83">
        <f t="shared" si="126"/>
        <v>2</v>
      </c>
      <c r="I911" s="80">
        <f>IF(ISNA(VLOOKUP(B911,[1]TCD!A:D,3,FALSE)),0,VLOOKUP(B911,[1]TCD!A:D,3,FALSE))</f>
        <v>15</v>
      </c>
      <c r="J911" s="83">
        <f t="shared" si="127"/>
        <v>3</v>
      </c>
      <c r="K911" s="80">
        <f>IF(ISNA(VLOOKUP(B911,[1]TCD!A:D,4,FALSE)),0,VLOOKUP(B911,[1]TCD!A:D,4,FALSE))</f>
        <v>13</v>
      </c>
      <c r="L911" s="83">
        <f t="shared" si="130"/>
        <v>4</v>
      </c>
      <c r="M911" s="80">
        <v>3</v>
      </c>
      <c r="N911" s="81">
        <v>13</v>
      </c>
      <c r="O911" s="81">
        <f t="shared" si="131"/>
        <v>1</v>
      </c>
      <c r="P911" s="81">
        <f t="shared" si="132"/>
        <v>0</v>
      </c>
      <c r="Q911" s="83">
        <f t="shared" si="133"/>
        <v>0</v>
      </c>
      <c r="R911" s="84">
        <f t="shared" si="128"/>
        <v>9</v>
      </c>
      <c r="S911" s="85" t="str">
        <f t="shared" si="134"/>
        <v>Enjeux moyens</v>
      </c>
    </row>
    <row r="912" spans="1:19" x14ac:dyDescent="0.3">
      <c r="A912" s="86" t="s">
        <v>142</v>
      </c>
      <c r="B912" s="77" t="s">
        <v>1960</v>
      </c>
      <c r="C912" s="78">
        <v>14.57014192524162</v>
      </c>
      <c r="D912" s="79" t="s">
        <v>1961</v>
      </c>
      <c r="E912" s="80">
        <f>IF(ISNA(VLOOKUP(B912,[1]TCD!A:D,2,FALSE)),0,VLOOKUP(B912,[1]TCD!A:D,2,FALSE))</f>
        <v>30</v>
      </c>
      <c r="F912" s="81">
        <f>IF(ISNA(VLOOKUP(B912,[1]TCD!A:D,4,FALSE)),0,VLOOKUP(B912,[1]TCD!A:D,4,FALSE))</f>
        <v>6</v>
      </c>
      <c r="G912" s="82">
        <f t="shared" si="129"/>
        <v>5</v>
      </c>
      <c r="H912" s="83">
        <f t="shared" si="126"/>
        <v>3</v>
      </c>
      <c r="I912" s="80">
        <f>IF(ISNA(VLOOKUP(B912,[1]TCD!A:D,3,FALSE)),0,VLOOKUP(B912,[1]TCD!A:D,3,FALSE))</f>
        <v>9</v>
      </c>
      <c r="J912" s="83">
        <f t="shared" si="127"/>
        <v>3</v>
      </c>
      <c r="K912" s="80">
        <f>IF(ISNA(VLOOKUP(B912,[1]TCD!A:D,4,FALSE)),0,VLOOKUP(B912,[1]TCD!A:D,4,FALSE))</f>
        <v>6</v>
      </c>
      <c r="L912" s="83">
        <f t="shared" si="130"/>
        <v>3</v>
      </c>
      <c r="M912" s="80">
        <v>1</v>
      </c>
      <c r="N912" s="81">
        <v>7</v>
      </c>
      <c r="O912" s="81">
        <f t="shared" si="131"/>
        <v>2</v>
      </c>
      <c r="P912" s="81">
        <f t="shared" si="132"/>
        <v>0</v>
      </c>
      <c r="Q912" s="83">
        <f t="shared" si="133"/>
        <v>1</v>
      </c>
      <c r="R912" s="84">
        <f t="shared" si="128"/>
        <v>10</v>
      </c>
      <c r="S912" s="85" t="str">
        <f t="shared" si="134"/>
        <v>Enjeux forts</v>
      </c>
    </row>
    <row r="913" spans="1:19" x14ac:dyDescent="0.3">
      <c r="A913" s="86" t="s">
        <v>142</v>
      </c>
      <c r="B913" s="77" t="s">
        <v>1962</v>
      </c>
      <c r="C913" s="78">
        <v>7.3722231351278706</v>
      </c>
      <c r="D913" s="79" t="s">
        <v>1963</v>
      </c>
      <c r="E913" s="80">
        <f>IF(ISNA(VLOOKUP(B913,[1]TCD!A:D,2,FALSE)),0,VLOOKUP(B913,[1]TCD!A:D,2,FALSE))</f>
        <v>51</v>
      </c>
      <c r="F913" s="81">
        <f>IF(ISNA(VLOOKUP(B913,[1]TCD!A:D,4,FALSE)),0,VLOOKUP(B913,[1]TCD!A:D,4,FALSE))</f>
        <v>12</v>
      </c>
      <c r="G913" s="82">
        <f t="shared" si="129"/>
        <v>4.25</v>
      </c>
      <c r="H913" s="83">
        <f t="shared" si="126"/>
        <v>2</v>
      </c>
      <c r="I913" s="80">
        <f>IF(ISNA(VLOOKUP(B913,[1]TCD!A:D,3,FALSE)),0,VLOOKUP(B913,[1]TCD!A:D,3,FALSE))</f>
        <v>15</v>
      </c>
      <c r="J913" s="83">
        <f t="shared" si="127"/>
        <v>3</v>
      </c>
      <c r="K913" s="80">
        <f>IF(ISNA(VLOOKUP(B913,[1]TCD!A:D,4,FALSE)),0,VLOOKUP(B913,[1]TCD!A:D,4,FALSE))</f>
        <v>12</v>
      </c>
      <c r="L913" s="83">
        <f t="shared" si="130"/>
        <v>4</v>
      </c>
      <c r="M913" s="80">
        <v>1</v>
      </c>
      <c r="N913" s="81">
        <v>13</v>
      </c>
      <c r="O913" s="81">
        <f t="shared" si="131"/>
        <v>1</v>
      </c>
      <c r="P913" s="81">
        <f t="shared" si="132"/>
        <v>0</v>
      </c>
      <c r="Q913" s="83">
        <f t="shared" si="133"/>
        <v>0</v>
      </c>
      <c r="R913" s="84">
        <f t="shared" si="128"/>
        <v>9</v>
      </c>
      <c r="S913" s="85" t="str">
        <f t="shared" si="134"/>
        <v>Enjeux moyens</v>
      </c>
    </row>
    <row r="914" spans="1:19" x14ac:dyDescent="0.3">
      <c r="A914" s="86" t="s">
        <v>142</v>
      </c>
      <c r="B914" s="77" t="s">
        <v>1964</v>
      </c>
      <c r="C914" s="78">
        <v>22.86692763539115</v>
      </c>
      <c r="D914" s="79" t="s">
        <v>1965</v>
      </c>
      <c r="E914" s="80">
        <f>IF(ISNA(VLOOKUP(B914,[1]TCD!A:D,2,FALSE)),0,VLOOKUP(B914,[1]TCD!A:D,2,FALSE))</f>
        <v>50</v>
      </c>
      <c r="F914" s="81">
        <f>IF(ISNA(VLOOKUP(B914,[1]TCD!A:D,4,FALSE)),0,VLOOKUP(B914,[1]TCD!A:D,4,FALSE))</f>
        <v>12</v>
      </c>
      <c r="G914" s="82">
        <f t="shared" si="129"/>
        <v>4.166666666666667</v>
      </c>
      <c r="H914" s="83">
        <f t="shared" si="126"/>
        <v>2</v>
      </c>
      <c r="I914" s="80">
        <f>IF(ISNA(VLOOKUP(B914,[1]TCD!A:D,3,FALSE)),0,VLOOKUP(B914,[1]TCD!A:D,3,FALSE))</f>
        <v>15</v>
      </c>
      <c r="J914" s="83">
        <f t="shared" si="127"/>
        <v>3</v>
      </c>
      <c r="K914" s="80">
        <f>IF(ISNA(VLOOKUP(B914,[1]TCD!A:D,4,FALSE)),0,VLOOKUP(B914,[1]TCD!A:D,4,FALSE))</f>
        <v>12</v>
      </c>
      <c r="L914" s="83">
        <f t="shared" si="130"/>
        <v>4</v>
      </c>
      <c r="M914" s="80">
        <v>2</v>
      </c>
      <c r="N914" s="81">
        <v>12</v>
      </c>
      <c r="O914" s="81">
        <f t="shared" si="131"/>
        <v>1</v>
      </c>
      <c r="P914" s="81">
        <f t="shared" si="132"/>
        <v>0</v>
      </c>
      <c r="Q914" s="83">
        <f t="shared" si="133"/>
        <v>0</v>
      </c>
      <c r="R914" s="84">
        <f t="shared" si="128"/>
        <v>9</v>
      </c>
      <c r="S914" s="85" t="str">
        <f t="shared" si="134"/>
        <v>Enjeux moyens</v>
      </c>
    </row>
    <row r="915" spans="1:19" x14ac:dyDescent="0.3">
      <c r="A915" s="86" t="s">
        <v>142</v>
      </c>
      <c r="B915" s="77" t="s">
        <v>1966</v>
      </c>
      <c r="C915" s="78">
        <v>31.856164510532789</v>
      </c>
      <c r="D915" s="79" t="s">
        <v>1967</v>
      </c>
      <c r="E915" s="80">
        <f>IF(ISNA(VLOOKUP(B915,[1]TCD!A:D,2,FALSE)),0,VLOOKUP(B915,[1]TCD!A:D,2,FALSE))</f>
        <v>16</v>
      </c>
      <c r="F915" s="81">
        <f>IF(ISNA(VLOOKUP(B915,[1]TCD!A:D,4,FALSE)),0,VLOOKUP(B915,[1]TCD!A:D,4,FALSE))</f>
        <v>4</v>
      </c>
      <c r="G915" s="82">
        <f t="shared" si="129"/>
        <v>4</v>
      </c>
      <c r="H915" s="83">
        <f t="shared" si="126"/>
        <v>1</v>
      </c>
      <c r="I915" s="80">
        <f>IF(ISNA(VLOOKUP(B915,[1]TCD!A:D,3,FALSE)),0,VLOOKUP(B915,[1]TCD!A:D,3,FALSE))</f>
        <v>4</v>
      </c>
      <c r="J915" s="83">
        <f t="shared" si="127"/>
        <v>2</v>
      </c>
      <c r="K915" s="80">
        <f>IF(ISNA(VLOOKUP(B915,[1]TCD!A:D,4,FALSE)),0,VLOOKUP(B915,[1]TCD!A:D,4,FALSE))</f>
        <v>4</v>
      </c>
      <c r="L915" s="83">
        <f t="shared" si="130"/>
        <v>2</v>
      </c>
      <c r="M915" s="80">
        <v>0</v>
      </c>
      <c r="N915" s="81">
        <v>4</v>
      </c>
      <c r="O915" s="81">
        <f t="shared" si="131"/>
        <v>1</v>
      </c>
      <c r="P915" s="81">
        <f t="shared" si="132"/>
        <v>0</v>
      </c>
      <c r="Q915" s="83">
        <f t="shared" si="133"/>
        <v>0</v>
      </c>
      <c r="R915" s="84">
        <f t="shared" si="128"/>
        <v>5</v>
      </c>
      <c r="S915" s="85" t="str">
        <f t="shared" si="134"/>
        <v>Enjeux faibles</v>
      </c>
    </row>
    <row r="916" spans="1:19" x14ac:dyDescent="0.3">
      <c r="A916" s="86" t="s">
        <v>142</v>
      </c>
      <c r="B916" s="77" t="s">
        <v>1968</v>
      </c>
      <c r="C916" s="78">
        <v>8.0227336651376717</v>
      </c>
      <c r="D916" s="79" t="s">
        <v>1969</v>
      </c>
      <c r="E916" s="80">
        <f>IF(ISNA(VLOOKUP(B916,[1]TCD!A:D,2,FALSE)),0,VLOOKUP(B916,[1]TCD!A:D,2,FALSE))</f>
        <v>45</v>
      </c>
      <c r="F916" s="81">
        <f>IF(ISNA(VLOOKUP(B916,[1]TCD!A:D,4,FALSE)),0,VLOOKUP(B916,[1]TCD!A:D,4,FALSE))</f>
        <v>10</v>
      </c>
      <c r="G916" s="82">
        <f t="shared" si="129"/>
        <v>4.5</v>
      </c>
      <c r="H916" s="83">
        <f t="shared" si="126"/>
        <v>2</v>
      </c>
      <c r="I916" s="80">
        <f>IF(ISNA(VLOOKUP(B916,[1]TCD!A:D,3,FALSE)),0,VLOOKUP(B916,[1]TCD!A:D,3,FALSE))</f>
        <v>12</v>
      </c>
      <c r="J916" s="83">
        <f t="shared" si="127"/>
        <v>3</v>
      </c>
      <c r="K916" s="80">
        <f>IF(ISNA(VLOOKUP(B916,[1]TCD!A:D,4,FALSE)),0,VLOOKUP(B916,[1]TCD!A:D,4,FALSE))</f>
        <v>10</v>
      </c>
      <c r="L916" s="83">
        <f t="shared" si="130"/>
        <v>4</v>
      </c>
      <c r="M916" s="80">
        <v>3</v>
      </c>
      <c r="N916" s="81">
        <v>12</v>
      </c>
      <c r="O916" s="81">
        <f t="shared" si="131"/>
        <v>2</v>
      </c>
      <c r="P916" s="81">
        <f t="shared" si="132"/>
        <v>0</v>
      </c>
      <c r="Q916" s="83">
        <f t="shared" si="133"/>
        <v>1</v>
      </c>
      <c r="R916" s="84">
        <f t="shared" si="128"/>
        <v>10</v>
      </c>
      <c r="S916" s="85" t="str">
        <f t="shared" si="134"/>
        <v>Enjeux forts</v>
      </c>
    </row>
    <row r="917" spans="1:19" x14ac:dyDescent="0.3">
      <c r="A917" s="86" t="s">
        <v>142</v>
      </c>
      <c r="B917" s="77" t="s">
        <v>1970</v>
      </c>
      <c r="C917" s="78">
        <v>7.2145452701272994</v>
      </c>
      <c r="D917" s="79" t="s">
        <v>1971</v>
      </c>
      <c r="E917" s="80">
        <f>IF(ISNA(VLOOKUP(B917,[1]TCD!A:D,2,FALSE)),0,VLOOKUP(B917,[1]TCD!A:D,2,FALSE))</f>
        <v>69</v>
      </c>
      <c r="F917" s="81">
        <f>IF(ISNA(VLOOKUP(B917,[1]TCD!A:D,4,FALSE)),0,VLOOKUP(B917,[1]TCD!A:D,4,FALSE))</f>
        <v>16</v>
      </c>
      <c r="G917" s="82">
        <f t="shared" si="129"/>
        <v>4.3125</v>
      </c>
      <c r="H917" s="83">
        <f t="shared" si="126"/>
        <v>2</v>
      </c>
      <c r="I917" s="80">
        <f>IF(ISNA(VLOOKUP(B917,[1]TCD!A:D,3,FALSE)),0,VLOOKUP(B917,[1]TCD!A:D,3,FALSE))</f>
        <v>21</v>
      </c>
      <c r="J917" s="83">
        <f t="shared" si="127"/>
        <v>3</v>
      </c>
      <c r="K917" s="80">
        <f>IF(ISNA(VLOOKUP(B917,[1]TCD!A:D,4,FALSE)),0,VLOOKUP(B917,[1]TCD!A:D,4,FALSE))</f>
        <v>16</v>
      </c>
      <c r="L917" s="83">
        <f t="shared" si="130"/>
        <v>5</v>
      </c>
      <c r="M917" s="80">
        <v>2</v>
      </c>
      <c r="N917" s="81">
        <v>16</v>
      </c>
      <c r="O917" s="81">
        <f t="shared" si="131"/>
        <v>1</v>
      </c>
      <c r="P917" s="81">
        <f t="shared" si="132"/>
        <v>0</v>
      </c>
      <c r="Q917" s="83">
        <f t="shared" si="133"/>
        <v>0</v>
      </c>
      <c r="R917" s="84">
        <f t="shared" si="128"/>
        <v>10</v>
      </c>
      <c r="S917" s="85" t="str">
        <f t="shared" si="134"/>
        <v>Enjeux forts</v>
      </c>
    </row>
    <row r="918" spans="1:19" x14ac:dyDescent="0.3">
      <c r="A918" s="86" t="s">
        <v>142</v>
      </c>
      <c r="B918" s="77" t="s">
        <v>1972</v>
      </c>
      <c r="C918" s="78">
        <v>26.621245905441931</v>
      </c>
      <c r="D918" s="79" t="s">
        <v>1973</v>
      </c>
      <c r="E918" s="80">
        <f>IF(ISNA(VLOOKUP(B918,[1]TCD!A:D,2,FALSE)),0,VLOOKUP(B918,[1]TCD!A:D,2,FALSE))</f>
        <v>30</v>
      </c>
      <c r="F918" s="81">
        <f>IF(ISNA(VLOOKUP(B918,[1]TCD!A:D,4,FALSE)),0,VLOOKUP(B918,[1]TCD!A:D,4,FALSE))</f>
        <v>7</v>
      </c>
      <c r="G918" s="82">
        <f t="shared" si="129"/>
        <v>4.2857142857142856</v>
      </c>
      <c r="H918" s="83">
        <f t="shared" si="126"/>
        <v>2</v>
      </c>
      <c r="I918" s="80">
        <f>IF(ISNA(VLOOKUP(B918,[1]TCD!A:D,3,FALSE)),0,VLOOKUP(B918,[1]TCD!A:D,3,FALSE))</f>
        <v>10</v>
      </c>
      <c r="J918" s="83">
        <f t="shared" si="127"/>
        <v>3</v>
      </c>
      <c r="K918" s="80">
        <f>IF(ISNA(VLOOKUP(B918,[1]TCD!A:D,4,FALSE)),0,VLOOKUP(B918,[1]TCD!A:D,4,FALSE))</f>
        <v>7</v>
      </c>
      <c r="L918" s="83">
        <f t="shared" si="130"/>
        <v>3</v>
      </c>
      <c r="M918" s="80">
        <v>3</v>
      </c>
      <c r="N918" s="81">
        <v>8</v>
      </c>
      <c r="O918" s="81">
        <f t="shared" si="131"/>
        <v>2</v>
      </c>
      <c r="P918" s="81">
        <f t="shared" si="132"/>
        <v>0</v>
      </c>
      <c r="Q918" s="83">
        <f t="shared" si="133"/>
        <v>1</v>
      </c>
      <c r="R918" s="84">
        <f t="shared" si="128"/>
        <v>9</v>
      </c>
      <c r="S918" s="85" t="str">
        <f t="shared" si="134"/>
        <v>Enjeux moyens</v>
      </c>
    </row>
    <row r="919" spans="1:19" x14ac:dyDescent="0.3">
      <c r="A919" s="86" t="s">
        <v>142</v>
      </c>
      <c r="B919" s="77" t="s">
        <v>1974</v>
      </c>
      <c r="C919" s="78">
        <v>3.7130445150631379</v>
      </c>
      <c r="D919" s="79" t="s">
        <v>1975</v>
      </c>
      <c r="E919" s="80">
        <f>IF(ISNA(VLOOKUP(B919,[1]TCD!A:D,2,FALSE)),0,VLOOKUP(B919,[1]TCD!A:D,2,FALSE))</f>
        <v>20</v>
      </c>
      <c r="F919" s="81">
        <f>IF(ISNA(VLOOKUP(B919,[1]TCD!A:D,4,FALSE)),0,VLOOKUP(B919,[1]TCD!A:D,4,FALSE))</f>
        <v>5</v>
      </c>
      <c r="G919" s="82">
        <f t="shared" si="129"/>
        <v>4</v>
      </c>
      <c r="H919" s="83">
        <f t="shared" si="126"/>
        <v>1</v>
      </c>
      <c r="I919" s="80">
        <f>IF(ISNA(VLOOKUP(B919,[1]TCD!A:D,3,FALSE)),0,VLOOKUP(B919,[1]TCD!A:D,3,FALSE))</f>
        <v>5</v>
      </c>
      <c r="J919" s="83">
        <f t="shared" si="127"/>
        <v>2</v>
      </c>
      <c r="K919" s="80">
        <f>IF(ISNA(VLOOKUP(B919,[1]TCD!A:D,4,FALSE)),0,VLOOKUP(B919,[1]TCD!A:D,4,FALSE))</f>
        <v>5</v>
      </c>
      <c r="L919" s="83">
        <f t="shared" si="130"/>
        <v>3</v>
      </c>
      <c r="M919" s="80">
        <v>3</v>
      </c>
      <c r="N919" s="81">
        <v>7</v>
      </c>
      <c r="O919" s="81">
        <f t="shared" si="131"/>
        <v>2</v>
      </c>
      <c r="P919" s="81">
        <f t="shared" si="132"/>
        <v>0</v>
      </c>
      <c r="Q919" s="83">
        <f t="shared" si="133"/>
        <v>1</v>
      </c>
      <c r="R919" s="84">
        <f t="shared" si="128"/>
        <v>7</v>
      </c>
      <c r="S919" s="85" t="str">
        <f t="shared" si="134"/>
        <v>Enjeux moyens</v>
      </c>
    </row>
    <row r="920" spans="1:19" x14ac:dyDescent="0.3">
      <c r="A920" s="86" t="s">
        <v>142</v>
      </c>
      <c r="B920" s="77" t="s">
        <v>1976</v>
      </c>
      <c r="C920" s="78">
        <v>21.412644945361741</v>
      </c>
      <c r="D920" s="79" t="s">
        <v>1977</v>
      </c>
      <c r="E920" s="80">
        <f>IF(ISNA(VLOOKUP(B920,[1]TCD!A:D,2,FALSE)),0,VLOOKUP(B920,[1]TCD!A:D,2,FALSE))</f>
        <v>16</v>
      </c>
      <c r="F920" s="81">
        <f>IF(ISNA(VLOOKUP(B920,[1]TCD!A:D,4,FALSE)),0,VLOOKUP(B920,[1]TCD!A:D,4,FALSE))</f>
        <v>4</v>
      </c>
      <c r="G920" s="82">
        <f t="shared" si="129"/>
        <v>4</v>
      </c>
      <c r="H920" s="83">
        <f t="shared" si="126"/>
        <v>1</v>
      </c>
      <c r="I920" s="80">
        <f>IF(ISNA(VLOOKUP(B920,[1]TCD!A:D,3,FALSE)),0,VLOOKUP(B920,[1]TCD!A:D,3,FALSE))</f>
        <v>4</v>
      </c>
      <c r="J920" s="83">
        <f t="shared" si="127"/>
        <v>2</v>
      </c>
      <c r="K920" s="80">
        <f>IF(ISNA(VLOOKUP(B920,[1]TCD!A:D,4,FALSE)),0,VLOOKUP(B920,[1]TCD!A:D,4,FALSE))</f>
        <v>4</v>
      </c>
      <c r="L920" s="83">
        <f t="shared" si="130"/>
        <v>2</v>
      </c>
      <c r="M920" s="80">
        <v>1</v>
      </c>
      <c r="N920" s="81">
        <v>5</v>
      </c>
      <c r="O920" s="81">
        <f t="shared" si="131"/>
        <v>1</v>
      </c>
      <c r="P920" s="81">
        <f t="shared" si="132"/>
        <v>0</v>
      </c>
      <c r="Q920" s="83">
        <f t="shared" si="133"/>
        <v>0</v>
      </c>
      <c r="R920" s="84">
        <f t="shared" si="128"/>
        <v>5</v>
      </c>
      <c r="S920" s="85" t="str">
        <f t="shared" si="134"/>
        <v>Enjeux faibles</v>
      </c>
    </row>
    <row r="921" spans="1:19" x14ac:dyDescent="0.3">
      <c r="A921" s="86" t="s">
        <v>142</v>
      </c>
      <c r="B921" s="77" t="s">
        <v>1978</v>
      </c>
      <c r="C921" s="78">
        <v>35.2487828055989</v>
      </c>
      <c r="D921" s="79" t="s">
        <v>1979</v>
      </c>
      <c r="E921" s="80">
        <f>IF(ISNA(VLOOKUP(B921,[1]TCD!A:D,2,FALSE)),0,VLOOKUP(B921,[1]TCD!A:D,2,FALSE))</f>
        <v>60</v>
      </c>
      <c r="F921" s="81">
        <f>IF(ISNA(VLOOKUP(B921,[1]TCD!A:D,4,FALSE)),0,VLOOKUP(B921,[1]TCD!A:D,4,FALSE))</f>
        <v>14</v>
      </c>
      <c r="G921" s="82">
        <f t="shared" si="129"/>
        <v>4.2857142857142856</v>
      </c>
      <c r="H921" s="83">
        <f t="shared" si="126"/>
        <v>2</v>
      </c>
      <c r="I921" s="80">
        <f>IF(ISNA(VLOOKUP(B921,[1]TCD!A:D,3,FALSE)),0,VLOOKUP(B921,[1]TCD!A:D,3,FALSE))</f>
        <v>17</v>
      </c>
      <c r="J921" s="83">
        <f t="shared" si="127"/>
        <v>3</v>
      </c>
      <c r="K921" s="80">
        <f>IF(ISNA(VLOOKUP(B921,[1]TCD!A:D,4,FALSE)),0,VLOOKUP(B921,[1]TCD!A:D,4,FALSE))</f>
        <v>14</v>
      </c>
      <c r="L921" s="83">
        <f t="shared" si="130"/>
        <v>4</v>
      </c>
      <c r="M921" s="80">
        <v>1</v>
      </c>
      <c r="N921" s="81">
        <v>15</v>
      </c>
      <c r="O921" s="81">
        <f t="shared" si="131"/>
        <v>1</v>
      </c>
      <c r="P921" s="81">
        <f t="shared" si="132"/>
        <v>0</v>
      </c>
      <c r="Q921" s="83">
        <f t="shared" si="133"/>
        <v>0</v>
      </c>
      <c r="R921" s="84">
        <f t="shared" si="128"/>
        <v>9</v>
      </c>
      <c r="S921" s="85" t="str">
        <f t="shared" si="134"/>
        <v>Enjeux moyens</v>
      </c>
    </row>
    <row r="922" spans="1:19" x14ac:dyDescent="0.3">
      <c r="A922" s="86" t="s">
        <v>142</v>
      </c>
      <c r="B922" s="77" t="s">
        <v>1980</v>
      </c>
      <c r="C922" s="78">
        <v>21.41493439036595</v>
      </c>
      <c r="D922" s="79" t="s">
        <v>1981</v>
      </c>
      <c r="E922" s="80">
        <f>IF(ISNA(VLOOKUP(B922,[1]TCD!A:D,2,FALSE)),0,VLOOKUP(B922,[1]TCD!A:D,2,FALSE))</f>
        <v>25</v>
      </c>
      <c r="F922" s="81">
        <f>IF(ISNA(VLOOKUP(B922,[1]TCD!A:D,4,FALSE)),0,VLOOKUP(B922,[1]TCD!A:D,4,FALSE))</f>
        <v>6</v>
      </c>
      <c r="G922" s="82">
        <f t="shared" si="129"/>
        <v>4.166666666666667</v>
      </c>
      <c r="H922" s="83">
        <f t="shared" si="126"/>
        <v>2</v>
      </c>
      <c r="I922" s="80">
        <f>IF(ISNA(VLOOKUP(B922,[1]TCD!A:D,3,FALSE)),0,VLOOKUP(B922,[1]TCD!A:D,3,FALSE))</f>
        <v>7</v>
      </c>
      <c r="J922" s="83">
        <f t="shared" si="127"/>
        <v>2</v>
      </c>
      <c r="K922" s="80">
        <f>IF(ISNA(VLOOKUP(B922,[1]TCD!A:D,4,FALSE)),0,VLOOKUP(B922,[1]TCD!A:D,4,FALSE))</f>
        <v>6</v>
      </c>
      <c r="L922" s="83">
        <f t="shared" si="130"/>
        <v>3</v>
      </c>
      <c r="M922" s="80">
        <v>12</v>
      </c>
      <c r="N922" s="81">
        <v>14</v>
      </c>
      <c r="O922" s="81">
        <f t="shared" si="131"/>
        <v>2</v>
      </c>
      <c r="P922" s="81">
        <f t="shared" si="132"/>
        <v>2</v>
      </c>
      <c r="Q922" s="83">
        <f t="shared" si="133"/>
        <v>2</v>
      </c>
      <c r="R922" s="84">
        <f t="shared" si="128"/>
        <v>9</v>
      </c>
      <c r="S922" s="85" t="str">
        <f t="shared" si="134"/>
        <v>Enjeux moyens</v>
      </c>
    </row>
    <row r="923" spans="1:19" x14ac:dyDescent="0.3">
      <c r="A923" s="86" t="s">
        <v>142</v>
      </c>
      <c r="B923" s="77" t="s">
        <v>1982</v>
      </c>
      <c r="C923" s="78">
        <v>5.5857534850954407</v>
      </c>
      <c r="D923" s="79" t="s">
        <v>1983</v>
      </c>
      <c r="E923" s="80">
        <f>IF(ISNA(VLOOKUP(B923,[1]TCD!A:D,2,FALSE)),0,VLOOKUP(B923,[1]TCD!A:D,2,FALSE))</f>
        <v>8</v>
      </c>
      <c r="F923" s="81">
        <f>IF(ISNA(VLOOKUP(B923,[1]TCD!A:D,4,FALSE)),0,VLOOKUP(B923,[1]TCD!A:D,4,FALSE))</f>
        <v>2</v>
      </c>
      <c r="G923" s="82">
        <f t="shared" si="129"/>
        <v>4</v>
      </c>
      <c r="H923" s="83">
        <f t="shared" si="126"/>
        <v>1</v>
      </c>
      <c r="I923" s="80">
        <f>IF(ISNA(VLOOKUP(B923,[1]TCD!A:D,3,FALSE)),0,VLOOKUP(B923,[1]TCD!A:D,3,FALSE))</f>
        <v>2</v>
      </c>
      <c r="J923" s="83">
        <f t="shared" si="127"/>
        <v>1</v>
      </c>
      <c r="K923" s="80">
        <f>IF(ISNA(VLOOKUP(B923,[1]TCD!A:D,4,FALSE)),0,VLOOKUP(B923,[1]TCD!A:D,4,FALSE))</f>
        <v>2</v>
      </c>
      <c r="L923" s="83">
        <f t="shared" si="130"/>
        <v>2</v>
      </c>
      <c r="M923" s="80">
        <v>5</v>
      </c>
      <c r="N923" s="81">
        <v>7</v>
      </c>
      <c r="O923" s="81">
        <f t="shared" si="131"/>
        <v>1</v>
      </c>
      <c r="P923" s="81">
        <f t="shared" si="132"/>
        <v>1</v>
      </c>
      <c r="Q923" s="83">
        <f t="shared" si="133"/>
        <v>1</v>
      </c>
      <c r="R923" s="84">
        <f t="shared" si="128"/>
        <v>5</v>
      </c>
      <c r="S923" s="85" t="str">
        <f t="shared" si="134"/>
        <v>Enjeux faibles</v>
      </c>
    </row>
    <row r="924" spans="1:19" x14ac:dyDescent="0.3">
      <c r="A924" s="86" t="s">
        <v>142</v>
      </c>
      <c r="B924" s="77" t="s">
        <v>1984</v>
      </c>
      <c r="C924" s="78">
        <v>3.4716652650577009</v>
      </c>
      <c r="D924" s="79" t="s">
        <v>1985</v>
      </c>
      <c r="E924" s="80">
        <f>IF(ISNA(VLOOKUP(B924,[1]TCD!A:D,2,FALSE)),0,VLOOKUP(B924,[1]TCD!A:D,2,FALSE))</f>
        <v>10</v>
      </c>
      <c r="F924" s="81">
        <f>IF(ISNA(VLOOKUP(B924,[1]TCD!A:D,4,FALSE)),0,VLOOKUP(B924,[1]TCD!A:D,4,FALSE))</f>
        <v>2</v>
      </c>
      <c r="G924" s="82">
        <f t="shared" si="129"/>
        <v>5</v>
      </c>
      <c r="H924" s="83">
        <f t="shared" si="126"/>
        <v>3</v>
      </c>
      <c r="I924" s="80">
        <f>IF(ISNA(VLOOKUP(B924,[1]TCD!A:D,3,FALSE)),0,VLOOKUP(B924,[1]TCD!A:D,3,FALSE))</f>
        <v>3</v>
      </c>
      <c r="J924" s="83">
        <f t="shared" si="127"/>
        <v>1</v>
      </c>
      <c r="K924" s="80">
        <f>IF(ISNA(VLOOKUP(B924,[1]TCD!A:D,4,FALSE)),0,VLOOKUP(B924,[1]TCD!A:D,4,FALSE))</f>
        <v>2</v>
      </c>
      <c r="L924" s="83">
        <f t="shared" si="130"/>
        <v>2</v>
      </c>
      <c r="M924" s="80">
        <v>1</v>
      </c>
      <c r="N924" s="81">
        <v>2</v>
      </c>
      <c r="O924" s="81">
        <f t="shared" si="131"/>
        <v>1</v>
      </c>
      <c r="P924" s="81">
        <f t="shared" si="132"/>
        <v>0</v>
      </c>
      <c r="Q924" s="83">
        <f t="shared" si="133"/>
        <v>0</v>
      </c>
      <c r="R924" s="84">
        <f t="shared" si="128"/>
        <v>6</v>
      </c>
      <c r="S924" s="85" t="str">
        <f t="shared" si="134"/>
        <v>Enjeux faibles</v>
      </c>
    </row>
    <row r="925" spans="1:19" x14ac:dyDescent="0.3">
      <c r="A925" s="86" t="s">
        <v>142</v>
      </c>
      <c r="B925" s="77" t="s">
        <v>1986</v>
      </c>
      <c r="C925" s="78">
        <v>23.901729315394501</v>
      </c>
      <c r="D925" s="79" t="s">
        <v>1987</v>
      </c>
      <c r="E925" s="80">
        <f>IF(ISNA(VLOOKUP(B925,[1]TCD!A:D,2,FALSE)),0,VLOOKUP(B925,[1]TCD!A:D,2,FALSE))</f>
        <v>74</v>
      </c>
      <c r="F925" s="81">
        <f>IF(ISNA(VLOOKUP(B925,[1]TCD!A:D,4,FALSE)),0,VLOOKUP(B925,[1]TCD!A:D,4,FALSE))</f>
        <v>16</v>
      </c>
      <c r="G925" s="82">
        <f t="shared" si="129"/>
        <v>4.625</v>
      </c>
      <c r="H925" s="83">
        <f t="shared" si="126"/>
        <v>3</v>
      </c>
      <c r="I925" s="80">
        <f>IF(ISNA(VLOOKUP(B925,[1]TCD!A:D,3,FALSE)),0,VLOOKUP(B925,[1]TCD!A:D,3,FALSE))</f>
        <v>27</v>
      </c>
      <c r="J925" s="83">
        <f t="shared" si="127"/>
        <v>4</v>
      </c>
      <c r="K925" s="80">
        <f>IF(ISNA(VLOOKUP(B925,[1]TCD!A:D,4,FALSE)),0,VLOOKUP(B925,[1]TCD!A:D,4,FALSE))</f>
        <v>16</v>
      </c>
      <c r="L925" s="83">
        <f t="shared" si="130"/>
        <v>5</v>
      </c>
      <c r="M925" s="80">
        <v>7</v>
      </c>
      <c r="N925" s="81">
        <v>20</v>
      </c>
      <c r="O925" s="81">
        <f t="shared" si="131"/>
        <v>1</v>
      </c>
      <c r="P925" s="81">
        <f t="shared" si="132"/>
        <v>1</v>
      </c>
      <c r="Q925" s="83">
        <f t="shared" si="133"/>
        <v>1</v>
      </c>
      <c r="R925" s="84">
        <f t="shared" si="128"/>
        <v>13</v>
      </c>
      <c r="S925" s="85" t="str">
        <f t="shared" si="134"/>
        <v>Enjeux très forts</v>
      </c>
    </row>
    <row r="926" spans="1:19" x14ac:dyDescent="0.3">
      <c r="A926" s="86" t="s">
        <v>142</v>
      </c>
      <c r="B926" s="77" t="s">
        <v>1988</v>
      </c>
      <c r="C926" s="78">
        <v>26.416588570443139</v>
      </c>
      <c r="D926" s="79" t="s">
        <v>1989</v>
      </c>
      <c r="E926" s="80">
        <f>IF(ISNA(VLOOKUP(B926,[1]TCD!A:D,2,FALSE)),0,VLOOKUP(B926,[1]TCD!A:D,2,FALSE))</f>
        <v>18</v>
      </c>
      <c r="F926" s="81">
        <f>IF(ISNA(VLOOKUP(B926,[1]TCD!A:D,4,FALSE)),0,VLOOKUP(B926,[1]TCD!A:D,4,FALSE))</f>
        <v>3</v>
      </c>
      <c r="G926" s="82">
        <f t="shared" si="129"/>
        <v>6</v>
      </c>
      <c r="H926" s="83">
        <f t="shared" si="126"/>
        <v>5</v>
      </c>
      <c r="I926" s="80">
        <f>IF(ISNA(VLOOKUP(B926,[1]TCD!A:D,3,FALSE)),0,VLOOKUP(B926,[1]TCD!A:D,3,FALSE))</f>
        <v>5</v>
      </c>
      <c r="J926" s="83">
        <f t="shared" si="127"/>
        <v>2</v>
      </c>
      <c r="K926" s="80">
        <f>IF(ISNA(VLOOKUP(B926,[1]TCD!A:D,4,FALSE)),0,VLOOKUP(B926,[1]TCD!A:D,4,FALSE))</f>
        <v>3</v>
      </c>
      <c r="L926" s="83">
        <f t="shared" si="130"/>
        <v>2</v>
      </c>
      <c r="M926" s="80">
        <v>0</v>
      </c>
      <c r="N926" s="81">
        <v>3</v>
      </c>
      <c r="O926" s="81">
        <f t="shared" si="131"/>
        <v>1</v>
      </c>
      <c r="P926" s="81">
        <f t="shared" si="132"/>
        <v>0</v>
      </c>
      <c r="Q926" s="83">
        <f t="shared" si="133"/>
        <v>0</v>
      </c>
      <c r="R926" s="84">
        <f t="shared" si="128"/>
        <v>9</v>
      </c>
      <c r="S926" s="85" t="str">
        <f t="shared" si="134"/>
        <v>Enjeux moyens</v>
      </c>
    </row>
    <row r="927" spans="1:19" x14ac:dyDescent="0.3">
      <c r="A927" s="86" t="s">
        <v>142</v>
      </c>
      <c r="B927" s="77" t="s">
        <v>1990</v>
      </c>
      <c r="C927" s="78">
        <v>29.0919187204792</v>
      </c>
      <c r="D927" s="79" t="s">
        <v>1991</v>
      </c>
      <c r="E927" s="80">
        <f>IF(ISNA(VLOOKUP(B927,[1]TCD!A:D,2,FALSE)),0,VLOOKUP(B927,[1]TCD!A:D,2,FALSE))</f>
        <v>53</v>
      </c>
      <c r="F927" s="81">
        <f>IF(ISNA(VLOOKUP(B927,[1]TCD!A:D,4,FALSE)),0,VLOOKUP(B927,[1]TCD!A:D,4,FALSE))</f>
        <v>13</v>
      </c>
      <c r="G927" s="82">
        <f t="shared" si="129"/>
        <v>4.0769230769230766</v>
      </c>
      <c r="H927" s="83">
        <f t="shared" si="126"/>
        <v>2</v>
      </c>
      <c r="I927" s="80">
        <f>IF(ISNA(VLOOKUP(B927,[1]TCD!A:D,3,FALSE)),0,VLOOKUP(B927,[1]TCD!A:D,3,FALSE))</f>
        <v>18</v>
      </c>
      <c r="J927" s="83">
        <f t="shared" si="127"/>
        <v>3</v>
      </c>
      <c r="K927" s="80">
        <f>IF(ISNA(VLOOKUP(B927,[1]TCD!A:D,4,FALSE)),0,VLOOKUP(B927,[1]TCD!A:D,4,FALSE))</f>
        <v>13</v>
      </c>
      <c r="L927" s="83">
        <f t="shared" si="130"/>
        <v>4</v>
      </c>
      <c r="M927" s="80">
        <v>9</v>
      </c>
      <c r="N927" s="81">
        <v>18</v>
      </c>
      <c r="O927" s="81">
        <f t="shared" si="131"/>
        <v>1</v>
      </c>
      <c r="P927" s="81">
        <f t="shared" si="132"/>
        <v>1</v>
      </c>
      <c r="Q927" s="83">
        <f t="shared" si="133"/>
        <v>1</v>
      </c>
      <c r="R927" s="84">
        <f t="shared" si="128"/>
        <v>10</v>
      </c>
      <c r="S927" s="85" t="str">
        <f t="shared" si="134"/>
        <v>Enjeux forts</v>
      </c>
    </row>
    <row r="928" spans="1:19" x14ac:dyDescent="0.3">
      <c r="A928" s="86" t="s">
        <v>142</v>
      </c>
      <c r="B928" s="77" t="s">
        <v>1992</v>
      </c>
      <c r="C928" s="78">
        <v>19.463076750328032</v>
      </c>
      <c r="D928" s="79" t="s">
        <v>1993</v>
      </c>
      <c r="E928" s="80">
        <f>IF(ISNA(VLOOKUP(B928,[1]TCD!A:D,2,FALSE)),0,VLOOKUP(B928,[1]TCD!A:D,2,FALSE))</f>
        <v>12</v>
      </c>
      <c r="F928" s="81">
        <f>IF(ISNA(VLOOKUP(B928,[1]TCD!A:D,4,FALSE)),0,VLOOKUP(B928,[1]TCD!A:D,4,FALSE))</f>
        <v>3</v>
      </c>
      <c r="G928" s="82">
        <f t="shared" si="129"/>
        <v>4</v>
      </c>
      <c r="H928" s="83">
        <f t="shared" si="126"/>
        <v>1</v>
      </c>
      <c r="I928" s="80">
        <f>IF(ISNA(VLOOKUP(B928,[1]TCD!A:D,3,FALSE)),0,VLOOKUP(B928,[1]TCD!A:D,3,FALSE))</f>
        <v>3</v>
      </c>
      <c r="J928" s="83">
        <f t="shared" si="127"/>
        <v>1</v>
      </c>
      <c r="K928" s="80">
        <f>IF(ISNA(VLOOKUP(B928,[1]TCD!A:D,4,FALSE)),0,VLOOKUP(B928,[1]TCD!A:D,4,FALSE))</f>
        <v>3</v>
      </c>
      <c r="L928" s="83">
        <f t="shared" si="130"/>
        <v>2</v>
      </c>
      <c r="M928" s="80">
        <v>4</v>
      </c>
      <c r="N928" s="81">
        <v>7</v>
      </c>
      <c r="O928" s="81">
        <f t="shared" si="131"/>
        <v>1</v>
      </c>
      <c r="P928" s="81">
        <f t="shared" si="132"/>
        <v>0</v>
      </c>
      <c r="Q928" s="83">
        <f t="shared" si="133"/>
        <v>0</v>
      </c>
      <c r="R928" s="84">
        <f t="shared" si="128"/>
        <v>4</v>
      </c>
      <c r="S928" s="85" t="str">
        <f t="shared" si="134"/>
        <v>Enjeux très faibles</v>
      </c>
    </row>
    <row r="929" spans="1:19" x14ac:dyDescent="0.3">
      <c r="A929" s="86" t="s">
        <v>142</v>
      </c>
      <c r="B929" s="77" t="s">
        <v>1994</v>
      </c>
      <c r="C929" s="78">
        <v>30.303997285499602</v>
      </c>
      <c r="D929" s="79" t="s">
        <v>1995</v>
      </c>
      <c r="E929" s="80">
        <f>IF(ISNA(VLOOKUP(B929,[1]TCD!A:D,2,FALSE)),0,VLOOKUP(B929,[1]TCD!A:D,2,FALSE))</f>
        <v>37</v>
      </c>
      <c r="F929" s="81">
        <f>IF(ISNA(VLOOKUP(B929,[1]TCD!A:D,4,FALSE)),0,VLOOKUP(B929,[1]TCD!A:D,4,FALSE))</f>
        <v>9</v>
      </c>
      <c r="G929" s="82">
        <f t="shared" si="129"/>
        <v>4.1111111111111107</v>
      </c>
      <c r="H929" s="83">
        <f t="shared" si="126"/>
        <v>2</v>
      </c>
      <c r="I929" s="80">
        <f>IF(ISNA(VLOOKUP(B929,[1]TCD!A:D,3,FALSE)),0,VLOOKUP(B929,[1]TCD!A:D,3,FALSE))</f>
        <v>13</v>
      </c>
      <c r="J929" s="83">
        <f t="shared" si="127"/>
        <v>3</v>
      </c>
      <c r="K929" s="80">
        <f>IF(ISNA(VLOOKUP(B929,[1]TCD!A:D,4,FALSE)),0,VLOOKUP(B929,[1]TCD!A:D,4,FALSE))</f>
        <v>9</v>
      </c>
      <c r="L929" s="83">
        <f t="shared" si="130"/>
        <v>4</v>
      </c>
      <c r="M929" s="80">
        <v>0</v>
      </c>
      <c r="N929" s="81">
        <v>9</v>
      </c>
      <c r="O929" s="81">
        <f t="shared" si="131"/>
        <v>2</v>
      </c>
      <c r="P929" s="81">
        <f t="shared" si="132"/>
        <v>0</v>
      </c>
      <c r="Q929" s="83">
        <f t="shared" si="133"/>
        <v>1</v>
      </c>
      <c r="R929" s="84">
        <f t="shared" si="128"/>
        <v>10</v>
      </c>
      <c r="S929" s="85" t="str">
        <f t="shared" si="134"/>
        <v>Enjeux forts</v>
      </c>
    </row>
    <row r="930" spans="1:19" x14ac:dyDescent="0.3">
      <c r="A930" s="86" t="s">
        <v>142</v>
      </c>
      <c r="B930" s="77" t="s">
        <v>1996</v>
      </c>
      <c r="C930" s="78">
        <v>26.30726070045921</v>
      </c>
      <c r="D930" s="79" t="s">
        <v>1997</v>
      </c>
      <c r="E930" s="80">
        <f>IF(ISNA(VLOOKUP(B930,[1]TCD!A:D,2,FALSE)),0,VLOOKUP(B930,[1]TCD!A:D,2,FALSE))</f>
        <v>40</v>
      </c>
      <c r="F930" s="81">
        <f>IF(ISNA(VLOOKUP(B930,[1]TCD!A:D,4,FALSE)),0,VLOOKUP(B930,[1]TCD!A:D,4,FALSE))</f>
        <v>10</v>
      </c>
      <c r="G930" s="82">
        <f t="shared" si="129"/>
        <v>4</v>
      </c>
      <c r="H930" s="83">
        <f t="shared" si="126"/>
        <v>1</v>
      </c>
      <c r="I930" s="80">
        <f>IF(ISNA(VLOOKUP(B930,[1]TCD!A:D,3,FALSE)),0,VLOOKUP(B930,[1]TCD!A:D,3,FALSE))</f>
        <v>10</v>
      </c>
      <c r="J930" s="83">
        <f t="shared" si="127"/>
        <v>3</v>
      </c>
      <c r="K930" s="80">
        <f>IF(ISNA(VLOOKUP(B930,[1]TCD!A:D,4,FALSE)),0,VLOOKUP(B930,[1]TCD!A:D,4,FALSE))</f>
        <v>10</v>
      </c>
      <c r="L930" s="83">
        <f t="shared" si="130"/>
        <v>4</v>
      </c>
      <c r="M930" s="80">
        <v>0</v>
      </c>
      <c r="N930" s="81">
        <v>10</v>
      </c>
      <c r="O930" s="81">
        <f t="shared" si="131"/>
        <v>2</v>
      </c>
      <c r="P930" s="81">
        <f t="shared" si="132"/>
        <v>0</v>
      </c>
      <c r="Q930" s="83">
        <f t="shared" si="133"/>
        <v>1</v>
      </c>
      <c r="R930" s="84">
        <f t="shared" si="128"/>
        <v>9</v>
      </c>
      <c r="S930" s="85" t="str">
        <f t="shared" si="134"/>
        <v>Enjeux moyens</v>
      </c>
    </row>
    <row r="931" spans="1:19" x14ac:dyDescent="0.3">
      <c r="A931" s="86" t="s">
        <v>142</v>
      </c>
      <c r="B931" s="77" t="s">
        <v>1998</v>
      </c>
      <c r="C931" s="78">
        <v>31.172506935510949</v>
      </c>
      <c r="D931" s="79" t="s">
        <v>1999</v>
      </c>
      <c r="E931" s="80">
        <f>IF(ISNA(VLOOKUP(B931,[1]TCD!A:D,2,FALSE)),0,VLOOKUP(B931,[1]TCD!A:D,2,FALSE))</f>
        <v>45</v>
      </c>
      <c r="F931" s="81">
        <f>IF(ISNA(VLOOKUP(B931,[1]TCD!A:D,4,FALSE)),0,VLOOKUP(B931,[1]TCD!A:D,4,FALSE))</f>
        <v>10</v>
      </c>
      <c r="G931" s="82">
        <f t="shared" si="129"/>
        <v>4.5</v>
      </c>
      <c r="H931" s="83">
        <f t="shared" si="126"/>
        <v>2</v>
      </c>
      <c r="I931" s="80">
        <f>IF(ISNA(VLOOKUP(B931,[1]TCD!A:D,3,FALSE)),0,VLOOKUP(B931,[1]TCD!A:D,3,FALSE))</f>
        <v>16</v>
      </c>
      <c r="J931" s="83">
        <f t="shared" si="127"/>
        <v>3</v>
      </c>
      <c r="K931" s="80">
        <f>IF(ISNA(VLOOKUP(B931,[1]TCD!A:D,4,FALSE)),0,VLOOKUP(B931,[1]TCD!A:D,4,FALSE))</f>
        <v>10</v>
      </c>
      <c r="L931" s="83">
        <f t="shared" si="130"/>
        <v>4</v>
      </c>
      <c r="M931" s="80">
        <v>5</v>
      </c>
      <c r="N931" s="81">
        <v>12</v>
      </c>
      <c r="O931" s="81">
        <f t="shared" si="131"/>
        <v>2</v>
      </c>
      <c r="P931" s="81">
        <f t="shared" si="132"/>
        <v>1</v>
      </c>
      <c r="Q931" s="83">
        <f t="shared" si="133"/>
        <v>2</v>
      </c>
      <c r="R931" s="84">
        <f t="shared" si="128"/>
        <v>11</v>
      </c>
      <c r="S931" s="85" t="str">
        <f t="shared" si="134"/>
        <v>Enjeux forts</v>
      </c>
    </row>
    <row r="932" spans="1:19" x14ac:dyDescent="0.3">
      <c r="A932" s="86" t="s">
        <v>142</v>
      </c>
      <c r="B932" s="77" t="s">
        <v>2000</v>
      </c>
      <c r="C932" s="78">
        <v>12.677429950217091</v>
      </c>
      <c r="D932" s="79" t="s">
        <v>2001</v>
      </c>
      <c r="E932" s="80">
        <f>IF(ISNA(VLOOKUP(B932,[1]TCD!A:D,2,FALSE)),0,VLOOKUP(B932,[1]TCD!A:D,2,FALSE))</f>
        <v>12</v>
      </c>
      <c r="F932" s="81">
        <f>IF(ISNA(VLOOKUP(B932,[1]TCD!A:D,4,FALSE)),0,VLOOKUP(B932,[1]TCD!A:D,4,FALSE))</f>
        <v>3</v>
      </c>
      <c r="G932" s="82">
        <f t="shared" si="129"/>
        <v>4</v>
      </c>
      <c r="H932" s="83">
        <f t="shared" si="126"/>
        <v>1</v>
      </c>
      <c r="I932" s="80">
        <f>IF(ISNA(VLOOKUP(B932,[1]TCD!A:D,3,FALSE)),0,VLOOKUP(B932,[1]TCD!A:D,3,FALSE))</f>
        <v>4</v>
      </c>
      <c r="J932" s="83">
        <f t="shared" si="127"/>
        <v>2</v>
      </c>
      <c r="K932" s="80">
        <f>IF(ISNA(VLOOKUP(B932,[1]TCD!A:D,4,FALSE)),0,VLOOKUP(B932,[1]TCD!A:D,4,FALSE))</f>
        <v>3</v>
      </c>
      <c r="L932" s="83">
        <f t="shared" si="130"/>
        <v>2</v>
      </c>
      <c r="M932" s="80">
        <v>1</v>
      </c>
      <c r="N932" s="81">
        <v>4</v>
      </c>
      <c r="O932" s="81">
        <f t="shared" si="131"/>
        <v>1</v>
      </c>
      <c r="P932" s="81">
        <f t="shared" si="132"/>
        <v>0</v>
      </c>
      <c r="Q932" s="83">
        <f t="shared" si="133"/>
        <v>0</v>
      </c>
      <c r="R932" s="84">
        <f t="shared" si="128"/>
        <v>5</v>
      </c>
      <c r="S932" s="85" t="str">
        <f t="shared" si="134"/>
        <v>Enjeux faibles</v>
      </c>
    </row>
    <row r="933" spans="1:19" x14ac:dyDescent="0.3">
      <c r="A933" s="86" t="s">
        <v>142</v>
      </c>
      <c r="B933" s="77" t="s">
        <v>2002</v>
      </c>
      <c r="C933" s="78">
        <v>3.8009748550629952</v>
      </c>
      <c r="D933" s="79" t="s">
        <v>2003</v>
      </c>
      <c r="E933" s="80">
        <f>IF(ISNA(VLOOKUP(B933,[1]TCD!A:D,2,FALSE)),0,VLOOKUP(B933,[1]TCD!A:D,2,FALSE))</f>
        <v>18</v>
      </c>
      <c r="F933" s="81">
        <f>IF(ISNA(VLOOKUP(B933,[1]TCD!A:D,4,FALSE)),0,VLOOKUP(B933,[1]TCD!A:D,4,FALSE))</f>
        <v>3</v>
      </c>
      <c r="G933" s="82">
        <f t="shared" si="129"/>
        <v>6</v>
      </c>
      <c r="H933" s="83">
        <f t="shared" si="126"/>
        <v>5</v>
      </c>
      <c r="I933" s="80">
        <f>IF(ISNA(VLOOKUP(B933,[1]TCD!A:D,3,FALSE)),0,VLOOKUP(B933,[1]TCD!A:D,3,FALSE))</f>
        <v>5</v>
      </c>
      <c r="J933" s="83">
        <f t="shared" si="127"/>
        <v>2</v>
      </c>
      <c r="K933" s="80">
        <f>IF(ISNA(VLOOKUP(B933,[1]TCD!A:D,4,FALSE)),0,VLOOKUP(B933,[1]TCD!A:D,4,FALSE))</f>
        <v>3</v>
      </c>
      <c r="L933" s="83">
        <f t="shared" si="130"/>
        <v>2</v>
      </c>
      <c r="M933" s="80">
        <v>0</v>
      </c>
      <c r="N933" s="81">
        <v>3</v>
      </c>
      <c r="O933" s="81">
        <f t="shared" si="131"/>
        <v>1</v>
      </c>
      <c r="P933" s="81">
        <f t="shared" si="132"/>
        <v>0</v>
      </c>
      <c r="Q933" s="83">
        <f t="shared" si="133"/>
        <v>0</v>
      </c>
      <c r="R933" s="84">
        <f t="shared" si="128"/>
        <v>9</v>
      </c>
      <c r="S933" s="85" t="str">
        <f t="shared" si="134"/>
        <v>Enjeux moyens</v>
      </c>
    </row>
    <row r="934" spans="1:19" x14ac:dyDescent="0.3">
      <c r="A934" s="86" t="s">
        <v>142</v>
      </c>
      <c r="B934" s="77" t="s">
        <v>2004</v>
      </c>
      <c r="C934" s="78">
        <v>16.556693415287061</v>
      </c>
      <c r="D934" s="79" t="s">
        <v>2005</v>
      </c>
      <c r="E934" s="80">
        <f>IF(ISNA(VLOOKUP(B934,[1]TCD!A:D,2,FALSE)),0,VLOOKUP(B934,[1]TCD!A:D,2,FALSE))</f>
        <v>42</v>
      </c>
      <c r="F934" s="81">
        <f>IF(ISNA(VLOOKUP(B934,[1]TCD!A:D,4,FALSE)),0,VLOOKUP(B934,[1]TCD!A:D,4,FALSE))</f>
        <v>10</v>
      </c>
      <c r="G934" s="82">
        <f t="shared" si="129"/>
        <v>4.2</v>
      </c>
      <c r="H934" s="83">
        <f t="shared" si="126"/>
        <v>2</v>
      </c>
      <c r="I934" s="80">
        <f>IF(ISNA(VLOOKUP(B934,[1]TCD!A:D,3,FALSE)),0,VLOOKUP(B934,[1]TCD!A:D,3,FALSE))</f>
        <v>12</v>
      </c>
      <c r="J934" s="83">
        <f t="shared" si="127"/>
        <v>3</v>
      </c>
      <c r="K934" s="80">
        <f>IF(ISNA(VLOOKUP(B934,[1]TCD!A:D,4,FALSE)),0,VLOOKUP(B934,[1]TCD!A:D,4,FALSE))</f>
        <v>10</v>
      </c>
      <c r="L934" s="83">
        <f t="shared" si="130"/>
        <v>4</v>
      </c>
      <c r="M934" s="80">
        <v>1</v>
      </c>
      <c r="N934" s="81">
        <v>10</v>
      </c>
      <c r="O934" s="81">
        <f t="shared" si="131"/>
        <v>2</v>
      </c>
      <c r="P934" s="81">
        <f t="shared" si="132"/>
        <v>0</v>
      </c>
      <c r="Q934" s="83">
        <f t="shared" si="133"/>
        <v>1</v>
      </c>
      <c r="R934" s="84">
        <f t="shared" si="128"/>
        <v>10</v>
      </c>
      <c r="S934" s="85" t="str">
        <f t="shared" si="134"/>
        <v>Enjeux forts</v>
      </c>
    </row>
    <row r="935" spans="1:19" x14ac:dyDescent="0.3">
      <c r="A935" s="86" t="s">
        <v>142</v>
      </c>
      <c r="B935" s="77" t="s">
        <v>2006</v>
      </c>
      <c r="C935" s="78">
        <v>31.06439949053032</v>
      </c>
      <c r="D935" s="79" t="s">
        <v>2007</v>
      </c>
      <c r="E935" s="80">
        <f>IF(ISNA(VLOOKUP(B935,[1]TCD!A:D,2,FALSE)),0,VLOOKUP(B935,[1]TCD!A:D,2,FALSE))</f>
        <v>40</v>
      </c>
      <c r="F935" s="81">
        <f>IF(ISNA(VLOOKUP(B935,[1]TCD!A:D,4,FALSE)),0,VLOOKUP(B935,[1]TCD!A:D,4,FALSE))</f>
        <v>10</v>
      </c>
      <c r="G935" s="82">
        <f t="shared" si="129"/>
        <v>4</v>
      </c>
      <c r="H935" s="83">
        <f t="shared" si="126"/>
        <v>1</v>
      </c>
      <c r="I935" s="80">
        <f>IF(ISNA(VLOOKUP(B935,[1]TCD!A:D,3,FALSE)),0,VLOOKUP(B935,[1]TCD!A:D,3,FALSE))</f>
        <v>10</v>
      </c>
      <c r="J935" s="83">
        <f t="shared" si="127"/>
        <v>3</v>
      </c>
      <c r="K935" s="80">
        <f>IF(ISNA(VLOOKUP(B935,[1]TCD!A:D,4,FALSE)),0,VLOOKUP(B935,[1]TCD!A:D,4,FALSE))</f>
        <v>10</v>
      </c>
      <c r="L935" s="83">
        <f t="shared" si="130"/>
        <v>4</v>
      </c>
      <c r="M935" s="80">
        <v>8</v>
      </c>
      <c r="N935" s="81">
        <v>15</v>
      </c>
      <c r="O935" s="81">
        <f t="shared" si="131"/>
        <v>2</v>
      </c>
      <c r="P935" s="81">
        <f t="shared" si="132"/>
        <v>1</v>
      </c>
      <c r="Q935" s="83">
        <f t="shared" si="133"/>
        <v>2</v>
      </c>
      <c r="R935" s="84">
        <f t="shared" si="128"/>
        <v>10</v>
      </c>
      <c r="S935" s="85" t="str">
        <f t="shared" si="134"/>
        <v>Enjeux forts</v>
      </c>
    </row>
    <row r="936" spans="1:19" x14ac:dyDescent="0.3">
      <c r="A936" s="86" t="s">
        <v>142</v>
      </c>
      <c r="B936" s="77" t="s">
        <v>2008</v>
      </c>
      <c r="C936" s="78">
        <v>18.924449995317531</v>
      </c>
      <c r="D936" s="79" t="s">
        <v>2009</v>
      </c>
      <c r="E936" s="80">
        <f>IF(ISNA(VLOOKUP(B936,[1]TCD!A:D,2,FALSE)),0,VLOOKUP(B936,[1]TCD!A:D,2,FALSE))</f>
        <v>18</v>
      </c>
      <c r="F936" s="81">
        <f>IF(ISNA(VLOOKUP(B936,[1]TCD!A:D,4,FALSE)),0,VLOOKUP(B936,[1]TCD!A:D,4,FALSE))</f>
        <v>4</v>
      </c>
      <c r="G936" s="82">
        <f t="shared" si="129"/>
        <v>4.5</v>
      </c>
      <c r="H936" s="83">
        <f t="shared" si="126"/>
        <v>2</v>
      </c>
      <c r="I936" s="80">
        <f>IF(ISNA(VLOOKUP(B936,[1]TCD!A:D,3,FALSE)),0,VLOOKUP(B936,[1]TCD!A:D,3,FALSE))</f>
        <v>6</v>
      </c>
      <c r="J936" s="83">
        <f t="shared" si="127"/>
        <v>2</v>
      </c>
      <c r="K936" s="80">
        <f>IF(ISNA(VLOOKUP(B936,[1]TCD!A:D,4,FALSE)),0,VLOOKUP(B936,[1]TCD!A:D,4,FALSE))</f>
        <v>4</v>
      </c>
      <c r="L936" s="83">
        <f t="shared" si="130"/>
        <v>2</v>
      </c>
      <c r="M936" s="80">
        <v>9</v>
      </c>
      <c r="N936" s="81">
        <v>12</v>
      </c>
      <c r="O936" s="81">
        <f t="shared" si="131"/>
        <v>1</v>
      </c>
      <c r="P936" s="81">
        <f t="shared" si="132"/>
        <v>1</v>
      </c>
      <c r="Q936" s="83">
        <f t="shared" si="133"/>
        <v>1</v>
      </c>
      <c r="R936" s="84">
        <f t="shared" si="128"/>
        <v>7</v>
      </c>
      <c r="S936" s="85" t="str">
        <f t="shared" si="134"/>
        <v>Enjeux moyens</v>
      </c>
    </row>
    <row r="937" spans="1:19" x14ac:dyDescent="0.3">
      <c r="A937" s="86" t="s">
        <v>142</v>
      </c>
      <c r="B937" s="77" t="s">
        <v>2010</v>
      </c>
      <c r="C937" s="78">
        <v>24.89262986041415</v>
      </c>
      <c r="D937" s="79" t="s">
        <v>2011</v>
      </c>
      <c r="E937" s="80">
        <f>IF(ISNA(VLOOKUP(B937,[1]TCD!A:D,2,FALSE)),0,VLOOKUP(B937,[1]TCD!A:D,2,FALSE))</f>
        <v>45</v>
      </c>
      <c r="F937" s="81">
        <f>IF(ISNA(VLOOKUP(B937,[1]TCD!A:D,4,FALSE)),0,VLOOKUP(B937,[1]TCD!A:D,4,FALSE))</f>
        <v>10</v>
      </c>
      <c r="G937" s="82">
        <f t="shared" si="129"/>
        <v>4.5</v>
      </c>
      <c r="H937" s="83">
        <f t="shared" si="126"/>
        <v>2</v>
      </c>
      <c r="I937" s="80">
        <f>IF(ISNA(VLOOKUP(B937,[1]TCD!A:D,3,FALSE)),0,VLOOKUP(B937,[1]TCD!A:D,3,FALSE))</f>
        <v>15</v>
      </c>
      <c r="J937" s="83">
        <f t="shared" si="127"/>
        <v>3</v>
      </c>
      <c r="K937" s="80">
        <f>IF(ISNA(VLOOKUP(B937,[1]TCD!A:D,4,FALSE)),0,VLOOKUP(B937,[1]TCD!A:D,4,FALSE))</f>
        <v>10</v>
      </c>
      <c r="L937" s="83">
        <f t="shared" si="130"/>
        <v>4</v>
      </c>
      <c r="M937" s="80">
        <v>1</v>
      </c>
      <c r="N937" s="81">
        <v>11</v>
      </c>
      <c r="O937" s="81">
        <f t="shared" si="131"/>
        <v>2</v>
      </c>
      <c r="P937" s="81">
        <f t="shared" si="132"/>
        <v>0</v>
      </c>
      <c r="Q937" s="83">
        <f t="shared" si="133"/>
        <v>1</v>
      </c>
      <c r="R937" s="84">
        <f t="shared" si="128"/>
        <v>10</v>
      </c>
      <c r="S937" s="85" t="str">
        <f t="shared" si="134"/>
        <v>Enjeux forts</v>
      </c>
    </row>
    <row r="938" spans="1:19" x14ac:dyDescent="0.3">
      <c r="A938" s="86" t="s">
        <v>142</v>
      </c>
      <c r="B938" s="77" t="s">
        <v>2012</v>
      </c>
      <c r="C938" s="78">
        <v>11.04941069518207</v>
      </c>
      <c r="D938" s="79" t="s">
        <v>2013</v>
      </c>
      <c r="E938" s="80">
        <f>IF(ISNA(VLOOKUP(B938,[1]TCD!A:D,2,FALSE)),0,VLOOKUP(B938,[1]TCD!A:D,2,FALSE))</f>
        <v>12</v>
      </c>
      <c r="F938" s="81">
        <f>IF(ISNA(VLOOKUP(B938,[1]TCD!A:D,4,FALSE)),0,VLOOKUP(B938,[1]TCD!A:D,4,FALSE))</f>
        <v>3</v>
      </c>
      <c r="G938" s="82">
        <f t="shared" si="129"/>
        <v>4</v>
      </c>
      <c r="H938" s="83">
        <f t="shared" si="126"/>
        <v>1</v>
      </c>
      <c r="I938" s="80">
        <f>IF(ISNA(VLOOKUP(B938,[1]TCD!A:D,3,FALSE)),0,VLOOKUP(B938,[1]TCD!A:D,3,FALSE))</f>
        <v>4</v>
      </c>
      <c r="J938" s="83">
        <f t="shared" si="127"/>
        <v>2</v>
      </c>
      <c r="K938" s="80">
        <f>IF(ISNA(VLOOKUP(B938,[1]TCD!A:D,4,FALSE)),0,VLOOKUP(B938,[1]TCD!A:D,4,FALSE))</f>
        <v>3</v>
      </c>
      <c r="L938" s="83">
        <f t="shared" si="130"/>
        <v>2</v>
      </c>
      <c r="M938" s="80">
        <v>0</v>
      </c>
      <c r="N938" s="81">
        <v>3</v>
      </c>
      <c r="O938" s="81">
        <f t="shared" si="131"/>
        <v>1</v>
      </c>
      <c r="P938" s="81">
        <f t="shared" si="132"/>
        <v>0</v>
      </c>
      <c r="Q938" s="83">
        <f t="shared" si="133"/>
        <v>0</v>
      </c>
      <c r="R938" s="84">
        <f t="shared" si="128"/>
        <v>5</v>
      </c>
      <c r="S938" s="85" t="str">
        <f t="shared" si="134"/>
        <v>Enjeux faibles</v>
      </c>
    </row>
    <row r="939" spans="1:19" x14ac:dyDescent="0.3">
      <c r="A939" s="86" t="s">
        <v>142</v>
      </c>
      <c r="B939" s="77" t="s">
        <v>2014</v>
      </c>
      <c r="C939" s="78">
        <v>6.9495337251224738</v>
      </c>
      <c r="D939" s="79" t="s">
        <v>2015</v>
      </c>
      <c r="E939" s="80">
        <f>IF(ISNA(VLOOKUP(B939,[1]TCD!A:D,2,FALSE)),0,VLOOKUP(B939,[1]TCD!A:D,2,FALSE))</f>
        <v>20</v>
      </c>
      <c r="F939" s="81">
        <f>IF(ISNA(VLOOKUP(B939,[1]TCD!A:D,4,FALSE)),0,VLOOKUP(B939,[1]TCD!A:D,4,FALSE))</f>
        <v>5</v>
      </c>
      <c r="G939" s="82">
        <f t="shared" si="129"/>
        <v>4</v>
      </c>
      <c r="H939" s="83">
        <f t="shared" si="126"/>
        <v>1</v>
      </c>
      <c r="I939" s="80">
        <f>IF(ISNA(VLOOKUP(B939,[1]TCD!A:D,3,FALSE)),0,VLOOKUP(B939,[1]TCD!A:D,3,FALSE))</f>
        <v>5</v>
      </c>
      <c r="J939" s="83">
        <f t="shared" si="127"/>
        <v>2</v>
      </c>
      <c r="K939" s="80">
        <f>IF(ISNA(VLOOKUP(B939,[1]TCD!A:D,4,FALSE)),0,VLOOKUP(B939,[1]TCD!A:D,4,FALSE))</f>
        <v>5</v>
      </c>
      <c r="L939" s="83">
        <f t="shared" si="130"/>
        <v>3</v>
      </c>
      <c r="M939" s="80">
        <v>0</v>
      </c>
      <c r="N939" s="81">
        <v>5</v>
      </c>
      <c r="O939" s="81">
        <f t="shared" si="131"/>
        <v>2</v>
      </c>
      <c r="P939" s="81">
        <f t="shared" si="132"/>
        <v>0</v>
      </c>
      <c r="Q939" s="83">
        <f t="shared" si="133"/>
        <v>1</v>
      </c>
      <c r="R939" s="84">
        <f t="shared" si="128"/>
        <v>7</v>
      </c>
      <c r="S939" s="85" t="str">
        <f t="shared" si="134"/>
        <v>Enjeux moyens</v>
      </c>
    </row>
    <row r="940" spans="1:19" x14ac:dyDescent="0.3">
      <c r="A940" s="86" t="s">
        <v>142</v>
      </c>
      <c r="B940" s="77" t="s">
        <v>2016</v>
      </c>
      <c r="C940" s="78">
        <v>6.3125124551087497</v>
      </c>
      <c r="D940" s="79" t="s">
        <v>2017</v>
      </c>
      <c r="E940" s="80">
        <f>IF(ISNA(VLOOKUP(B940,[1]TCD!A:D,2,FALSE)),0,VLOOKUP(B940,[1]TCD!A:D,2,FALSE))</f>
        <v>32</v>
      </c>
      <c r="F940" s="81">
        <f>IF(ISNA(VLOOKUP(B940,[1]TCD!A:D,4,FALSE)),0,VLOOKUP(B940,[1]TCD!A:D,4,FALSE))</f>
        <v>8</v>
      </c>
      <c r="G940" s="82">
        <f t="shared" si="129"/>
        <v>4</v>
      </c>
      <c r="H940" s="83">
        <f t="shared" si="126"/>
        <v>1</v>
      </c>
      <c r="I940" s="80">
        <f>IF(ISNA(VLOOKUP(B940,[1]TCD!A:D,3,FALSE)),0,VLOOKUP(B940,[1]TCD!A:D,3,FALSE))</f>
        <v>8</v>
      </c>
      <c r="J940" s="83">
        <f t="shared" si="127"/>
        <v>2</v>
      </c>
      <c r="K940" s="80">
        <f>IF(ISNA(VLOOKUP(B940,[1]TCD!A:D,4,FALSE)),0,VLOOKUP(B940,[1]TCD!A:D,4,FALSE))</f>
        <v>8</v>
      </c>
      <c r="L940" s="83">
        <f t="shared" si="130"/>
        <v>3</v>
      </c>
      <c r="M940" s="80">
        <v>2</v>
      </c>
      <c r="N940" s="81">
        <v>9</v>
      </c>
      <c r="O940" s="81">
        <f t="shared" si="131"/>
        <v>2</v>
      </c>
      <c r="P940" s="81">
        <f t="shared" si="132"/>
        <v>0</v>
      </c>
      <c r="Q940" s="83">
        <f t="shared" si="133"/>
        <v>1</v>
      </c>
      <c r="R940" s="84">
        <f t="shared" si="128"/>
        <v>7</v>
      </c>
      <c r="S940" s="85" t="str">
        <f t="shared" si="134"/>
        <v>Enjeux moyens</v>
      </c>
    </row>
    <row r="941" spans="1:19" x14ac:dyDescent="0.3">
      <c r="A941" s="86" t="s">
        <v>142</v>
      </c>
      <c r="B941" s="77" t="s">
        <v>2018</v>
      </c>
      <c r="C941" s="78">
        <v>33.836377865559797</v>
      </c>
      <c r="D941" s="79" t="s">
        <v>2019</v>
      </c>
      <c r="E941" s="80">
        <f>IF(ISNA(VLOOKUP(B941,[1]TCD!A:D,2,FALSE)),0,VLOOKUP(B941,[1]TCD!A:D,2,FALSE))</f>
        <v>18</v>
      </c>
      <c r="F941" s="81">
        <f>IF(ISNA(VLOOKUP(B941,[1]TCD!A:D,4,FALSE)),0,VLOOKUP(B941,[1]TCD!A:D,4,FALSE))</f>
        <v>4</v>
      </c>
      <c r="G941" s="82">
        <f t="shared" si="129"/>
        <v>4.5</v>
      </c>
      <c r="H941" s="83">
        <f t="shared" si="126"/>
        <v>2</v>
      </c>
      <c r="I941" s="80">
        <f>IF(ISNA(VLOOKUP(B941,[1]TCD!A:D,3,FALSE)),0,VLOOKUP(B941,[1]TCD!A:D,3,FALSE))</f>
        <v>5</v>
      </c>
      <c r="J941" s="83">
        <f t="shared" si="127"/>
        <v>2</v>
      </c>
      <c r="K941" s="80">
        <f>IF(ISNA(VLOOKUP(B941,[1]TCD!A:D,4,FALSE)),0,VLOOKUP(B941,[1]TCD!A:D,4,FALSE))</f>
        <v>4</v>
      </c>
      <c r="L941" s="83">
        <f t="shared" si="130"/>
        <v>2</v>
      </c>
      <c r="M941" s="80">
        <v>5</v>
      </c>
      <c r="N941" s="81">
        <v>6</v>
      </c>
      <c r="O941" s="81">
        <f t="shared" si="131"/>
        <v>1</v>
      </c>
      <c r="P941" s="81">
        <f t="shared" si="132"/>
        <v>1</v>
      </c>
      <c r="Q941" s="83">
        <f t="shared" si="133"/>
        <v>1</v>
      </c>
      <c r="R941" s="84">
        <f t="shared" si="128"/>
        <v>7</v>
      </c>
      <c r="S941" s="85" t="str">
        <f t="shared" si="134"/>
        <v>Enjeux moyens</v>
      </c>
    </row>
    <row r="942" spans="1:19" x14ac:dyDescent="0.3">
      <c r="A942" s="86" t="s">
        <v>142</v>
      </c>
      <c r="B942" s="77" t="s">
        <v>2020</v>
      </c>
      <c r="C942" s="78">
        <v>17.521761460304312</v>
      </c>
      <c r="D942" s="79" t="s">
        <v>2021</v>
      </c>
      <c r="E942" s="80">
        <f>IF(ISNA(VLOOKUP(B942,[1]TCD!A:D,2,FALSE)),0,VLOOKUP(B942,[1]TCD!A:D,2,FALSE))</f>
        <v>4</v>
      </c>
      <c r="F942" s="81">
        <f>IF(ISNA(VLOOKUP(B942,[1]TCD!A:D,4,FALSE)),0,VLOOKUP(B942,[1]TCD!A:D,4,FALSE))</f>
        <v>1</v>
      </c>
      <c r="G942" s="82">
        <f t="shared" si="129"/>
        <v>4</v>
      </c>
      <c r="H942" s="83">
        <f t="shared" si="126"/>
        <v>1</v>
      </c>
      <c r="I942" s="80">
        <f>IF(ISNA(VLOOKUP(B942,[1]TCD!A:D,3,FALSE)),0,VLOOKUP(B942,[1]TCD!A:D,3,FALSE))</f>
        <v>1</v>
      </c>
      <c r="J942" s="83">
        <f t="shared" si="127"/>
        <v>1</v>
      </c>
      <c r="K942" s="80">
        <f>IF(ISNA(VLOOKUP(B942,[1]TCD!A:D,4,FALSE)),0,VLOOKUP(B942,[1]TCD!A:D,4,FALSE))</f>
        <v>1</v>
      </c>
      <c r="L942" s="83">
        <f t="shared" si="130"/>
        <v>1</v>
      </c>
      <c r="M942" s="80">
        <v>0</v>
      </c>
      <c r="N942" s="81">
        <v>1</v>
      </c>
      <c r="O942" s="81">
        <f t="shared" si="131"/>
        <v>1</v>
      </c>
      <c r="P942" s="81">
        <f t="shared" si="132"/>
        <v>0</v>
      </c>
      <c r="Q942" s="83">
        <f t="shared" si="133"/>
        <v>0</v>
      </c>
      <c r="R942" s="84">
        <f t="shared" si="128"/>
        <v>3</v>
      </c>
      <c r="S942" s="85" t="str">
        <f t="shared" si="134"/>
        <v>Enjeux très faibles</v>
      </c>
    </row>
    <row r="943" spans="1:19" x14ac:dyDescent="0.3">
      <c r="A943" s="86" t="s">
        <v>142</v>
      </c>
      <c r="B943" s="77" t="s">
        <v>2022</v>
      </c>
      <c r="C943" s="78">
        <v>11.91203441520001</v>
      </c>
      <c r="D943" s="79" t="s">
        <v>2023</v>
      </c>
      <c r="E943" s="80">
        <f>IF(ISNA(VLOOKUP(B943,[1]TCD!A:D,2,FALSE)),0,VLOOKUP(B943,[1]TCD!A:D,2,FALSE))</f>
        <v>24</v>
      </c>
      <c r="F943" s="81">
        <f>IF(ISNA(VLOOKUP(B943,[1]TCD!A:D,4,FALSE)),0,VLOOKUP(B943,[1]TCD!A:D,4,FALSE))</f>
        <v>6</v>
      </c>
      <c r="G943" s="82">
        <f t="shared" si="129"/>
        <v>4</v>
      </c>
      <c r="H943" s="83">
        <f t="shared" si="126"/>
        <v>1</v>
      </c>
      <c r="I943" s="80">
        <f>IF(ISNA(VLOOKUP(B943,[1]TCD!A:D,3,FALSE)),0,VLOOKUP(B943,[1]TCD!A:D,3,FALSE))</f>
        <v>7</v>
      </c>
      <c r="J943" s="83">
        <f t="shared" si="127"/>
        <v>2</v>
      </c>
      <c r="K943" s="80">
        <f>IF(ISNA(VLOOKUP(B943,[1]TCD!A:D,4,FALSE)),0,VLOOKUP(B943,[1]TCD!A:D,4,FALSE))</f>
        <v>6</v>
      </c>
      <c r="L943" s="83">
        <f t="shared" si="130"/>
        <v>3</v>
      </c>
      <c r="M943" s="80">
        <v>0</v>
      </c>
      <c r="N943" s="81">
        <v>6</v>
      </c>
      <c r="O943" s="81">
        <f t="shared" si="131"/>
        <v>2</v>
      </c>
      <c r="P943" s="81">
        <f t="shared" si="132"/>
        <v>0</v>
      </c>
      <c r="Q943" s="83">
        <f t="shared" si="133"/>
        <v>1</v>
      </c>
      <c r="R943" s="84">
        <f t="shared" si="128"/>
        <v>7</v>
      </c>
      <c r="S943" s="85" t="str">
        <f t="shared" si="134"/>
        <v>Enjeux moyens</v>
      </c>
    </row>
    <row r="944" spans="1:19" x14ac:dyDescent="0.3">
      <c r="A944" s="86" t="s">
        <v>142</v>
      </c>
      <c r="B944" s="77" t="s">
        <v>2024</v>
      </c>
      <c r="C944" s="78">
        <v>9.922530720169874</v>
      </c>
      <c r="D944" s="79" t="s">
        <v>2025</v>
      </c>
      <c r="E944" s="80">
        <f>IF(ISNA(VLOOKUP(B944,[1]TCD!A:D,2,FALSE)),0,VLOOKUP(B944,[1]TCD!A:D,2,FALSE))</f>
        <v>23</v>
      </c>
      <c r="F944" s="81">
        <f>IF(ISNA(VLOOKUP(B944,[1]TCD!A:D,4,FALSE)),0,VLOOKUP(B944,[1]TCD!A:D,4,FALSE))</f>
        <v>5</v>
      </c>
      <c r="G944" s="82">
        <f t="shared" si="129"/>
        <v>4.5999999999999996</v>
      </c>
      <c r="H944" s="83">
        <f t="shared" si="126"/>
        <v>3</v>
      </c>
      <c r="I944" s="80">
        <f>IF(ISNA(VLOOKUP(B944,[1]TCD!A:D,3,FALSE)),0,VLOOKUP(B944,[1]TCD!A:D,3,FALSE))</f>
        <v>6</v>
      </c>
      <c r="J944" s="83">
        <f t="shared" si="127"/>
        <v>2</v>
      </c>
      <c r="K944" s="80">
        <f>IF(ISNA(VLOOKUP(B944,[1]TCD!A:D,4,FALSE)),0,VLOOKUP(B944,[1]TCD!A:D,4,FALSE))</f>
        <v>5</v>
      </c>
      <c r="L944" s="83">
        <f t="shared" si="130"/>
        <v>3</v>
      </c>
      <c r="M944" s="80">
        <v>4</v>
      </c>
      <c r="N944" s="81">
        <v>9</v>
      </c>
      <c r="O944" s="81">
        <f t="shared" si="131"/>
        <v>2</v>
      </c>
      <c r="P944" s="81">
        <f t="shared" si="132"/>
        <v>0</v>
      </c>
      <c r="Q944" s="83">
        <f t="shared" si="133"/>
        <v>1</v>
      </c>
      <c r="R944" s="84">
        <f t="shared" si="128"/>
        <v>9</v>
      </c>
      <c r="S944" s="85" t="str">
        <f t="shared" si="134"/>
        <v>Enjeux moyens</v>
      </c>
    </row>
    <row r="945" spans="1:19" x14ac:dyDescent="0.3">
      <c r="A945" s="86">
        <v>15</v>
      </c>
      <c r="B945" s="77">
        <v>15001</v>
      </c>
      <c r="C945" s="78">
        <v>50.830113905887899</v>
      </c>
      <c r="D945" s="79" t="s">
        <v>2026</v>
      </c>
      <c r="E945" s="80">
        <f>IF(ISNA(VLOOKUP(B945,[1]TCD!A:D,2,FALSE)),0,VLOOKUP(B945,[1]TCD!A:D,2,FALSE))</f>
        <v>20</v>
      </c>
      <c r="F945" s="81">
        <f>IF(ISNA(VLOOKUP(B945,[1]TCD!A:D,4,FALSE)),0,VLOOKUP(B945,[1]TCD!A:D,4,FALSE))</f>
        <v>5</v>
      </c>
      <c r="G945" s="82">
        <f t="shared" si="129"/>
        <v>4</v>
      </c>
      <c r="H945" s="83">
        <f t="shared" si="126"/>
        <v>1</v>
      </c>
      <c r="I945" s="80">
        <f>IF(ISNA(VLOOKUP(B945,[1]TCD!A:D,3,FALSE)),0,VLOOKUP(B945,[1]TCD!A:D,3,FALSE))</f>
        <v>6</v>
      </c>
      <c r="J945" s="83">
        <f t="shared" si="127"/>
        <v>2</v>
      </c>
      <c r="K945" s="80">
        <f>IF(ISNA(VLOOKUP(B945,[1]TCD!A:D,4,FALSE)),0,VLOOKUP(B945,[1]TCD!A:D,4,FALSE))</f>
        <v>5</v>
      </c>
      <c r="L945" s="83">
        <f t="shared" si="130"/>
        <v>3</v>
      </c>
      <c r="M945" s="80">
        <v>5</v>
      </c>
      <c r="N945" s="81">
        <v>8</v>
      </c>
      <c r="O945" s="81">
        <f t="shared" si="131"/>
        <v>2</v>
      </c>
      <c r="P945" s="81">
        <f t="shared" si="132"/>
        <v>1</v>
      </c>
      <c r="Q945" s="83">
        <f t="shared" si="133"/>
        <v>2</v>
      </c>
      <c r="R945" s="84">
        <f t="shared" si="128"/>
        <v>8</v>
      </c>
      <c r="S945" s="85" t="str">
        <f t="shared" si="134"/>
        <v>Enjeux moyens</v>
      </c>
    </row>
    <row r="946" spans="1:19" x14ac:dyDescent="0.3">
      <c r="A946" s="86">
        <v>15</v>
      </c>
      <c r="B946" s="77">
        <v>15002</v>
      </c>
      <c r="C946" s="78">
        <v>25.564135610436441</v>
      </c>
      <c r="D946" s="79" t="s">
        <v>2027</v>
      </c>
      <c r="E946" s="80">
        <f>IF(ISNA(VLOOKUP(B946,[1]TCD!A:D,2,FALSE)),0,VLOOKUP(B946,[1]TCD!A:D,2,FALSE))</f>
        <v>67</v>
      </c>
      <c r="F946" s="81">
        <f>IF(ISNA(VLOOKUP(B946,[1]TCD!A:D,4,FALSE)),0,VLOOKUP(B946,[1]TCD!A:D,4,FALSE))</f>
        <v>16</v>
      </c>
      <c r="G946" s="82">
        <f t="shared" si="129"/>
        <v>4.1875</v>
      </c>
      <c r="H946" s="83">
        <f t="shared" si="126"/>
        <v>2</v>
      </c>
      <c r="I946" s="80">
        <f>IF(ISNA(VLOOKUP(B946,[1]TCD!A:D,3,FALSE)),0,VLOOKUP(B946,[1]TCD!A:D,3,FALSE))</f>
        <v>20</v>
      </c>
      <c r="J946" s="83">
        <f t="shared" si="127"/>
        <v>3</v>
      </c>
      <c r="K946" s="80">
        <f>IF(ISNA(VLOOKUP(B946,[1]TCD!A:D,4,FALSE)),0,VLOOKUP(B946,[1]TCD!A:D,4,FALSE))</f>
        <v>16</v>
      </c>
      <c r="L946" s="83">
        <f t="shared" si="130"/>
        <v>5</v>
      </c>
      <c r="M946" s="80">
        <v>15</v>
      </c>
      <c r="N946" s="81">
        <v>16</v>
      </c>
      <c r="O946" s="81">
        <f t="shared" si="131"/>
        <v>1</v>
      </c>
      <c r="P946" s="81">
        <f t="shared" si="132"/>
        <v>2</v>
      </c>
      <c r="Q946" s="83">
        <f t="shared" si="133"/>
        <v>2</v>
      </c>
      <c r="R946" s="84">
        <f t="shared" si="128"/>
        <v>12</v>
      </c>
      <c r="S946" s="85" t="str">
        <f t="shared" si="134"/>
        <v>Enjeux forts</v>
      </c>
    </row>
    <row r="947" spans="1:19" x14ac:dyDescent="0.3">
      <c r="A947" s="86">
        <v>15</v>
      </c>
      <c r="B947" s="77">
        <v>15003</v>
      </c>
      <c r="C947" s="78">
        <v>23.38045823040725</v>
      </c>
      <c r="D947" s="79" t="s">
        <v>2028</v>
      </c>
      <c r="E947" s="80">
        <f>IF(ISNA(VLOOKUP(B947,[1]TCD!A:D,2,FALSE)),0,VLOOKUP(B947,[1]TCD!A:D,2,FALSE))</f>
        <v>4</v>
      </c>
      <c r="F947" s="81">
        <f>IF(ISNA(VLOOKUP(B947,[1]TCD!A:D,4,FALSE)),0,VLOOKUP(B947,[1]TCD!A:D,4,FALSE))</f>
        <v>1</v>
      </c>
      <c r="G947" s="82">
        <f t="shared" si="129"/>
        <v>4</v>
      </c>
      <c r="H947" s="83">
        <f t="shared" si="126"/>
        <v>1</v>
      </c>
      <c r="I947" s="80">
        <f>IF(ISNA(VLOOKUP(B947,[1]TCD!A:D,3,FALSE)),0,VLOOKUP(B947,[1]TCD!A:D,3,FALSE))</f>
        <v>1</v>
      </c>
      <c r="J947" s="83">
        <f t="shared" si="127"/>
        <v>1</v>
      </c>
      <c r="K947" s="80">
        <f>IF(ISNA(VLOOKUP(B947,[1]TCD!A:D,4,FALSE)),0,VLOOKUP(B947,[1]TCD!A:D,4,FALSE))</f>
        <v>1</v>
      </c>
      <c r="L947" s="83">
        <f t="shared" si="130"/>
        <v>1</v>
      </c>
      <c r="M947" s="80">
        <v>0</v>
      </c>
      <c r="N947" s="81">
        <v>1</v>
      </c>
      <c r="O947" s="81">
        <f t="shared" si="131"/>
        <v>1</v>
      </c>
      <c r="P947" s="81">
        <f t="shared" si="132"/>
        <v>0</v>
      </c>
      <c r="Q947" s="83">
        <f t="shared" si="133"/>
        <v>0</v>
      </c>
      <c r="R947" s="84">
        <f t="shared" si="128"/>
        <v>3</v>
      </c>
      <c r="S947" s="85" t="str">
        <f t="shared" si="134"/>
        <v>Enjeux très faibles</v>
      </c>
    </row>
    <row r="948" spans="1:19" x14ac:dyDescent="0.3">
      <c r="A948" s="86">
        <v>15</v>
      </c>
      <c r="B948" s="77">
        <v>15004</v>
      </c>
      <c r="C948" s="78">
        <v>21.03384776036291</v>
      </c>
      <c r="D948" s="79" t="s">
        <v>2029</v>
      </c>
      <c r="E948" s="80">
        <f>IF(ISNA(VLOOKUP(B948,[1]TCD!A:D,2,FALSE)),0,VLOOKUP(B948,[1]TCD!A:D,2,FALSE))</f>
        <v>30</v>
      </c>
      <c r="F948" s="81">
        <f>IF(ISNA(VLOOKUP(B948,[1]TCD!A:D,4,FALSE)),0,VLOOKUP(B948,[1]TCD!A:D,4,FALSE))</f>
        <v>6</v>
      </c>
      <c r="G948" s="82">
        <f t="shared" si="129"/>
        <v>5</v>
      </c>
      <c r="H948" s="83">
        <f t="shared" si="126"/>
        <v>3</v>
      </c>
      <c r="I948" s="80">
        <f>IF(ISNA(VLOOKUP(B948,[1]TCD!A:D,3,FALSE)),0,VLOOKUP(B948,[1]TCD!A:D,3,FALSE))</f>
        <v>9</v>
      </c>
      <c r="J948" s="83">
        <f t="shared" si="127"/>
        <v>3</v>
      </c>
      <c r="K948" s="80">
        <f>IF(ISNA(VLOOKUP(B948,[1]TCD!A:D,4,FALSE)),0,VLOOKUP(B948,[1]TCD!A:D,4,FALSE))</f>
        <v>6</v>
      </c>
      <c r="L948" s="83">
        <f t="shared" si="130"/>
        <v>3</v>
      </c>
      <c r="M948" s="80">
        <v>14</v>
      </c>
      <c r="N948" s="81">
        <v>15</v>
      </c>
      <c r="O948" s="81">
        <f t="shared" si="131"/>
        <v>2</v>
      </c>
      <c r="P948" s="81">
        <f t="shared" si="132"/>
        <v>2</v>
      </c>
      <c r="Q948" s="83">
        <f t="shared" si="133"/>
        <v>2</v>
      </c>
      <c r="R948" s="84">
        <f t="shared" si="128"/>
        <v>11</v>
      </c>
      <c r="S948" s="85" t="str">
        <f t="shared" si="134"/>
        <v>Enjeux forts</v>
      </c>
    </row>
    <row r="949" spans="1:19" x14ac:dyDescent="0.3">
      <c r="A949" s="86">
        <v>15</v>
      </c>
      <c r="B949" s="77">
        <v>15005</v>
      </c>
      <c r="C949" s="78">
        <v>12.123766435208269</v>
      </c>
      <c r="D949" s="79" t="s">
        <v>2030</v>
      </c>
      <c r="E949" s="80">
        <f>IF(ISNA(VLOOKUP(B949,[1]TCD!A:D,2,FALSE)),0,VLOOKUP(B949,[1]TCD!A:D,2,FALSE))</f>
        <v>20</v>
      </c>
      <c r="F949" s="81">
        <f>IF(ISNA(VLOOKUP(B949,[1]TCD!A:D,4,FALSE)),0,VLOOKUP(B949,[1]TCD!A:D,4,FALSE))</f>
        <v>5</v>
      </c>
      <c r="G949" s="82">
        <f t="shared" si="129"/>
        <v>4</v>
      </c>
      <c r="H949" s="83">
        <f t="shared" si="126"/>
        <v>1</v>
      </c>
      <c r="I949" s="80">
        <f>IF(ISNA(VLOOKUP(B949,[1]TCD!A:D,3,FALSE)),0,VLOOKUP(B949,[1]TCD!A:D,3,FALSE))</f>
        <v>5</v>
      </c>
      <c r="J949" s="83">
        <f t="shared" si="127"/>
        <v>2</v>
      </c>
      <c r="K949" s="80">
        <f>IF(ISNA(VLOOKUP(B949,[1]TCD!A:D,4,FALSE)),0,VLOOKUP(B949,[1]TCD!A:D,4,FALSE))</f>
        <v>5</v>
      </c>
      <c r="L949" s="83">
        <f t="shared" si="130"/>
        <v>3</v>
      </c>
      <c r="M949" s="80">
        <v>6</v>
      </c>
      <c r="N949" s="81">
        <v>6</v>
      </c>
      <c r="O949" s="81">
        <f t="shared" si="131"/>
        <v>2</v>
      </c>
      <c r="P949" s="81">
        <f t="shared" si="132"/>
        <v>1</v>
      </c>
      <c r="Q949" s="83">
        <f t="shared" si="133"/>
        <v>2</v>
      </c>
      <c r="R949" s="84">
        <f t="shared" si="128"/>
        <v>8</v>
      </c>
      <c r="S949" s="85" t="str">
        <f t="shared" si="134"/>
        <v>Enjeux moyens</v>
      </c>
    </row>
    <row r="950" spans="1:19" x14ac:dyDescent="0.3">
      <c r="A950" s="86">
        <v>15</v>
      </c>
      <c r="B950" s="77">
        <v>15006</v>
      </c>
      <c r="C950" s="78">
        <v>48.041405045835752</v>
      </c>
      <c r="D950" s="79" t="s">
        <v>2031</v>
      </c>
      <c r="E950" s="80">
        <f>IF(ISNA(VLOOKUP(B950,[1]TCD!A:D,2,FALSE)),0,VLOOKUP(B950,[1]TCD!A:D,2,FALSE))</f>
        <v>16</v>
      </c>
      <c r="F950" s="81">
        <f>IF(ISNA(VLOOKUP(B950,[1]TCD!A:D,4,FALSE)),0,VLOOKUP(B950,[1]TCD!A:D,4,FALSE))</f>
        <v>4</v>
      </c>
      <c r="G950" s="82">
        <f t="shared" si="129"/>
        <v>4</v>
      </c>
      <c r="H950" s="83">
        <f t="shared" si="126"/>
        <v>1</v>
      </c>
      <c r="I950" s="80">
        <f>IF(ISNA(VLOOKUP(B950,[1]TCD!A:D,3,FALSE)),0,VLOOKUP(B950,[1]TCD!A:D,3,FALSE))</f>
        <v>4</v>
      </c>
      <c r="J950" s="83">
        <f t="shared" si="127"/>
        <v>2</v>
      </c>
      <c r="K950" s="80">
        <f>IF(ISNA(VLOOKUP(B950,[1]TCD!A:D,4,FALSE)),0,VLOOKUP(B950,[1]TCD!A:D,4,FALSE))</f>
        <v>4</v>
      </c>
      <c r="L950" s="83">
        <f t="shared" si="130"/>
        <v>2</v>
      </c>
      <c r="M950" s="80">
        <v>2</v>
      </c>
      <c r="N950" s="81">
        <v>5</v>
      </c>
      <c r="O950" s="81">
        <f t="shared" si="131"/>
        <v>1</v>
      </c>
      <c r="P950" s="81">
        <f t="shared" si="132"/>
        <v>0</v>
      </c>
      <c r="Q950" s="83">
        <f t="shared" si="133"/>
        <v>0</v>
      </c>
      <c r="R950" s="84">
        <f t="shared" si="128"/>
        <v>5</v>
      </c>
      <c r="S950" s="85" t="str">
        <f t="shared" si="134"/>
        <v>Enjeux faibles</v>
      </c>
    </row>
    <row r="951" spans="1:19" x14ac:dyDescent="0.3">
      <c r="A951" s="86">
        <v>15</v>
      </c>
      <c r="B951" s="77">
        <v>15007</v>
      </c>
      <c r="C951" s="78">
        <v>16.485498590279001</v>
      </c>
      <c r="D951" s="79" t="s">
        <v>2032</v>
      </c>
      <c r="E951" s="80">
        <f>IF(ISNA(VLOOKUP(B951,[1]TCD!A:D,2,FALSE)),0,VLOOKUP(B951,[1]TCD!A:D,2,FALSE))</f>
        <v>8</v>
      </c>
      <c r="F951" s="81">
        <f>IF(ISNA(VLOOKUP(B951,[1]TCD!A:D,4,FALSE)),0,VLOOKUP(B951,[1]TCD!A:D,4,FALSE))</f>
        <v>2</v>
      </c>
      <c r="G951" s="82">
        <f t="shared" si="129"/>
        <v>4</v>
      </c>
      <c r="H951" s="83">
        <f t="shared" si="126"/>
        <v>1</v>
      </c>
      <c r="I951" s="80">
        <f>IF(ISNA(VLOOKUP(B951,[1]TCD!A:D,3,FALSE)),0,VLOOKUP(B951,[1]TCD!A:D,3,FALSE))</f>
        <v>3</v>
      </c>
      <c r="J951" s="83">
        <f t="shared" si="127"/>
        <v>1</v>
      </c>
      <c r="K951" s="80">
        <f>IF(ISNA(VLOOKUP(B951,[1]TCD!A:D,4,FALSE)),0,VLOOKUP(B951,[1]TCD!A:D,4,FALSE))</f>
        <v>2</v>
      </c>
      <c r="L951" s="83">
        <f t="shared" si="130"/>
        <v>2</v>
      </c>
      <c r="M951" s="80">
        <v>2</v>
      </c>
      <c r="N951" s="81">
        <v>4</v>
      </c>
      <c r="O951" s="81">
        <f t="shared" si="131"/>
        <v>1</v>
      </c>
      <c r="P951" s="81">
        <f t="shared" si="132"/>
        <v>0</v>
      </c>
      <c r="Q951" s="83">
        <f t="shared" si="133"/>
        <v>0</v>
      </c>
      <c r="R951" s="84">
        <f t="shared" si="128"/>
        <v>4</v>
      </c>
      <c r="S951" s="85" t="str">
        <f t="shared" si="134"/>
        <v>Enjeux très faibles</v>
      </c>
    </row>
    <row r="952" spans="1:19" x14ac:dyDescent="0.3">
      <c r="A952" s="86">
        <v>15</v>
      </c>
      <c r="B952" s="77">
        <v>15008</v>
      </c>
      <c r="C952" s="78">
        <v>16.048832350281089</v>
      </c>
      <c r="D952" s="79" t="s">
        <v>2033</v>
      </c>
      <c r="E952" s="80">
        <f>IF(ISNA(VLOOKUP(B952,[1]TCD!A:D,2,FALSE)),0,VLOOKUP(B952,[1]TCD!A:D,2,FALSE))</f>
        <v>4</v>
      </c>
      <c r="F952" s="81">
        <f>IF(ISNA(VLOOKUP(B952,[1]TCD!A:D,4,FALSE)),0,VLOOKUP(B952,[1]TCD!A:D,4,FALSE))</f>
        <v>1</v>
      </c>
      <c r="G952" s="82">
        <f t="shared" si="129"/>
        <v>4</v>
      </c>
      <c r="H952" s="83">
        <f t="shared" si="126"/>
        <v>1</v>
      </c>
      <c r="I952" s="80">
        <f>IF(ISNA(VLOOKUP(B952,[1]TCD!A:D,3,FALSE)),0,VLOOKUP(B952,[1]TCD!A:D,3,FALSE))</f>
        <v>1</v>
      </c>
      <c r="J952" s="83">
        <f t="shared" si="127"/>
        <v>1</v>
      </c>
      <c r="K952" s="80">
        <f>IF(ISNA(VLOOKUP(B952,[1]TCD!A:D,4,FALSE)),0,VLOOKUP(B952,[1]TCD!A:D,4,FALSE))</f>
        <v>1</v>
      </c>
      <c r="L952" s="83">
        <f t="shared" si="130"/>
        <v>1</v>
      </c>
      <c r="M952" s="80">
        <v>0</v>
      </c>
      <c r="N952" s="81">
        <v>1</v>
      </c>
      <c r="O952" s="81">
        <f t="shared" si="131"/>
        <v>1</v>
      </c>
      <c r="P952" s="81">
        <f t="shared" si="132"/>
        <v>0</v>
      </c>
      <c r="Q952" s="83">
        <f t="shared" si="133"/>
        <v>0</v>
      </c>
      <c r="R952" s="84">
        <f t="shared" si="128"/>
        <v>3</v>
      </c>
      <c r="S952" s="85" t="str">
        <f t="shared" si="134"/>
        <v>Enjeux très faibles</v>
      </c>
    </row>
    <row r="953" spans="1:19" x14ac:dyDescent="0.3">
      <c r="A953" s="86">
        <v>15</v>
      </c>
      <c r="B953" s="77">
        <v>15009</v>
      </c>
      <c r="C953" s="78">
        <v>12.5225232602193</v>
      </c>
      <c r="D953" s="79" t="s">
        <v>2034</v>
      </c>
      <c r="E953" s="80">
        <f>IF(ISNA(VLOOKUP(B953,[1]TCD!A:D,2,FALSE)),0,VLOOKUP(B953,[1]TCD!A:D,2,FALSE))</f>
        <v>14</v>
      </c>
      <c r="F953" s="81">
        <f>IF(ISNA(VLOOKUP(B953,[1]TCD!A:D,4,FALSE)),0,VLOOKUP(B953,[1]TCD!A:D,4,FALSE))</f>
        <v>3</v>
      </c>
      <c r="G953" s="82">
        <f t="shared" si="129"/>
        <v>4.666666666666667</v>
      </c>
      <c r="H953" s="83">
        <f t="shared" si="126"/>
        <v>3</v>
      </c>
      <c r="I953" s="80">
        <f>IF(ISNA(VLOOKUP(B953,[1]TCD!A:D,3,FALSE)),0,VLOOKUP(B953,[1]TCD!A:D,3,FALSE))</f>
        <v>4</v>
      </c>
      <c r="J953" s="83">
        <f t="shared" si="127"/>
        <v>2</v>
      </c>
      <c r="K953" s="80">
        <f>IF(ISNA(VLOOKUP(B953,[1]TCD!A:D,4,FALSE)),0,VLOOKUP(B953,[1]TCD!A:D,4,FALSE))</f>
        <v>3</v>
      </c>
      <c r="L953" s="83">
        <f t="shared" si="130"/>
        <v>2</v>
      </c>
      <c r="M953" s="80">
        <v>1</v>
      </c>
      <c r="N953" s="81">
        <v>3</v>
      </c>
      <c r="O953" s="81">
        <f t="shared" si="131"/>
        <v>1</v>
      </c>
      <c r="P953" s="81">
        <f t="shared" si="132"/>
        <v>0</v>
      </c>
      <c r="Q953" s="83">
        <f t="shared" si="133"/>
        <v>0</v>
      </c>
      <c r="R953" s="84">
        <f t="shared" si="128"/>
        <v>7</v>
      </c>
      <c r="S953" s="85" t="str">
        <f t="shared" si="134"/>
        <v>Enjeux moyens</v>
      </c>
    </row>
    <row r="954" spans="1:19" x14ac:dyDescent="0.3">
      <c r="A954" s="86">
        <v>15</v>
      </c>
      <c r="B954" s="77">
        <v>15010</v>
      </c>
      <c r="C954" s="78">
        <v>17.808105035310771</v>
      </c>
      <c r="D954" s="79" t="s">
        <v>2035</v>
      </c>
      <c r="E954" s="80">
        <f>IF(ISNA(VLOOKUP(B954,[1]TCD!A:D,2,FALSE)),0,VLOOKUP(B954,[1]TCD!A:D,2,FALSE))</f>
        <v>12</v>
      </c>
      <c r="F954" s="81">
        <f>IF(ISNA(VLOOKUP(B954,[1]TCD!A:D,4,FALSE)),0,VLOOKUP(B954,[1]TCD!A:D,4,FALSE))</f>
        <v>3</v>
      </c>
      <c r="G954" s="82">
        <f t="shared" si="129"/>
        <v>4</v>
      </c>
      <c r="H954" s="83">
        <f t="shared" si="126"/>
        <v>1</v>
      </c>
      <c r="I954" s="80">
        <f>IF(ISNA(VLOOKUP(B954,[1]TCD!A:D,3,FALSE)),0,VLOOKUP(B954,[1]TCD!A:D,3,FALSE))</f>
        <v>3</v>
      </c>
      <c r="J954" s="83">
        <f t="shared" si="127"/>
        <v>1</v>
      </c>
      <c r="K954" s="80">
        <f>IF(ISNA(VLOOKUP(B954,[1]TCD!A:D,4,FALSE)),0,VLOOKUP(B954,[1]TCD!A:D,4,FALSE))</f>
        <v>3</v>
      </c>
      <c r="L954" s="83">
        <f t="shared" si="130"/>
        <v>2</v>
      </c>
      <c r="M954" s="80">
        <v>0</v>
      </c>
      <c r="N954" s="81">
        <v>3</v>
      </c>
      <c r="O954" s="81">
        <f t="shared" si="131"/>
        <v>1</v>
      </c>
      <c r="P954" s="81">
        <f t="shared" si="132"/>
        <v>0</v>
      </c>
      <c r="Q954" s="83">
        <f t="shared" si="133"/>
        <v>0</v>
      </c>
      <c r="R954" s="84">
        <f t="shared" si="128"/>
        <v>4</v>
      </c>
      <c r="S954" s="85" t="str">
        <f t="shared" si="134"/>
        <v>Enjeux très faibles</v>
      </c>
    </row>
    <row r="955" spans="1:19" x14ac:dyDescent="0.3">
      <c r="A955" s="86">
        <v>15</v>
      </c>
      <c r="B955" s="77">
        <v>15012</v>
      </c>
      <c r="C955" s="78">
        <v>47.658348810812733</v>
      </c>
      <c r="D955" s="79" t="s">
        <v>2036</v>
      </c>
      <c r="E955" s="80">
        <f>IF(ISNA(VLOOKUP(B955,[1]TCD!A:D,2,FALSE)),0,VLOOKUP(B955,[1]TCD!A:D,2,FALSE))</f>
        <v>16</v>
      </c>
      <c r="F955" s="81">
        <f>IF(ISNA(VLOOKUP(B955,[1]TCD!A:D,4,FALSE)),0,VLOOKUP(B955,[1]TCD!A:D,4,FALSE))</f>
        <v>4</v>
      </c>
      <c r="G955" s="82">
        <f t="shared" si="129"/>
        <v>4</v>
      </c>
      <c r="H955" s="83">
        <f t="shared" si="126"/>
        <v>1</v>
      </c>
      <c r="I955" s="80">
        <f>IF(ISNA(VLOOKUP(B955,[1]TCD!A:D,3,FALSE)),0,VLOOKUP(B955,[1]TCD!A:D,3,FALSE))</f>
        <v>4</v>
      </c>
      <c r="J955" s="83">
        <f t="shared" si="127"/>
        <v>2</v>
      </c>
      <c r="K955" s="80">
        <f>IF(ISNA(VLOOKUP(B955,[1]TCD!A:D,4,FALSE)),0,VLOOKUP(B955,[1]TCD!A:D,4,FALSE))</f>
        <v>4</v>
      </c>
      <c r="L955" s="83">
        <f t="shared" si="130"/>
        <v>2</v>
      </c>
      <c r="M955" s="80">
        <v>11</v>
      </c>
      <c r="N955" s="81">
        <v>13</v>
      </c>
      <c r="O955" s="81">
        <f t="shared" si="131"/>
        <v>1</v>
      </c>
      <c r="P955" s="81">
        <f t="shared" si="132"/>
        <v>2</v>
      </c>
      <c r="Q955" s="83">
        <f t="shared" si="133"/>
        <v>2</v>
      </c>
      <c r="R955" s="84">
        <f t="shared" si="128"/>
        <v>7</v>
      </c>
      <c r="S955" s="85" t="str">
        <f t="shared" si="134"/>
        <v>Enjeux moyens</v>
      </c>
    </row>
    <row r="956" spans="1:19" x14ac:dyDescent="0.3">
      <c r="A956" s="86">
        <v>15</v>
      </c>
      <c r="B956" s="77">
        <v>15013</v>
      </c>
      <c r="C956" s="78">
        <v>19.998889600351159</v>
      </c>
      <c r="D956" s="79" t="s">
        <v>2037</v>
      </c>
      <c r="E956" s="80">
        <f>IF(ISNA(VLOOKUP(B956,[1]TCD!A:D,2,FALSE)),0,VLOOKUP(B956,[1]TCD!A:D,2,FALSE))</f>
        <v>73</v>
      </c>
      <c r="F956" s="81">
        <f>IF(ISNA(VLOOKUP(B956,[1]TCD!A:D,4,FALSE)),0,VLOOKUP(B956,[1]TCD!A:D,4,FALSE))</f>
        <v>17</v>
      </c>
      <c r="G956" s="82">
        <f t="shared" si="129"/>
        <v>4.2941176470588234</v>
      </c>
      <c r="H956" s="83">
        <f t="shared" si="126"/>
        <v>2</v>
      </c>
      <c r="I956" s="80">
        <f>IF(ISNA(VLOOKUP(B956,[1]TCD!A:D,3,FALSE)),0,VLOOKUP(B956,[1]TCD!A:D,3,FALSE))</f>
        <v>22</v>
      </c>
      <c r="J956" s="83">
        <f t="shared" si="127"/>
        <v>4</v>
      </c>
      <c r="K956" s="80">
        <f>IF(ISNA(VLOOKUP(B956,[1]TCD!A:D,4,FALSE)),0,VLOOKUP(B956,[1]TCD!A:D,4,FALSE))</f>
        <v>17</v>
      </c>
      <c r="L956" s="83">
        <f t="shared" si="130"/>
        <v>5</v>
      </c>
      <c r="M956" s="80">
        <v>14</v>
      </c>
      <c r="N956" s="81">
        <v>21</v>
      </c>
      <c r="O956" s="81">
        <f t="shared" si="131"/>
        <v>1</v>
      </c>
      <c r="P956" s="81">
        <f t="shared" si="132"/>
        <v>2</v>
      </c>
      <c r="Q956" s="83">
        <f t="shared" si="133"/>
        <v>2</v>
      </c>
      <c r="R956" s="84">
        <f t="shared" si="128"/>
        <v>13</v>
      </c>
      <c r="S956" s="85" t="str">
        <f t="shared" si="134"/>
        <v>Enjeux très forts</v>
      </c>
    </row>
    <row r="957" spans="1:19" x14ac:dyDescent="0.3">
      <c r="A957" s="86">
        <v>15</v>
      </c>
      <c r="B957" s="77">
        <v>15014</v>
      </c>
      <c r="C957" s="78">
        <v>29.1960076554975</v>
      </c>
      <c r="D957" s="79" t="s">
        <v>2038</v>
      </c>
      <c r="E957" s="80">
        <f>IF(ISNA(VLOOKUP(B957,[1]TCD!A:D,2,FALSE)),0,VLOOKUP(B957,[1]TCD!A:D,2,FALSE))</f>
        <v>19</v>
      </c>
      <c r="F957" s="81">
        <f>IF(ISNA(VLOOKUP(B957,[1]TCD!A:D,4,FALSE)),0,VLOOKUP(B957,[1]TCD!A:D,4,FALSE))</f>
        <v>4</v>
      </c>
      <c r="G957" s="82">
        <f t="shared" si="129"/>
        <v>4.75</v>
      </c>
      <c r="H957" s="83">
        <f t="shared" si="126"/>
        <v>3</v>
      </c>
      <c r="I957" s="80">
        <f>IF(ISNA(VLOOKUP(B957,[1]TCD!A:D,3,FALSE)),0,VLOOKUP(B957,[1]TCD!A:D,3,FALSE))</f>
        <v>5</v>
      </c>
      <c r="J957" s="83">
        <f t="shared" si="127"/>
        <v>2</v>
      </c>
      <c r="K957" s="80">
        <f>IF(ISNA(VLOOKUP(B957,[1]TCD!A:D,4,FALSE)),0,VLOOKUP(B957,[1]TCD!A:D,4,FALSE))</f>
        <v>4</v>
      </c>
      <c r="L957" s="83">
        <f t="shared" si="130"/>
        <v>2</v>
      </c>
      <c r="M957" s="80">
        <v>27</v>
      </c>
      <c r="N957" s="81">
        <v>27</v>
      </c>
      <c r="O957" s="81">
        <f t="shared" si="131"/>
        <v>1</v>
      </c>
      <c r="P957" s="81">
        <f t="shared" si="132"/>
        <v>2</v>
      </c>
      <c r="Q957" s="83">
        <f t="shared" si="133"/>
        <v>2</v>
      </c>
      <c r="R957" s="84">
        <f t="shared" si="128"/>
        <v>9</v>
      </c>
      <c r="S957" s="85" t="str">
        <f t="shared" si="134"/>
        <v>Enjeux moyens</v>
      </c>
    </row>
    <row r="958" spans="1:19" x14ac:dyDescent="0.3">
      <c r="A958" s="86">
        <v>15</v>
      </c>
      <c r="B958" s="77">
        <v>15015</v>
      </c>
      <c r="C958" s="78">
        <v>19.741477795345279</v>
      </c>
      <c r="D958" s="79" t="s">
        <v>2039</v>
      </c>
      <c r="E958" s="80">
        <f>IF(ISNA(VLOOKUP(B958,[1]TCD!A:D,2,FALSE)),0,VLOOKUP(B958,[1]TCD!A:D,2,FALSE))</f>
        <v>4</v>
      </c>
      <c r="F958" s="81">
        <f>IF(ISNA(VLOOKUP(B958,[1]TCD!A:D,4,FALSE)),0,VLOOKUP(B958,[1]TCD!A:D,4,FALSE))</f>
        <v>1</v>
      </c>
      <c r="G958" s="82">
        <f t="shared" si="129"/>
        <v>4</v>
      </c>
      <c r="H958" s="83">
        <f t="shared" si="126"/>
        <v>1</v>
      </c>
      <c r="I958" s="80">
        <f>IF(ISNA(VLOOKUP(B958,[1]TCD!A:D,3,FALSE)),0,VLOOKUP(B958,[1]TCD!A:D,3,FALSE))</f>
        <v>1</v>
      </c>
      <c r="J958" s="83">
        <f t="shared" si="127"/>
        <v>1</v>
      </c>
      <c r="K958" s="80">
        <f>IF(ISNA(VLOOKUP(B958,[1]TCD!A:D,4,FALSE)),0,VLOOKUP(B958,[1]TCD!A:D,4,FALSE))</f>
        <v>1</v>
      </c>
      <c r="L958" s="83">
        <f t="shared" si="130"/>
        <v>1</v>
      </c>
      <c r="M958" s="80">
        <v>0</v>
      </c>
      <c r="N958" s="81">
        <v>1</v>
      </c>
      <c r="O958" s="81">
        <f t="shared" si="131"/>
        <v>1</v>
      </c>
      <c r="P958" s="81">
        <f t="shared" si="132"/>
        <v>0</v>
      </c>
      <c r="Q958" s="83">
        <f t="shared" si="133"/>
        <v>0</v>
      </c>
      <c r="R958" s="84">
        <f t="shared" si="128"/>
        <v>3</v>
      </c>
      <c r="S958" s="85" t="str">
        <f t="shared" si="134"/>
        <v>Enjeux très faibles</v>
      </c>
    </row>
    <row r="959" spans="1:19" x14ac:dyDescent="0.3">
      <c r="A959" s="86">
        <v>15</v>
      </c>
      <c r="B959" s="77">
        <v>15016</v>
      </c>
      <c r="C959" s="78">
        <v>25.79470644044018</v>
      </c>
      <c r="D959" s="79" t="s">
        <v>2040</v>
      </c>
      <c r="E959" s="80">
        <f>IF(ISNA(VLOOKUP(B959,[1]TCD!A:D,2,FALSE)),0,VLOOKUP(B959,[1]TCD!A:D,2,FALSE))</f>
        <v>12</v>
      </c>
      <c r="F959" s="81">
        <f>IF(ISNA(VLOOKUP(B959,[1]TCD!A:D,4,FALSE)),0,VLOOKUP(B959,[1]TCD!A:D,4,FALSE))</f>
        <v>3</v>
      </c>
      <c r="G959" s="82">
        <f t="shared" si="129"/>
        <v>4</v>
      </c>
      <c r="H959" s="83">
        <f t="shared" si="126"/>
        <v>1</v>
      </c>
      <c r="I959" s="80">
        <f>IF(ISNA(VLOOKUP(B959,[1]TCD!A:D,3,FALSE)),0,VLOOKUP(B959,[1]TCD!A:D,3,FALSE))</f>
        <v>3</v>
      </c>
      <c r="J959" s="83">
        <f t="shared" si="127"/>
        <v>1</v>
      </c>
      <c r="K959" s="80">
        <f>IF(ISNA(VLOOKUP(B959,[1]TCD!A:D,4,FALSE)),0,VLOOKUP(B959,[1]TCD!A:D,4,FALSE))</f>
        <v>3</v>
      </c>
      <c r="L959" s="83">
        <f t="shared" si="130"/>
        <v>2</v>
      </c>
      <c r="M959" s="80">
        <v>0</v>
      </c>
      <c r="N959" s="81">
        <v>3</v>
      </c>
      <c r="O959" s="81">
        <f t="shared" si="131"/>
        <v>1</v>
      </c>
      <c r="P959" s="81">
        <f t="shared" si="132"/>
        <v>0</v>
      </c>
      <c r="Q959" s="83">
        <f t="shared" si="133"/>
        <v>0</v>
      </c>
      <c r="R959" s="84">
        <f t="shared" si="128"/>
        <v>4</v>
      </c>
      <c r="S959" s="85" t="str">
        <f t="shared" si="134"/>
        <v>Enjeux très faibles</v>
      </c>
    </row>
    <row r="960" spans="1:19" x14ac:dyDescent="0.3">
      <c r="A960" s="86">
        <v>15</v>
      </c>
      <c r="B960" s="77">
        <v>15017</v>
      </c>
      <c r="C960" s="78">
        <v>12.426006855211121</v>
      </c>
      <c r="D960" s="79" t="s">
        <v>2041</v>
      </c>
      <c r="E960" s="80">
        <f>IF(ISNA(VLOOKUP(B960,[1]TCD!A:D,2,FALSE)),0,VLOOKUP(B960,[1]TCD!A:D,2,FALSE))</f>
        <v>4</v>
      </c>
      <c r="F960" s="81">
        <f>IF(ISNA(VLOOKUP(B960,[1]TCD!A:D,4,FALSE)),0,VLOOKUP(B960,[1]TCD!A:D,4,FALSE))</f>
        <v>1</v>
      </c>
      <c r="G960" s="82">
        <f t="shared" si="129"/>
        <v>4</v>
      </c>
      <c r="H960" s="83">
        <f t="shared" si="126"/>
        <v>1</v>
      </c>
      <c r="I960" s="80">
        <f>IF(ISNA(VLOOKUP(B960,[1]TCD!A:D,3,FALSE)),0,VLOOKUP(B960,[1]TCD!A:D,3,FALSE))</f>
        <v>1</v>
      </c>
      <c r="J960" s="83">
        <f t="shared" si="127"/>
        <v>1</v>
      </c>
      <c r="K960" s="80">
        <f>IF(ISNA(VLOOKUP(B960,[1]TCD!A:D,4,FALSE)),0,VLOOKUP(B960,[1]TCD!A:D,4,FALSE))</f>
        <v>1</v>
      </c>
      <c r="L960" s="83">
        <f t="shared" si="130"/>
        <v>1</v>
      </c>
      <c r="M960" s="80">
        <v>1</v>
      </c>
      <c r="N960" s="81">
        <v>2</v>
      </c>
      <c r="O960" s="81">
        <f t="shared" si="131"/>
        <v>1</v>
      </c>
      <c r="P960" s="81">
        <f t="shared" si="132"/>
        <v>0</v>
      </c>
      <c r="Q960" s="83">
        <f t="shared" si="133"/>
        <v>0</v>
      </c>
      <c r="R960" s="84">
        <f t="shared" si="128"/>
        <v>3</v>
      </c>
      <c r="S960" s="85" t="str">
        <f t="shared" si="134"/>
        <v>Enjeux très faibles</v>
      </c>
    </row>
    <row r="961" spans="1:19" x14ac:dyDescent="0.3">
      <c r="A961" s="86">
        <v>15</v>
      </c>
      <c r="B961" s="77">
        <v>15018</v>
      </c>
      <c r="C961" s="78">
        <v>12.911772380220039</v>
      </c>
      <c r="D961" s="79" t="s">
        <v>2042</v>
      </c>
      <c r="E961" s="80">
        <f>IF(ISNA(VLOOKUP(B961,[1]TCD!A:D,2,FALSE)),0,VLOOKUP(B961,[1]TCD!A:D,2,FALSE))</f>
        <v>13</v>
      </c>
      <c r="F961" s="81">
        <f>IF(ISNA(VLOOKUP(B961,[1]TCD!A:D,4,FALSE)),0,VLOOKUP(B961,[1]TCD!A:D,4,FALSE))</f>
        <v>3</v>
      </c>
      <c r="G961" s="82">
        <f t="shared" si="129"/>
        <v>4.333333333333333</v>
      </c>
      <c r="H961" s="83">
        <f t="shared" si="126"/>
        <v>2</v>
      </c>
      <c r="I961" s="80">
        <f>IF(ISNA(VLOOKUP(B961,[1]TCD!A:D,3,FALSE)),0,VLOOKUP(B961,[1]TCD!A:D,3,FALSE))</f>
        <v>4</v>
      </c>
      <c r="J961" s="83">
        <f t="shared" si="127"/>
        <v>2</v>
      </c>
      <c r="K961" s="80">
        <f>IF(ISNA(VLOOKUP(B961,[1]TCD!A:D,4,FALSE)),0,VLOOKUP(B961,[1]TCD!A:D,4,FALSE))</f>
        <v>3</v>
      </c>
      <c r="L961" s="83">
        <f t="shared" si="130"/>
        <v>2</v>
      </c>
      <c r="M961" s="80">
        <v>4</v>
      </c>
      <c r="N961" s="81">
        <v>6</v>
      </c>
      <c r="O961" s="81">
        <f t="shared" si="131"/>
        <v>1</v>
      </c>
      <c r="P961" s="81">
        <f t="shared" si="132"/>
        <v>0</v>
      </c>
      <c r="Q961" s="83">
        <f t="shared" si="133"/>
        <v>0</v>
      </c>
      <c r="R961" s="84">
        <f t="shared" si="128"/>
        <v>6</v>
      </c>
      <c r="S961" s="85" t="str">
        <f t="shared" si="134"/>
        <v>Enjeux faibles</v>
      </c>
    </row>
    <row r="962" spans="1:19" x14ac:dyDescent="0.3">
      <c r="A962" s="86">
        <v>15</v>
      </c>
      <c r="B962" s="77">
        <v>15019</v>
      </c>
      <c r="C962" s="78">
        <v>11.96879703521139</v>
      </c>
      <c r="D962" s="79" t="s">
        <v>2043</v>
      </c>
      <c r="E962" s="80">
        <f>IF(ISNA(VLOOKUP(B962,[1]TCD!A:D,2,FALSE)),0,VLOOKUP(B962,[1]TCD!A:D,2,FALSE))</f>
        <v>4</v>
      </c>
      <c r="F962" s="81">
        <f>IF(ISNA(VLOOKUP(B962,[1]TCD!A:D,4,FALSE)),0,VLOOKUP(B962,[1]TCD!A:D,4,FALSE))</f>
        <v>1</v>
      </c>
      <c r="G962" s="82">
        <f t="shared" si="129"/>
        <v>4</v>
      </c>
      <c r="H962" s="83">
        <f t="shared" ref="H962:H1025" si="135">IF(AND(G962&gt;0,G962&lt;=4),1,IF(AND(G962&gt;4,G962&lt;=4.5),2,IF(AND(G962&gt;4.5,G962&lt;=5),3,IF(AND(G962&gt;5,G962&lt;6),4,IF(G962&gt;=6,5,0)))))</f>
        <v>1</v>
      </c>
      <c r="I962" s="80">
        <f>IF(ISNA(VLOOKUP(B962,[1]TCD!A:D,3,FALSE)),0,VLOOKUP(B962,[1]TCD!A:D,3,FALSE))</f>
        <v>1</v>
      </c>
      <c r="J962" s="83">
        <f t="shared" ref="J962:J1025" si="136">IF(AND(I962&gt;0,I962&lt;=3),1,IF(AND(I962&gt;3,I962&lt;=8),2,IF(AND(I962&gt;8,I962&lt;=21),3,IF(AND(I962&gt;21,I962&lt;=39),4,IF(I962&gt;=40,5,0)))))</f>
        <v>1</v>
      </c>
      <c r="K962" s="80">
        <f>IF(ISNA(VLOOKUP(B962,[1]TCD!A:D,4,FALSE)),0,VLOOKUP(B962,[1]TCD!A:D,4,FALSE))</f>
        <v>1</v>
      </c>
      <c r="L962" s="83">
        <f t="shared" si="130"/>
        <v>1</v>
      </c>
      <c r="M962" s="80">
        <v>0</v>
      </c>
      <c r="N962" s="81">
        <v>1</v>
      </c>
      <c r="O962" s="81">
        <f t="shared" si="131"/>
        <v>1</v>
      </c>
      <c r="P962" s="81">
        <f t="shared" si="132"/>
        <v>0</v>
      </c>
      <c r="Q962" s="83">
        <f t="shared" si="133"/>
        <v>0</v>
      </c>
      <c r="R962" s="84">
        <f t="shared" ref="R962:R1025" si="137">H962+J962+L962+Q962</f>
        <v>3</v>
      </c>
      <c r="S962" s="85" t="str">
        <f t="shared" si="134"/>
        <v>Enjeux très faibles</v>
      </c>
    </row>
    <row r="963" spans="1:19" x14ac:dyDescent="0.3">
      <c r="A963" s="86">
        <v>15</v>
      </c>
      <c r="B963" s="77">
        <v>15021</v>
      </c>
      <c r="C963" s="78">
        <v>37.619534305635852</v>
      </c>
      <c r="D963" s="79" t="s">
        <v>2044</v>
      </c>
      <c r="E963" s="80">
        <f>IF(ISNA(VLOOKUP(B963,[1]TCD!A:D,2,FALSE)),0,VLOOKUP(B963,[1]TCD!A:D,2,FALSE))</f>
        <v>20</v>
      </c>
      <c r="F963" s="81">
        <f>IF(ISNA(VLOOKUP(B963,[1]TCD!A:D,4,FALSE)),0,VLOOKUP(B963,[1]TCD!A:D,4,FALSE))</f>
        <v>5</v>
      </c>
      <c r="G963" s="82">
        <f t="shared" ref="G963:G1026" si="138">E963/F963</f>
        <v>4</v>
      </c>
      <c r="H963" s="83">
        <f t="shared" si="135"/>
        <v>1</v>
      </c>
      <c r="I963" s="80">
        <f>IF(ISNA(VLOOKUP(B963,[1]TCD!A:D,3,FALSE)),0,VLOOKUP(B963,[1]TCD!A:D,3,FALSE))</f>
        <v>5</v>
      </c>
      <c r="J963" s="83">
        <f t="shared" si="136"/>
        <v>2</v>
      </c>
      <c r="K963" s="80">
        <f>IF(ISNA(VLOOKUP(B963,[1]TCD!A:D,4,FALSE)),0,VLOOKUP(B963,[1]TCD!A:D,4,FALSE))</f>
        <v>5</v>
      </c>
      <c r="L963" s="83">
        <f t="shared" ref="L963:L1026" si="139">IF(K963=1,1,IF(AND(K963&gt;=2,K963&lt;=4),2,IF(AND(K963&gt;4,K963&lt;=8),3,IF(AND(K963&gt;8,K963&lt;16),4,IF(K963&gt;=16,5,0)))))</f>
        <v>3</v>
      </c>
      <c r="M963" s="80">
        <v>3</v>
      </c>
      <c r="N963" s="81">
        <v>7</v>
      </c>
      <c r="O963" s="81">
        <f t="shared" ref="O963:O1026" si="140">IF(K963=0,0,IF(AND(K963&gt;0,K963&lt;5),1,IF(AND(K963&gt;4,K963&lt;11),2,IF(K963&gt;10,1,0))))</f>
        <v>2</v>
      </c>
      <c r="P963" s="81">
        <f t="shared" ref="P963:P1026" si="141">IF(M963&lt;5,0,IF(AND(M963&gt;4,M963&lt;11),1,IF(M963&gt;10,2,0)))</f>
        <v>0</v>
      </c>
      <c r="Q963" s="83">
        <f t="shared" ref="Q963:Q1026" si="142">IF(AND(O963=0,P963=0),0,IF(AND(O963=0,P963=1),0,IF(AND(O963=0,P963=2),1,IF(AND(O963=1,P963=0),0,IF(AND(O963=1,P963=1),1,IF(AND(O963=1,P963=2),2,IF(AND(O963=2,P963=0),1,IF(AND(O963=2,P963=1),2,IF(AND(O963=2,P963=2),2,0)))))))))</f>
        <v>1</v>
      </c>
      <c r="R963" s="84">
        <f t="shared" si="137"/>
        <v>7</v>
      </c>
      <c r="S963" s="85" t="str">
        <f t="shared" ref="S963:S1026" si="143">IF(AND(R963&gt;0,R963&lt;5),"Enjeux très faibles",IF(AND(R963&gt;4,R963&lt;7),"Enjeux faibles",IF(AND(R963&gt;6,R963&lt;10),"Enjeux moyens",IF(AND(R963&gt;9,R963&lt;13),"Enjeux forts",IF(R963&gt;12,"Enjeux très forts",IF(K963+M963=0,"Absence de données messicoles","Pas d'enjeux actuels"))))))</f>
        <v>Enjeux moyens</v>
      </c>
    </row>
    <row r="964" spans="1:19" x14ac:dyDescent="0.3">
      <c r="A964" s="86">
        <v>15</v>
      </c>
      <c r="B964" s="77">
        <v>15022</v>
      </c>
      <c r="C964" s="78">
        <v>22.553956715394591</v>
      </c>
      <c r="D964" s="79" t="s">
        <v>2045</v>
      </c>
      <c r="E964" s="80">
        <f>IF(ISNA(VLOOKUP(B964,[1]TCD!A:D,2,FALSE)),0,VLOOKUP(B964,[1]TCD!A:D,2,FALSE))</f>
        <v>24</v>
      </c>
      <c r="F964" s="81">
        <f>IF(ISNA(VLOOKUP(B964,[1]TCD!A:D,4,FALSE)),0,VLOOKUP(B964,[1]TCD!A:D,4,FALSE))</f>
        <v>6</v>
      </c>
      <c r="G964" s="82">
        <f t="shared" si="138"/>
        <v>4</v>
      </c>
      <c r="H964" s="83">
        <f t="shared" si="135"/>
        <v>1</v>
      </c>
      <c r="I964" s="80">
        <f>IF(ISNA(VLOOKUP(B964,[1]TCD!A:D,3,FALSE)),0,VLOOKUP(B964,[1]TCD!A:D,3,FALSE))</f>
        <v>6</v>
      </c>
      <c r="J964" s="83">
        <f t="shared" si="136"/>
        <v>2</v>
      </c>
      <c r="K964" s="80">
        <f>IF(ISNA(VLOOKUP(B964,[1]TCD!A:D,4,FALSE)),0,VLOOKUP(B964,[1]TCD!A:D,4,FALSE))</f>
        <v>6</v>
      </c>
      <c r="L964" s="83">
        <f t="shared" si="139"/>
        <v>3</v>
      </c>
      <c r="M964" s="80">
        <v>8</v>
      </c>
      <c r="N964" s="81">
        <v>9</v>
      </c>
      <c r="O964" s="81">
        <f t="shared" si="140"/>
        <v>2</v>
      </c>
      <c r="P964" s="81">
        <f t="shared" si="141"/>
        <v>1</v>
      </c>
      <c r="Q964" s="83">
        <f t="shared" si="142"/>
        <v>2</v>
      </c>
      <c r="R964" s="84">
        <f t="shared" si="137"/>
        <v>8</v>
      </c>
      <c r="S964" s="85" t="str">
        <f t="shared" si="143"/>
        <v>Enjeux moyens</v>
      </c>
    </row>
    <row r="965" spans="1:19" x14ac:dyDescent="0.3">
      <c r="A965" s="86">
        <v>15</v>
      </c>
      <c r="B965" s="77">
        <v>15024</v>
      </c>
      <c r="C965" s="78">
        <v>12.177944655210229</v>
      </c>
      <c r="D965" s="79" t="s">
        <v>2046</v>
      </c>
      <c r="E965" s="80">
        <f>IF(ISNA(VLOOKUP(B965,[1]TCD!A:D,2,FALSE)),0,VLOOKUP(B965,[1]TCD!A:D,2,FALSE))</f>
        <v>0</v>
      </c>
      <c r="F965" s="81">
        <f>IF(ISNA(VLOOKUP(B965,[1]TCD!A:D,4,FALSE)),0,VLOOKUP(B965,[1]TCD!A:D,4,FALSE))</f>
        <v>0</v>
      </c>
      <c r="G965" s="82">
        <v>0</v>
      </c>
      <c r="H965" s="83">
        <f t="shared" si="135"/>
        <v>0</v>
      </c>
      <c r="I965" s="80">
        <f>IF(ISNA(VLOOKUP(B965,[1]TCD!A:D,3,FALSE)),0,VLOOKUP(B965,[1]TCD!A:D,3,FALSE))</f>
        <v>0</v>
      </c>
      <c r="J965" s="83">
        <f t="shared" si="136"/>
        <v>0</v>
      </c>
      <c r="K965" s="80">
        <f>IF(ISNA(VLOOKUP(B965,[1]TCD!A:D,4,FALSE)),0,VLOOKUP(B965,[1]TCD!A:D,4,FALSE))</f>
        <v>0</v>
      </c>
      <c r="L965" s="83">
        <f t="shared" si="139"/>
        <v>0</v>
      </c>
      <c r="M965" s="80">
        <v>3</v>
      </c>
      <c r="N965" s="81">
        <v>3</v>
      </c>
      <c r="O965" s="81">
        <f t="shared" si="140"/>
        <v>0</v>
      </c>
      <c r="P965" s="81">
        <f t="shared" si="141"/>
        <v>0</v>
      </c>
      <c r="Q965" s="83">
        <f t="shared" si="142"/>
        <v>0</v>
      </c>
      <c r="R965" s="84">
        <f t="shared" si="137"/>
        <v>0</v>
      </c>
      <c r="S965" s="85" t="str">
        <f t="shared" si="143"/>
        <v>Pas d'enjeux actuels</v>
      </c>
    </row>
    <row r="966" spans="1:19" x14ac:dyDescent="0.3">
      <c r="A966" s="86">
        <v>15</v>
      </c>
      <c r="B966" s="77">
        <v>15025</v>
      </c>
      <c r="C966" s="78">
        <v>34.397315025593862</v>
      </c>
      <c r="D966" s="79" t="s">
        <v>2047</v>
      </c>
      <c r="E966" s="80">
        <f>IF(ISNA(VLOOKUP(B966,[1]TCD!A:D,2,FALSE)),0,VLOOKUP(B966,[1]TCD!A:D,2,FALSE))</f>
        <v>12</v>
      </c>
      <c r="F966" s="81">
        <f>IF(ISNA(VLOOKUP(B966,[1]TCD!A:D,4,FALSE)),0,VLOOKUP(B966,[1]TCD!A:D,4,FALSE))</f>
        <v>3</v>
      </c>
      <c r="G966" s="82">
        <f t="shared" si="138"/>
        <v>4</v>
      </c>
      <c r="H966" s="83">
        <f t="shared" si="135"/>
        <v>1</v>
      </c>
      <c r="I966" s="80">
        <f>IF(ISNA(VLOOKUP(B966,[1]TCD!A:D,3,FALSE)),0,VLOOKUP(B966,[1]TCD!A:D,3,FALSE))</f>
        <v>4</v>
      </c>
      <c r="J966" s="83">
        <f t="shared" si="136"/>
        <v>2</v>
      </c>
      <c r="K966" s="80">
        <f>IF(ISNA(VLOOKUP(B966,[1]TCD!A:D,4,FALSE)),0,VLOOKUP(B966,[1]TCD!A:D,4,FALSE))</f>
        <v>3</v>
      </c>
      <c r="L966" s="83">
        <f t="shared" si="139"/>
        <v>2</v>
      </c>
      <c r="M966" s="80">
        <v>1</v>
      </c>
      <c r="N966" s="81">
        <v>4</v>
      </c>
      <c r="O966" s="81">
        <f t="shared" si="140"/>
        <v>1</v>
      </c>
      <c r="P966" s="81">
        <f t="shared" si="141"/>
        <v>0</v>
      </c>
      <c r="Q966" s="83">
        <f t="shared" si="142"/>
        <v>0</v>
      </c>
      <c r="R966" s="84">
        <f t="shared" si="137"/>
        <v>5</v>
      </c>
      <c r="S966" s="85" t="str">
        <f t="shared" si="143"/>
        <v>Enjeux faibles</v>
      </c>
    </row>
    <row r="967" spans="1:19" x14ac:dyDescent="0.3">
      <c r="A967" s="86">
        <v>15</v>
      </c>
      <c r="B967" s="77">
        <v>15026</v>
      </c>
      <c r="C967" s="78">
        <v>43.431025725745499</v>
      </c>
      <c r="D967" s="79" t="s">
        <v>2048</v>
      </c>
      <c r="E967" s="80">
        <f>IF(ISNA(VLOOKUP(B967,[1]TCD!A:D,2,FALSE)),0,VLOOKUP(B967,[1]TCD!A:D,2,FALSE))</f>
        <v>0</v>
      </c>
      <c r="F967" s="81">
        <f>IF(ISNA(VLOOKUP(B967,[1]TCD!A:D,4,FALSE)),0,VLOOKUP(B967,[1]TCD!A:D,4,FALSE))</f>
        <v>0</v>
      </c>
      <c r="G967" s="82">
        <v>0</v>
      </c>
      <c r="H967" s="83">
        <f t="shared" si="135"/>
        <v>0</v>
      </c>
      <c r="I967" s="80">
        <f>IF(ISNA(VLOOKUP(B967,[1]TCD!A:D,3,FALSE)),0,VLOOKUP(B967,[1]TCD!A:D,3,FALSE))</f>
        <v>0</v>
      </c>
      <c r="J967" s="83">
        <f t="shared" si="136"/>
        <v>0</v>
      </c>
      <c r="K967" s="80">
        <f>IF(ISNA(VLOOKUP(B967,[1]TCD!A:D,4,FALSE)),0,VLOOKUP(B967,[1]TCD!A:D,4,FALSE))</f>
        <v>0</v>
      </c>
      <c r="L967" s="83">
        <f t="shared" si="139"/>
        <v>0</v>
      </c>
      <c r="M967" s="80">
        <v>1</v>
      </c>
      <c r="N967" s="81">
        <v>1</v>
      </c>
      <c r="O967" s="81">
        <f t="shared" si="140"/>
        <v>0</v>
      </c>
      <c r="P967" s="81">
        <f t="shared" si="141"/>
        <v>0</v>
      </c>
      <c r="Q967" s="83">
        <f t="shared" si="142"/>
        <v>0</v>
      </c>
      <c r="R967" s="84">
        <f t="shared" si="137"/>
        <v>0</v>
      </c>
      <c r="S967" s="85" t="str">
        <f t="shared" si="143"/>
        <v>Pas d'enjeux actuels</v>
      </c>
    </row>
    <row r="968" spans="1:19" x14ac:dyDescent="0.3">
      <c r="A968" s="86">
        <v>15</v>
      </c>
      <c r="B968" s="77">
        <v>15027</v>
      </c>
      <c r="C968" s="78">
        <v>44.162937730740971</v>
      </c>
      <c r="D968" s="79" t="s">
        <v>2049</v>
      </c>
      <c r="E968" s="80">
        <f>IF(ISNA(VLOOKUP(B968,[1]TCD!A:D,2,FALSE)),0,VLOOKUP(B968,[1]TCD!A:D,2,FALSE))</f>
        <v>24</v>
      </c>
      <c r="F968" s="81">
        <f>IF(ISNA(VLOOKUP(B968,[1]TCD!A:D,4,FALSE)),0,VLOOKUP(B968,[1]TCD!A:D,4,FALSE))</f>
        <v>6</v>
      </c>
      <c r="G968" s="82">
        <f t="shared" si="138"/>
        <v>4</v>
      </c>
      <c r="H968" s="83">
        <f t="shared" si="135"/>
        <v>1</v>
      </c>
      <c r="I968" s="80">
        <f>IF(ISNA(VLOOKUP(B968,[1]TCD!A:D,3,FALSE)),0,VLOOKUP(B968,[1]TCD!A:D,3,FALSE))</f>
        <v>9</v>
      </c>
      <c r="J968" s="83">
        <f t="shared" si="136"/>
        <v>3</v>
      </c>
      <c r="K968" s="80">
        <f>IF(ISNA(VLOOKUP(B968,[1]TCD!A:D,4,FALSE)),0,VLOOKUP(B968,[1]TCD!A:D,4,FALSE))</f>
        <v>6</v>
      </c>
      <c r="L968" s="83">
        <f t="shared" si="139"/>
        <v>3</v>
      </c>
      <c r="M968" s="80">
        <v>1</v>
      </c>
      <c r="N968" s="81">
        <v>6</v>
      </c>
      <c r="O968" s="81">
        <f t="shared" si="140"/>
        <v>2</v>
      </c>
      <c r="P968" s="81">
        <f t="shared" si="141"/>
        <v>0</v>
      </c>
      <c r="Q968" s="83">
        <f t="shared" si="142"/>
        <v>1</v>
      </c>
      <c r="R968" s="84">
        <f t="shared" si="137"/>
        <v>8</v>
      </c>
      <c r="S968" s="85" t="str">
        <f t="shared" si="143"/>
        <v>Enjeux moyens</v>
      </c>
    </row>
    <row r="969" spans="1:19" x14ac:dyDescent="0.3">
      <c r="A969" s="86">
        <v>15</v>
      </c>
      <c r="B969" s="77">
        <v>15028</v>
      </c>
      <c r="C969" s="78">
        <v>20.851032195357821</v>
      </c>
      <c r="D969" s="79" t="s">
        <v>2050</v>
      </c>
      <c r="E969" s="80">
        <f>IF(ISNA(VLOOKUP(B969,[1]TCD!A:D,2,FALSE)),0,VLOOKUP(B969,[1]TCD!A:D,2,FALSE))</f>
        <v>8</v>
      </c>
      <c r="F969" s="81">
        <f>IF(ISNA(VLOOKUP(B969,[1]TCD!A:D,4,FALSE)),0,VLOOKUP(B969,[1]TCD!A:D,4,FALSE))</f>
        <v>2</v>
      </c>
      <c r="G969" s="82">
        <f t="shared" si="138"/>
        <v>4</v>
      </c>
      <c r="H969" s="83">
        <f t="shared" si="135"/>
        <v>1</v>
      </c>
      <c r="I969" s="80">
        <f>IF(ISNA(VLOOKUP(B969,[1]TCD!A:D,3,FALSE)),0,VLOOKUP(B969,[1]TCD!A:D,3,FALSE))</f>
        <v>2</v>
      </c>
      <c r="J969" s="83">
        <f t="shared" si="136"/>
        <v>1</v>
      </c>
      <c r="K969" s="80">
        <f>IF(ISNA(VLOOKUP(B969,[1]TCD!A:D,4,FALSE)),0,VLOOKUP(B969,[1]TCD!A:D,4,FALSE))</f>
        <v>2</v>
      </c>
      <c r="L969" s="83">
        <f t="shared" si="139"/>
        <v>2</v>
      </c>
      <c r="M969" s="80">
        <v>7</v>
      </c>
      <c r="N969" s="81">
        <v>9</v>
      </c>
      <c r="O969" s="81">
        <f t="shared" si="140"/>
        <v>1</v>
      </c>
      <c r="P969" s="81">
        <f t="shared" si="141"/>
        <v>1</v>
      </c>
      <c r="Q969" s="83">
        <f t="shared" si="142"/>
        <v>1</v>
      </c>
      <c r="R969" s="84">
        <f t="shared" si="137"/>
        <v>5</v>
      </c>
      <c r="S969" s="85" t="str">
        <f t="shared" si="143"/>
        <v>Enjeux faibles</v>
      </c>
    </row>
    <row r="970" spans="1:19" x14ac:dyDescent="0.3">
      <c r="A970" s="86">
        <v>15</v>
      </c>
      <c r="B970" s="77">
        <v>15029</v>
      </c>
      <c r="C970" s="78">
        <v>36.284928655610251</v>
      </c>
      <c r="D970" s="79" t="s">
        <v>2051</v>
      </c>
      <c r="E970" s="80">
        <f>IF(ISNA(VLOOKUP(B970,[1]TCD!A:D,2,FALSE)),0,VLOOKUP(B970,[1]TCD!A:D,2,FALSE))</f>
        <v>16</v>
      </c>
      <c r="F970" s="81">
        <f>IF(ISNA(VLOOKUP(B970,[1]TCD!A:D,4,FALSE)),0,VLOOKUP(B970,[1]TCD!A:D,4,FALSE))</f>
        <v>4</v>
      </c>
      <c r="G970" s="82">
        <f t="shared" si="138"/>
        <v>4</v>
      </c>
      <c r="H970" s="83">
        <f t="shared" si="135"/>
        <v>1</v>
      </c>
      <c r="I970" s="80">
        <f>IF(ISNA(VLOOKUP(B970,[1]TCD!A:D,3,FALSE)),0,VLOOKUP(B970,[1]TCD!A:D,3,FALSE))</f>
        <v>5</v>
      </c>
      <c r="J970" s="83">
        <f t="shared" si="136"/>
        <v>2</v>
      </c>
      <c r="K970" s="80">
        <f>IF(ISNA(VLOOKUP(B970,[1]TCD!A:D,4,FALSE)),0,VLOOKUP(B970,[1]TCD!A:D,4,FALSE))</f>
        <v>4</v>
      </c>
      <c r="L970" s="83">
        <f t="shared" si="139"/>
        <v>2</v>
      </c>
      <c r="M970" s="80">
        <v>4</v>
      </c>
      <c r="N970" s="81">
        <v>7</v>
      </c>
      <c r="O970" s="81">
        <f t="shared" si="140"/>
        <v>1</v>
      </c>
      <c r="P970" s="81">
        <f t="shared" si="141"/>
        <v>0</v>
      </c>
      <c r="Q970" s="83">
        <f t="shared" si="142"/>
        <v>0</v>
      </c>
      <c r="R970" s="84">
        <f t="shared" si="137"/>
        <v>5</v>
      </c>
      <c r="S970" s="85" t="str">
        <f t="shared" si="143"/>
        <v>Enjeux faibles</v>
      </c>
    </row>
    <row r="971" spans="1:19" x14ac:dyDescent="0.3">
      <c r="A971" s="86">
        <v>15</v>
      </c>
      <c r="B971" s="77">
        <v>15030</v>
      </c>
      <c r="C971" s="78">
        <v>9.386329560159151</v>
      </c>
      <c r="D971" s="79" t="s">
        <v>2052</v>
      </c>
      <c r="E971" s="80">
        <f>IF(ISNA(VLOOKUP(B971,[1]TCD!A:D,2,FALSE)),0,VLOOKUP(B971,[1]TCD!A:D,2,FALSE))</f>
        <v>8</v>
      </c>
      <c r="F971" s="81">
        <f>IF(ISNA(VLOOKUP(B971,[1]TCD!A:D,4,FALSE)),0,VLOOKUP(B971,[1]TCD!A:D,4,FALSE))</f>
        <v>2</v>
      </c>
      <c r="G971" s="82">
        <f t="shared" si="138"/>
        <v>4</v>
      </c>
      <c r="H971" s="83">
        <f t="shared" si="135"/>
        <v>1</v>
      </c>
      <c r="I971" s="80">
        <f>IF(ISNA(VLOOKUP(B971,[1]TCD!A:D,3,FALSE)),0,VLOOKUP(B971,[1]TCD!A:D,3,FALSE))</f>
        <v>2</v>
      </c>
      <c r="J971" s="83">
        <f t="shared" si="136"/>
        <v>1</v>
      </c>
      <c r="K971" s="80">
        <f>IF(ISNA(VLOOKUP(B971,[1]TCD!A:D,4,FALSE)),0,VLOOKUP(B971,[1]TCD!A:D,4,FALSE))</f>
        <v>2</v>
      </c>
      <c r="L971" s="83">
        <f t="shared" si="139"/>
        <v>2</v>
      </c>
      <c r="M971" s="80">
        <v>2</v>
      </c>
      <c r="N971" s="81">
        <v>3</v>
      </c>
      <c r="O971" s="81">
        <f t="shared" si="140"/>
        <v>1</v>
      </c>
      <c r="P971" s="81">
        <f t="shared" si="141"/>
        <v>0</v>
      </c>
      <c r="Q971" s="83">
        <f t="shared" si="142"/>
        <v>0</v>
      </c>
      <c r="R971" s="84">
        <f t="shared" si="137"/>
        <v>4</v>
      </c>
      <c r="S971" s="85" t="str">
        <f t="shared" si="143"/>
        <v>Enjeux très faibles</v>
      </c>
    </row>
    <row r="972" spans="1:19" x14ac:dyDescent="0.3">
      <c r="A972" s="86">
        <v>15</v>
      </c>
      <c r="B972" s="77">
        <v>15032</v>
      </c>
      <c r="C972" s="78">
        <v>9.7183159601702158</v>
      </c>
      <c r="D972" s="79" t="s">
        <v>2053</v>
      </c>
      <c r="E972" s="80">
        <f>IF(ISNA(VLOOKUP(B972,[1]TCD!A:D,2,FALSE)),0,VLOOKUP(B972,[1]TCD!A:D,2,FALSE))</f>
        <v>12</v>
      </c>
      <c r="F972" s="81">
        <f>IF(ISNA(VLOOKUP(B972,[1]TCD!A:D,4,FALSE)),0,VLOOKUP(B972,[1]TCD!A:D,4,FALSE))</f>
        <v>3</v>
      </c>
      <c r="G972" s="82">
        <f t="shared" si="138"/>
        <v>4</v>
      </c>
      <c r="H972" s="83">
        <f t="shared" si="135"/>
        <v>1</v>
      </c>
      <c r="I972" s="80">
        <f>IF(ISNA(VLOOKUP(B972,[1]TCD!A:D,3,FALSE)),0,VLOOKUP(B972,[1]TCD!A:D,3,FALSE))</f>
        <v>3</v>
      </c>
      <c r="J972" s="83">
        <f t="shared" si="136"/>
        <v>1</v>
      </c>
      <c r="K972" s="80">
        <f>IF(ISNA(VLOOKUP(B972,[1]TCD!A:D,4,FALSE)),0,VLOOKUP(B972,[1]TCD!A:D,4,FALSE))</f>
        <v>3</v>
      </c>
      <c r="L972" s="83">
        <f t="shared" si="139"/>
        <v>2</v>
      </c>
      <c r="M972" s="80">
        <v>0</v>
      </c>
      <c r="N972" s="81">
        <v>3</v>
      </c>
      <c r="O972" s="81">
        <f t="shared" si="140"/>
        <v>1</v>
      </c>
      <c r="P972" s="81">
        <f t="shared" si="141"/>
        <v>0</v>
      </c>
      <c r="Q972" s="83">
        <f t="shared" si="142"/>
        <v>0</v>
      </c>
      <c r="R972" s="84">
        <f t="shared" si="137"/>
        <v>4</v>
      </c>
      <c r="S972" s="85" t="str">
        <f t="shared" si="143"/>
        <v>Enjeux très faibles</v>
      </c>
    </row>
    <row r="973" spans="1:19" x14ac:dyDescent="0.3">
      <c r="A973" s="86">
        <v>15</v>
      </c>
      <c r="B973" s="77">
        <v>15033</v>
      </c>
      <c r="C973" s="78">
        <v>32.012560500550052</v>
      </c>
      <c r="D973" s="79" t="s">
        <v>2054</v>
      </c>
      <c r="E973" s="80">
        <f>IF(ISNA(VLOOKUP(B973,[1]TCD!A:D,2,FALSE)),0,VLOOKUP(B973,[1]TCD!A:D,2,FALSE))</f>
        <v>0</v>
      </c>
      <c r="F973" s="81">
        <f>IF(ISNA(VLOOKUP(B973,[1]TCD!A:D,4,FALSE)),0,VLOOKUP(B973,[1]TCD!A:D,4,FALSE))</f>
        <v>0</v>
      </c>
      <c r="G973" s="82">
        <v>0</v>
      </c>
      <c r="H973" s="83">
        <f t="shared" si="135"/>
        <v>0</v>
      </c>
      <c r="I973" s="80">
        <f>IF(ISNA(VLOOKUP(B973,[1]TCD!A:D,3,FALSE)),0,VLOOKUP(B973,[1]TCD!A:D,3,FALSE))</f>
        <v>0</v>
      </c>
      <c r="J973" s="83">
        <f t="shared" si="136"/>
        <v>0</v>
      </c>
      <c r="K973" s="80">
        <f>IF(ISNA(VLOOKUP(B973,[1]TCD!A:D,4,FALSE)),0,VLOOKUP(B973,[1]TCD!A:D,4,FALSE))</f>
        <v>0</v>
      </c>
      <c r="L973" s="83">
        <f t="shared" si="139"/>
        <v>0</v>
      </c>
      <c r="M973" s="80">
        <v>2</v>
      </c>
      <c r="N973" s="81">
        <v>2</v>
      </c>
      <c r="O973" s="81">
        <f t="shared" si="140"/>
        <v>0</v>
      </c>
      <c r="P973" s="81">
        <f t="shared" si="141"/>
        <v>0</v>
      </c>
      <c r="Q973" s="83">
        <f t="shared" si="142"/>
        <v>0</v>
      </c>
      <c r="R973" s="84">
        <f t="shared" si="137"/>
        <v>0</v>
      </c>
      <c r="S973" s="85" t="str">
        <f t="shared" si="143"/>
        <v>Pas d'enjeux actuels</v>
      </c>
    </row>
    <row r="974" spans="1:19" x14ac:dyDescent="0.3">
      <c r="A974" s="86">
        <v>15</v>
      </c>
      <c r="B974" s="77">
        <v>15034</v>
      </c>
      <c r="C974" s="78">
        <v>18.646815700321429</v>
      </c>
      <c r="D974" s="79" t="s">
        <v>2055</v>
      </c>
      <c r="E974" s="80">
        <f>IF(ISNA(VLOOKUP(B974,[1]TCD!A:D,2,FALSE)),0,VLOOKUP(B974,[1]TCD!A:D,2,FALSE))</f>
        <v>16</v>
      </c>
      <c r="F974" s="81">
        <f>IF(ISNA(VLOOKUP(B974,[1]TCD!A:D,4,FALSE)),0,VLOOKUP(B974,[1]TCD!A:D,4,FALSE))</f>
        <v>4</v>
      </c>
      <c r="G974" s="82">
        <f t="shared" si="138"/>
        <v>4</v>
      </c>
      <c r="H974" s="83">
        <f t="shared" si="135"/>
        <v>1</v>
      </c>
      <c r="I974" s="80">
        <f>IF(ISNA(VLOOKUP(B974,[1]TCD!A:D,3,FALSE)),0,VLOOKUP(B974,[1]TCD!A:D,3,FALSE))</f>
        <v>4</v>
      </c>
      <c r="J974" s="83">
        <f t="shared" si="136"/>
        <v>2</v>
      </c>
      <c r="K974" s="80">
        <f>IF(ISNA(VLOOKUP(B974,[1]TCD!A:D,4,FALSE)),0,VLOOKUP(B974,[1]TCD!A:D,4,FALSE))</f>
        <v>4</v>
      </c>
      <c r="L974" s="83">
        <f t="shared" si="139"/>
        <v>2</v>
      </c>
      <c r="M974" s="80">
        <v>0</v>
      </c>
      <c r="N974" s="81">
        <v>4</v>
      </c>
      <c r="O974" s="81">
        <f t="shared" si="140"/>
        <v>1</v>
      </c>
      <c r="P974" s="81">
        <f t="shared" si="141"/>
        <v>0</v>
      </c>
      <c r="Q974" s="83">
        <f t="shared" si="142"/>
        <v>0</v>
      </c>
      <c r="R974" s="84">
        <f t="shared" si="137"/>
        <v>5</v>
      </c>
      <c r="S974" s="85" t="str">
        <f t="shared" si="143"/>
        <v>Enjeux faibles</v>
      </c>
    </row>
    <row r="975" spans="1:19" x14ac:dyDescent="0.3">
      <c r="A975" s="86">
        <v>15</v>
      </c>
      <c r="B975" s="77">
        <v>15036</v>
      </c>
      <c r="C975" s="78">
        <v>36.464431735633717</v>
      </c>
      <c r="D975" s="79" t="s">
        <v>2056</v>
      </c>
      <c r="E975" s="80">
        <f>IF(ISNA(VLOOKUP(B975,[1]TCD!A:D,2,FALSE)),0,VLOOKUP(B975,[1]TCD!A:D,2,FALSE))</f>
        <v>29</v>
      </c>
      <c r="F975" s="81">
        <f>IF(ISNA(VLOOKUP(B975,[1]TCD!A:D,4,FALSE)),0,VLOOKUP(B975,[1]TCD!A:D,4,FALSE))</f>
        <v>7</v>
      </c>
      <c r="G975" s="82">
        <f t="shared" si="138"/>
        <v>4.1428571428571432</v>
      </c>
      <c r="H975" s="83">
        <f t="shared" si="135"/>
        <v>2</v>
      </c>
      <c r="I975" s="80">
        <f>IF(ISNA(VLOOKUP(B975,[1]TCD!A:D,3,FALSE)),0,VLOOKUP(B975,[1]TCD!A:D,3,FALSE))</f>
        <v>8</v>
      </c>
      <c r="J975" s="83">
        <f t="shared" si="136"/>
        <v>2</v>
      </c>
      <c r="K975" s="80">
        <f>IF(ISNA(VLOOKUP(B975,[1]TCD!A:D,4,FALSE)),0,VLOOKUP(B975,[1]TCD!A:D,4,FALSE))</f>
        <v>7</v>
      </c>
      <c r="L975" s="83">
        <f t="shared" si="139"/>
        <v>3</v>
      </c>
      <c r="M975" s="80">
        <v>3</v>
      </c>
      <c r="N975" s="81">
        <v>8</v>
      </c>
      <c r="O975" s="81">
        <f t="shared" si="140"/>
        <v>2</v>
      </c>
      <c r="P975" s="81">
        <f t="shared" si="141"/>
        <v>0</v>
      </c>
      <c r="Q975" s="83">
        <f t="shared" si="142"/>
        <v>1</v>
      </c>
      <c r="R975" s="84">
        <f t="shared" si="137"/>
        <v>8</v>
      </c>
      <c r="S975" s="85" t="str">
        <f t="shared" si="143"/>
        <v>Enjeux moyens</v>
      </c>
    </row>
    <row r="976" spans="1:19" x14ac:dyDescent="0.3">
      <c r="A976" s="86">
        <v>15</v>
      </c>
      <c r="B976" s="77">
        <v>15037</v>
      </c>
      <c r="C976" s="78">
        <v>27.520478565487561</v>
      </c>
      <c r="D976" s="79" t="s">
        <v>2057</v>
      </c>
      <c r="E976" s="80">
        <f>IF(ISNA(VLOOKUP(B976,[1]TCD!A:D,2,FALSE)),0,VLOOKUP(B976,[1]TCD!A:D,2,FALSE))</f>
        <v>0</v>
      </c>
      <c r="F976" s="81">
        <f>IF(ISNA(VLOOKUP(B976,[1]TCD!A:D,4,FALSE)),0,VLOOKUP(B976,[1]TCD!A:D,4,FALSE))</f>
        <v>0</v>
      </c>
      <c r="G976" s="82">
        <v>0</v>
      </c>
      <c r="H976" s="83">
        <f t="shared" si="135"/>
        <v>0</v>
      </c>
      <c r="I976" s="80">
        <f>IF(ISNA(VLOOKUP(B976,[1]TCD!A:D,3,FALSE)),0,VLOOKUP(B976,[1]TCD!A:D,3,FALSE))</f>
        <v>0</v>
      </c>
      <c r="J976" s="83">
        <f t="shared" si="136"/>
        <v>0</v>
      </c>
      <c r="K976" s="80">
        <f>IF(ISNA(VLOOKUP(B976,[1]TCD!A:D,4,FALSE)),0,VLOOKUP(B976,[1]TCD!A:D,4,FALSE))</f>
        <v>0</v>
      </c>
      <c r="L976" s="83">
        <f t="shared" si="139"/>
        <v>0</v>
      </c>
      <c r="M976" s="80">
        <v>2</v>
      </c>
      <c r="N976" s="81">
        <v>2</v>
      </c>
      <c r="O976" s="81">
        <f t="shared" si="140"/>
        <v>0</v>
      </c>
      <c r="P976" s="81">
        <f t="shared" si="141"/>
        <v>0</v>
      </c>
      <c r="Q976" s="83">
        <f t="shared" si="142"/>
        <v>0</v>
      </c>
      <c r="R976" s="84">
        <f t="shared" si="137"/>
        <v>0</v>
      </c>
      <c r="S976" s="85" t="str">
        <f t="shared" si="143"/>
        <v>Pas d'enjeux actuels</v>
      </c>
    </row>
    <row r="977" spans="1:19" x14ac:dyDescent="0.3">
      <c r="A977" s="86">
        <v>15</v>
      </c>
      <c r="B977" s="77">
        <v>15038</v>
      </c>
      <c r="C977" s="78">
        <v>61.032040406079417</v>
      </c>
      <c r="D977" s="79" t="s">
        <v>2058</v>
      </c>
      <c r="E977" s="80">
        <f>IF(ISNA(VLOOKUP(B977,[1]TCD!A:D,2,FALSE)),0,VLOOKUP(B977,[1]TCD!A:D,2,FALSE))</f>
        <v>16</v>
      </c>
      <c r="F977" s="81">
        <f>IF(ISNA(VLOOKUP(B977,[1]TCD!A:D,4,FALSE)),0,VLOOKUP(B977,[1]TCD!A:D,4,FALSE))</f>
        <v>4</v>
      </c>
      <c r="G977" s="82">
        <f t="shared" si="138"/>
        <v>4</v>
      </c>
      <c r="H977" s="83">
        <f t="shared" si="135"/>
        <v>1</v>
      </c>
      <c r="I977" s="80">
        <f>IF(ISNA(VLOOKUP(B977,[1]TCD!A:D,3,FALSE)),0,VLOOKUP(B977,[1]TCD!A:D,3,FALSE))</f>
        <v>5</v>
      </c>
      <c r="J977" s="83">
        <f t="shared" si="136"/>
        <v>2</v>
      </c>
      <c r="K977" s="80">
        <f>IF(ISNA(VLOOKUP(B977,[1]TCD!A:D,4,FALSE)),0,VLOOKUP(B977,[1]TCD!A:D,4,FALSE))</f>
        <v>4</v>
      </c>
      <c r="L977" s="83">
        <f t="shared" si="139"/>
        <v>2</v>
      </c>
      <c r="M977" s="80">
        <v>2</v>
      </c>
      <c r="N977" s="81">
        <v>4</v>
      </c>
      <c r="O977" s="81">
        <f t="shared" si="140"/>
        <v>1</v>
      </c>
      <c r="P977" s="81">
        <f t="shared" si="141"/>
        <v>0</v>
      </c>
      <c r="Q977" s="83">
        <f t="shared" si="142"/>
        <v>0</v>
      </c>
      <c r="R977" s="84">
        <f t="shared" si="137"/>
        <v>5</v>
      </c>
      <c r="S977" s="85" t="str">
        <f t="shared" si="143"/>
        <v>Enjeux faibles</v>
      </c>
    </row>
    <row r="978" spans="1:19" x14ac:dyDescent="0.3">
      <c r="A978" s="86">
        <v>15</v>
      </c>
      <c r="B978" s="77">
        <v>15040</v>
      </c>
      <c r="C978" s="78">
        <v>19.429240925341659</v>
      </c>
      <c r="D978" s="79" t="s">
        <v>2059</v>
      </c>
      <c r="E978" s="80">
        <f>IF(ISNA(VLOOKUP(B978,[1]TCD!A:D,2,FALSE)),0,VLOOKUP(B978,[1]TCD!A:D,2,FALSE))</f>
        <v>0</v>
      </c>
      <c r="F978" s="81">
        <f>IF(ISNA(VLOOKUP(B978,[1]TCD!A:D,4,FALSE)),0,VLOOKUP(B978,[1]TCD!A:D,4,FALSE))</f>
        <v>0</v>
      </c>
      <c r="G978" s="82">
        <v>0</v>
      </c>
      <c r="H978" s="83">
        <f t="shared" si="135"/>
        <v>0</v>
      </c>
      <c r="I978" s="80">
        <f>IF(ISNA(VLOOKUP(B978,[1]TCD!A:D,3,FALSE)),0,VLOOKUP(B978,[1]TCD!A:D,3,FALSE))</f>
        <v>0</v>
      </c>
      <c r="J978" s="83">
        <f t="shared" si="136"/>
        <v>0</v>
      </c>
      <c r="K978" s="80">
        <f>IF(ISNA(VLOOKUP(B978,[1]TCD!A:D,4,FALSE)),0,VLOOKUP(B978,[1]TCD!A:D,4,FALSE))</f>
        <v>0</v>
      </c>
      <c r="L978" s="83">
        <f t="shared" si="139"/>
        <v>0</v>
      </c>
      <c r="M978" s="80">
        <v>2</v>
      </c>
      <c r="N978" s="81">
        <v>2</v>
      </c>
      <c r="O978" s="81">
        <f t="shared" si="140"/>
        <v>0</v>
      </c>
      <c r="P978" s="81">
        <f t="shared" si="141"/>
        <v>0</v>
      </c>
      <c r="Q978" s="83">
        <f t="shared" si="142"/>
        <v>0</v>
      </c>
      <c r="R978" s="84">
        <f t="shared" si="137"/>
        <v>0</v>
      </c>
      <c r="S978" s="85" t="str">
        <f t="shared" si="143"/>
        <v>Pas d'enjeux actuels</v>
      </c>
    </row>
    <row r="979" spans="1:19" x14ac:dyDescent="0.3">
      <c r="A979" s="86">
        <v>15</v>
      </c>
      <c r="B979" s="77">
        <v>15041</v>
      </c>
      <c r="C979" s="78">
        <v>9.1418609201557182</v>
      </c>
      <c r="D979" s="79" t="s">
        <v>2060</v>
      </c>
      <c r="E979" s="80">
        <f>IF(ISNA(VLOOKUP(B979,[1]TCD!A:D,2,FALSE)),0,VLOOKUP(B979,[1]TCD!A:D,2,FALSE))</f>
        <v>4</v>
      </c>
      <c r="F979" s="81">
        <f>IF(ISNA(VLOOKUP(B979,[1]TCD!A:D,4,FALSE)),0,VLOOKUP(B979,[1]TCD!A:D,4,FALSE))</f>
        <v>1</v>
      </c>
      <c r="G979" s="82">
        <f t="shared" si="138"/>
        <v>4</v>
      </c>
      <c r="H979" s="83">
        <f t="shared" si="135"/>
        <v>1</v>
      </c>
      <c r="I979" s="80">
        <f>IF(ISNA(VLOOKUP(B979,[1]TCD!A:D,3,FALSE)),0,VLOOKUP(B979,[1]TCD!A:D,3,FALSE))</f>
        <v>1</v>
      </c>
      <c r="J979" s="83">
        <f t="shared" si="136"/>
        <v>1</v>
      </c>
      <c r="K979" s="80">
        <f>IF(ISNA(VLOOKUP(B979,[1]TCD!A:D,4,FALSE)),0,VLOOKUP(B979,[1]TCD!A:D,4,FALSE))</f>
        <v>1</v>
      </c>
      <c r="L979" s="83">
        <f t="shared" si="139"/>
        <v>1</v>
      </c>
      <c r="M979" s="80">
        <v>5</v>
      </c>
      <c r="N979" s="81">
        <v>6</v>
      </c>
      <c r="O979" s="81">
        <f t="shared" si="140"/>
        <v>1</v>
      </c>
      <c r="P979" s="81">
        <f t="shared" si="141"/>
        <v>1</v>
      </c>
      <c r="Q979" s="83">
        <f t="shared" si="142"/>
        <v>1</v>
      </c>
      <c r="R979" s="84">
        <f t="shared" si="137"/>
        <v>4</v>
      </c>
      <c r="S979" s="85" t="str">
        <f t="shared" si="143"/>
        <v>Enjeux très faibles</v>
      </c>
    </row>
    <row r="980" spans="1:19" x14ac:dyDescent="0.3">
      <c r="A980" s="86">
        <v>15</v>
      </c>
      <c r="B980" s="77">
        <v>15042</v>
      </c>
      <c r="C980" s="78">
        <v>26.465148860460548</v>
      </c>
      <c r="D980" s="79" t="s">
        <v>2061</v>
      </c>
      <c r="E980" s="80">
        <f>IF(ISNA(VLOOKUP(B980,[1]TCD!A:D,2,FALSE)),0,VLOOKUP(B980,[1]TCD!A:D,2,FALSE))</f>
        <v>36</v>
      </c>
      <c r="F980" s="81">
        <f>IF(ISNA(VLOOKUP(B980,[1]TCD!A:D,4,FALSE)),0,VLOOKUP(B980,[1]TCD!A:D,4,FALSE))</f>
        <v>9</v>
      </c>
      <c r="G980" s="82">
        <f t="shared" si="138"/>
        <v>4</v>
      </c>
      <c r="H980" s="83">
        <f t="shared" si="135"/>
        <v>1</v>
      </c>
      <c r="I980" s="80">
        <f>IF(ISNA(VLOOKUP(B980,[1]TCD!A:D,3,FALSE)),0,VLOOKUP(B980,[1]TCD!A:D,3,FALSE))</f>
        <v>9</v>
      </c>
      <c r="J980" s="83">
        <f t="shared" si="136"/>
        <v>3</v>
      </c>
      <c r="K980" s="80">
        <f>IF(ISNA(VLOOKUP(B980,[1]TCD!A:D,4,FALSE)),0,VLOOKUP(B980,[1]TCD!A:D,4,FALSE))</f>
        <v>9</v>
      </c>
      <c r="L980" s="83">
        <f t="shared" si="139"/>
        <v>4</v>
      </c>
      <c r="M980" s="80">
        <v>0</v>
      </c>
      <c r="N980" s="81">
        <v>9</v>
      </c>
      <c r="O980" s="81">
        <f t="shared" si="140"/>
        <v>2</v>
      </c>
      <c r="P980" s="81">
        <f t="shared" si="141"/>
        <v>0</v>
      </c>
      <c r="Q980" s="83">
        <f t="shared" si="142"/>
        <v>1</v>
      </c>
      <c r="R980" s="84">
        <f t="shared" si="137"/>
        <v>9</v>
      </c>
      <c r="S980" s="85" t="str">
        <f t="shared" si="143"/>
        <v>Enjeux moyens</v>
      </c>
    </row>
    <row r="981" spans="1:19" x14ac:dyDescent="0.3">
      <c r="A981" s="86">
        <v>15</v>
      </c>
      <c r="B981" s="77">
        <v>15043</v>
      </c>
      <c r="C981" s="78">
        <v>15.34287425526529</v>
      </c>
      <c r="D981" s="79" t="s">
        <v>2062</v>
      </c>
      <c r="E981" s="80">
        <f>IF(ISNA(VLOOKUP(B981,[1]TCD!A:D,2,FALSE)),0,VLOOKUP(B981,[1]TCD!A:D,2,FALSE))</f>
        <v>29</v>
      </c>
      <c r="F981" s="81">
        <f>IF(ISNA(VLOOKUP(B981,[1]TCD!A:D,4,FALSE)),0,VLOOKUP(B981,[1]TCD!A:D,4,FALSE))</f>
        <v>7</v>
      </c>
      <c r="G981" s="82">
        <f t="shared" si="138"/>
        <v>4.1428571428571432</v>
      </c>
      <c r="H981" s="83">
        <f t="shared" si="135"/>
        <v>2</v>
      </c>
      <c r="I981" s="80">
        <f>IF(ISNA(VLOOKUP(B981,[1]TCD!A:D,3,FALSE)),0,VLOOKUP(B981,[1]TCD!A:D,3,FALSE))</f>
        <v>8</v>
      </c>
      <c r="J981" s="83">
        <f t="shared" si="136"/>
        <v>2</v>
      </c>
      <c r="K981" s="80">
        <f>IF(ISNA(VLOOKUP(B981,[1]TCD!A:D,4,FALSE)),0,VLOOKUP(B981,[1]TCD!A:D,4,FALSE))</f>
        <v>7</v>
      </c>
      <c r="L981" s="83">
        <f t="shared" si="139"/>
        <v>3</v>
      </c>
      <c r="M981" s="80">
        <v>3</v>
      </c>
      <c r="N981" s="81">
        <v>8</v>
      </c>
      <c r="O981" s="81">
        <f t="shared" si="140"/>
        <v>2</v>
      </c>
      <c r="P981" s="81">
        <f t="shared" si="141"/>
        <v>0</v>
      </c>
      <c r="Q981" s="83">
        <f t="shared" si="142"/>
        <v>1</v>
      </c>
      <c r="R981" s="84">
        <f t="shared" si="137"/>
        <v>8</v>
      </c>
      <c r="S981" s="85" t="str">
        <f t="shared" si="143"/>
        <v>Enjeux moyens</v>
      </c>
    </row>
    <row r="982" spans="1:19" x14ac:dyDescent="0.3">
      <c r="A982" s="86">
        <v>15</v>
      </c>
      <c r="B982" s="77">
        <v>15045</v>
      </c>
      <c r="C982" s="78">
        <v>54.399404240924149</v>
      </c>
      <c r="D982" s="79" t="s">
        <v>2063</v>
      </c>
      <c r="E982" s="80">
        <f>IF(ISNA(VLOOKUP(B982,[1]TCD!A:D,2,FALSE)),0,VLOOKUP(B982,[1]TCD!A:D,2,FALSE))</f>
        <v>12</v>
      </c>
      <c r="F982" s="81">
        <f>IF(ISNA(VLOOKUP(B982,[1]TCD!A:D,4,FALSE)),0,VLOOKUP(B982,[1]TCD!A:D,4,FALSE))</f>
        <v>3</v>
      </c>
      <c r="G982" s="82">
        <f t="shared" si="138"/>
        <v>4</v>
      </c>
      <c r="H982" s="83">
        <f t="shared" si="135"/>
        <v>1</v>
      </c>
      <c r="I982" s="80">
        <f>IF(ISNA(VLOOKUP(B982,[1]TCD!A:D,3,FALSE)),0,VLOOKUP(B982,[1]TCD!A:D,3,FALSE))</f>
        <v>3</v>
      </c>
      <c r="J982" s="83">
        <f t="shared" si="136"/>
        <v>1</v>
      </c>
      <c r="K982" s="80">
        <f>IF(ISNA(VLOOKUP(B982,[1]TCD!A:D,4,FALSE)),0,VLOOKUP(B982,[1]TCD!A:D,4,FALSE))</f>
        <v>3</v>
      </c>
      <c r="L982" s="83">
        <f t="shared" si="139"/>
        <v>2</v>
      </c>
      <c r="M982" s="80">
        <v>2</v>
      </c>
      <c r="N982" s="81">
        <v>5</v>
      </c>
      <c r="O982" s="81">
        <f t="shared" si="140"/>
        <v>1</v>
      </c>
      <c r="P982" s="81">
        <f t="shared" si="141"/>
        <v>0</v>
      </c>
      <c r="Q982" s="83">
        <f t="shared" si="142"/>
        <v>0</v>
      </c>
      <c r="R982" s="84">
        <f t="shared" si="137"/>
        <v>4</v>
      </c>
      <c r="S982" s="85" t="str">
        <f t="shared" si="143"/>
        <v>Enjeux très faibles</v>
      </c>
    </row>
    <row r="983" spans="1:19" x14ac:dyDescent="0.3">
      <c r="A983" s="86">
        <v>15</v>
      </c>
      <c r="B983" s="77">
        <v>15046</v>
      </c>
      <c r="C983" s="78">
        <v>16.326209370286609</v>
      </c>
      <c r="D983" s="79" t="s">
        <v>2064</v>
      </c>
      <c r="E983" s="80">
        <f>IF(ISNA(VLOOKUP(B983,[1]TCD!A:D,2,FALSE)),0,VLOOKUP(B983,[1]TCD!A:D,2,FALSE))</f>
        <v>0</v>
      </c>
      <c r="F983" s="81">
        <f>IF(ISNA(VLOOKUP(B983,[1]TCD!A:D,4,FALSE)),0,VLOOKUP(B983,[1]TCD!A:D,4,FALSE))</f>
        <v>0</v>
      </c>
      <c r="G983" s="82">
        <v>0</v>
      </c>
      <c r="H983" s="83">
        <f t="shared" si="135"/>
        <v>0</v>
      </c>
      <c r="I983" s="80">
        <f>IF(ISNA(VLOOKUP(B983,[1]TCD!A:D,3,FALSE)),0,VLOOKUP(B983,[1]TCD!A:D,3,FALSE))</f>
        <v>0</v>
      </c>
      <c r="J983" s="83">
        <f t="shared" si="136"/>
        <v>0</v>
      </c>
      <c r="K983" s="80">
        <f>IF(ISNA(VLOOKUP(B983,[1]TCD!A:D,4,FALSE)),0,VLOOKUP(B983,[1]TCD!A:D,4,FALSE))</f>
        <v>0</v>
      </c>
      <c r="L983" s="83">
        <f t="shared" si="139"/>
        <v>0</v>
      </c>
      <c r="M983" s="80">
        <v>2</v>
      </c>
      <c r="N983" s="81">
        <v>2</v>
      </c>
      <c r="O983" s="81">
        <f t="shared" si="140"/>
        <v>0</v>
      </c>
      <c r="P983" s="81">
        <f t="shared" si="141"/>
        <v>0</v>
      </c>
      <c r="Q983" s="83">
        <f t="shared" si="142"/>
        <v>0</v>
      </c>
      <c r="R983" s="84">
        <f t="shared" si="137"/>
        <v>0</v>
      </c>
      <c r="S983" s="85" t="str">
        <f t="shared" si="143"/>
        <v>Pas d'enjeux actuels</v>
      </c>
    </row>
    <row r="984" spans="1:19" x14ac:dyDescent="0.3">
      <c r="A984" s="86">
        <v>15</v>
      </c>
      <c r="B984" s="77">
        <v>15048</v>
      </c>
      <c r="C984" s="78">
        <v>6.3576993201114984</v>
      </c>
      <c r="D984" s="79" t="s">
        <v>2065</v>
      </c>
      <c r="E984" s="80">
        <f>IF(ISNA(VLOOKUP(B984,[1]TCD!A:D,2,FALSE)),0,VLOOKUP(B984,[1]TCD!A:D,2,FALSE))</f>
        <v>4</v>
      </c>
      <c r="F984" s="81">
        <f>IF(ISNA(VLOOKUP(B984,[1]TCD!A:D,4,FALSE)),0,VLOOKUP(B984,[1]TCD!A:D,4,FALSE))</f>
        <v>1</v>
      </c>
      <c r="G984" s="82">
        <f t="shared" si="138"/>
        <v>4</v>
      </c>
      <c r="H984" s="83">
        <f t="shared" si="135"/>
        <v>1</v>
      </c>
      <c r="I984" s="80">
        <f>IF(ISNA(VLOOKUP(B984,[1]TCD!A:D,3,FALSE)),0,VLOOKUP(B984,[1]TCD!A:D,3,FALSE))</f>
        <v>1</v>
      </c>
      <c r="J984" s="83">
        <f t="shared" si="136"/>
        <v>1</v>
      </c>
      <c r="K984" s="80">
        <f>IF(ISNA(VLOOKUP(B984,[1]TCD!A:D,4,FALSE)),0,VLOOKUP(B984,[1]TCD!A:D,4,FALSE))</f>
        <v>1</v>
      </c>
      <c r="L984" s="83">
        <f t="shared" si="139"/>
        <v>1</v>
      </c>
      <c r="M984" s="80">
        <v>1</v>
      </c>
      <c r="N984" s="81">
        <v>2</v>
      </c>
      <c r="O984" s="81">
        <f t="shared" si="140"/>
        <v>1</v>
      </c>
      <c r="P984" s="81">
        <f t="shared" si="141"/>
        <v>0</v>
      </c>
      <c r="Q984" s="83">
        <f t="shared" si="142"/>
        <v>0</v>
      </c>
      <c r="R984" s="84">
        <f t="shared" si="137"/>
        <v>3</v>
      </c>
      <c r="S984" s="85" t="str">
        <f t="shared" si="143"/>
        <v>Enjeux très faibles</v>
      </c>
    </row>
    <row r="985" spans="1:19" x14ac:dyDescent="0.3">
      <c r="A985" s="86">
        <v>15</v>
      </c>
      <c r="B985" s="77">
        <v>15050</v>
      </c>
      <c r="C985" s="78">
        <v>27.950263740486921</v>
      </c>
      <c r="D985" s="79" t="s">
        <v>2066</v>
      </c>
      <c r="E985" s="80">
        <f>IF(ISNA(VLOOKUP(B985,[1]TCD!A:D,2,FALSE)),0,VLOOKUP(B985,[1]TCD!A:D,2,FALSE))</f>
        <v>0</v>
      </c>
      <c r="F985" s="81">
        <f>IF(ISNA(VLOOKUP(B985,[1]TCD!A:D,4,FALSE)),0,VLOOKUP(B985,[1]TCD!A:D,4,FALSE))</f>
        <v>0</v>
      </c>
      <c r="G985" s="82">
        <v>0</v>
      </c>
      <c r="H985" s="83">
        <f t="shared" si="135"/>
        <v>0</v>
      </c>
      <c r="I985" s="80">
        <f>IF(ISNA(VLOOKUP(B985,[1]TCD!A:D,3,FALSE)),0,VLOOKUP(B985,[1]TCD!A:D,3,FALSE))</f>
        <v>0</v>
      </c>
      <c r="J985" s="83">
        <f t="shared" si="136"/>
        <v>0</v>
      </c>
      <c r="K985" s="80">
        <f>IF(ISNA(VLOOKUP(B985,[1]TCD!A:D,4,FALSE)),0,VLOOKUP(B985,[1]TCD!A:D,4,FALSE))</f>
        <v>0</v>
      </c>
      <c r="L985" s="83">
        <f t="shared" si="139"/>
        <v>0</v>
      </c>
      <c r="M985" s="80">
        <v>1</v>
      </c>
      <c r="N985" s="81">
        <v>1</v>
      </c>
      <c r="O985" s="81">
        <f t="shared" si="140"/>
        <v>0</v>
      </c>
      <c r="P985" s="81">
        <f t="shared" si="141"/>
        <v>0</v>
      </c>
      <c r="Q985" s="83">
        <f t="shared" si="142"/>
        <v>0</v>
      </c>
      <c r="R985" s="84">
        <f t="shared" si="137"/>
        <v>0</v>
      </c>
      <c r="S985" s="85" t="str">
        <f t="shared" si="143"/>
        <v>Pas d'enjeux actuels</v>
      </c>
    </row>
    <row r="986" spans="1:19" x14ac:dyDescent="0.3">
      <c r="A986" s="86">
        <v>15</v>
      </c>
      <c r="B986" s="77">
        <v>15051</v>
      </c>
      <c r="C986" s="78">
        <v>44.613565255764627</v>
      </c>
      <c r="D986" s="79" t="s">
        <v>2067</v>
      </c>
      <c r="E986" s="80">
        <f>IF(ISNA(VLOOKUP(B986,[1]TCD!A:D,2,FALSE)),0,VLOOKUP(B986,[1]TCD!A:D,2,FALSE))</f>
        <v>24</v>
      </c>
      <c r="F986" s="81">
        <f>IF(ISNA(VLOOKUP(B986,[1]TCD!A:D,4,FALSE)),0,VLOOKUP(B986,[1]TCD!A:D,4,FALSE))</f>
        <v>6</v>
      </c>
      <c r="G986" s="82">
        <f t="shared" si="138"/>
        <v>4</v>
      </c>
      <c r="H986" s="83">
        <f t="shared" si="135"/>
        <v>1</v>
      </c>
      <c r="I986" s="80">
        <f>IF(ISNA(VLOOKUP(B986,[1]TCD!A:D,3,FALSE)),0,VLOOKUP(B986,[1]TCD!A:D,3,FALSE))</f>
        <v>6</v>
      </c>
      <c r="J986" s="83">
        <f t="shared" si="136"/>
        <v>2</v>
      </c>
      <c r="K986" s="80">
        <f>IF(ISNA(VLOOKUP(B986,[1]TCD!A:D,4,FALSE)),0,VLOOKUP(B986,[1]TCD!A:D,4,FALSE))</f>
        <v>6</v>
      </c>
      <c r="L986" s="83">
        <f t="shared" si="139"/>
        <v>3</v>
      </c>
      <c r="M986" s="80">
        <v>2</v>
      </c>
      <c r="N986" s="81">
        <v>6</v>
      </c>
      <c r="O986" s="81">
        <f t="shared" si="140"/>
        <v>2</v>
      </c>
      <c r="P986" s="81">
        <f t="shared" si="141"/>
        <v>0</v>
      </c>
      <c r="Q986" s="83">
        <f t="shared" si="142"/>
        <v>1</v>
      </c>
      <c r="R986" s="84">
        <f t="shared" si="137"/>
        <v>7</v>
      </c>
      <c r="S986" s="85" t="str">
        <f t="shared" si="143"/>
        <v>Enjeux moyens</v>
      </c>
    </row>
    <row r="987" spans="1:19" x14ac:dyDescent="0.3">
      <c r="A987" s="86">
        <v>15</v>
      </c>
      <c r="B987" s="77">
        <v>15052</v>
      </c>
      <c r="C987" s="78">
        <v>43.325217475753313</v>
      </c>
      <c r="D987" s="79" t="s">
        <v>2068</v>
      </c>
      <c r="E987" s="80">
        <f>IF(ISNA(VLOOKUP(B987,[1]TCD!A:D,2,FALSE)),0,VLOOKUP(B987,[1]TCD!A:D,2,FALSE))</f>
        <v>8</v>
      </c>
      <c r="F987" s="81">
        <f>IF(ISNA(VLOOKUP(B987,[1]TCD!A:D,4,FALSE)),0,VLOOKUP(B987,[1]TCD!A:D,4,FALSE))</f>
        <v>2</v>
      </c>
      <c r="G987" s="82">
        <f t="shared" si="138"/>
        <v>4</v>
      </c>
      <c r="H987" s="83">
        <f t="shared" si="135"/>
        <v>1</v>
      </c>
      <c r="I987" s="80">
        <f>IF(ISNA(VLOOKUP(B987,[1]TCD!A:D,3,FALSE)),0,VLOOKUP(B987,[1]TCD!A:D,3,FALSE))</f>
        <v>5</v>
      </c>
      <c r="J987" s="83">
        <f t="shared" si="136"/>
        <v>2</v>
      </c>
      <c r="K987" s="80">
        <f>IF(ISNA(VLOOKUP(B987,[1]TCD!A:D,4,FALSE)),0,VLOOKUP(B987,[1]TCD!A:D,4,FALSE))</f>
        <v>2</v>
      </c>
      <c r="L987" s="83">
        <f t="shared" si="139"/>
        <v>2</v>
      </c>
      <c r="M987" s="80">
        <v>0</v>
      </c>
      <c r="N987" s="81">
        <v>2</v>
      </c>
      <c r="O987" s="81">
        <f t="shared" si="140"/>
        <v>1</v>
      </c>
      <c r="P987" s="81">
        <f t="shared" si="141"/>
        <v>0</v>
      </c>
      <c r="Q987" s="83">
        <f t="shared" si="142"/>
        <v>0</v>
      </c>
      <c r="R987" s="84">
        <f t="shared" si="137"/>
        <v>5</v>
      </c>
      <c r="S987" s="85" t="str">
        <f t="shared" si="143"/>
        <v>Enjeux faibles</v>
      </c>
    </row>
    <row r="988" spans="1:19" x14ac:dyDescent="0.3">
      <c r="A988" s="86">
        <v>15</v>
      </c>
      <c r="B988" s="77">
        <v>15053</v>
      </c>
      <c r="C988" s="78">
        <v>19.154801335329701</v>
      </c>
      <c r="D988" s="79" t="s">
        <v>2069</v>
      </c>
      <c r="E988" s="80">
        <f>IF(ISNA(VLOOKUP(B988,[1]TCD!A:D,2,FALSE)),0,VLOOKUP(B988,[1]TCD!A:D,2,FALSE))</f>
        <v>52</v>
      </c>
      <c r="F988" s="81">
        <f>IF(ISNA(VLOOKUP(B988,[1]TCD!A:D,4,FALSE)),0,VLOOKUP(B988,[1]TCD!A:D,4,FALSE))</f>
        <v>11</v>
      </c>
      <c r="G988" s="82">
        <f t="shared" si="138"/>
        <v>4.7272727272727275</v>
      </c>
      <c r="H988" s="83">
        <f t="shared" si="135"/>
        <v>3</v>
      </c>
      <c r="I988" s="80">
        <f>IF(ISNA(VLOOKUP(B988,[1]TCD!A:D,3,FALSE)),0,VLOOKUP(B988,[1]TCD!A:D,3,FALSE))</f>
        <v>15</v>
      </c>
      <c r="J988" s="83">
        <f t="shared" si="136"/>
        <v>3</v>
      </c>
      <c r="K988" s="80">
        <f>IF(ISNA(VLOOKUP(B988,[1]TCD!A:D,4,FALSE)),0,VLOOKUP(B988,[1]TCD!A:D,4,FALSE))</f>
        <v>11</v>
      </c>
      <c r="L988" s="83">
        <f t="shared" si="139"/>
        <v>4</v>
      </c>
      <c r="M988" s="80">
        <v>7</v>
      </c>
      <c r="N988" s="81">
        <v>14</v>
      </c>
      <c r="O988" s="81">
        <f t="shared" si="140"/>
        <v>1</v>
      </c>
      <c r="P988" s="81">
        <f t="shared" si="141"/>
        <v>1</v>
      </c>
      <c r="Q988" s="83">
        <f t="shared" si="142"/>
        <v>1</v>
      </c>
      <c r="R988" s="84">
        <f t="shared" si="137"/>
        <v>11</v>
      </c>
      <c r="S988" s="85" t="str">
        <f t="shared" si="143"/>
        <v>Enjeux forts</v>
      </c>
    </row>
    <row r="989" spans="1:19" x14ac:dyDescent="0.3">
      <c r="A989" s="86">
        <v>15</v>
      </c>
      <c r="B989" s="77">
        <v>15054</v>
      </c>
      <c r="C989" s="78">
        <v>40.49860241571227</v>
      </c>
      <c r="D989" s="79" t="s">
        <v>2070</v>
      </c>
      <c r="E989" s="80">
        <f>IF(ISNA(VLOOKUP(B989,[1]TCD!A:D,2,FALSE)),0,VLOOKUP(B989,[1]TCD!A:D,2,FALSE))</f>
        <v>0</v>
      </c>
      <c r="F989" s="81">
        <f>IF(ISNA(VLOOKUP(B989,[1]TCD!A:D,4,FALSE)),0,VLOOKUP(B989,[1]TCD!A:D,4,FALSE))</f>
        <v>0</v>
      </c>
      <c r="G989" s="82">
        <v>0</v>
      </c>
      <c r="H989" s="83">
        <f t="shared" si="135"/>
        <v>0</v>
      </c>
      <c r="I989" s="80">
        <f>IF(ISNA(VLOOKUP(B989,[1]TCD!A:D,3,FALSE)),0,VLOOKUP(B989,[1]TCD!A:D,3,FALSE))</f>
        <v>0</v>
      </c>
      <c r="J989" s="83">
        <f t="shared" si="136"/>
        <v>0</v>
      </c>
      <c r="K989" s="80">
        <f>IF(ISNA(VLOOKUP(B989,[1]TCD!A:D,4,FALSE)),0,VLOOKUP(B989,[1]TCD!A:D,4,FALSE))</f>
        <v>0</v>
      </c>
      <c r="L989" s="83">
        <f t="shared" si="139"/>
        <v>0</v>
      </c>
      <c r="M989" s="80">
        <v>2</v>
      </c>
      <c r="N989" s="81">
        <v>2</v>
      </c>
      <c r="O989" s="81">
        <f t="shared" si="140"/>
        <v>0</v>
      </c>
      <c r="P989" s="81">
        <f t="shared" si="141"/>
        <v>0</v>
      </c>
      <c r="Q989" s="83">
        <f t="shared" si="142"/>
        <v>0</v>
      </c>
      <c r="R989" s="84">
        <f t="shared" si="137"/>
        <v>0</v>
      </c>
      <c r="S989" s="85" t="str">
        <f t="shared" si="143"/>
        <v>Pas d'enjeux actuels</v>
      </c>
    </row>
    <row r="990" spans="1:19" x14ac:dyDescent="0.3">
      <c r="A990" s="86">
        <v>15</v>
      </c>
      <c r="B990" s="77">
        <v>15055</v>
      </c>
      <c r="C990" s="78">
        <v>16.78666714529038</v>
      </c>
      <c r="D990" s="79" t="s">
        <v>2071</v>
      </c>
      <c r="E990" s="80">
        <f>IF(ISNA(VLOOKUP(B990,[1]TCD!A:D,2,FALSE)),0,VLOOKUP(B990,[1]TCD!A:D,2,FALSE))</f>
        <v>32</v>
      </c>
      <c r="F990" s="81">
        <f>IF(ISNA(VLOOKUP(B990,[1]TCD!A:D,4,FALSE)),0,VLOOKUP(B990,[1]TCD!A:D,4,FALSE))</f>
        <v>8</v>
      </c>
      <c r="G990" s="82">
        <f t="shared" si="138"/>
        <v>4</v>
      </c>
      <c r="H990" s="83">
        <f t="shared" si="135"/>
        <v>1</v>
      </c>
      <c r="I990" s="80">
        <f>IF(ISNA(VLOOKUP(B990,[1]TCD!A:D,3,FALSE)),0,VLOOKUP(B990,[1]TCD!A:D,3,FALSE))</f>
        <v>9</v>
      </c>
      <c r="J990" s="83">
        <f t="shared" si="136"/>
        <v>3</v>
      </c>
      <c r="K990" s="80">
        <f>IF(ISNA(VLOOKUP(B990,[1]TCD!A:D,4,FALSE)),0,VLOOKUP(B990,[1]TCD!A:D,4,FALSE))</f>
        <v>8</v>
      </c>
      <c r="L990" s="83">
        <f t="shared" si="139"/>
        <v>3</v>
      </c>
      <c r="M990" s="80">
        <v>4</v>
      </c>
      <c r="N990" s="81">
        <v>10</v>
      </c>
      <c r="O990" s="81">
        <f t="shared" si="140"/>
        <v>2</v>
      </c>
      <c r="P990" s="81">
        <f t="shared" si="141"/>
        <v>0</v>
      </c>
      <c r="Q990" s="83">
        <f t="shared" si="142"/>
        <v>1</v>
      </c>
      <c r="R990" s="84">
        <f t="shared" si="137"/>
        <v>8</v>
      </c>
      <c r="S990" s="85" t="str">
        <f t="shared" si="143"/>
        <v>Enjeux moyens</v>
      </c>
    </row>
    <row r="991" spans="1:19" x14ac:dyDescent="0.3">
      <c r="A991" s="86">
        <v>15</v>
      </c>
      <c r="B991" s="77">
        <v>15056</v>
      </c>
      <c r="C991" s="78">
        <v>12.459608650214051</v>
      </c>
      <c r="D991" s="79" t="s">
        <v>2072</v>
      </c>
      <c r="E991" s="80">
        <f>IF(ISNA(VLOOKUP(B991,[1]TCD!A:D,2,FALSE)),0,VLOOKUP(B991,[1]TCD!A:D,2,FALSE))</f>
        <v>4</v>
      </c>
      <c r="F991" s="81">
        <f>IF(ISNA(VLOOKUP(B991,[1]TCD!A:D,4,FALSE)),0,VLOOKUP(B991,[1]TCD!A:D,4,FALSE))</f>
        <v>1</v>
      </c>
      <c r="G991" s="82">
        <f t="shared" si="138"/>
        <v>4</v>
      </c>
      <c r="H991" s="83">
        <f t="shared" si="135"/>
        <v>1</v>
      </c>
      <c r="I991" s="80">
        <f>IF(ISNA(VLOOKUP(B991,[1]TCD!A:D,3,FALSE)),0,VLOOKUP(B991,[1]TCD!A:D,3,FALSE))</f>
        <v>1</v>
      </c>
      <c r="J991" s="83">
        <f t="shared" si="136"/>
        <v>1</v>
      </c>
      <c r="K991" s="80">
        <f>IF(ISNA(VLOOKUP(B991,[1]TCD!A:D,4,FALSE)),0,VLOOKUP(B991,[1]TCD!A:D,4,FALSE))</f>
        <v>1</v>
      </c>
      <c r="L991" s="83">
        <f t="shared" si="139"/>
        <v>1</v>
      </c>
      <c r="M991" s="80">
        <v>1</v>
      </c>
      <c r="N991" s="81">
        <v>2</v>
      </c>
      <c r="O991" s="81">
        <f t="shared" si="140"/>
        <v>1</v>
      </c>
      <c r="P991" s="81">
        <f t="shared" si="141"/>
        <v>0</v>
      </c>
      <c r="Q991" s="83">
        <f t="shared" si="142"/>
        <v>0</v>
      </c>
      <c r="R991" s="84">
        <f t="shared" si="137"/>
        <v>3</v>
      </c>
      <c r="S991" s="85" t="str">
        <f t="shared" si="143"/>
        <v>Enjeux très faibles</v>
      </c>
    </row>
    <row r="992" spans="1:19" x14ac:dyDescent="0.3">
      <c r="A992" s="86">
        <v>15</v>
      </c>
      <c r="B992" s="77">
        <v>15057</v>
      </c>
      <c r="C992" s="78">
        <v>29.368186850506209</v>
      </c>
      <c r="D992" s="79" t="s">
        <v>2073</v>
      </c>
      <c r="E992" s="80">
        <f>IF(ISNA(VLOOKUP(B992,[1]TCD!A:D,2,FALSE)),0,VLOOKUP(B992,[1]TCD!A:D,2,FALSE))</f>
        <v>24</v>
      </c>
      <c r="F992" s="81">
        <f>IF(ISNA(VLOOKUP(B992,[1]TCD!A:D,4,FALSE)),0,VLOOKUP(B992,[1]TCD!A:D,4,FALSE))</f>
        <v>6</v>
      </c>
      <c r="G992" s="82">
        <f t="shared" si="138"/>
        <v>4</v>
      </c>
      <c r="H992" s="83">
        <f t="shared" si="135"/>
        <v>1</v>
      </c>
      <c r="I992" s="80">
        <f>IF(ISNA(VLOOKUP(B992,[1]TCD!A:D,3,FALSE)),0,VLOOKUP(B992,[1]TCD!A:D,3,FALSE))</f>
        <v>7</v>
      </c>
      <c r="J992" s="83">
        <f t="shared" si="136"/>
        <v>2</v>
      </c>
      <c r="K992" s="80">
        <f>IF(ISNA(VLOOKUP(B992,[1]TCD!A:D,4,FALSE)),0,VLOOKUP(B992,[1]TCD!A:D,4,FALSE))</f>
        <v>6</v>
      </c>
      <c r="L992" s="83">
        <f t="shared" si="139"/>
        <v>3</v>
      </c>
      <c r="M992" s="80">
        <v>0</v>
      </c>
      <c r="N992" s="81">
        <v>6</v>
      </c>
      <c r="O992" s="81">
        <f t="shared" si="140"/>
        <v>2</v>
      </c>
      <c r="P992" s="81">
        <f t="shared" si="141"/>
        <v>0</v>
      </c>
      <c r="Q992" s="83">
        <f t="shared" si="142"/>
        <v>1</v>
      </c>
      <c r="R992" s="84">
        <f t="shared" si="137"/>
        <v>7</v>
      </c>
      <c r="S992" s="85" t="str">
        <f t="shared" si="143"/>
        <v>Enjeux moyens</v>
      </c>
    </row>
    <row r="993" spans="1:19" x14ac:dyDescent="0.3">
      <c r="A993" s="86">
        <v>15</v>
      </c>
      <c r="B993" s="77">
        <v>15058</v>
      </c>
      <c r="C993" s="78">
        <v>16.194028220275779</v>
      </c>
      <c r="D993" s="79" t="s">
        <v>2074</v>
      </c>
      <c r="E993" s="80">
        <f>IF(ISNA(VLOOKUP(B993,[1]TCD!A:D,2,FALSE)),0,VLOOKUP(B993,[1]TCD!A:D,2,FALSE))</f>
        <v>4</v>
      </c>
      <c r="F993" s="81">
        <f>IF(ISNA(VLOOKUP(B993,[1]TCD!A:D,4,FALSE)),0,VLOOKUP(B993,[1]TCD!A:D,4,FALSE))</f>
        <v>1</v>
      </c>
      <c r="G993" s="82">
        <f t="shared" si="138"/>
        <v>4</v>
      </c>
      <c r="H993" s="83">
        <f t="shared" si="135"/>
        <v>1</v>
      </c>
      <c r="I993" s="80">
        <f>IF(ISNA(VLOOKUP(B993,[1]TCD!A:D,3,FALSE)),0,VLOOKUP(B993,[1]TCD!A:D,3,FALSE))</f>
        <v>1</v>
      </c>
      <c r="J993" s="83">
        <f t="shared" si="136"/>
        <v>1</v>
      </c>
      <c r="K993" s="80">
        <f>IF(ISNA(VLOOKUP(B993,[1]TCD!A:D,4,FALSE)),0,VLOOKUP(B993,[1]TCD!A:D,4,FALSE))</f>
        <v>1</v>
      </c>
      <c r="L993" s="83">
        <f t="shared" si="139"/>
        <v>1</v>
      </c>
      <c r="M993" s="80">
        <v>6</v>
      </c>
      <c r="N993" s="81">
        <v>7</v>
      </c>
      <c r="O993" s="81">
        <f t="shared" si="140"/>
        <v>1</v>
      </c>
      <c r="P993" s="81">
        <f t="shared" si="141"/>
        <v>1</v>
      </c>
      <c r="Q993" s="83">
        <f t="shared" si="142"/>
        <v>1</v>
      </c>
      <c r="R993" s="84">
        <f t="shared" si="137"/>
        <v>4</v>
      </c>
      <c r="S993" s="85" t="str">
        <f t="shared" si="143"/>
        <v>Enjeux très faibles</v>
      </c>
    </row>
    <row r="994" spans="1:19" x14ac:dyDescent="0.3">
      <c r="A994" s="86">
        <v>15</v>
      </c>
      <c r="B994" s="77">
        <v>15059</v>
      </c>
      <c r="C994" s="78">
        <v>13.916507845239069</v>
      </c>
      <c r="D994" s="79" t="s">
        <v>2075</v>
      </c>
      <c r="E994" s="80">
        <f>IF(ISNA(VLOOKUP(B994,[1]TCD!A:D,2,FALSE)),0,VLOOKUP(B994,[1]TCD!A:D,2,FALSE))</f>
        <v>12</v>
      </c>
      <c r="F994" s="81">
        <f>IF(ISNA(VLOOKUP(B994,[1]TCD!A:D,4,FALSE)),0,VLOOKUP(B994,[1]TCD!A:D,4,FALSE))</f>
        <v>3</v>
      </c>
      <c r="G994" s="82">
        <f t="shared" si="138"/>
        <v>4</v>
      </c>
      <c r="H994" s="83">
        <f t="shared" si="135"/>
        <v>1</v>
      </c>
      <c r="I994" s="80">
        <f>IF(ISNA(VLOOKUP(B994,[1]TCD!A:D,3,FALSE)),0,VLOOKUP(B994,[1]TCD!A:D,3,FALSE))</f>
        <v>3</v>
      </c>
      <c r="J994" s="83">
        <f t="shared" si="136"/>
        <v>1</v>
      </c>
      <c r="K994" s="80">
        <f>IF(ISNA(VLOOKUP(B994,[1]TCD!A:D,4,FALSE)),0,VLOOKUP(B994,[1]TCD!A:D,4,FALSE))</f>
        <v>3</v>
      </c>
      <c r="L994" s="83">
        <f t="shared" si="139"/>
        <v>2</v>
      </c>
      <c r="M994" s="80">
        <v>0</v>
      </c>
      <c r="N994" s="81">
        <v>3</v>
      </c>
      <c r="O994" s="81">
        <f t="shared" si="140"/>
        <v>1</v>
      </c>
      <c r="P994" s="81">
        <f t="shared" si="141"/>
        <v>0</v>
      </c>
      <c r="Q994" s="83">
        <f t="shared" si="142"/>
        <v>0</v>
      </c>
      <c r="R994" s="84">
        <f t="shared" si="137"/>
        <v>4</v>
      </c>
      <c r="S994" s="85" t="str">
        <f t="shared" si="143"/>
        <v>Enjeux très faibles</v>
      </c>
    </row>
    <row r="995" spans="1:19" x14ac:dyDescent="0.3">
      <c r="A995" s="86">
        <v>15</v>
      </c>
      <c r="B995" s="77">
        <v>15060</v>
      </c>
      <c r="C995" s="78">
        <v>11.26080472019226</v>
      </c>
      <c r="D995" s="79" t="s">
        <v>2076</v>
      </c>
      <c r="E995" s="80">
        <f>IF(ISNA(VLOOKUP(B995,[1]TCD!A:D,2,FALSE)),0,VLOOKUP(B995,[1]TCD!A:D,2,FALSE))</f>
        <v>8</v>
      </c>
      <c r="F995" s="81">
        <f>IF(ISNA(VLOOKUP(B995,[1]TCD!A:D,4,FALSE)),0,VLOOKUP(B995,[1]TCD!A:D,4,FALSE))</f>
        <v>2</v>
      </c>
      <c r="G995" s="82">
        <f t="shared" si="138"/>
        <v>4</v>
      </c>
      <c r="H995" s="83">
        <f t="shared" si="135"/>
        <v>1</v>
      </c>
      <c r="I995" s="80">
        <f>IF(ISNA(VLOOKUP(B995,[1]TCD!A:D,3,FALSE)),0,VLOOKUP(B995,[1]TCD!A:D,3,FALSE))</f>
        <v>2</v>
      </c>
      <c r="J995" s="83">
        <f t="shared" si="136"/>
        <v>1</v>
      </c>
      <c r="K995" s="80">
        <f>IF(ISNA(VLOOKUP(B995,[1]TCD!A:D,4,FALSE)),0,VLOOKUP(B995,[1]TCD!A:D,4,FALSE))</f>
        <v>2</v>
      </c>
      <c r="L995" s="83">
        <f t="shared" si="139"/>
        <v>2</v>
      </c>
      <c r="M995" s="80">
        <v>2</v>
      </c>
      <c r="N995" s="81">
        <v>3</v>
      </c>
      <c r="O995" s="81">
        <f t="shared" si="140"/>
        <v>1</v>
      </c>
      <c r="P995" s="81">
        <f t="shared" si="141"/>
        <v>0</v>
      </c>
      <c r="Q995" s="83">
        <f t="shared" si="142"/>
        <v>0</v>
      </c>
      <c r="R995" s="84">
        <f t="shared" si="137"/>
        <v>4</v>
      </c>
      <c r="S995" s="85" t="str">
        <f t="shared" si="143"/>
        <v>Enjeux très faibles</v>
      </c>
    </row>
    <row r="996" spans="1:19" x14ac:dyDescent="0.3">
      <c r="A996" s="86">
        <v>15</v>
      </c>
      <c r="B996" s="77">
        <v>15061</v>
      </c>
      <c r="C996" s="78">
        <v>46.343105255804637</v>
      </c>
      <c r="D996" s="79" t="s">
        <v>2077</v>
      </c>
      <c r="E996" s="80">
        <f>IF(ISNA(VLOOKUP(B996,[1]TCD!A:D,2,FALSE)),0,VLOOKUP(B996,[1]TCD!A:D,2,FALSE))</f>
        <v>4</v>
      </c>
      <c r="F996" s="81">
        <f>IF(ISNA(VLOOKUP(B996,[1]TCD!A:D,4,FALSE)),0,VLOOKUP(B996,[1]TCD!A:D,4,FALSE))</f>
        <v>1</v>
      </c>
      <c r="G996" s="82">
        <f t="shared" si="138"/>
        <v>4</v>
      </c>
      <c r="H996" s="83">
        <f t="shared" si="135"/>
        <v>1</v>
      </c>
      <c r="I996" s="80">
        <f>IF(ISNA(VLOOKUP(B996,[1]TCD!A:D,3,FALSE)),0,VLOOKUP(B996,[1]TCD!A:D,3,FALSE))</f>
        <v>1</v>
      </c>
      <c r="J996" s="83">
        <f t="shared" si="136"/>
        <v>1</v>
      </c>
      <c r="K996" s="80">
        <f>IF(ISNA(VLOOKUP(B996,[1]TCD!A:D,4,FALSE)),0,VLOOKUP(B996,[1]TCD!A:D,4,FALSE))</f>
        <v>1</v>
      </c>
      <c r="L996" s="83">
        <f t="shared" si="139"/>
        <v>1</v>
      </c>
      <c r="M996" s="80">
        <v>1</v>
      </c>
      <c r="N996" s="81">
        <v>2</v>
      </c>
      <c r="O996" s="81">
        <f t="shared" si="140"/>
        <v>1</v>
      </c>
      <c r="P996" s="81">
        <f t="shared" si="141"/>
        <v>0</v>
      </c>
      <c r="Q996" s="83">
        <f t="shared" si="142"/>
        <v>0</v>
      </c>
      <c r="R996" s="84">
        <f t="shared" si="137"/>
        <v>3</v>
      </c>
      <c r="S996" s="85" t="str">
        <f t="shared" si="143"/>
        <v>Enjeux très faibles</v>
      </c>
    </row>
    <row r="997" spans="1:19" x14ac:dyDescent="0.3">
      <c r="A997" s="86">
        <v>15</v>
      </c>
      <c r="B997" s="77">
        <v>15063</v>
      </c>
      <c r="C997" s="78">
        <v>18.264790335316341</v>
      </c>
      <c r="D997" s="79" t="s">
        <v>2078</v>
      </c>
      <c r="E997" s="80">
        <f>IF(ISNA(VLOOKUP(B997,[1]TCD!A:D,2,FALSE)),0,VLOOKUP(B997,[1]TCD!A:D,2,FALSE))</f>
        <v>4</v>
      </c>
      <c r="F997" s="81">
        <f>IF(ISNA(VLOOKUP(B997,[1]TCD!A:D,4,FALSE)),0,VLOOKUP(B997,[1]TCD!A:D,4,FALSE))</f>
        <v>1</v>
      </c>
      <c r="G997" s="82">
        <f t="shared" si="138"/>
        <v>4</v>
      </c>
      <c r="H997" s="83">
        <f t="shared" si="135"/>
        <v>1</v>
      </c>
      <c r="I997" s="80">
        <f>IF(ISNA(VLOOKUP(B997,[1]TCD!A:D,3,FALSE)),0,VLOOKUP(B997,[1]TCD!A:D,3,FALSE))</f>
        <v>1</v>
      </c>
      <c r="J997" s="83">
        <f t="shared" si="136"/>
        <v>1</v>
      </c>
      <c r="K997" s="80">
        <f>IF(ISNA(VLOOKUP(B997,[1]TCD!A:D,4,FALSE)),0,VLOOKUP(B997,[1]TCD!A:D,4,FALSE))</f>
        <v>1</v>
      </c>
      <c r="L997" s="83">
        <f t="shared" si="139"/>
        <v>1</v>
      </c>
      <c r="M997" s="80">
        <v>1</v>
      </c>
      <c r="N997" s="81">
        <v>2</v>
      </c>
      <c r="O997" s="81">
        <f t="shared" si="140"/>
        <v>1</v>
      </c>
      <c r="P997" s="81">
        <f t="shared" si="141"/>
        <v>0</v>
      </c>
      <c r="Q997" s="83">
        <f t="shared" si="142"/>
        <v>0</v>
      </c>
      <c r="R997" s="84">
        <f t="shared" si="137"/>
        <v>3</v>
      </c>
      <c r="S997" s="85" t="str">
        <f t="shared" si="143"/>
        <v>Enjeux très faibles</v>
      </c>
    </row>
    <row r="998" spans="1:19" x14ac:dyDescent="0.3">
      <c r="A998" s="86">
        <v>15</v>
      </c>
      <c r="B998" s="77">
        <v>15065</v>
      </c>
      <c r="C998" s="78">
        <v>16.994803790290561</v>
      </c>
      <c r="D998" s="79" t="s">
        <v>2079</v>
      </c>
      <c r="E998" s="80">
        <f>IF(ISNA(VLOOKUP(B998,[1]TCD!A:D,2,FALSE)),0,VLOOKUP(B998,[1]TCD!A:D,2,FALSE))</f>
        <v>12</v>
      </c>
      <c r="F998" s="81">
        <f>IF(ISNA(VLOOKUP(B998,[1]TCD!A:D,4,FALSE)),0,VLOOKUP(B998,[1]TCD!A:D,4,FALSE))</f>
        <v>3</v>
      </c>
      <c r="G998" s="82">
        <f t="shared" si="138"/>
        <v>4</v>
      </c>
      <c r="H998" s="83">
        <f t="shared" si="135"/>
        <v>1</v>
      </c>
      <c r="I998" s="80">
        <f>IF(ISNA(VLOOKUP(B998,[1]TCD!A:D,3,FALSE)),0,VLOOKUP(B998,[1]TCD!A:D,3,FALSE))</f>
        <v>4</v>
      </c>
      <c r="J998" s="83">
        <f t="shared" si="136"/>
        <v>2</v>
      </c>
      <c r="K998" s="80">
        <f>IF(ISNA(VLOOKUP(B998,[1]TCD!A:D,4,FALSE)),0,VLOOKUP(B998,[1]TCD!A:D,4,FALSE))</f>
        <v>3</v>
      </c>
      <c r="L998" s="83">
        <f t="shared" si="139"/>
        <v>2</v>
      </c>
      <c r="M998" s="80">
        <v>0</v>
      </c>
      <c r="N998" s="81">
        <v>3</v>
      </c>
      <c r="O998" s="81">
        <f t="shared" si="140"/>
        <v>1</v>
      </c>
      <c r="P998" s="81">
        <f t="shared" si="141"/>
        <v>0</v>
      </c>
      <c r="Q998" s="83">
        <f t="shared" si="142"/>
        <v>0</v>
      </c>
      <c r="R998" s="84">
        <f t="shared" si="137"/>
        <v>5</v>
      </c>
      <c r="S998" s="85" t="str">
        <f t="shared" si="143"/>
        <v>Enjeux faibles</v>
      </c>
    </row>
    <row r="999" spans="1:19" x14ac:dyDescent="0.3">
      <c r="A999" s="86">
        <v>15</v>
      </c>
      <c r="B999" s="77">
        <v>15066</v>
      </c>
      <c r="C999" s="78">
        <v>30.595274465529702</v>
      </c>
      <c r="D999" s="79" t="s">
        <v>2080</v>
      </c>
      <c r="E999" s="80">
        <f>IF(ISNA(VLOOKUP(B999,[1]TCD!A:D,2,FALSE)),0,VLOOKUP(B999,[1]TCD!A:D,2,FALSE))</f>
        <v>0</v>
      </c>
      <c r="F999" s="81">
        <f>IF(ISNA(VLOOKUP(B999,[1]TCD!A:D,4,FALSE)),0,VLOOKUP(B999,[1]TCD!A:D,4,FALSE))</f>
        <v>0</v>
      </c>
      <c r="G999" s="82">
        <v>0</v>
      </c>
      <c r="H999" s="83">
        <f t="shared" si="135"/>
        <v>0</v>
      </c>
      <c r="I999" s="80">
        <f>IF(ISNA(VLOOKUP(B999,[1]TCD!A:D,3,FALSE)),0,VLOOKUP(B999,[1]TCD!A:D,3,FALSE))</f>
        <v>0</v>
      </c>
      <c r="J999" s="83">
        <f t="shared" si="136"/>
        <v>0</v>
      </c>
      <c r="K999" s="80">
        <f>IF(ISNA(VLOOKUP(B999,[1]TCD!A:D,4,FALSE)),0,VLOOKUP(B999,[1]TCD!A:D,4,FALSE))</f>
        <v>0</v>
      </c>
      <c r="L999" s="83">
        <f t="shared" si="139"/>
        <v>0</v>
      </c>
      <c r="M999" s="80">
        <v>1</v>
      </c>
      <c r="N999" s="81">
        <v>1</v>
      </c>
      <c r="O999" s="81">
        <f t="shared" si="140"/>
        <v>0</v>
      </c>
      <c r="P999" s="81">
        <f t="shared" si="141"/>
        <v>0</v>
      </c>
      <c r="Q999" s="83">
        <f t="shared" si="142"/>
        <v>0</v>
      </c>
      <c r="R999" s="84">
        <f t="shared" si="137"/>
        <v>0</v>
      </c>
      <c r="S999" s="85" t="str">
        <f t="shared" si="143"/>
        <v>Pas d'enjeux actuels</v>
      </c>
    </row>
    <row r="1000" spans="1:19" x14ac:dyDescent="0.3">
      <c r="A1000" s="86">
        <v>15</v>
      </c>
      <c r="B1000" s="77">
        <v>15069</v>
      </c>
      <c r="C1000" s="78">
        <v>19.236041245335791</v>
      </c>
      <c r="D1000" s="79" t="s">
        <v>2081</v>
      </c>
      <c r="E1000" s="80">
        <f>IF(ISNA(VLOOKUP(B1000,[1]TCD!A:D,2,FALSE)),0,VLOOKUP(B1000,[1]TCD!A:D,2,FALSE))</f>
        <v>16</v>
      </c>
      <c r="F1000" s="81">
        <f>IF(ISNA(VLOOKUP(B1000,[1]TCD!A:D,4,FALSE)),0,VLOOKUP(B1000,[1]TCD!A:D,4,FALSE))</f>
        <v>4</v>
      </c>
      <c r="G1000" s="82">
        <f t="shared" si="138"/>
        <v>4</v>
      </c>
      <c r="H1000" s="83">
        <f t="shared" si="135"/>
        <v>1</v>
      </c>
      <c r="I1000" s="80">
        <f>IF(ISNA(VLOOKUP(B1000,[1]TCD!A:D,3,FALSE)),0,VLOOKUP(B1000,[1]TCD!A:D,3,FALSE))</f>
        <v>4</v>
      </c>
      <c r="J1000" s="83">
        <f t="shared" si="136"/>
        <v>2</v>
      </c>
      <c r="K1000" s="80">
        <f>IF(ISNA(VLOOKUP(B1000,[1]TCD!A:D,4,FALSE)),0,VLOOKUP(B1000,[1]TCD!A:D,4,FALSE))</f>
        <v>4</v>
      </c>
      <c r="L1000" s="83">
        <f t="shared" si="139"/>
        <v>2</v>
      </c>
      <c r="M1000" s="80">
        <v>2</v>
      </c>
      <c r="N1000" s="81">
        <v>6</v>
      </c>
      <c r="O1000" s="81">
        <f t="shared" si="140"/>
        <v>1</v>
      </c>
      <c r="P1000" s="81">
        <f t="shared" si="141"/>
        <v>0</v>
      </c>
      <c r="Q1000" s="83">
        <f t="shared" si="142"/>
        <v>0</v>
      </c>
      <c r="R1000" s="84">
        <f t="shared" si="137"/>
        <v>5</v>
      </c>
      <c r="S1000" s="85" t="str">
        <f t="shared" si="143"/>
        <v>Enjeux faibles</v>
      </c>
    </row>
    <row r="1001" spans="1:19" x14ac:dyDescent="0.3">
      <c r="A1001" s="86">
        <v>15</v>
      </c>
      <c r="B1001" s="77">
        <v>15070</v>
      </c>
      <c r="C1001" s="78">
        <v>17.828460665308949</v>
      </c>
      <c r="D1001" s="79" t="s">
        <v>2082</v>
      </c>
      <c r="E1001" s="80">
        <f>IF(ISNA(VLOOKUP(B1001,[1]TCD!A:D,2,FALSE)),0,VLOOKUP(B1001,[1]TCD!A:D,2,FALSE))</f>
        <v>0</v>
      </c>
      <c r="F1001" s="81">
        <f>IF(ISNA(VLOOKUP(B1001,[1]TCD!A:D,4,FALSE)),0,VLOOKUP(B1001,[1]TCD!A:D,4,FALSE))</f>
        <v>0</v>
      </c>
      <c r="G1001" s="82">
        <v>0</v>
      </c>
      <c r="H1001" s="83">
        <f t="shared" si="135"/>
        <v>0</v>
      </c>
      <c r="I1001" s="80">
        <f>IF(ISNA(VLOOKUP(B1001,[1]TCD!A:D,3,FALSE)),0,VLOOKUP(B1001,[1]TCD!A:D,3,FALSE))</f>
        <v>0</v>
      </c>
      <c r="J1001" s="83">
        <f t="shared" si="136"/>
        <v>0</v>
      </c>
      <c r="K1001" s="80">
        <f>IF(ISNA(VLOOKUP(B1001,[1]TCD!A:D,4,FALSE)),0,VLOOKUP(B1001,[1]TCD!A:D,4,FALSE))</f>
        <v>0</v>
      </c>
      <c r="L1001" s="83">
        <f t="shared" si="139"/>
        <v>0</v>
      </c>
      <c r="M1001" s="80">
        <v>2</v>
      </c>
      <c r="N1001" s="81">
        <v>2</v>
      </c>
      <c r="O1001" s="81">
        <f t="shared" si="140"/>
        <v>0</v>
      </c>
      <c r="P1001" s="81">
        <f t="shared" si="141"/>
        <v>0</v>
      </c>
      <c r="Q1001" s="83">
        <f t="shared" si="142"/>
        <v>0</v>
      </c>
      <c r="R1001" s="84">
        <f t="shared" si="137"/>
        <v>0</v>
      </c>
      <c r="S1001" s="85" t="str">
        <f t="shared" si="143"/>
        <v>Pas d'enjeux actuels</v>
      </c>
    </row>
    <row r="1002" spans="1:19" x14ac:dyDescent="0.3">
      <c r="A1002" s="86">
        <v>15</v>
      </c>
      <c r="B1002" s="77">
        <v>15072</v>
      </c>
      <c r="C1002" s="78">
        <v>17.66250117530414</v>
      </c>
      <c r="D1002" s="79" t="s">
        <v>2083</v>
      </c>
      <c r="E1002" s="80">
        <f>IF(ISNA(VLOOKUP(B1002,[1]TCD!A:D,2,FALSE)),0,VLOOKUP(B1002,[1]TCD!A:D,2,FALSE))</f>
        <v>12</v>
      </c>
      <c r="F1002" s="81">
        <f>IF(ISNA(VLOOKUP(B1002,[1]TCD!A:D,4,FALSE)),0,VLOOKUP(B1002,[1]TCD!A:D,4,FALSE))</f>
        <v>3</v>
      </c>
      <c r="G1002" s="82">
        <f t="shared" si="138"/>
        <v>4</v>
      </c>
      <c r="H1002" s="83">
        <f t="shared" si="135"/>
        <v>1</v>
      </c>
      <c r="I1002" s="80">
        <f>IF(ISNA(VLOOKUP(B1002,[1]TCD!A:D,3,FALSE)),0,VLOOKUP(B1002,[1]TCD!A:D,3,FALSE))</f>
        <v>3</v>
      </c>
      <c r="J1002" s="83">
        <f t="shared" si="136"/>
        <v>1</v>
      </c>
      <c r="K1002" s="80">
        <f>IF(ISNA(VLOOKUP(B1002,[1]TCD!A:D,4,FALSE)),0,VLOOKUP(B1002,[1]TCD!A:D,4,FALSE))</f>
        <v>3</v>
      </c>
      <c r="L1002" s="83">
        <f t="shared" si="139"/>
        <v>2</v>
      </c>
      <c r="M1002" s="80">
        <v>2</v>
      </c>
      <c r="N1002" s="81">
        <v>4</v>
      </c>
      <c r="O1002" s="81">
        <f t="shared" si="140"/>
        <v>1</v>
      </c>
      <c r="P1002" s="81">
        <f t="shared" si="141"/>
        <v>0</v>
      </c>
      <c r="Q1002" s="83">
        <f t="shared" si="142"/>
        <v>0</v>
      </c>
      <c r="R1002" s="84">
        <f t="shared" si="137"/>
        <v>4</v>
      </c>
      <c r="S1002" s="85" t="str">
        <f t="shared" si="143"/>
        <v>Enjeux très faibles</v>
      </c>
    </row>
    <row r="1003" spans="1:19" x14ac:dyDescent="0.3">
      <c r="A1003" s="86">
        <v>15</v>
      </c>
      <c r="B1003" s="77">
        <v>15073</v>
      </c>
      <c r="C1003" s="78">
        <v>16.55579025028451</v>
      </c>
      <c r="D1003" s="79" t="s">
        <v>2084</v>
      </c>
      <c r="E1003" s="80">
        <f>IF(ISNA(VLOOKUP(B1003,[1]TCD!A:D,2,FALSE)),0,VLOOKUP(B1003,[1]TCD!A:D,2,FALSE))</f>
        <v>16</v>
      </c>
      <c r="F1003" s="81">
        <f>IF(ISNA(VLOOKUP(B1003,[1]TCD!A:D,4,FALSE)),0,VLOOKUP(B1003,[1]TCD!A:D,4,FALSE))</f>
        <v>4</v>
      </c>
      <c r="G1003" s="82">
        <f t="shared" si="138"/>
        <v>4</v>
      </c>
      <c r="H1003" s="83">
        <f t="shared" si="135"/>
        <v>1</v>
      </c>
      <c r="I1003" s="80">
        <f>IF(ISNA(VLOOKUP(B1003,[1]TCD!A:D,3,FALSE)),0,VLOOKUP(B1003,[1]TCD!A:D,3,FALSE))</f>
        <v>4</v>
      </c>
      <c r="J1003" s="83">
        <f t="shared" si="136"/>
        <v>2</v>
      </c>
      <c r="K1003" s="80">
        <f>IF(ISNA(VLOOKUP(B1003,[1]TCD!A:D,4,FALSE)),0,VLOOKUP(B1003,[1]TCD!A:D,4,FALSE))</f>
        <v>4</v>
      </c>
      <c r="L1003" s="83">
        <f t="shared" si="139"/>
        <v>2</v>
      </c>
      <c r="M1003" s="80">
        <v>6</v>
      </c>
      <c r="N1003" s="81">
        <v>6</v>
      </c>
      <c r="O1003" s="81">
        <f t="shared" si="140"/>
        <v>1</v>
      </c>
      <c r="P1003" s="81">
        <f t="shared" si="141"/>
        <v>1</v>
      </c>
      <c r="Q1003" s="83">
        <f t="shared" si="142"/>
        <v>1</v>
      </c>
      <c r="R1003" s="84">
        <f t="shared" si="137"/>
        <v>6</v>
      </c>
      <c r="S1003" s="85" t="str">
        <f t="shared" si="143"/>
        <v>Enjeux faibles</v>
      </c>
    </row>
    <row r="1004" spans="1:19" x14ac:dyDescent="0.3">
      <c r="A1004" s="86">
        <v>15</v>
      </c>
      <c r="B1004" s="77">
        <v>15074</v>
      </c>
      <c r="C1004" s="78">
        <v>14.47501016024767</v>
      </c>
      <c r="D1004" s="79" t="s">
        <v>2085</v>
      </c>
      <c r="E1004" s="80">
        <f>IF(ISNA(VLOOKUP(B1004,[1]TCD!A:D,2,FALSE)),0,VLOOKUP(B1004,[1]TCD!A:D,2,FALSE))</f>
        <v>12</v>
      </c>
      <c r="F1004" s="81">
        <f>IF(ISNA(VLOOKUP(B1004,[1]TCD!A:D,4,FALSE)),0,VLOOKUP(B1004,[1]TCD!A:D,4,FALSE))</f>
        <v>3</v>
      </c>
      <c r="G1004" s="82">
        <f t="shared" si="138"/>
        <v>4</v>
      </c>
      <c r="H1004" s="83">
        <f t="shared" si="135"/>
        <v>1</v>
      </c>
      <c r="I1004" s="80">
        <f>IF(ISNA(VLOOKUP(B1004,[1]TCD!A:D,3,FALSE)),0,VLOOKUP(B1004,[1]TCD!A:D,3,FALSE))</f>
        <v>3</v>
      </c>
      <c r="J1004" s="83">
        <f t="shared" si="136"/>
        <v>1</v>
      </c>
      <c r="K1004" s="80">
        <f>IF(ISNA(VLOOKUP(B1004,[1]TCD!A:D,4,FALSE)),0,VLOOKUP(B1004,[1]TCD!A:D,4,FALSE))</f>
        <v>3</v>
      </c>
      <c r="L1004" s="83">
        <f t="shared" si="139"/>
        <v>2</v>
      </c>
      <c r="M1004" s="80">
        <v>1</v>
      </c>
      <c r="N1004" s="81">
        <v>4</v>
      </c>
      <c r="O1004" s="81">
        <f t="shared" si="140"/>
        <v>1</v>
      </c>
      <c r="P1004" s="81">
        <f t="shared" si="141"/>
        <v>0</v>
      </c>
      <c r="Q1004" s="83">
        <f t="shared" si="142"/>
        <v>0</v>
      </c>
      <c r="R1004" s="84">
        <f t="shared" si="137"/>
        <v>4</v>
      </c>
      <c r="S1004" s="85" t="str">
        <f t="shared" si="143"/>
        <v>Enjeux très faibles</v>
      </c>
    </row>
    <row r="1005" spans="1:19" x14ac:dyDescent="0.3">
      <c r="A1005" s="86">
        <v>15</v>
      </c>
      <c r="B1005" s="77">
        <v>15075</v>
      </c>
      <c r="C1005" s="78">
        <v>12.776691955219491</v>
      </c>
      <c r="D1005" s="79" t="s">
        <v>2086</v>
      </c>
      <c r="E1005" s="80">
        <f>IF(ISNA(VLOOKUP(B1005,[1]TCD!A:D,2,FALSE)),0,VLOOKUP(B1005,[1]TCD!A:D,2,FALSE))</f>
        <v>0</v>
      </c>
      <c r="F1005" s="81">
        <f>IF(ISNA(VLOOKUP(B1005,[1]TCD!A:D,4,FALSE)),0,VLOOKUP(B1005,[1]TCD!A:D,4,FALSE))</f>
        <v>0</v>
      </c>
      <c r="G1005" s="82">
        <v>0</v>
      </c>
      <c r="H1005" s="83">
        <f t="shared" si="135"/>
        <v>0</v>
      </c>
      <c r="I1005" s="80">
        <f>IF(ISNA(VLOOKUP(B1005,[1]TCD!A:D,3,FALSE)),0,VLOOKUP(B1005,[1]TCD!A:D,3,FALSE))</f>
        <v>0</v>
      </c>
      <c r="J1005" s="83">
        <f t="shared" si="136"/>
        <v>0</v>
      </c>
      <c r="K1005" s="80">
        <f>IF(ISNA(VLOOKUP(B1005,[1]TCD!A:D,4,FALSE)),0,VLOOKUP(B1005,[1]TCD!A:D,4,FALSE))</f>
        <v>0</v>
      </c>
      <c r="L1005" s="83">
        <f t="shared" si="139"/>
        <v>0</v>
      </c>
      <c r="M1005" s="80">
        <v>1</v>
      </c>
      <c r="N1005" s="81">
        <v>1</v>
      </c>
      <c r="O1005" s="81">
        <f t="shared" si="140"/>
        <v>0</v>
      </c>
      <c r="P1005" s="81">
        <f t="shared" si="141"/>
        <v>0</v>
      </c>
      <c r="Q1005" s="83">
        <f t="shared" si="142"/>
        <v>0</v>
      </c>
      <c r="R1005" s="84">
        <f t="shared" si="137"/>
        <v>0</v>
      </c>
      <c r="S1005" s="85" t="str">
        <f t="shared" si="143"/>
        <v>Pas d'enjeux actuels</v>
      </c>
    </row>
    <row r="1006" spans="1:19" x14ac:dyDescent="0.3">
      <c r="A1006" s="86">
        <v>15</v>
      </c>
      <c r="B1006" s="77">
        <v>15076</v>
      </c>
      <c r="C1006" s="78">
        <v>24.136223520412241</v>
      </c>
      <c r="D1006" s="79" t="s">
        <v>2087</v>
      </c>
      <c r="E1006" s="80">
        <f>IF(ISNA(VLOOKUP(B1006,[1]TCD!A:D,2,FALSE)),0,VLOOKUP(B1006,[1]TCD!A:D,2,FALSE))</f>
        <v>20</v>
      </c>
      <c r="F1006" s="81">
        <f>IF(ISNA(VLOOKUP(B1006,[1]TCD!A:D,4,FALSE)),0,VLOOKUP(B1006,[1]TCD!A:D,4,FALSE))</f>
        <v>5</v>
      </c>
      <c r="G1006" s="82">
        <f t="shared" si="138"/>
        <v>4</v>
      </c>
      <c r="H1006" s="83">
        <f t="shared" si="135"/>
        <v>1</v>
      </c>
      <c r="I1006" s="80">
        <f>IF(ISNA(VLOOKUP(B1006,[1]TCD!A:D,3,FALSE)),0,VLOOKUP(B1006,[1]TCD!A:D,3,FALSE))</f>
        <v>6</v>
      </c>
      <c r="J1006" s="83">
        <f t="shared" si="136"/>
        <v>2</v>
      </c>
      <c r="K1006" s="80">
        <f>IF(ISNA(VLOOKUP(B1006,[1]TCD!A:D,4,FALSE)),0,VLOOKUP(B1006,[1]TCD!A:D,4,FALSE))</f>
        <v>5</v>
      </c>
      <c r="L1006" s="83">
        <f t="shared" si="139"/>
        <v>3</v>
      </c>
      <c r="M1006" s="80">
        <v>1</v>
      </c>
      <c r="N1006" s="81">
        <v>5</v>
      </c>
      <c r="O1006" s="81">
        <f t="shared" si="140"/>
        <v>2</v>
      </c>
      <c r="P1006" s="81">
        <f t="shared" si="141"/>
        <v>0</v>
      </c>
      <c r="Q1006" s="83">
        <f t="shared" si="142"/>
        <v>1</v>
      </c>
      <c r="R1006" s="84">
        <f t="shared" si="137"/>
        <v>7</v>
      </c>
      <c r="S1006" s="85" t="str">
        <f t="shared" si="143"/>
        <v>Enjeux moyens</v>
      </c>
    </row>
    <row r="1007" spans="1:19" x14ac:dyDescent="0.3">
      <c r="A1007" s="86">
        <v>15</v>
      </c>
      <c r="B1007" s="77">
        <v>15077</v>
      </c>
      <c r="C1007" s="78">
        <v>8.3845625151443794</v>
      </c>
      <c r="D1007" s="79" t="s">
        <v>2088</v>
      </c>
      <c r="E1007" s="80">
        <f>IF(ISNA(VLOOKUP(B1007,[1]TCD!A:D,2,FALSE)),0,VLOOKUP(B1007,[1]TCD!A:D,2,FALSE))</f>
        <v>0</v>
      </c>
      <c r="F1007" s="81">
        <f>IF(ISNA(VLOOKUP(B1007,[1]TCD!A:D,4,FALSE)),0,VLOOKUP(B1007,[1]TCD!A:D,4,FALSE))</f>
        <v>0</v>
      </c>
      <c r="G1007" s="82">
        <v>0</v>
      </c>
      <c r="H1007" s="83">
        <f t="shared" si="135"/>
        <v>0</v>
      </c>
      <c r="I1007" s="80">
        <f>IF(ISNA(VLOOKUP(B1007,[1]TCD!A:D,3,FALSE)),0,VLOOKUP(B1007,[1]TCD!A:D,3,FALSE))</f>
        <v>0</v>
      </c>
      <c r="J1007" s="83">
        <f t="shared" si="136"/>
        <v>0</v>
      </c>
      <c r="K1007" s="80">
        <f>IF(ISNA(VLOOKUP(B1007,[1]TCD!A:D,4,FALSE)),0,VLOOKUP(B1007,[1]TCD!A:D,4,FALSE))</f>
        <v>0</v>
      </c>
      <c r="L1007" s="83">
        <f t="shared" si="139"/>
        <v>0</v>
      </c>
      <c r="M1007" s="80">
        <v>1</v>
      </c>
      <c r="N1007" s="81">
        <v>1</v>
      </c>
      <c r="O1007" s="81">
        <f t="shared" si="140"/>
        <v>0</v>
      </c>
      <c r="P1007" s="81">
        <f t="shared" si="141"/>
        <v>0</v>
      </c>
      <c r="Q1007" s="83">
        <f t="shared" si="142"/>
        <v>0</v>
      </c>
      <c r="R1007" s="84">
        <f t="shared" si="137"/>
        <v>0</v>
      </c>
      <c r="S1007" s="85" t="str">
        <f t="shared" si="143"/>
        <v>Pas d'enjeux actuels</v>
      </c>
    </row>
    <row r="1008" spans="1:19" x14ac:dyDescent="0.3">
      <c r="A1008" s="86">
        <v>15</v>
      </c>
      <c r="B1008" s="77">
        <v>15078</v>
      </c>
      <c r="C1008" s="78">
        <v>34.169821095580531</v>
      </c>
      <c r="D1008" s="79" t="s">
        <v>2089</v>
      </c>
      <c r="E1008" s="80">
        <f>IF(ISNA(VLOOKUP(B1008,[1]TCD!A:D,2,FALSE)),0,VLOOKUP(B1008,[1]TCD!A:D,2,FALSE))</f>
        <v>4</v>
      </c>
      <c r="F1008" s="81">
        <f>IF(ISNA(VLOOKUP(B1008,[1]TCD!A:D,4,FALSE)),0,VLOOKUP(B1008,[1]TCD!A:D,4,FALSE))</f>
        <v>1</v>
      </c>
      <c r="G1008" s="82">
        <f t="shared" si="138"/>
        <v>4</v>
      </c>
      <c r="H1008" s="83">
        <f t="shared" si="135"/>
        <v>1</v>
      </c>
      <c r="I1008" s="80">
        <f>IF(ISNA(VLOOKUP(B1008,[1]TCD!A:D,3,FALSE)),0,VLOOKUP(B1008,[1]TCD!A:D,3,FALSE))</f>
        <v>1</v>
      </c>
      <c r="J1008" s="83">
        <f t="shared" si="136"/>
        <v>1</v>
      </c>
      <c r="K1008" s="80">
        <f>IF(ISNA(VLOOKUP(B1008,[1]TCD!A:D,4,FALSE)),0,VLOOKUP(B1008,[1]TCD!A:D,4,FALSE))</f>
        <v>1</v>
      </c>
      <c r="L1008" s="83">
        <f t="shared" si="139"/>
        <v>1</v>
      </c>
      <c r="M1008" s="80">
        <v>5</v>
      </c>
      <c r="N1008" s="81">
        <v>5</v>
      </c>
      <c r="O1008" s="81">
        <f t="shared" si="140"/>
        <v>1</v>
      </c>
      <c r="P1008" s="81">
        <f t="shared" si="141"/>
        <v>1</v>
      </c>
      <c r="Q1008" s="83">
        <f t="shared" si="142"/>
        <v>1</v>
      </c>
      <c r="R1008" s="84">
        <f t="shared" si="137"/>
        <v>4</v>
      </c>
      <c r="S1008" s="85" t="str">
        <f t="shared" si="143"/>
        <v>Enjeux très faibles</v>
      </c>
    </row>
    <row r="1009" spans="1:19" x14ac:dyDescent="0.3">
      <c r="A1009" s="86">
        <v>15</v>
      </c>
      <c r="B1009" s="77">
        <v>15079</v>
      </c>
      <c r="C1009" s="78">
        <v>16.978261775299639</v>
      </c>
      <c r="D1009" s="79" t="s">
        <v>2090</v>
      </c>
      <c r="E1009" s="80">
        <f>IF(ISNA(VLOOKUP(B1009,[1]TCD!A:D,2,FALSE)),0,VLOOKUP(B1009,[1]TCD!A:D,2,FALSE))</f>
        <v>0</v>
      </c>
      <c r="F1009" s="81">
        <f>IF(ISNA(VLOOKUP(B1009,[1]TCD!A:D,4,FALSE)),0,VLOOKUP(B1009,[1]TCD!A:D,4,FALSE))</f>
        <v>0</v>
      </c>
      <c r="G1009" s="82">
        <v>0</v>
      </c>
      <c r="H1009" s="83">
        <f t="shared" si="135"/>
        <v>0</v>
      </c>
      <c r="I1009" s="80">
        <f>IF(ISNA(VLOOKUP(B1009,[1]TCD!A:D,3,FALSE)),0,VLOOKUP(B1009,[1]TCD!A:D,3,FALSE))</f>
        <v>0</v>
      </c>
      <c r="J1009" s="83">
        <f t="shared" si="136"/>
        <v>0</v>
      </c>
      <c r="K1009" s="80">
        <f>IF(ISNA(VLOOKUP(B1009,[1]TCD!A:D,4,FALSE)),0,VLOOKUP(B1009,[1]TCD!A:D,4,FALSE))</f>
        <v>0</v>
      </c>
      <c r="L1009" s="83">
        <f t="shared" si="139"/>
        <v>0</v>
      </c>
      <c r="M1009" s="80">
        <v>1</v>
      </c>
      <c r="N1009" s="81">
        <v>1</v>
      </c>
      <c r="O1009" s="81">
        <f t="shared" si="140"/>
        <v>0</v>
      </c>
      <c r="P1009" s="81">
        <f t="shared" si="141"/>
        <v>0</v>
      </c>
      <c r="Q1009" s="83">
        <f t="shared" si="142"/>
        <v>0</v>
      </c>
      <c r="R1009" s="84">
        <f t="shared" si="137"/>
        <v>0</v>
      </c>
      <c r="S1009" s="85" t="str">
        <f t="shared" si="143"/>
        <v>Pas d'enjeux actuels</v>
      </c>
    </row>
    <row r="1010" spans="1:19" x14ac:dyDescent="0.3">
      <c r="A1010" s="86">
        <v>15</v>
      </c>
      <c r="B1010" s="77">
        <v>15080</v>
      </c>
      <c r="C1010" s="78">
        <v>21.192786575367681</v>
      </c>
      <c r="D1010" s="79" t="s">
        <v>2091</v>
      </c>
      <c r="E1010" s="80">
        <f>IF(ISNA(VLOOKUP(B1010,[1]TCD!A:D,2,FALSE)),0,VLOOKUP(B1010,[1]TCD!A:D,2,FALSE))</f>
        <v>41</v>
      </c>
      <c r="F1010" s="81">
        <f>IF(ISNA(VLOOKUP(B1010,[1]TCD!A:D,4,FALSE)),0,VLOOKUP(B1010,[1]TCD!A:D,4,FALSE))</f>
        <v>10</v>
      </c>
      <c r="G1010" s="82">
        <f t="shared" si="138"/>
        <v>4.0999999999999996</v>
      </c>
      <c r="H1010" s="83">
        <f t="shared" si="135"/>
        <v>2</v>
      </c>
      <c r="I1010" s="80">
        <f>IF(ISNA(VLOOKUP(B1010,[1]TCD!A:D,3,FALSE)),0,VLOOKUP(B1010,[1]TCD!A:D,3,FALSE))</f>
        <v>12</v>
      </c>
      <c r="J1010" s="83">
        <f t="shared" si="136"/>
        <v>3</v>
      </c>
      <c r="K1010" s="80">
        <f>IF(ISNA(VLOOKUP(B1010,[1]TCD!A:D,4,FALSE)),0,VLOOKUP(B1010,[1]TCD!A:D,4,FALSE))</f>
        <v>10</v>
      </c>
      <c r="L1010" s="83">
        <f t="shared" si="139"/>
        <v>4</v>
      </c>
      <c r="M1010" s="80">
        <v>13</v>
      </c>
      <c r="N1010" s="81">
        <v>18</v>
      </c>
      <c r="O1010" s="81">
        <f t="shared" si="140"/>
        <v>2</v>
      </c>
      <c r="P1010" s="81">
        <f t="shared" si="141"/>
        <v>2</v>
      </c>
      <c r="Q1010" s="83">
        <f t="shared" si="142"/>
        <v>2</v>
      </c>
      <c r="R1010" s="84">
        <f t="shared" si="137"/>
        <v>11</v>
      </c>
      <c r="S1010" s="85" t="str">
        <f t="shared" si="143"/>
        <v>Enjeux forts</v>
      </c>
    </row>
    <row r="1011" spans="1:19" x14ac:dyDescent="0.3">
      <c r="A1011" s="86">
        <v>15</v>
      </c>
      <c r="B1011" s="77">
        <v>15081</v>
      </c>
      <c r="C1011" s="78">
        <v>6.2636229551086453</v>
      </c>
      <c r="D1011" s="79" t="s">
        <v>2092</v>
      </c>
      <c r="E1011" s="80">
        <f>IF(ISNA(VLOOKUP(B1011,[1]TCD!A:D,2,FALSE)),0,VLOOKUP(B1011,[1]TCD!A:D,2,FALSE))</f>
        <v>4</v>
      </c>
      <c r="F1011" s="81">
        <f>IF(ISNA(VLOOKUP(B1011,[1]TCD!A:D,4,FALSE)),0,VLOOKUP(B1011,[1]TCD!A:D,4,FALSE))</f>
        <v>1</v>
      </c>
      <c r="G1011" s="82">
        <f t="shared" si="138"/>
        <v>4</v>
      </c>
      <c r="H1011" s="83">
        <f t="shared" si="135"/>
        <v>1</v>
      </c>
      <c r="I1011" s="80">
        <f>IF(ISNA(VLOOKUP(B1011,[1]TCD!A:D,3,FALSE)),0,VLOOKUP(B1011,[1]TCD!A:D,3,FALSE))</f>
        <v>1</v>
      </c>
      <c r="J1011" s="83">
        <f t="shared" si="136"/>
        <v>1</v>
      </c>
      <c r="K1011" s="80">
        <f>IF(ISNA(VLOOKUP(B1011,[1]TCD!A:D,4,FALSE)),0,VLOOKUP(B1011,[1]TCD!A:D,4,FALSE))</f>
        <v>1</v>
      </c>
      <c r="L1011" s="83">
        <f t="shared" si="139"/>
        <v>1</v>
      </c>
      <c r="M1011" s="80">
        <v>0</v>
      </c>
      <c r="N1011" s="81">
        <v>1</v>
      </c>
      <c r="O1011" s="81">
        <f t="shared" si="140"/>
        <v>1</v>
      </c>
      <c r="P1011" s="81">
        <f t="shared" si="141"/>
        <v>0</v>
      </c>
      <c r="Q1011" s="83">
        <f t="shared" si="142"/>
        <v>0</v>
      </c>
      <c r="R1011" s="84">
        <f t="shared" si="137"/>
        <v>3</v>
      </c>
      <c r="S1011" s="85" t="str">
        <f t="shared" si="143"/>
        <v>Enjeux très faibles</v>
      </c>
    </row>
    <row r="1012" spans="1:19" x14ac:dyDescent="0.3">
      <c r="A1012" s="86">
        <v>15</v>
      </c>
      <c r="B1012" s="77">
        <v>15082</v>
      </c>
      <c r="C1012" s="78">
        <v>27.987515400470681</v>
      </c>
      <c r="D1012" s="79" t="s">
        <v>2093</v>
      </c>
      <c r="E1012" s="80">
        <f>IF(ISNA(VLOOKUP(B1012,[1]TCD!A:D,2,FALSE)),0,VLOOKUP(B1012,[1]TCD!A:D,2,FALSE))</f>
        <v>12</v>
      </c>
      <c r="F1012" s="81">
        <f>IF(ISNA(VLOOKUP(B1012,[1]TCD!A:D,4,FALSE)),0,VLOOKUP(B1012,[1]TCD!A:D,4,FALSE))</f>
        <v>3</v>
      </c>
      <c r="G1012" s="82">
        <f t="shared" si="138"/>
        <v>4</v>
      </c>
      <c r="H1012" s="83">
        <f t="shared" si="135"/>
        <v>1</v>
      </c>
      <c r="I1012" s="80">
        <f>IF(ISNA(VLOOKUP(B1012,[1]TCD!A:D,3,FALSE)),0,VLOOKUP(B1012,[1]TCD!A:D,3,FALSE))</f>
        <v>3</v>
      </c>
      <c r="J1012" s="83">
        <f t="shared" si="136"/>
        <v>1</v>
      </c>
      <c r="K1012" s="80">
        <f>IF(ISNA(VLOOKUP(B1012,[1]TCD!A:D,4,FALSE)),0,VLOOKUP(B1012,[1]TCD!A:D,4,FALSE))</f>
        <v>3</v>
      </c>
      <c r="L1012" s="83">
        <f t="shared" si="139"/>
        <v>2</v>
      </c>
      <c r="M1012" s="80">
        <v>2</v>
      </c>
      <c r="N1012" s="81">
        <v>5</v>
      </c>
      <c r="O1012" s="81">
        <f t="shared" si="140"/>
        <v>1</v>
      </c>
      <c r="P1012" s="81">
        <f t="shared" si="141"/>
        <v>0</v>
      </c>
      <c r="Q1012" s="83">
        <f t="shared" si="142"/>
        <v>0</v>
      </c>
      <c r="R1012" s="84">
        <f t="shared" si="137"/>
        <v>4</v>
      </c>
      <c r="S1012" s="85" t="str">
        <f t="shared" si="143"/>
        <v>Enjeux très faibles</v>
      </c>
    </row>
    <row r="1013" spans="1:19" x14ac:dyDescent="0.3">
      <c r="A1013" s="86">
        <v>15</v>
      </c>
      <c r="B1013" s="77">
        <v>15083</v>
      </c>
      <c r="C1013" s="78">
        <v>18.605963415318229</v>
      </c>
      <c r="D1013" s="79" t="s">
        <v>2094</v>
      </c>
      <c r="E1013" s="80">
        <f>IF(ISNA(VLOOKUP(B1013,[1]TCD!A:D,2,FALSE)),0,VLOOKUP(B1013,[1]TCD!A:D,2,FALSE))</f>
        <v>16</v>
      </c>
      <c r="F1013" s="81">
        <f>IF(ISNA(VLOOKUP(B1013,[1]TCD!A:D,4,FALSE)),0,VLOOKUP(B1013,[1]TCD!A:D,4,FALSE))</f>
        <v>4</v>
      </c>
      <c r="G1013" s="82">
        <f t="shared" si="138"/>
        <v>4</v>
      </c>
      <c r="H1013" s="83">
        <f t="shared" si="135"/>
        <v>1</v>
      </c>
      <c r="I1013" s="80">
        <f>IF(ISNA(VLOOKUP(B1013,[1]TCD!A:D,3,FALSE)),0,VLOOKUP(B1013,[1]TCD!A:D,3,FALSE))</f>
        <v>4</v>
      </c>
      <c r="J1013" s="83">
        <f t="shared" si="136"/>
        <v>2</v>
      </c>
      <c r="K1013" s="80">
        <f>IF(ISNA(VLOOKUP(B1013,[1]TCD!A:D,4,FALSE)),0,VLOOKUP(B1013,[1]TCD!A:D,4,FALSE))</f>
        <v>4</v>
      </c>
      <c r="L1013" s="83">
        <f t="shared" si="139"/>
        <v>2</v>
      </c>
      <c r="M1013" s="80">
        <v>0</v>
      </c>
      <c r="N1013" s="81">
        <v>4</v>
      </c>
      <c r="O1013" s="81">
        <f t="shared" si="140"/>
        <v>1</v>
      </c>
      <c r="P1013" s="81">
        <f t="shared" si="141"/>
        <v>0</v>
      </c>
      <c r="Q1013" s="83">
        <f t="shared" si="142"/>
        <v>0</v>
      </c>
      <c r="R1013" s="84">
        <f t="shared" si="137"/>
        <v>5</v>
      </c>
      <c r="S1013" s="85" t="str">
        <f t="shared" si="143"/>
        <v>Enjeux faibles</v>
      </c>
    </row>
    <row r="1014" spans="1:19" x14ac:dyDescent="0.3">
      <c r="A1014" s="86">
        <v>15</v>
      </c>
      <c r="B1014" s="77">
        <v>15084</v>
      </c>
      <c r="C1014" s="78">
        <v>13.78225084523209</v>
      </c>
      <c r="D1014" s="79" t="s">
        <v>2095</v>
      </c>
      <c r="E1014" s="80">
        <f>IF(ISNA(VLOOKUP(B1014,[1]TCD!A:D,2,FALSE)),0,VLOOKUP(B1014,[1]TCD!A:D,2,FALSE))</f>
        <v>8</v>
      </c>
      <c r="F1014" s="81">
        <f>IF(ISNA(VLOOKUP(B1014,[1]TCD!A:D,4,FALSE)),0,VLOOKUP(B1014,[1]TCD!A:D,4,FALSE))</f>
        <v>2</v>
      </c>
      <c r="G1014" s="82">
        <f t="shared" si="138"/>
        <v>4</v>
      </c>
      <c r="H1014" s="83">
        <f t="shared" si="135"/>
        <v>1</v>
      </c>
      <c r="I1014" s="80">
        <f>IF(ISNA(VLOOKUP(B1014,[1]TCD!A:D,3,FALSE)),0,VLOOKUP(B1014,[1]TCD!A:D,3,FALSE))</f>
        <v>2</v>
      </c>
      <c r="J1014" s="83">
        <f t="shared" si="136"/>
        <v>1</v>
      </c>
      <c r="K1014" s="80">
        <f>IF(ISNA(VLOOKUP(B1014,[1]TCD!A:D,4,FALSE)),0,VLOOKUP(B1014,[1]TCD!A:D,4,FALSE))</f>
        <v>2</v>
      </c>
      <c r="L1014" s="83">
        <f t="shared" si="139"/>
        <v>2</v>
      </c>
      <c r="M1014" s="80">
        <v>2</v>
      </c>
      <c r="N1014" s="81">
        <v>4</v>
      </c>
      <c r="O1014" s="81">
        <f t="shared" si="140"/>
        <v>1</v>
      </c>
      <c r="P1014" s="81">
        <f t="shared" si="141"/>
        <v>0</v>
      </c>
      <c r="Q1014" s="83">
        <f t="shared" si="142"/>
        <v>0</v>
      </c>
      <c r="R1014" s="84">
        <f t="shared" si="137"/>
        <v>4</v>
      </c>
      <c r="S1014" s="85" t="str">
        <f t="shared" si="143"/>
        <v>Enjeux très faibles</v>
      </c>
    </row>
    <row r="1015" spans="1:19" x14ac:dyDescent="0.3">
      <c r="A1015" s="86">
        <v>15</v>
      </c>
      <c r="B1015" s="77">
        <v>15085</v>
      </c>
      <c r="C1015" s="78">
        <v>19.935971455337189</v>
      </c>
      <c r="D1015" s="79" t="s">
        <v>2096</v>
      </c>
      <c r="E1015" s="80">
        <f>IF(ISNA(VLOOKUP(B1015,[1]TCD!A:D,2,FALSE)),0,VLOOKUP(B1015,[1]TCD!A:D,2,FALSE))</f>
        <v>8</v>
      </c>
      <c r="F1015" s="81">
        <f>IF(ISNA(VLOOKUP(B1015,[1]TCD!A:D,4,FALSE)),0,VLOOKUP(B1015,[1]TCD!A:D,4,FALSE))</f>
        <v>2</v>
      </c>
      <c r="G1015" s="82">
        <f t="shared" si="138"/>
        <v>4</v>
      </c>
      <c r="H1015" s="83">
        <f t="shared" si="135"/>
        <v>1</v>
      </c>
      <c r="I1015" s="80">
        <f>IF(ISNA(VLOOKUP(B1015,[1]TCD!A:D,3,FALSE)),0,VLOOKUP(B1015,[1]TCD!A:D,3,FALSE))</f>
        <v>2</v>
      </c>
      <c r="J1015" s="83">
        <f t="shared" si="136"/>
        <v>1</v>
      </c>
      <c r="K1015" s="80">
        <f>IF(ISNA(VLOOKUP(B1015,[1]TCD!A:D,4,FALSE)),0,VLOOKUP(B1015,[1]TCD!A:D,4,FALSE))</f>
        <v>2</v>
      </c>
      <c r="L1015" s="83">
        <f t="shared" si="139"/>
        <v>2</v>
      </c>
      <c r="M1015" s="80">
        <v>0</v>
      </c>
      <c r="N1015" s="81">
        <v>2</v>
      </c>
      <c r="O1015" s="81">
        <f t="shared" si="140"/>
        <v>1</v>
      </c>
      <c r="P1015" s="81">
        <f t="shared" si="141"/>
        <v>0</v>
      </c>
      <c r="Q1015" s="83">
        <f t="shared" si="142"/>
        <v>0</v>
      </c>
      <c r="R1015" s="84">
        <f t="shared" si="137"/>
        <v>4</v>
      </c>
      <c r="S1015" s="85" t="str">
        <f t="shared" si="143"/>
        <v>Enjeux très faibles</v>
      </c>
    </row>
    <row r="1016" spans="1:19" x14ac:dyDescent="0.3">
      <c r="A1016" s="86">
        <v>15</v>
      </c>
      <c r="B1016" s="77">
        <v>15086</v>
      </c>
      <c r="C1016" s="78">
        <v>6.318139750107135</v>
      </c>
      <c r="D1016" s="79" t="s">
        <v>2097</v>
      </c>
      <c r="E1016" s="80">
        <f>IF(ISNA(VLOOKUP(B1016,[1]TCD!A:D,2,FALSE)),0,VLOOKUP(B1016,[1]TCD!A:D,2,FALSE))</f>
        <v>0</v>
      </c>
      <c r="F1016" s="81">
        <f>IF(ISNA(VLOOKUP(B1016,[1]TCD!A:D,4,FALSE)),0,VLOOKUP(B1016,[1]TCD!A:D,4,FALSE))</f>
        <v>0</v>
      </c>
      <c r="G1016" s="82">
        <v>0</v>
      </c>
      <c r="H1016" s="83">
        <f t="shared" si="135"/>
        <v>0</v>
      </c>
      <c r="I1016" s="80">
        <f>IF(ISNA(VLOOKUP(B1016,[1]TCD!A:D,3,FALSE)),0,VLOOKUP(B1016,[1]TCD!A:D,3,FALSE))</f>
        <v>0</v>
      </c>
      <c r="J1016" s="83">
        <f t="shared" si="136"/>
        <v>0</v>
      </c>
      <c r="K1016" s="80">
        <f>IF(ISNA(VLOOKUP(B1016,[1]TCD!A:D,4,FALSE)),0,VLOOKUP(B1016,[1]TCD!A:D,4,FALSE))</f>
        <v>0</v>
      </c>
      <c r="L1016" s="83">
        <f t="shared" si="139"/>
        <v>0</v>
      </c>
      <c r="M1016" s="80">
        <v>3</v>
      </c>
      <c r="N1016" s="81">
        <v>3</v>
      </c>
      <c r="O1016" s="81">
        <f t="shared" si="140"/>
        <v>0</v>
      </c>
      <c r="P1016" s="81">
        <f t="shared" si="141"/>
        <v>0</v>
      </c>
      <c r="Q1016" s="83">
        <f t="shared" si="142"/>
        <v>0</v>
      </c>
      <c r="R1016" s="84">
        <f t="shared" si="137"/>
        <v>0</v>
      </c>
      <c r="S1016" s="85" t="str">
        <f t="shared" si="143"/>
        <v>Pas d'enjeux actuels</v>
      </c>
    </row>
    <row r="1017" spans="1:19" x14ac:dyDescent="0.3">
      <c r="A1017" s="86">
        <v>15</v>
      </c>
      <c r="B1017" s="77">
        <v>15087</v>
      </c>
      <c r="C1017" s="78">
        <v>15.35440982525817</v>
      </c>
      <c r="D1017" s="79" t="s">
        <v>2098</v>
      </c>
      <c r="E1017" s="80">
        <f>IF(ISNA(VLOOKUP(B1017,[1]TCD!A:D,2,FALSE)),0,VLOOKUP(B1017,[1]TCD!A:D,2,FALSE))</f>
        <v>16</v>
      </c>
      <c r="F1017" s="81">
        <f>IF(ISNA(VLOOKUP(B1017,[1]TCD!A:D,4,FALSE)),0,VLOOKUP(B1017,[1]TCD!A:D,4,FALSE))</f>
        <v>4</v>
      </c>
      <c r="G1017" s="82">
        <f t="shared" si="138"/>
        <v>4</v>
      </c>
      <c r="H1017" s="83">
        <f t="shared" si="135"/>
        <v>1</v>
      </c>
      <c r="I1017" s="80">
        <f>IF(ISNA(VLOOKUP(B1017,[1]TCD!A:D,3,FALSE)),0,VLOOKUP(B1017,[1]TCD!A:D,3,FALSE))</f>
        <v>4</v>
      </c>
      <c r="J1017" s="83">
        <f t="shared" si="136"/>
        <v>2</v>
      </c>
      <c r="K1017" s="80">
        <f>IF(ISNA(VLOOKUP(B1017,[1]TCD!A:D,4,FALSE)),0,VLOOKUP(B1017,[1]TCD!A:D,4,FALSE))</f>
        <v>4</v>
      </c>
      <c r="L1017" s="83">
        <f t="shared" si="139"/>
        <v>2</v>
      </c>
      <c r="M1017" s="80">
        <v>2</v>
      </c>
      <c r="N1017" s="81">
        <v>5</v>
      </c>
      <c r="O1017" s="81">
        <f t="shared" si="140"/>
        <v>1</v>
      </c>
      <c r="P1017" s="81">
        <f t="shared" si="141"/>
        <v>0</v>
      </c>
      <c r="Q1017" s="83">
        <f t="shared" si="142"/>
        <v>0</v>
      </c>
      <c r="R1017" s="84">
        <f t="shared" si="137"/>
        <v>5</v>
      </c>
      <c r="S1017" s="85" t="str">
        <f t="shared" si="143"/>
        <v>Enjeux faibles</v>
      </c>
    </row>
    <row r="1018" spans="1:19" x14ac:dyDescent="0.3">
      <c r="A1018" s="86">
        <v>15</v>
      </c>
      <c r="B1018" s="77">
        <v>15088</v>
      </c>
      <c r="C1018" s="78">
        <v>17.173572170295451</v>
      </c>
      <c r="D1018" s="79" t="s">
        <v>2099</v>
      </c>
      <c r="E1018" s="80">
        <f>IF(ISNA(VLOOKUP(B1018,[1]TCD!A:D,2,FALSE)),0,VLOOKUP(B1018,[1]TCD!A:D,2,FALSE))</f>
        <v>8</v>
      </c>
      <c r="F1018" s="81">
        <f>IF(ISNA(VLOOKUP(B1018,[1]TCD!A:D,4,FALSE)),0,VLOOKUP(B1018,[1]TCD!A:D,4,FALSE))</f>
        <v>2</v>
      </c>
      <c r="G1018" s="82">
        <f t="shared" si="138"/>
        <v>4</v>
      </c>
      <c r="H1018" s="83">
        <f t="shared" si="135"/>
        <v>1</v>
      </c>
      <c r="I1018" s="80">
        <f>IF(ISNA(VLOOKUP(B1018,[1]TCD!A:D,3,FALSE)),0,VLOOKUP(B1018,[1]TCD!A:D,3,FALSE))</f>
        <v>2</v>
      </c>
      <c r="J1018" s="83">
        <f t="shared" si="136"/>
        <v>1</v>
      </c>
      <c r="K1018" s="80">
        <f>IF(ISNA(VLOOKUP(B1018,[1]TCD!A:D,4,FALSE)),0,VLOOKUP(B1018,[1]TCD!A:D,4,FALSE))</f>
        <v>2</v>
      </c>
      <c r="L1018" s="83">
        <f t="shared" si="139"/>
        <v>2</v>
      </c>
      <c r="M1018" s="80">
        <v>1</v>
      </c>
      <c r="N1018" s="81">
        <v>2</v>
      </c>
      <c r="O1018" s="81">
        <f t="shared" si="140"/>
        <v>1</v>
      </c>
      <c r="P1018" s="81">
        <f t="shared" si="141"/>
        <v>0</v>
      </c>
      <c r="Q1018" s="83">
        <f t="shared" si="142"/>
        <v>0</v>
      </c>
      <c r="R1018" s="84">
        <f t="shared" si="137"/>
        <v>4</v>
      </c>
      <c r="S1018" s="85" t="str">
        <f t="shared" si="143"/>
        <v>Enjeux très faibles</v>
      </c>
    </row>
    <row r="1019" spans="1:19" x14ac:dyDescent="0.3">
      <c r="A1019" s="86">
        <v>15</v>
      </c>
      <c r="B1019" s="77">
        <v>15089</v>
      </c>
      <c r="C1019" s="78">
        <v>26.875117150453232</v>
      </c>
      <c r="D1019" s="79" t="s">
        <v>2100</v>
      </c>
      <c r="E1019" s="80">
        <f>IF(ISNA(VLOOKUP(B1019,[1]TCD!A:D,2,FALSE)),0,VLOOKUP(B1019,[1]TCD!A:D,2,FALSE))</f>
        <v>12</v>
      </c>
      <c r="F1019" s="81">
        <f>IF(ISNA(VLOOKUP(B1019,[1]TCD!A:D,4,FALSE)),0,VLOOKUP(B1019,[1]TCD!A:D,4,FALSE))</f>
        <v>3</v>
      </c>
      <c r="G1019" s="82">
        <f t="shared" si="138"/>
        <v>4</v>
      </c>
      <c r="H1019" s="83">
        <f t="shared" si="135"/>
        <v>1</v>
      </c>
      <c r="I1019" s="80">
        <f>IF(ISNA(VLOOKUP(B1019,[1]TCD!A:D,3,FALSE)),0,VLOOKUP(B1019,[1]TCD!A:D,3,FALSE))</f>
        <v>4</v>
      </c>
      <c r="J1019" s="83">
        <f t="shared" si="136"/>
        <v>2</v>
      </c>
      <c r="K1019" s="80">
        <f>IF(ISNA(VLOOKUP(B1019,[1]TCD!A:D,4,FALSE)),0,VLOOKUP(B1019,[1]TCD!A:D,4,FALSE))</f>
        <v>3</v>
      </c>
      <c r="L1019" s="83">
        <f t="shared" si="139"/>
        <v>2</v>
      </c>
      <c r="M1019" s="80">
        <v>2</v>
      </c>
      <c r="N1019" s="81">
        <v>4</v>
      </c>
      <c r="O1019" s="81">
        <f t="shared" si="140"/>
        <v>1</v>
      </c>
      <c r="P1019" s="81">
        <f t="shared" si="141"/>
        <v>0</v>
      </c>
      <c r="Q1019" s="83">
        <f t="shared" si="142"/>
        <v>0</v>
      </c>
      <c r="R1019" s="84">
        <f t="shared" si="137"/>
        <v>5</v>
      </c>
      <c r="S1019" s="85" t="str">
        <f t="shared" si="143"/>
        <v>Enjeux faibles</v>
      </c>
    </row>
    <row r="1020" spans="1:19" x14ac:dyDescent="0.3">
      <c r="A1020" s="86">
        <v>15</v>
      </c>
      <c r="B1020" s="77">
        <v>15090</v>
      </c>
      <c r="C1020" s="78">
        <v>16.477047605278301</v>
      </c>
      <c r="D1020" s="79" t="s">
        <v>2101</v>
      </c>
      <c r="E1020" s="80">
        <f>IF(ISNA(VLOOKUP(B1020,[1]TCD!A:D,2,FALSE)),0,VLOOKUP(B1020,[1]TCD!A:D,2,FALSE))</f>
        <v>8</v>
      </c>
      <c r="F1020" s="81">
        <f>IF(ISNA(VLOOKUP(B1020,[1]TCD!A:D,4,FALSE)),0,VLOOKUP(B1020,[1]TCD!A:D,4,FALSE))</f>
        <v>2</v>
      </c>
      <c r="G1020" s="82">
        <f t="shared" si="138"/>
        <v>4</v>
      </c>
      <c r="H1020" s="83">
        <f t="shared" si="135"/>
        <v>1</v>
      </c>
      <c r="I1020" s="80">
        <f>IF(ISNA(VLOOKUP(B1020,[1]TCD!A:D,3,FALSE)),0,VLOOKUP(B1020,[1]TCD!A:D,3,FALSE))</f>
        <v>2</v>
      </c>
      <c r="J1020" s="83">
        <f t="shared" si="136"/>
        <v>1</v>
      </c>
      <c r="K1020" s="80">
        <f>IF(ISNA(VLOOKUP(B1020,[1]TCD!A:D,4,FALSE)),0,VLOOKUP(B1020,[1]TCD!A:D,4,FALSE))</f>
        <v>2</v>
      </c>
      <c r="L1020" s="83">
        <f t="shared" si="139"/>
        <v>2</v>
      </c>
      <c r="M1020" s="80">
        <v>1</v>
      </c>
      <c r="N1020" s="81">
        <v>2</v>
      </c>
      <c r="O1020" s="81">
        <f t="shared" si="140"/>
        <v>1</v>
      </c>
      <c r="P1020" s="81">
        <f t="shared" si="141"/>
        <v>0</v>
      </c>
      <c r="Q1020" s="83">
        <f t="shared" si="142"/>
        <v>0</v>
      </c>
      <c r="R1020" s="84">
        <f t="shared" si="137"/>
        <v>4</v>
      </c>
      <c r="S1020" s="85" t="str">
        <f t="shared" si="143"/>
        <v>Enjeux très faibles</v>
      </c>
    </row>
    <row r="1021" spans="1:19" x14ac:dyDescent="0.3">
      <c r="A1021" s="86">
        <v>15</v>
      </c>
      <c r="B1021" s="77">
        <v>15091</v>
      </c>
      <c r="C1021" s="78">
        <v>21.364705760374619</v>
      </c>
      <c r="D1021" s="79" t="s">
        <v>2102</v>
      </c>
      <c r="E1021" s="80">
        <f>IF(ISNA(VLOOKUP(B1021,[1]TCD!A:D,2,FALSE)),0,VLOOKUP(B1021,[1]TCD!A:D,2,FALSE))</f>
        <v>8</v>
      </c>
      <c r="F1021" s="81">
        <f>IF(ISNA(VLOOKUP(B1021,[1]TCD!A:D,4,FALSE)),0,VLOOKUP(B1021,[1]TCD!A:D,4,FALSE))</f>
        <v>2</v>
      </c>
      <c r="G1021" s="82">
        <f t="shared" si="138"/>
        <v>4</v>
      </c>
      <c r="H1021" s="83">
        <f t="shared" si="135"/>
        <v>1</v>
      </c>
      <c r="I1021" s="80">
        <f>IF(ISNA(VLOOKUP(B1021,[1]TCD!A:D,3,FALSE)),0,VLOOKUP(B1021,[1]TCD!A:D,3,FALSE))</f>
        <v>2</v>
      </c>
      <c r="J1021" s="83">
        <f t="shared" si="136"/>
        <v>1</v>
      </c>
      <c r="K1021" s="80">
        <f>IF(ISNA(VLOOKUP(B1021,[1]TCD!A:D,4,FALSE)),0,VLOOKUP(B1021,[1]TCD!A:D,4,FALSE))</f>
        <v>2</v>
      </c>
      <c r="L1021" s="83">
        <f t="shared" si="139"/>
        <v>2</v>
      </c>
      <c r="M1021" s="80">
        <v>2</v>
      </c>
      <c r="N1021" s="81">
        <v>4</v>
      </c>
      <c r="O1021" s="81">
        <f t="shared" si="140"/>
        <v>1</v>
      </c>
      <c r="P1021" s="81">
        <f t="shared" si="141"/>
        <v>0</v>
      </c>
      <c r="Q1021" s="83">
        <f t="shared" si="142"/>
        <v>0</v>
      </c>
      <c r="R1021" s="84">
        <f t="shared" si="137"/>
        <v>4</v>
      </c>
      <c r="S1021" s="85" t="str">
        <f t="shared" si="143"/>
        <v>Enjeux très faibles</v>
      </c>
    </row>
    <row r="1022" spans="1:19" x14ac:dyDescent="0.3">
      <c r="A1022" s="86">
        <v>15</v>
      </c>
      <c r="B1022" s="77">
        <v>15092</v>
      </c>
      <c r="C1022" s="78">
        <v>43.590612880770308</v>
      </c>
      <c r="D1022" s="79" t="s">
        <v>2103</v>
      </c>
      <c r="E1022" s="80">
        <f>IF(ISNA(VLOOKUP(B1022,[1]TCD!A:D,2,FALSE)),0,VLOOKUP(B1022,[1]TCD!A:D,2,FALSE))</f>
        <v>8</v>
      </c>
      <c r="F1022" s="81">
        <f>IF(ISNA(VLOOKUP(B1022,[1]TCD!A:D,4,FALSE)),0,VLOOKUP(B1022,[1]TCD!A:D,4,FALSE))</f>
        <v>2</v>
      </c>
      <c r="G1022" s="82">
        <f t="shared" si="138"/>
        <v>4</v>
      </c>
      <c r="H1022" s="83">
        <f t="shared" si="135"/>
        <v>1</v>
      </c>
      <c r="I1022" s="80">
        <f>IF(ISNA(VLOOKUP(B1022,[1]TCD!A:D,3,FALSE)),0,VLOOKUP(B1022,[1]TCD!A:D,3,FALSE))</f>
        <v>2</v>
      </c>
      <c r="J1022" s="83">
        <f t="shared" si="136"/>
        <v>1</v>
      </c>
      <c r="K1022" s="80">
        <f>IF(ISNA(VLOOKUP(B1022,[1]TCD!A:D,4,FALSE)),0,VLOOKUP(B1022,[1]TCD!A:D,4,FALSE))</f>
        <v>2</v>
      </c>
      <c r="L1022" s="83">
        <f t="shared" si="139"/>
        <v>2</v>
      </c>
      <c r="M1022" s="80">
        <v>3</v>
      </c>
      <c r="N1022" s="81">
        <v>4</v>
      </c>
      <c r="O1022" s="81">
        <f t="shared" si="140"/>
        <v>1</v>
      </c>
      <c r="P1022" s="81">
        <f t="shared" si="141"/>
        <v>0</v>
      </c>
      <c r="Q1022" s="83">
        <f t="shared" si="142"/>
        <v>0</v>
      </c>
      <c r="R1022" s="84">
        <f t="shared" si="137"/>
        <v>4</v>
      </c>
      <c r="S1022" s="85" t="str">
        <f t="shared" si="143"/>
        <v>Enjeux très faibles</v>
      </c>
    </row>
    <row r="1023" spans="1:19" x14ac:dyDescent="0.3">
      <c r="A1023" s="86">
        <v>15</v>
      </c>
      <c r="B1023" s="77">
        <v>15093</v>
      </c>
      <c r="C1023" s="78">
        <v>8.5313648301434863</v>
      </c>
      <c r="D1023" s="79" t="s">
        <v>2104</v>
      </c>
      <c r="E1023" s="80">
        <f>IF(ISNA(VLOOKUP(B1023,[1]TCD!A:D,2,FALSE)),0,VLOOKUP(B1023,[1]TCD!A:D,2,FALSE))</f>
        <v>0</v>
      </c>
      <c r="F1023" s="81">
        <f>IF(ISNA(VLOOKUP(B1023,[1]TCD!A:D,4,FALSE)),0,VLOOKUP(B1023,[1]TCD!A:D,4,FALSE))</f>
        <v>0</v>
      </c>
      <c r="G1023" s="82">
        <v>0</v>
      </c>
      <c r="H1023" s="83">
        <f t="shared" si="135"/>
        <v>0</v>
      </c>
      <c r="I1023" s="80">
        <f>IF(ISNA(VLOOKUP(B1023,[1]TCD!A:D,3,FALSE)),0,VLOOKUP(B1023,[1]TCD!A:D,3,FALSE))</f>
        <v>0</v>
      </c>
      <c r="J1023" s="83">
        <f t="shared" si="136"/>
        <v>0</v>
      </c>
      <c r="K1023" s="80">
        <f>IF(ISNA(VLOOKUP(B1023,[1]TCD!A:D,4,FALSE)),0,VLOOKUP(B1023,[1]TCD!A:D,4,FALSE))</f>
        <v>0</v>
      </c>
      <c r="L1023" s="83">
        <f t="shared" si="139"/>
        <v>0</v>
      </c>
      <c r="M1023" s="80">
        <v>1</v>
      </c>
      <c r="N1023" s="81">
        <v>1</v>
      </c>
      <c r="O1023" s="81">
        <f t="shared" si="140"/>
        <v>0</v>
      </c>
      <c r="P1023" s="81">
        <f t="shared" si="141"/>
        <v>0</v>
      </c>
      <c r="Q1023" s="83">
        <f t="shared" si="142"/>
        <v>0</v>
      </c>
      <c r="R1023" s="84">
        <f t="shared" si="137"/>
        <v>0</v>
      </c>
      <c r="S1023" s="85" t="str">
        <f t="shared" si="143"/>
        <v>Pas d'enjeux actuels</v>
      </c>
    </row>
    <row r="1024" spans="1:19" x14ac:dyDescent="0.3">
      <c r="A1024" s="86">
        <v>15</v>
      </c>
      <c r="B1024" s="77">
        <v>15094</v>
      </c>
      <c r="C1024" s="78">
        <v>17.187912700293669</v>
      </c>
      <c r="D1024" s="79" t="s">
        <v>2105</v>
      </c>
      <c r="E1024" s="80">
        <f>IF(ISNA(VLOOKUP(B1024,[1]TCD!A:D,2,FALSE)),0,VLOOKUP(B1024,[1]TCD!A:D,2,FALSE))</f>
        <v>20</v>
      </c>
      <c r="F1024" s="81">
        <f>IF(ISNA(VLOOKUP(B1024,[1]TCD!A:D,4,FALSE)),0,VLOOKUP(B1024,[1]TCD!A:D,4,FALSE))</f>
        <v>5</v>
      </c>
      <c r="G1024" s="82">
        <f t="shared" si="138"/>
        <v>4</v>
      </c>
      <c r="H1024" s="83">
        <f t="shared" si="135"/>
        <v>1</v>
      </c>
      <c r="I1024" s="80">
        <f>IF(ISNA(VLOOKUP(B1024,[1]TCD!A:D,3,FALSE)),0,VLOOKUP(B1024,[1]TCD!A:D,3,FALSE))</f>
        <v>6</v>
      </c>
      <c r="J1024" s="83">
        <f t="shared" si="136"/>
        <v>2</v>
      </c>
      <c r="K1024" s="80">
        <f>IF(ISNA(VLOOKUP(B1024,[1]TCD!A:D,4,FALSE)),0,VLOOKUP(B1024,[1]TCD!A:D,4,FALSE))</f>
        <v>5</v>
      </c>
      <c r="L1024" s="83">
        <f t="shared" si="139"/>
        <v>3</v>
      </c>
      <c r="M1024" s="80">
        <v>2</v>
      </c>
      <c r="N1024" s="81">
        <v>7</v>
      </c>
      <c r="O1024" s="81">
        <f t="shared" si="140"/>
        <v>2</v>
      </c>
      <c r="P1024" s="81">
        <f t="shared" si="141"/>
        <v>0</v>
      </c>
      <c r="Q1024" s="83">
        <f t="shared" si="142"/>
        <v>1</v>
      </c>
      <c r="R1024" s="84">
        <f t="shared" si="137"/>
        <v>7</v>
      </c>
      <c r="S1024" s="85" t="str">
        <f t="shared" si="143"/>
        <v>Enjeux moyens</v>
      </c>
    </row>
    <row r="1025" spans="1:19" x14ac:dyDescent="0.3">
      <c r="A1025" s="86">
        <v>15</v>
      </c>
      <c r="B1025" s="77">
        <v>15095</v>
      </c>
      <c r="C1025" s="78">
        <v>15.814076695271231</v>
      </c>
      <c r="D1025" s="79" t="s">
        <v>2106</v>
      </c>
      <c r="E1025" s="80">
        <f>IF(ISNA(VLOOKUP(B1025,[1]TCD!A:D,2,FALSE)),0,VLOOKUP(B1025,[1]TCD!A:D,2,FALSE))</f>
        <v>8</v>
      </c>
      <c r="F1025" s="81">
        <f>IF(ISNA(VLOOKUP(B1025,[1]TCD!A:D,4,FALSE)),0,VLOOKUP(B1025,[1]TCD!A:D,4,FALSE))</f>
        <v>2</v>
      </c>
      <c r="G1025" s="82">
        <f t="shared" si="138"/>
        <v>4</v>
      </c>
      <c r="H1025" s="83">
        <f t="shared" si="135"/>
        <v>1</v>
      </c>
      <c r="I1025" s="80">
        <f>IF(ISNA(VLOOKUP(B1025,[1]TCD!A:D,3,FALSE)),0,VLOOKUP(B1025,[1]TCD!A:D,3,FALSE))</f>
        <v>2</v>
      </c>
      <c r="J1025" s="83">
        <f t="shared" si="136"/>
        <v>1</v>
      </c>
      <c r="K1025" s="80">
        <f>IF(ISNA(VLOOKUP(B1025,[1]TCD!A:D,4,FALSE)),0,VLOOKUP(B1025,[1]TCD!A:D,4,FALSE))</f>
        <v>2</v>
      </c>
      <c r="L1025" s="83">
        <f t="shared" si="139"/>
        <v>2</v>
      </c>
      <c r="M1025" s="80">
        <v>3</v>
      </c>
      <c r="N1025" s="81">
        <v>5</v>
      </c>
      <c r="O1025" s="81">
        <f t="shared" si="140"/>
        <v>1</v>
      </c>
      <c r="P1025" s="81">
        <f t="shared" si="141"/>
        <v>0</v>
      </c>
      <c r="Q1025" s="83">
        <f t="shared" si="142"/>
        <v>0</v>
      </c>
      <c r="R1025" s="84">
        <f t="shared" si="137"/>
        <v>4</v>
      </c>
      <c r="S1025" s="85" t="str">
        <f t="shared" si="143"/>
        <v>Enjeux très faibles</v>
      </c>
    </row>
    <row r="1026" spans="1:19" x14ac:dyDescent="0.3">
      <c r="A1026" s="86">
        <v>15</v>
      </c>
      <c r="B1026" s="77">
        <v>15096</v>
      </c>
      <c r="C1026" s="78">
        <v>19.079419385328141</v>
      </c>
      <c r="D1026" s="79" t="s">
        <v>2107</v>
      </c>
      <c r="E1026" s="80">
        <f>IF(ISNA(VLOOKUP(B1026,[1]TCD!A:D,2,FALSE)),0,VLOOKUP(B1026,[1]TCD!A:D,2,FALSE))</f>
        <v>0</v>
      </c>
      <c r="F1026" s="81">
        <f>IF(ISNA(VLOOKUP(B1026,[1]TCD!A:D,4,FALSE)),0,VLOOKUP(B1026,[1]TCD!A:D,4,FALSE))</f>
        <v>0</v>
      </c>
      <c r="G1026" s="82">
        <v>0</v>
      </c>
      <c r="H1026" s="83">
        <f t="shared" ref="H1026:H1089" si="144">IF(AND(G1026&gt;0,G1026&lt;=4),1,IF(AND(G1026&gt;4,G1026&lt;=4.5),2,IF(AND(G1026&gt;4.5,G1026&lt;=5),3,IF(AND(G1026&gt;5,G1026&lt;6),4,IF(G1026&gt;=6,5,0)))))</f>
        <v>0</v>
      </c>
      <c r="I1026" s="80">
        <f>IF(ISNA(VLOOKUP(B1026,[1]TCD!A:D,3,FALSE)),0,VLOOKUP(B1026,[1]TCD!A:D,3,FALSE))</f>
        <v>0</v>
      </c>
      <c r="J1026" s="83">
        <f t="shared" ref="J1026:J1089" si="145">IF(AND(I1026&gt;0,I1026&lt;=3),1,IF(AND(I1026&gt;3,I1026&lt;=8),2,IF(AND(I1026&gt;8,I1026&lt;=21),3,IF(AND(I1026&gt;21,I1026&lt;=39),4,IF(I1026&gt;=40,5,0)))))</f>
        <v>0</v>
      </c>
      <c r="K1026" s="80">
        <f>IF(ISNA(VLOOKUP(B1026,[1]TCD!A:D,4,FALSE)),0,VLOOKUP(B1026,[1]TCD!A:D,4,FALSE))</f>
        <v>0</v>
      </c>
      <c r="L1026" s="83">
        <f t="shared" si="139"/>
        <v>0</v>
      </c>
      <c r="M1026" s="80">
        <v>1</v>
      </c>
      <c r="N1026" s="81">
        <v>1</v>
      </c>
      <c r="O1026" s="81">
        <f t="shared" si="140"/>
        <v>0</v>
      </c>
      <c r="P1026" s="81">
        <f t="shared" si="141"/>
        <v>0</v>
      </c>
      <c r="Q1026" s="83">
        <f t="shared" si="142"/>
        <v>0</v>
      </c>
      <c r="R1026" s="84">
        <f t="shared" ref="R1026:R1089" si="146">H1026+J1026+L1026+Q1026</f>
        <v>0</v>
      </c>
      <c r="S1026" s="85" t="str">
        <f t="shared" si="143"/>
        <v>Pas d'enjeux actuels</v>
      </c>
    </row>
    <row r="1027" spans="1:19" x14ac:dyDescent="0.3">
      <c r="A1027" s="86">
        <v>15</v>
      </c>
      <c r="B1027" s="77">
        <v>15097</v>
      </c>
      <c r="C1027" s="78">
        <v>10.354587820176761</v>
      </c>
      <c r="D1027" s="79" t="s">
        <v>2108</v>
      </c>
      <c r="E1027" s="80">
        <f>IF(ISNA(VLOOKUP(B1027,[1]TCD!A:D,2,FALSE)),0,VLOOKUP(B1027,[1]TCD!A:D,2,FALSE))</f>
        <v>8</v>
      </c>
      <c r="F1027" s="81">
        <f>IF(ISNA(VLOOKUP(B1027,[1]TCD!A:D,4,FALSE)),0,VLOOKUP(B1027,[1]TCD!A:D,4,FALSE))</f>
        <v>2</v>
      </c>
      <c r="G1027" s="82">
        <f t="shared" ref="G1027:G1090" si="147">E1027/F1027</f>
        <v>4</v>
      </c>
      <c r="H1027" s="83">
        <f t="shared" si="144"/>
        <v>1</v>
      </c>
      <c r="I1027" s="80">
        <f>IF(ISNA(VLOOKUP(B1027,[1]TCD!A:D,3,FALSE)),0,VLOOKUP(B1027,[1]TCD!A:D,3,FALSE))</f>
        <v>2</v>
      </c>
      <c r="J1027" s="83">
        <f t="shared" si="145"/>
        <v>1</v>
      </c>
      <c r="K1027" s="80">
        <f>IF(ISNA(VLOOKUP(B1027,[1]TCD!A:D,4,FALSE)),0,VLOOKUP(B1027,[1]TCD!A:D,4,FALSE))</f>
        <v>2</v>
      </c>
      <c r="L1027" s="83">
        <f t="shared" ref="L1027:L1090" si="148">IF(K1027=1,1,IF(AND(K1027&gt;=2,K1027&lt;=4),2,IF(AND(K1027&gt;4,K1027&lt;=8),3,IF(AND(K1027&gt;8,K1027&lt;16),4,IF(K1027&gt;=16,5,0)))))</f>
        <v>2</v>
      </c>
      <c r="M1027" s="80">
        <v>1</v>
      </c>
      <c r="N1027" s="81">
        <v>3</v>
      </c>
      <c r="O1027" s="81">
        <f t="shared" ref="O1027:O1090" si="149">IF(K1027=0,0,IF(AND(K1027&gt;0,K1027&lt;5),1,IF(AND(K1027&gt;4,K1027&lt;11),2,IF(K1027&gt;10,1,0))))</f>
        <v>1</v>
      </c>
      <c r="P1027" s="81">
        <f t="shared" ref="P1027:P1090" si="150">IF(M1027&lt;5,0,IF(AND(M1027&gt;4,M1027&lt;11),1,IF(M1027&gt;10,2,0)))</f>
        <v>0</v>
      </c>
      <c r="Q1027" s="83">
        <f t="shared" ref="Q1027:Q1090" si="151">IF(AND(O1027=0,P1027=0),0,IF(AND(O1027=0,P1027=1),0,IF(AND(O1027=0,P1027=2),1,IF(AND(O1027=1,P1027=0),0,IF(AND(O1027=1,P1027=1),1,IF(AND(O1027=1,P1027=2),2,IF(AND(O1027=2,P1027=0),1,IF(AND(O1027=2,P1027=1),2,IF(AND(O1027=2,P1027=2),2,0)))))))))</f>
        <v>0</v>
      </c>
      <c r="R1027" s="84">
        <f t="shared" si="146"/>
        <v>4</v>
      </c>
      <c r="S1027" s="85" t="str">
        <f t="shared" ref="S1027:S1090" si="152">IF(AND(R1027&gt;0,R1027&lt;5),"Enjeux très faibles",IF(AND(R1027&gt;4,R1027&lt;7),"Enjeux faibles",IF(AND(R1027&gt;6,R1027&lt;10),"Enjeux moyens",IF(AND(R1027&gt;9,R1027&lt;13),"Enjeux forts",IF(R1027&gt;12,"Enjeux très forts",IF(K1027+M1027=0,"Absence de données messicoles","Pas d'enjeux actuels"))))))</f>
        <v>Enjeux très faibles</v>
      </c>
    </row>
    <row r="1028" spans="1:19" x14ac:dyDescent="0.3">
      <c r="A1028" s="86">
        <v>15</v>
      </c>
      <c r="B1028" s="77">
        <v>15098</v>
      </c>
      <c r="C1028" s="78">
        <v>19.354262240339271</v>
      </c>
      <c r="D1028" s="79" t="s">
        <v>2109</v>
      </c>
      <c r="E1028" s="80">
        <f>IF(ISNA(VLOOKUP(B1028,[1]TCD!A:D,2,FALSE)),0,VLOOKUP(B1028,[1]TCD!A:D,2,FALSE))</f>
        <v>51</v>
      </c>
      <c r="F1028" s="81">
        <f>IF(ISNA(VLOOKUP(B1028,[1]TCD!A:D,4,FALSE)),0,VLOOKUP(B1028,[1]TCD!A:D,4,FALSE))</f>
        <v>12</v>
      </c>
      <c r="G1028" s="82">
        <f t="shared" si="147"/>
        <v>4.25</v>
      </c>
      <c r="H1028" s="83">
        <f t="shared" si="144"/>
        <v>2</v>
      </c>
      <c r="I1028" s="80">
        <f>IF(ISNA(VLOOKUP(B1028,[1]TCD!A:D,3,FALSE)),0,VLOOKUP(B1028,[1]TCD!A:D,3,FALSE))</f>
        <v>15</v>
      </c>
      <c r="J1028" s="83">
        <f t="shared" si="145"/>
        <v>3</v>
      </c>
      <c r="K1028" s="80">
        <f>IF(ISNA(VLOOKUP(B1028,[1]TCD!A:D,4,FALSE)),0,VLOOKUP(B1028,[1]TCD!A:D,4,FALSE))</f>
        <v>12</v>
      </c>
      <c r="L1028" s="83">
        <f t="shared" si="148"/>
        <v>4</v>
      </c>
      <c r="M1028" s="80">
        <v>13</v>
      </c>
      <c r="N1028" s="81">
        <v>17</v>
      </c>
      <c r="O1028" s="81">
        <f t="shared" si="149"/>
        <v>1</v>
      </c>
      <c r="P1028" s="81">
        <f t="shared" si="150"/>
        <v>2</v>
      </c>
      <c r="Q1028" s="83">
        <f t="shared" si="151"/>
        <v>2</v>
      </c>
      <c r="R1028" s="84">
        <f t="shared" si="146"/>
        <v>11</v>
      </c>
      <c r="S1028" s="85" t="str">
        <f t="shared" si="152"/>
        <v>Enjeux forts</v>
      </c>
    </row>
    <row r="1029" spans="1:19" x14ac:dyDescent="0.3">
      <c r="A1029" s="86">
        <v>15</v>
      </c>
      <c r="B1029" s="77">
        <v>15100</v>
      </c>
      <c r="C1029" s="78">
        <v>10.88024270518871</v>
      </c>
      <c r="D1029" s="79" t="s">
        <v>2110</v>
      </c>
      <c r="E1029" s="80">
        <f>IF(ISNA(VLOOKUP(B1029,[1]TCD!A:D,2,FALSE)),0,VLOOKUP(B1029,[1]TCD!A:D,2,FALSE))</f>
        <v>24</v>
      </c>
      <c r="F1029" s="81">
        <f>IF(ISNA(VLOOKUP(B1029,[1]TCD!A:D,4,FALSE)),0,VLOOKUP(B1029,[1]TCD!A:D,4,FALSE))</f>
        <v>6</v>
      </c>
      <c r="G1029" s="82">
        <f t="shared" si="147"/>
        <v>4</v>
      </c>
      <c r="H1029" s="83">
        <f t="shared" si="144"/>
        <v>1</v>
      </c>
      <c r="I1029" s="80">
        <f>IF(ISNA(VLOOKUP(B1029,[1]TCD!A:D,3,FALSE)),0,VLOOKUP(B1029,[1]TCD!A:D,3,FALSE))</f>
        <v>8</v>
      </c>
      <c r="J1029" s="83">
        <f t="shared" si="145"/>
        <v>2</v>
      </c>
      <c r="K1029" s="80">
        <f>IF(ISNA(VLOOKUP(B1029,[1]TCD!A:D,4,FALSE)),0,VLOOKUP(B1029,[1]TCD!A:D,4,FALSE))</f>
        <v>6</v>
      </c>
      <c r="L1029" s="83">
        <f t="shared" si="148"/>
        <v>3</v>
      </c>
      <c r="M1029" s="80">
        <v>2</v>
      </c>
      <c r="N1029" s="81">
        <v>7</v>
      </c>
      <c r="O1029" s="81">
        <f t="shared" si="149"/>
        <v>2</v>
      </c>
      <c r="P1029" s="81">
        <f t="shared" si="150"/>
        <v>0</v>
      </c>
      <c r="Q1029" s="83">
        <f t="shared" si="151"/>
        <v>1</v>
      </c>
      <c r="R1029" s="84">
        <f t="shared" si="146"/>
        <v>7</v>
      </c>
      <c r="S1029" s="85" t="str">
        <f t="shared" si="152"/>
        <v>Enjeux moyens</v>
      </c>
    </row>
    <row r="1030" spans="1:19" x14ac:dyDescent="0.3">
      <c r="A1030" s="86">
        <v>15</v>
      </c>
      <c r="B1030" s="77">
        <v>15101</v>
      </c>
      <c r="C1030" s="78">
        <v>35.198603520610376</v>
      </c>
      <c r="D1030" s="79" t="s">
        <v>2111</v>
      </c>
      <c r="E1030" s="80">
        <f>IF(ISNA(VLOOKUP(B1030,[1]TCD!A:D,2,FALSE)),0,VLOOKUP(B1030,[1]TCD!A:D,2,FALSE))</f>
        <v>0</v>
      </c>
      <c r="F1030" s="81">
        <f>IF(ISNA(VLOOKUP(B1030,[1]TCD!A:D,4,FALSE)),0,VLOOKUP(B1030,[1]TCD!A:D,4,FALSE))</f>
        <v>0</v>
      </c>
      <c r="G1030" s="82">
        <v>0</v>
      </c>
      <c r="H1030" s="83">
        <f t="shared" si="144"/>
        <v>0</v>
      </c>
      <c r="I1030" s="80">
        <f>IF(ISNA(VLOOKUP(B1030,[1]TCD!A:D,3,FALSE)),0,VLOOKUP(B1030,[1]TCD!A:D,3,FALSE))</f>
        <v>0</v>
      </c>
      <c r="J1030" s="83">
        <f t="shared" si="145"/>
        <v>0</v>
      </c>
      <c r="K1030" s="80">
        <f>IF(ISNA(VLOOKUP(B1030,[1]TCD!A:D,4,FALSE)),0,VLOOKUP(B1030,[1]TCD!A:D,4,FALSE))</f>
        <v>0</v>
      </c>
      <c r="L1030" s="83">
        <f t="shared" si="148"/>
        <v>0</v>
      </c>
      <c r="M1030" s="80">
        <v>3</v>
      </c>
      <c r="N1030" s="81">
        <v>3</v>
      </c>
      <c r="O1030" s="81">
        <f t="shared" si="149"/>
        <v>0</v>
      </c>
      <c r="P1030" s="81">
        <f t="shared" si="150"/>
        <v>0</v>
      </c>
      <c r="Q1030" s="83">
        <f t="shared" si="151"/>
        <v>0</v>
      </c>
      <c r="R1030" s="84">
        <f t="shared" si="146"/>
        <v>0</v>
      </c>
      <c r="S1030" s="85" t="str">
        <f t="shared" si="152"/>
        <v>Pas d'enjeux actuels</v>
      </c>
    </row>
    <row r="1031" spans="1:19" x14ac:dyDescent="0.3">
      <c r="A1031" s="86">
        <v>15</v>
      </c>
      <c r="B1031" s="77">
        <v>15102</v>
      </c>
      <c r="C1031" s="78">
        <v>24.157269275417921</v>
      </c>
      <c r="D1031" s="79" t="s">
        <v>2112</v>
      </c>
      <c r="E1031" s="80">
        <f>IF(ISNA(VLOOKUP(B1031,[1]TCD!A:D,2,FALSE)),0,VLOOKUP(B1031,[1]TCD!A:D,2,FALSE))</f>
        <v>4</v>
      </c>
      <c r="F1031" s="81">
        <f>IF(ISNA(VLOOKUP(B1031,[1]TCD!A:D,4,FALSE)),0,VLOOKUP(B1031,[1]TCD!A:D,4,FALSE))</f>
        <v>1</v>
      </c>
      <c r="G1031" s="82">
        <f t="shared" si="147"/>
        <v>4</v>
      </c>
      <c r="H1031" s="83">
        <f t="shared" si="144"/>
        <v>1</v>
      </c>
      <c r="I1031" s="80">
        <f>IF(ISNA(VLOOKUP(B1031,[1]TCD!A:D,3,FALSE)),0,VLOOKUP(B1031,[1]TCD!A:D,3,FALSE))</f>
        <v>1</v>
      </c>
      <c r="J1031" s="83">
        <f t="shared" si="145"/>
        <v>1</v>
      </c>
      <c r="K1031" s="80">
        <f>IF(ISNA(VLOOKUP(B1031,[1]TCD!A:D,4,FALSE)),0,VLOOKUP(B1031,[1]TCD!A:D,4,FALSE))</f>
        <v>1</v>
      </c>
      <c r="L1031" s="83">
        <f t="shared" si="148"/>
        <v>1</v>
      </c>
      <c r="M1031" s="80">
        <v>0</v>
      </c>
      <c r="N1031" s="81">
        <v>1</v>
      </c>
      <c r="O1031" s="81">
        <f t="shared" si="149"/>
        <v>1</v>
      </c>
      <c r="P1031" s="81">
        <f t="shared" si="150"/>
        <v>0</v>
      </c>
      <c r="Q1031" s="83">
        <f t="shared" si="151"/>
        <v>0</v>
      </c>
      <c r="R1031" s="84">
        <f t="shared" si="146"/>
        <v>3</v>
      </c>
      <c r="S1031" s="85" t="str">
        <f t="shared" si="152"/>
        <v>Enjeux très faibles</v>
      </c>
    </row>
    <row r="1032" spans="1:19" x14ac:dyDescent="0.3">
      <c r="A1032" s="86">
        <v>15</v>
      </c>
      <c r="B1032" s="77">
        <v>15103</v>
      </c>
      <c r="C1032" s="78">
        <v>13.635176510230799</v>
      </c>
      <c r="D1032" s="79" t="s">
        <v>2113</v>
      </c>
      <c r="E1032" s="80">
        <f>IF(ISNA(VLOOKUP(B1032,[1]TCD!A:D,2,FALSE)),0,VLOOKUP(B1032,[1]TCD!A:D,2,FALSE))</f>
        <v>4</v>
      </c>
      <c r="F1032" s="81">
        <f>IF(ISNA(VLOOKUP(B1032,[1]TCD!A:D,4,FALSE)),0,VLOOKUP(B1032,[1]TCD!A:D,4,FALSE))</f>
        <v>1</v>
      </c>
      <c r="G1032" s="82">
        <f t="shared" si="147"/>
        <v>4</v>
      </c>
      <c r="H1032" s="83">
        <f t="shared" si="144"/>
        <v>1</v>
      </c>
      <c r="I1032" s="80">
        <f>IF(ISNA(VLOOKUP(B1032,[1]TCD!A:D,3,FALSE)),0,VLOOKUP(B1032,[1]TCD!A:D,3,FALSE))</f>
        <v>1</v>
      </c>
      <c r="J1032" s="83">
        <f t="shared" si="145"/>
        <v>1</v>
      </c>
      <c r="K1032" s="80">
        <f>IF(ISNA(VLOOKUP(B1032,[1]TCD!A:D,4,FALSE)),0,VLOOKUP(B1032,[1]TCD!A:D,4,FALSE))</f>
        <v>1</v>
      </c>
      <c r="L1032" s="83">
        <f t="shared" si="148"/>
        <v>1</v>
      </c>
      <c r="M1032" s="80">
        <v>1</v>
      </c>
      <c r="N1032" s="81">
        <v>2</v>
      </c>
      <c r="O1032" s="81">
        <f t="shared" si="149"/>
        <v>1</v>
      </c>
      <c r="P1032" s="81">
        <f t="shared" si="150"/>
        <v>0</v>
      </c>
      <c r="Q1032" s="83">
        <f t="shared" si="151"/>
        <v>0</v>
      </c>
      <c r="R1032" s="84">
        <f t="shared" si="146"/>
        <v>3</v>
      </c>
      <c r="S1032" s="85" t="str">
        <f t="shared" si="152"/>
        <v>Enjeux très faibles</v>
      </c>
    </row>
    <row r="1033" spans="1:19" x14ac:dyDescent="0.3">
      <c r="A1033" s="86">
        <v>15</v>
      </c>
      <c r="B1033" s="77">
        <v>15104</v>
      </c>
      <c r="C1033" s="78">
        <v>27.605354780468609</v>
      </c>
      <c r="D1033" s="79" t="s">
        <v>2114</v>
      </c>
      <c r="E1033" s="80">
        <f>IF(ISNA(VLOOKUP(B1033,[1]TCD!A:D,2,FALSE)),0,VLOOKUP(B1033,[1]TCD!A:D,2,FALSE))</f>
        <v>8</v>
      </c>
      <c r="F1033" s="81">
        <f>IF(ISNA(VLOOKUP(B1033,[1]TCD!A:D,4,FALSE)),0,VLOOKUP(B1033,[1]TCD!A:D,4,FALSE))</f>
        <v>2</v>
      </c>
      <c r="G1033" s="82">
        <f t="shared" si="147"/>
        <v>4</v>
      </c>
      <c r="H1033" s="83">
        <f t="shared" si="144"/>
        <v>1</v>
      </c>
      <c r="I1033" s="80">
        <f>IF(ISNA(VLOOKUP(B1033,[1]TCD!A:D,3,FALSE)),0,VLOOKUP(B1033,[1]TCD!A:D,3,FALSE))</f>
        <v>2</v>
      </c>
      <c r="J1033" s="83">
        <f t="shared" si="145"/>
        <v>1</v>
      </c>
      <c r="K1033" s="80">
        <f>IF(ISNA(VLOOKUP(B1033,[1]TCD!A:D,4,FALSE)),0,VLOOKUP(B1033,[1]TCD!A:D,4,FALSE))</f>
        <v>2</v>
      </c>
      <c r="L1033" s="83">
        <f t="shared" si="148"/>
        <v>2</v>
      </c>
      <c r="M1033" s="80">
        <v>2</v>
      </c>
      <c r="N1033" s="81">
        <v>4</v>
      </c>
      <c r="O1033" s="81">
        <f t="shared" si="149"/>
        <v>1</v>
      </c>
      <c r="P1033" s="81">
        <f t="shared" si="150"/>
        <v>0</v>
      </c>
      <c r="Q1033" s="83">
        <f t="shared" si="151"/>
        <v>0</v>
      </c>
      <c r="R1033" s="84">
        <f t="shared" si="146"/>
        <v>4</v>
      </c>
      <c r="S1033" s="85" t="str">
        <f t="shared" si="152"/>
        <v>Enjeux très faibles</v>
      </c>
    </row>
    <row r="1034" spans="1:19" x14ac:dyDescent="0.3">
      <c r="A1034" s="86">
        <v>15</v>
      </c>
      <c r="B1034" s="77">
        <v>15105</v>
      </c>
      <c r="C1034" s="78">
        <v>14.897767055263269</v>
      </c>
      <c r="D1034" s="79" t="s">
        <v>2115</v>
      </c>
      <c r="E1034" s="80">
        <f>IF(ISNA(VLOOKUP(B1034,[1]TCD!A:D,2,FALSE)),0,VLOOKUP(B1034,[1]TCD!A:D,2,FALSE))</f>
        <v>16</v>
      </c>
      <c r="F1034" s="81">
        <f>IF(ISNA(VLOOKUP(B1034,[1]TCD!A:D,4,FALSE)),0,VLOOKUP(B1034,[1]TCD!A:D,4,FALSE))</f>
        <v>4</v>
      </c>
      <c r="G1034" s="82">
        <f t="shared" si="147"/>
        <v>4</v>
      </c>
      <c r="H1034" s="83">
        <f t="shared" si="144"/>
        <v>1</v>
      </c>
      <c r="I1034" s="80">
        <f>IF(ISNA(VLOOKUP(B1034,[1]TCD!A:D,3,FALSE)),0,VLOOKUP(B1034,[1]TCD!A:D,3,FALSE))</f>
        <v>4</v>
      </c>
      <c r="J1034" s="83">
        <f t="shared" si="145"/>
        <v>2</v>
      </c>
      <c r="K1034" s="80">
        <f>IF(ISNA(VLOOKUP(B1034,[1]TCD!A:D,4,FALSE)),0,VLOOKUP(B1034,[1]TCD!A:D,4,FALSE))</f>
        <v>4</v>
      </c>
      <c r="L1034" s="83">
        <f t="shared" si="148"/>
        <v>2</v>
      </c>
      <c r="M1034" s="80">
        <v>1</v>
      </c>
      <c r="N1034" s="81">
        <v>5</v>
      </c>
      <c r="O1034" s="81">
        <f t="shared" si="149"/>
        <v>1</v>
      </c>
      <c r="P1034" s="81">
        <f t="shared" si="150"/>
        <v>0</v>
      </c>
      <c r="Q1034" s="83">
        <f t="shared" si="151"/>
        <v>0</v>
      </c>
      <c r="R1034" s="84">
        <f t="shared" si="146"/>
        <v>5</v>
      </c>
      <c r="S1034" s="85" t="str">
        <f t="shared" si="152"/>
        <v>Enjeux faibles</v>
      </c>
    </row>
    <row r="1035" spans="1:19" x14ac:dyDescent="0.3">
      <c r="A1035" s="86">
        <v>15</v>
      </c>
      <c r="B1035" s="77">
        <v>15106</v>
      </c>
      <c r="C1035" s="78">
        <v>40.670752445692337</v>
      </c>
      <c r="D1035" s="79" t="s">
        <v>2116</v>
      </c>
      <c r="E1035" s="80">
        <f>IF(ISNA(VLOOKUP(B1035,[1]TCD!A:D,2,FALSE)),0,VLOOKUP(B1035,[1]TCD!A:D,2,FALSE))</f>
        <v>4</v>
      </c>
      <c r="F1035" s="81">
        <f>IF(ISNA(VLOOKUP(B1035,[1]TCD!A:D,4,FALSE)),0,VLOOKUP(B1035,[1]TCD!A:D,4,FALSE))</f>
        <v>1</v>
      </c>
      <c r="G1035" s="82">
        <f t="shared" si="147"/>
        <v>4</v>
      </c>
      <c r="H1035" s="83">
        <f t="shared" si="144"/>
        <v>1</v>
      </c>
      <c r="I1035" s="80">
        <f>IF(ISNA(VLOOKUP(B1035,[1]TCD!A:D,3,FALSE)),0,VLOOKUP(B1035,[1]TCD!A:D,3,FALSE))</f>
        <v>1</v>
      </c>
      <c r="J1035" s="83">
        <f t="shared" si="145"/>
        <v>1</v>
      </c>
      <c r="K1035" s="80">
        <f>IF(ISNA(VLOOKUP(B1035,[1]TCD!A:D,4,FALSE)),0,VLOOKUP(B1035,[1]TCD!A:D,4,FALSE))</f>
        <v>1</v>
      </c>
      <c r="L1035" s="83">
        <f t="shared" si="148"/>
        <v>1</v>
      </c>
      <c r="M1035" s="80">
        <v>0</v>
      </c>
      <c r="N1035" s="81">
        <v>1</v>
      </c>
      <c r="O1035" s="81">
        <f t="shared" si="149"/>
        <v>1</v>
      </c>
      <c r="P1035" s="81">
        <f t="shared" si="150"/>
        <v>0</v>
      </c>
      <c r="Q1035" s="83">
        <f t="shared" si="151"/>
        <v>0</v>
      </c>
      <c r="R1035" s="84">
        <f t="shared" si="146"/>
        <v>3</v>
      </c>
      <c r="S1035" s="85" t="str">
        <f t="shared" si="152"/>
        <v>Enjeux très faibles</v>
      </c>
    </row>
    <row r="1036" spans="1:19" x14ac:dyDescent="0.3">
      <c r="A1036" s="86">
        <v>15</v>
      </c>
      <c r="B1036" s="77">
        <v>15107</v>
      </c>
      <c r="C1036" s="78">
        <v>22.09160972037488</v>
      </c>
      <c r="D1036" s="79" t="s">
        <v>2117</v>
      </c>
      <c r="E1036" s="80">
        <f>IF(ISNA(VLOOKUP(B1036,[1]TCD!A:D,2,FALSE)),0,VLOOKUP(B1036,[1]TCD!A:D,2,FALSE))</f>
        <v>28</v>
      </c>
      <c r="F1036" s="81">
        <f>IF(ISNA(VLOOKUP(B1036,[1]TCD!A:D,4,FALSE)),0,VLOOKUP(B1036,[1]TCD!A:D,4,FALSE))</f>
        <v>7</v>
      </c>
      <c r="G1036" s="82">
        <f t="shared" si="147"/>
        <v>4</v>
      </c>
      <c r="H1036" s="83">
        <f t="shared" si="144"/>
        <v>1</v>
      </c>
      <c r="I1036" s="80">
        <f>IF(ISNA(VLOOKUP(B1036,[1]TCD!A:D,3,FALSE)),0,VLOOKUP(B1036,[1]TCD!A:D,3,FALSE))</f>
        <v>8</v>
      </c>
      <c r="J1036" s="83">
        <f t="shared" si="145"/>
        <v>2</v>
      </c>
      <c r="K1036" s="80">
        <f>IF(ISNA(VLOOKUP(B1036,[1]TCD!A:D,4,FALSE)),0,VLOOKUP(B1036,[1]TCD!A:D,4,FALSE))</f>
        <v>7</v>
      </c>
      <c r="L1036" s="83">
        <f t="shared" si="148"/>
        <v>3</v>
      </c>
      <c r="M1036" s="80">
        <v>1</v>
      </c>
      <c r="N1036" s="81">
        <v>8</v>
      </c>
      <c r="O1036" s="81">
        <f t="shared" si="149"/>
        <v>2</v>
      </c>
      <c r="P1036" s="81">
        <f t="shared" si="150"/>
        <v>0</v>
      </c>
      <c r="Q1036" s="83">
        <f t="shared" si="151"/>
        <v>1</v>
      </c>
      <c r="R1036" s="84">
        <f t="shared" si="146"/>
        <v>7</v>
      </c>
      <c r="S1036" s="85" t="str">
        <f t="shared" si="152"/>
        <v>Enjeux moyens</v>
      </c>
    </row>
    <row r="1037" spans="1:19" x14ac:dyDescent="0.3">
      <c r="A1037" s="86">
        <v>15</v>
      </c>
      <c r="B1037" s="77">
        <v>15108</v>
      </c>
      <c r="C1037" s="78">
        <v>89.158429201523035</v>
      </c>
      <c r="D1037" s="79" t="s">
        <v>2118</v>
      </c>
      <c r="E1037" s="80">
        <f>IF(ISNA(VLOOKUP(B1037,[1]TCD!A:D,2,FALSE)),0,VLOOKUP(B1037,[1]TCD!A:D,2,FALSE))</f>
        <v>41</v>
      </c>
      <c r="F1037" s="81">
        <f>IF(ISNA(VLOOKUP(B1037,[1]TCD!A:D,4,FALSE)),0,VLOOKUP(B1037,[1]TCD!A:D,4,FALSE))</f>
        <v>10</v>
      </c>
      <c r="G1037" s="82">
        <f t="shared" si="147"/>
        <v>4.0999999999999996</v>
      </c>
      <c r="H1037" s="83">
        <f t="shared" si="144"/>
        <v>2</v>
      </c>
      <c r="I1037" s="80">
        <f>IF(ISNA(VLOOKUP(B1037,[1]TCD!A:D,3,FALSE)),0,VLOOKUP(B1037,[1]TCD!A:D,3,FALSE))</f>
        <v>13</v>
      </c>
      <c r="J1037" s="83">
        <f t="shared" si="145"/>
        <v>3</v>
      </c>
      <c r="K1037" s="80">
        <f>IF(ISNA(VLOOKUP(B1037,[1]TCD!A:D,4,FALSE)),0,VLOOKUP(B1037,[1]TCD!A:D,4,FALSE))</f>
        <v>10</v>
      </c>
      <c r="L1037" s="83">
        <f t="shared" si="148"/>
        <v>4</v>
      </c>
      <c r="M1037" s="80">
        <v>10</v>
      </c>
      <c r="N1037" s="81">
        <v>11</v>
      </c>
      <c r="O1037" s="81">
        <f t="shared" si="149"/>
        <v>2</v>
      </c>
      <c r="P1037" s="81">
        <f t="shared" si="150"/>
        <v>1</v>
      </c>
      <c r="Q1037" s="83">
        <f t="shared" si="151"/>
        <v>2</v>
      </c>
      <c r="R1037" s="84">
        <f t="shared" si="146"/>
        <v>11</v>
      </c>
      <c r="S1037" s="85" t="str">
        <f t="shared" si="152"/>
        <v>Enjeux forts</v>
      </c>
    </row>
    <row r="1038" spans="1:19" x14ac:dyDescent="0.3">
      <c r="A1038" s="86">
        <v>15</v>
      </c>
      <c r="B1038" s="77">
        <v>15110</v>
      </c>
      <c r="C1038" s="78">
        <v>13.41282682023642</v>
      </c>
      <c r="D1038" s="79" t="s">
        <v>2119</v>
      </c>
      <c r="E1038" s="80">
        <f>IF(ISNA(VLOOKUP(B1038,[1]TCD!A:D,2,FALSE)),0,VLOOKUP(B1038,[1]TCD!A:D,2,FALSE))</f>
        <v>4</v>
      </c>
      <c r="F1038" s="81">
        <f>IF(ISNA(VLOOKUP(B1038,[1]TCD!A:D,4,FALSE)),0,VLOOKUP(B1038,[1]TCD!A:D,4,FALSE))</f>
        <v>1</v>
      </c>
      <c r="G1038" s="82">
        <f t="shared" si="147"/>
        <v>4</v>
      </c>
      <c r="H1038" s="83">
        <f t="shared" si="144"/>
        <v>1</v>
      </c>
      <c r="I1038" s="80">
        <f>IF(ISNA(VLOOKUP(B1038,[1]TCD!A:D,3,FALSE)),0,VLOOKUP(B1038,[1]TCD!A:D,3,FALSE))</f>
        <v>1</v>
      </c>
      <c r="J1038" s="83">
        <f t="shared" si="145"/>
        <v>1</v>
      </c>
      <c r="K1038" s="80">
        <f>IF(ISNA(VLOOKUP(B1038,[1]TCD!A:D,4,FALSE)),0,VLOOKUP(B1038,[1]TCD!A:D,4,FALSE))</f>
        <v>1</v>
      </c>
      <c r="L1038" s="83">
        <f t="shared" si="148"/>
        <v>1</v>
      </c>
      <c r="M1038" s="80">
        <v>1</v>
      </c>
      <c r="N1038" s="81">
        <v>1</v>
      </c>
      <c r="O1038" s="81">
        <f t="shared" si="149"/>
        <v>1</v>
      </c>
      <c r="P1038" s="81">
        <f t="shared" si="150"/>
        <v>0</v>
      </c>
      <c r="Q1038" s="83">
        <f t="shared" si="151"/>
        <v>0</v>
      </c>
      <c r="R1038" s="84">
        <f t="shared" si="146"/>
        <v>3</v>
      </c>
      <c r="S1038" s="85" t="str">
        <f t="shared" si="152"/>
        <v>Enjeux très faibles</v>
      </c>
    </row>
    <row r="1039" spans="1:19" x14ac:dyDescent="0.3">
      <c r="A1039" s="86">
        <v>15</v>
      </c>
      <c r="B1039" s="77">
        <v>15112</v>
      </c>
      <c r="C1039" s="78">
        <v>29.350854400505039</v>
      </c>
      <c r="D1039" s="79" t="s">
        <v>2120</v>
      </c>
      <c r="E1039" s="80">
        <f>IF(ISNA(VLOOKUP(B1039,[1]TCD!A:D,2,FALSE)),0,VLOOKUP(B1039,[1]TCD!A:D,2,FALSE))</f>
        <v>8</v>
      </c>
      <c r="F1039" s="81">
        <f>IF(ISNA(VLOOKUP(B1039,[1]TCD!A:D,4,FALSE)),0,VLOOKUP(B1039,[1]TCD!A:D,4,FALSE))</f>
        <v>2</v>
      </c>
      <c r="G1039" s="82">
        <f t="shared" si="147"/>
        <v>4</v>
      </c>
      <c r="H1039" s="83">
        <f t="shared" si="144"/>
        <v>1</v>
      </c>
      <c r="I1039" s="80">
        <f>IF(ISNA(VLOOKUP(B1039,[1]TCD!A:D,3,FALSE)),0,VLOOKUP(B1039,[1]TCD!A:D,3,FALSE))</f>
        <v>2</v>
      </c>
      <c r="J1039" s="83">
        <f t="shared" si="145"/>
        <v>1</v>
      </c>
      <c r="K1039" s="80">
        <f>IF(ISNA(VLOOKUP(B1039,[1]TCD!A:D,4,FALSE)),0,VLOOKUP(B1039,[1]TCD!A:D,4,FALSE))</f>
        <v>2</v>
      </c>
      <c r="L1039" s="83">
        <f t="shared" si="148"/>
        <v>2</v>
      </c>
      <c r="M1039" s="80">
        <v>4</v>
      </c>
      <c r="N1039" s="81">
        <v>5</v>
      </c>
      <c r="O1039" s="81">
        <f t="shared" si="149"/>
        <v>1</v>
      </c>
      <c r="P1039" s="81">
        <f t="shared" si="150"/>
        <v>0</v>
      </c>
      <c r="Q1039" s="83">
        <f t="shared" si="151"/>
        <v>0</v>
      </c>
      <c r="R1039" s="84">
        <f t="shared" si="146"/>
        <v>4</v>
      </c>
      <c r="S1039" s="85" t="str">
        <f t="shared" si="152"/>
        <v>Enjeux très faibles</v>
      </c>
    </row>
    <row r="1040" spans="1:19" x14ac:dyDescent="0.3">
      <c r="A1040" s="86">
        <v>15</v>
      </c>
      <c r="B1040" s="77">
        <v>15113</v>
      </c>
      <c r="C1040" s="78">
        <v>35.374332770608092</v>
      </c>
      <c r="D1040" s="79" t="s">
        <v>2121</v>
      </c>
      <c r="E1040" s="80">
        <f>IF(ISNA(VLOOKUP(B1040,[1]TCD!A:D,2,FALSE)),0,VLOOKUP(B1040,[1]TCD!A:D,2,FALSE))</f>
        <v>0</v>
      </c>
      <c r="F1040" s="81">
        <f>IF(ISNA(VLOOKUP(B1040,[1]TCD!A:D,4,FALSE)),0,VLOOKUP(B1040,[1]TCD!A:D,4,FALSE))</f>
        <v>0</v>
      </c>
      <c r="G1040" s="82">
        <v>0</v>
      </c>
      <c r="H1040" s="83">
        <f t="shared" si="144"/>
        <v>0</v>
      </c>
      <c r="I1040" s="80">
        <f>IF(ISNA(VLOOKUP(B1040,[1]TCD!A:D,3,FALSE)),0,VLOOKUP(B1040,[1]TCD!A:D,3,FALSE))</f>
        <v>0</v>
      </c>
      <c r="J1040" s="83">
        <f t="shared" si="145"/>
        <v>0</v>
      </c>
      <c r="K1040" s="80">
        <f>IF(ISNA(VLOOKUP(B1040,[1]TCD!A:D,4,FALSE)),0,VLOOKUP(B1040,[1]TCD!A:D,4,FALSE))</f>
        <v>0</v>
      </c>
      <c r="L1040" s="83">
        <f t="shared" si="148"/>
        <v>0</v>
      </c>
      <c r="M1040" s="80">
        <v>1</v>
      </c>
      <c r="N1040" s="81">
        <v>1</v>
      </c>
      <c r="O1040" s="81">
        <f t="shared" si="149"/>
        <v>0</v>
      </c>
      <c r="P1040" s="81">
        <f t="shared" si="150"/>
        <v>0</v>
      </c>
      <c r="Q1040" s="83">
        <f t="shared" si="151"/>
        <v>0</v>
      </c>
      <c r="R1040" s="84">
        <f t="shared" si="146"/>
        <v>0</v>
      </c>
      <c r="S1040" s="85" t="str">
        <f t="shared" si="152"/>
        <v>Pas d'enjeux actuels</v>
      </c>
    </row>
    <row r="1041" spans="1:19" x14ac:dyDescent="0.3">
      <c r="A1041" s="86">
        <v>15</v>
      </c>
      <c r="B1041" s="77">
        <v>15114</v>
      </c>
      <c r="C1041" s="78">
        <v>51.13217956089693</v>
      </c>
      <c r="D1041" s="79" t="s">
        <v>1104</v>
      </c>
      <c r="E1041" s="80">
        <f>IF(ISNA(VLOOKUP(B1041,[1]TCD!A:D,2,FALSE)),0,VLOOKUP(B1041,[1]TCD!A:D,2,FALSE))</f>
        <v>4</v>
      </c>
      <c r="F1041" s="81">
        <f>IF(ISNA(VLOOKUP(B1041,[1]TCD!A:D,4,FALSE)),0,VLOOKUP(B1041,[1]TCD!A:D,4,FALSE))</f>
        <v>1</v>
      </c>
      <c r="G1041" s="82">
        <f t="shared" si="147"/>
        <v>4</v>
      </c>
      <c r="H1041" s="83">
        <f t="shared" si="144"/>
        <v>1</v>
      </c>
      <c r="I1041" s="80">
        <f>IF(ISNA(VLOOKUP(B1041,[1]TCD!A:D,3,FALSE)),0,VLOOKUP(B1041,[1]TCD!A:D,3,FALSE))</f>
        <v>1</v>
      </c>
      <c r="J1041" s="83">
        <f t="shared" si="145"/>
        <v>1</v>
      </c>
      <c r="K1041" s="80">
        <f>IF(ISNA(VLOOKUP(B1041,[1]TCD!A:D,4,FALSE)),0,VLOOKUP(B1041,[1]TCD!A:D,4,FALSE))</f>
        <v>1</v>
      </c>
      <c r="L1041" s="83">
        <f t="shared" si="148"/>
        <v>1</v>
      </c>
      <c r="M1041" s="80">
        <v>2</v>
      </c>
      <c r="N1041" s="81">
        <v>3</v>
      </c>
      <c r="O1041" s="81">
        <f t="shared" si="149"/>
        <v>1</v>
      </c>
      <c r="P1041" s="81">
        <f t="shared" si="150"/>
        <v>0</v>
      </c>
      <c r="Q1041" s="83">
        <f t="shared" si="151"/>
        <v>0</v>
      </c>
      <c r="R1041" s="84">
        <f t="shared" si="146"/>
        <v>3</v>
      </c>
      <c r="S1041" s="85" t="str">
        <f t="shared" si="152"/>
        <v>Enjeux très faibles</v>
      </c>
    </row>
    <row r="1042" spans="1:19" x14ac:dyDescent="0.3">
      <c r="A1042" s="86">
        <v>15</v>
      </c>
      <c r="B1042" s="77">
        <v>15116</v>
      </c>
      <c r="C1042" s="78">
        <v>22.98665868540261</v>
      </c>
      <c r="D1042" s="79" t="s">
        <v>2122</v>
      </c>
      <c r="E1042" s="80">
        <f>IF(ISNA(VLOOKUP(B1042,[1]TCD!A:D,2,FALSE)),0,VLOOKUP(B1042,[1]TCD!A:D,2,FALSE))</f>
        <v>0</v>
      </c>
      <c r="F1042" s="81">
        <f>IF(ISNA(VLOOKUP(B1042,[1]TCD!A:D,4,FALSE)),0,VLOOKUP(B1042,[1]TCD!A:D,4,FALSE))</f>
        <v>0</v>
      </c>
      <c r="G1042" s="82">
        <v>0</v>
      </c>
      <c r="H1042" s="83">
        <f t="shared" si="144"/>
        <v>0</v>
      </c>
      <c r="I1042" s="80">
        <f>IF(ISNA(VLOOKUP(B1042,[1]TCD!A:D,3,FALSE)),0,VLOOKUP(B1042,[1]TCD!A:D,3,FALSE))</f>
        <v>0</v>
      </c>
      <c r="J1042" s="83">
        <f t="shared" si="145"/>
        <v>0</v>
      </c>
      <c r="K1042" s="80">
        <f>IF(ISNA(VLOOKUP(B1042,[1]TCD!A:D,4,FALSE)),0,VLOOKUP(B1042,[1]TCD!A:D,4,FALSE))</f>
        <v>0</v>
      </c>
      <c r="L1042" s="83">
        <f t="shared" si="148"/>
        <v>0</v>
      </c>
      <c r="M1042" s="80">
        <v>1</v>
      </c>
      <c r="N1042" s="81">
        <v>1</v>
      </c>
      <c r="O1042" s="81">
        <f t="shared" si="149"/>
        <v>0</v>
      </c>
      <c r="P1042" s="81">
        <f t="shared" si="150"/>
        <v>0</v>
      </c>
      <c r="Q1042" s="83">
        <f t="shared" si="151"/>
        <v>0</v>
      </c>
      <c r="R1042" s="84">
        <f t="shared" si="146"/>
        <v>0</v>
      </c>
      <c r="S1042" s="85" t="str">
        <f t="shared" si="152"/>
        <v>Pas d'enjeux actuels</v>
      </c>
    </row>
    <row r="1043" spans="1:19" x14ac:dyDescent="0.3">
      <c r="A1043" s="86">
        <v>15</v>
      </c>
      <c r="B1043" s="77">
        <v>15117</v>
      </c>
      <c r="C1043" s="78">
        <v>53.430591120904289</v>
      </c>
      <c r="D1043" s="79" t="s">
        <v>2123</v>
      </c>
      <c r="E1043" s="80">
        <f>IF(ISNA(VLOOKUP(B1043,[1]TCD!A:D,2,FALSE)),0,VLOOKUP(B1043,[1]TCD!A:D,2,FALSE))</f>
        <v>12</v>
      </c>
      <c r="F1043" s="81">
        <f>IF(ISNA(VLOOKUP(B1043,[1]TCD!A:D,4,FALSE)),0,VLOOKUP(B1043,[1]TCD!A:D,4,FALSE))</f>
        <v>3</v>
      </c>
      <c r="G1043" s="82">
        <f t="shared" si="147"/>
        <v>4</v>
      </c>
      <c r="H1043" s="83">
        <f t="shared" si="144"/>
        <v>1</v>
      </c>
      <c r="I1043" s="80">
        <f>IF(ISNA(VLOOKUP(B1043,[1]TCD!A:D,3,FALSE)),0,VLOOKUP(B1043,[1]TCD!A:D,3,FALSE))</f>
        <v>3</v>
      </c>
      <c r="J1043" s="83">
        <f t="shared" si="145"/>
        <v>1</v>
      </c>
      <c r="K1043" s="80">
        <f>IF(ISNA(VLOOKUP(B1043,[1]TCD!A:D,4,FALSE)),0,VLOOKUP(B1043,[1]TCD!A:D,4,FALSE))</f>
        <v>3</v>
      </c>
      <c r="L1043" s="83">
        <f t="shared" si="148"/>
        <v>2</v>
      </c>
      <c r="M1043" s="80">
        <v>4</v>
      </c>
      <c r="N1043" s="81">
        <v>4</v>
      </c>
      <c r="O1043" s="81">
        <f t="shared" si="149"/>
        <v>1</v>
      </c>
      <c r="P1043" s="81">
        <f t="shared" si="150"/>
        <v>0</v>
      </c>
      <c r="Q1043" s="83">
        <f t="shared" si="151"/>
        <v>0</v>
      </c>
      <c r="R1043" s="84">
        <f t="shared" si="146"/>
        <v>4</v>
      </c>
      <c r="S1043" s="85" t="str">
        <f t="shared" si="152"/>
        <v>Enjeux très faibles</v>
      </c>
    </row>
    <row r="1044" spans="1:19" x14ac:dyDescent="0.3">
      <c r="A1044" s="86">
        <v>15</v>
      </c>
      <c r="B1044" s="77">
        <v>15118</v>
      </c>
      <c r="C1044" s="78">
        <v>24.16061269041348</v>
      </c>
      <c r="D1044" s="79" t="s">
        <v>2124</v>
      </c>
      <c r="E1044" s="80">
        <f>IF(ISNA(VLOOKUP(B1044,[1]TCD!A:D,2,FALSE)),0,VLOOKUP(B1044,[1]TCD!A:D,2,FALSE))</f>
        <v>16</v>
      </c>
      <c r="F1044" s="81">
        <f>IF(ISNA(VLOOKUP(B1044,[1]TCD!A:D,4,FALSE)),0,VLOOKUP(B1044,[1]TCD!A:D,4,FALSE))</f>
        <v>4</v>
      </c>
      <c r="G1044" s="82">
        <f t="shared" si="147"/>
        <v>4</v>
      </c>
      <c r="H1044" s="83">
        <f t="shared" si="144"/>
        <v>1</v>
      </c>
      <c r="I1044" s="80">
        <f>IF(ISNA(VLOOKUP(B1044,[1]TCD!A:D,3,FALSE)),0,VLOOKUP(B1044,[1]TCD!A:D,3,FALSE))</f>
        <v>4</v>
      </c>
      <c r="J1044" s="83">
        <f t="shared" si="145"/>
        <v>2</v>
      </c>
      <c r="K1044" s="80">
        <f>IF(ISNA(VLOOKUP(B1044,[1]TCD!A:D,4,FALSE)),0,VLOOKUP(B1044,[1]TCD!A:D,4,FALSE))</f>
        <v>4</v>
      </c>
      <c r="L1044" s="83">
        <f t="shared" si="148"/>
        <v>2</v>
      </c>
      <c r="M1044" s="80">
        <v>0</v>
      </c>
      <c r="N1044" s="81">
        <v>4</v>
      </c>
      <c r="O1044" s="81">
        <f t="shared" si="149"/>
        <v>1</v>
      </c>
      <c r="P1044" s="81">
        <f t="shared" si="150"/>
        <v>0</v>
      </c>
      <c r="Q1044" s="83">
        <f t="shared" si="151"/>
        <v>0</v>
      </c>
      <c r="R1044" s="84">
        <f t="shared" si="146"/>
        <v>5</v>
      </c>
      <c r="S1044" s="85" t="str">
        <f t="shared" si="152"/>
        <v>Enjeux faibles</v>
      </c>
    </row>
    <row r="1045" spans="1:19" x14ac:dyDescent="0.3">
      <c r="A1045" s="86">
        <v>15</v>
      </c>
      <c r="B1045" s="77">
        <v>15119</v>
      </c>
      <c r="C1045" s="78">
        <v>34.751507850605748</v>
      </c>
      <c r="D1045" s="79" t="s">
        <v>2125</v>
      </c>
      <c r="E1045" s="80">
        <f>IF(ISNA(VLOOKUP(B1045,[1]TCD!A:D,2,FALSE)),0,VLOOKUP(B1045,[1]TCD!A:D,2,FALSE))</f>
        <v>38</v>
      </c>
      <c r="F1045" s="81">
        <f>IF(ISNA(VLOOKUP(B1045,[1]TCD!A:D,4,FALSE)),0,VLOOKUP(B1045,[1]TCD!A:D,4,FALSE))</f>
        <v>8</v>
      </c>
      <c r="G1045" s="82">
        <f t="shared" si="147"/>
        <v>4.75</v>
      </c>
      <c r="H1045" s="83">
        <f t="shared" si="144"/>
        <v>3</v>
      </c>
      <c r="I1045" s="80">
        <f>IF(ISNA(VLOOKUP(B1045,[1]TCD!A:D,3,FALSE)),0,VLOOKUP(B1045,[1]TCD!A:D,3,FALSE))</f>
        <v>10</v>
      </c>
      <c r="J1045" s="83">
        <f t="shared" si="145"/>
        <v>3</v>
      </c>
      <c r="K1045" s="80">
        <f>IF(ISNA(VLOOKUP(B1045,[1]TCD!A:D,4,FALSE)),0,VLOOKUP(B1045,[1]TCD!A:D,4,FALSE))</f>
        <v>8</v>
      </c>
      <c r="L1045" s="83">
        <f t="shared" si="148"/>
        <v>3</v>
      </c>
      <c r="M1045" s="80">
        <v>15</v>
      </c>
      <c r="N1045" s="81">
        <v>18</v>
      </c>
      <c r="O1045" s="81">
        <f t="shared" si="149"/>
        <v>2</v>
      </c>
      <c r="P1045" s="81">
        <f t="shared" si="150"/>
        <v>2</v>
      </c>
      <c r="Q1045" s="83">
        <f t="shared" si="151"/>
        <v>2</v>
      </c>
      <c r="R1045" s="84">
        <f t="shared" si="146"/>
        <v>11</v>
      </c>
      <c r="S1045" s="85" t="str">
        <f t="shared" si="152"/>
        <v>Enjeux forts</v>
      </c>
    </row>
    <row r="1046" spans="1:19" x14ac:dyDescent="0.3">
      <c r="A1046" s="86">
        <v>15</v>
      </c>
      <c r="B1046" s="77">
        <v>15120</v>
      </c>
      <c r="C1046" s="78">
        <v>28.323356995494599</v>
      </c>
      <c r="D1046" s="79" t="s">
        <v>2126</v>
      </c>
      <c r="E1046" s="80">
        <f>IF(ISNA(VLOOKUP(B1046,[1]TCD!A:D,2,FALSE)),0,VLOOKUP(B1046,[1]TCD!A:D,2,FALSE))</f>
        <v>12</v>
      </c>
      <c r="F1046" s="81">
        <f>IF(ISNA(VLOOKUP(B1046,[1]TCD!A:D,4,FALSE)),0,VLOOKUP(B1046,[1]TCD!A:D,4,FALSE))</f>
        <v>3</v>
      </c>
      <c r="G1046" s="82">
        <f t="shared" si="147"/>
        <v>4</v>
      </c>
      <c r="H1046" s="83">
        <f t="shared" si="144"/>
        <v>1</v>
      </c>
      <c r="I1046" s="80">
        <f>IF(ISNA(VLOOKUP(B1046,[1]TCD!A:D,3,FALSE)),0,VLOOKUP(B1046,[1]TCD!A:D,3,FALSE))</f>
        <v>3</v>
      </c>
      <c r="J1046" s="83">
        <f t="shared" si="145"/>
        <v>1</v>
      </c>
      <c r="K1046" s="80">
        <f>IF(ISNA(VLOOKUP(B1046,[1]TCD!A:D,4,FALSE)),0,VLOOKUP(B1046,[1]TCD!A:D,4,FALSE))</f>
        <v>3</v>
      </c>
      <c r="L1046" s="83">
        <f t="shared" si="148"/>
        <v>2</v>
      </c>
      <c r="M1046" s="80">
        <v>2</v>
      </c>
      <c r="N1046" s="81">
        <v>4</v>
      </c>
      <c r="O1046" s="81">
        <f t="shared" si="149"/>
        <v>1</v>
      </c>
      <c r="P1046" s="81">
        <f t="shared" si="150"/>
        <v>0</v>
      </c>
      <c r="Q1046" s="83">
        <f t="shared" si="151"/>
        <v>0</v>
      </c>
      <c r="R1046" s="84">
        <f t="shared" si="146"/>
        <v>4</v>
      </c>
      <c r="S1046" s="85" t="str">
        <f t="shared" si="152"/>
        <v>Enjeux très faibles</v>
      </c>
    </row>
    <row r="1047" spans="1:19" x14ac:dyDescent="0.3">
      <c r="A1047" s="86">
        <v>15</v>
      </c>
      <c r="B1047" s="77">
        <v>15121</v>
      </c>
      <c r="C1047" s="78">
        <v>14.54860942024632</v>
      </c>
      <c r="D1047" s="79" t="s">
        <v>2127</v>
      </c>
      <c r="E1047" s="80">
        <f>IF(ISNA(VLOOKUP(B1047,[1]TCD!A:D,2,FALSE)),0,VLOOKUP(B1047,[1]TCD!A:D,2,FALSE))</f>
        <v>8</v>
      </c>
      <c r="F1047" s="81">
        <f>IF(ISNA(VLOOKUP(B1047,[1]TCD!A:D,4,FALSE)),0,VLOOKUP(B1047,[1]TCD!A:D,4,FALSE))</f>
        <v>2</v>
      </c>
      <c r="G1047" s="82">
        <f t="shared" si="147"/>
        <v>4</v>
      </c>
      <c r="H1047" s="83">
        <f t="shared" si="144"/>
        <v>1</v>
      </c>
      <c r="I1047" s="80">
        <f>IF(ISNA(VLOOKUP(B1047,[1]TCD!A:D,3,FALSE)),0,VLOOKUP(B1047,[1]TCD!A:D,3,FALSE))</f>
        <v>2</v>
      </c>
      <c r="J1047" s="83">
        <f t="shared" si="145"/>
        <v>1</v>
      </c>
      <c r="K1047" s="80">
        <f>IF(ISNA(VLOOKUP(B1047,[1]TCD!A:D,4,FALSE)),0,VLOOKUP(B1047,[1]TCD!A:D,4,FALSE))</f>
        <v>2</v>
      </c>
      <c r="L1047" s="83">
        <f t="shared" si="148"/>
        <v>2</v>
      </c>
      <c r="M1047" s="80">
        <v>0</v>
      </c>
      <c r="N1047" s="81">
        <v>2</v>
      </c>
      <c r="O1047" s="81">
        <f t="shared" si="149"/>
        <v>1</v>
      </c>
      <c r="P1047" s="81">
        <f t="shared" si="150"/>
        <v>0</v>
      </c>
      <c r="Q1047" s="83">
        <f t="shared" si="151"/>
        <v>0</v>
      </c>
      <c r="R1047" s="84">
        <f t="shared" si="146"/>
        <v>4</v>
      </c>
      <c r="S1047" s="85" t="str">
        <f t="shared" si="152"/>
        <v>Enjeux très faibles</v>
      </c>
    </row>
    <row r="1048" spans="1:19" x14ac:dyDescent="0.3">
      <c r="A1048" s="86">
        <v>15</v>
      </c>
      <c r="B1048" s="77">
        <v>15122</v>
      </c>
      <c r="C1048" s="78">
        <v>31.015851005523562</v>
      </c>
      <c r="D1048" s="79" t="s">
        <v>2128</v>
      </c>
      <c r="E1048" s="80">
        <f>IF(ISNA(VLOOKUP(B1048,[1]TCD!A:D,2,FALSE)),0,VLOOKUP(B1048,[1]TCD!A:D,2,FALSE))</f>
        <v>25</v>
      </c>
      <c r="F1048" s="81">
        <f>IF(ISNA(VLOOKUP(B1048,[1]TCD!A:D,4,FALSE)),0,VLOOKUP(B1048,[1]TCD!A:D,4,FALSE))</f>
        <v>6</v>
      </c>
      <c r="G1048" s="82">
        <f t="shared" si="147"/>
        <v>4.166666666666667</v>
      </c>
      <c r="H1048" s="83">
        <f t="shared" si="144"/>
        <v>2</v>
      </c>
      <c r="I1048" s="80">
        <f>IF(ISNA(VLOOKUP(B1048,[1]TCD!A:D,3,FALSE)),0,VLOOKUP(B1048,[1]TCD!A:D,3,FALSE))</f>
        <v>8</v>
      </c>
      <c r="J1048" s="83">
        <f t="shared" si="145"/>
        <v>2</v>
      </c>
      <c r="K1048" s="80">
        <f>IF(ISNA(VLOOKUP(B1048,[1]TCD!A:D,4,FALSE)),0,VLOOKUP(B1048,[1]TCD!A:D,4,FALSE))</f>
        <v>6</v>
      </c>
      <c r="L1048" s="83">
        <f t="shared" si="148"/>
        <v>3</v>
      </c>
      <c r="M1048" s="80">
        <v>17</v>
      </c>
      <c r="N1048" s="81">
        <v>21</v>
      </c>
      <c r="O1048" s="81">
        <f t="shared" si="149"/>
        <v>2</v>
      </c>
      <c r="P1048" s="81">
        <f t="shared" si="150"/>
        <v>2</v>
      </c>
      <c r="Q1048" s="83">
        <f t="shared" si="151"/>
        <v>2</v>
      </c>
      <c r="R1048" s="84">
        <f t="shared" si="146"/>
        <v>9</v>
      </c>
      <c r="S1048" s="85" t="str">
        <f t="shared" si="152"/>
        <v>Enjeux moyens</v>
      </c>
    </row>
    <row r="1049" spans="1:19" x14ac:dyDescent="0.3">
      <c r="A1049" s="86">
        <v>15</v>
      </c>
      <c r="B1049" s="77">
        <v>15123</v>
      </c>
      <c r="C1049" s="78">
        <v>21.882984925381859</v>
      </c>
      <c r="D1049" s="79" t="s">
        <v>2129</v>
      </c>
      <c r="E1049" s="80">
        <f>IF(ISNA(VLOOKUP(B1049,[1]TCD!A:D,2,FALSE)),0,VLOOKUP(B1049,[1]TCD!A:D,2,FALSE))</f>
        <v>0</v>
      </c>
      <c r="F1049" s="81">
        <f>IF(ISNA(VLOOKUP(B1049,[1]TCD!A:D,4,FALSE)),0,VLOOKUP(B1049,[1]TCD!A:D,4,FALSE))</f>
        <v>0</v>
      </c>
      <c r="G1049" s="82">
        <v>0</v>
      </c>
      <c r="H1049" s="83">
        <f t="shared" si="144"/>
        <v>0</v>
      </c>
      <c r="I1049" s="80">
        <f>IF(ISNA(VLOOKUP(B1049,[1]TCD!A:D,3,FALSE)),0,VLOOKUP(B1049,[1]TCD!A:D,3,FALSE))</f>
        <v>0</v>
      </c>
      <c r="J1049" s="83">
        <f t="shared" si="145"/>
        <v>0</v>
      </c>
      <c r="K1049" s="80">
        <f>IF(ISNA(VLOOKUP(B1049,[1]TCD!A:D,4,FALSE)),0,VLOOKUP(B1049,[1]TCD!A:D,4,FALSE))</f>
        <v>0</v>
      </c>
      <c r="L1049" s="83">
        <f t="shared" si="148"/>
        <v>0</v>
      </c>
      <c r="M1049" s="80">
        <v>1</v>
      </c>
      <c r="N1049" s="81">
        <v>1</v>
      </c>
      <c r="O1049" s="81">
        <f t="shared" si="149"/>
        <v>0</v>
      </c>
      <c r="P1049" s="81">
        <f t="shared" si="150"/>
        <v>0</v>
      </c>
      <c r="Q1049" s="83">
        <f t="shared" si="151"/>
        <v>0</v>
      </c>
      <c r="R1049" s="84">
        <f t="shared" si="146"/>
        <v>0</v>
      </c>
      <c r="S1049" s="85" t="str">
        <f t="shared" si="152"/>
        <v>Pas d'enjeux actuels</v>
      </c>
    </row>
    <row r="1050" spans="1:19" x14ac:dyDescent="0.3">
      <c r="A1050" s="86">
        <v>15</v>
      </c>
      <c r="B1050" s="77">
        <v>15124</v>
      </c>
      <c r="C1050" s="78">
        <v>27.409001425481542</v>
      </c>
      <c r="D1050" s="79" t="s">
        <v>2130</v>
      </c>
      <c r="E1050" s="80">
        <f>IF(ISNA(VLOOKUP(B1050,[1]TCD!A:D,2,FALSE)),0,VLOOKUP(B1050,[1]TCD!A:D,2,FALSE))</f>
        <v>0</v>
      </c>
      <c r="F1050" s="81">
        <f>IF(ISNA(VLOOKUP(B1050,[1]TCD!A:D,4,FALSE)),0,VLOOKUP(B1050,[1]TCD!A:D,4,FALSE))</f>
        <v>0</v>
      </c>
      <c r="G1050" s="82">
        <v>0</v>
      </c>
      <c r="H1050" s="83">
        <f t="shared" si="144"/>
        <v>0</v>
      </c>
      <c r="I1050" s="80">
        <f>IF(ISNA(VLOOKUP(B1050,[1]TCD!A:D,3,FALSE)),0,VLOOKUP(B1050,[1]TCD!A:D,3,FALSE))</f>
        <v>0</v>
      </c>
      <c r="J1050" s="83">
        <f t="shared" si="145"/>
        <v>0</v>
      </c>
      <c r="K1050" s="80">
        <f>IF(ISNA(VLOOKUP(B1050,[1]TCD!A:D,4,FALSE)),0,VLOOKUP(B1050,[1]TCD!A:D,4,FALSE))</f>
        <v>0</v>
      </c>
      <c r="L1050" s="83">
        <f t="shared" si="148"/>
        <v>0</v>
      </c>
      <c r="M1050" s="80">
        <v>2</v>
      </c>
      <c r="N1050" s="81">
        <v>2</v>
      </c>
      <c r="O1050" s="81">
        <f t="shared" si="149"/>
        <v>0</v>
      </c>
      <c r="P1050" s="81">
        <f t="shared" si="150"/>
        <v>0</v>
      </c>
      <c r="Q1050" s="83">
        <f t="shared" si="151"/>
        <v>0</v>
      </c>
      <c r="R1050" s="84">
        <f t="shared" si="146"/>
        <v>0</v>
      </c>
      <c r="S1050" s="85" t="str">
        <f t="shared" si="152"/>
        <v>Pas d'enjeux actuels</v>
      </c>
    </row>
    <row r="1051" spans="1:19" x14ac:dyDescent="0.3">
      <c r="A1051" s="86">
        <v>15</v>
      </c>
      <c r="B1051" s="77">
        <v>15125</v>
      </c>
      <c r="C1051" s="78">
        <v>13.159993785227959</v>
      </c>
      <c r="D1051" s="79" t="s">
        <v>2131</v>
      </c>
      <c r="E1051" s="80">
        <f>IF(ISNA(VLOOKUP(B1051,[1]TCD!A:D,2,FALSE)),0,VLOOKUP(B1051,[1]TCD!A:D,2,FALSE))</f>
        <v>4</v>
      </c>
      <c r="F1051" s="81">
        <f>IF(ISNA(VLOOKUP(B1051,[1]TCD!A:D,4,FALSE)),0,VLOOKUP(B1051,[1]TCD!A:D,4,FALSE))</f>
        <v>1</v>
      </c>
      <c r="G1051" s="82">
        <f t="shared" si="147"/>
        <v>4</v>
      </c>
      <c r="H1051" s="83">
        <f t="shared" si="144"/>
        <v>1</v>
      </c>
      <c r="I1051" s="80">
        <f>IF(ISNA(VLOOKUP(B1051,[1]TCD!A:D,3,FALSE)),0,VLOOKUP(B1051,[1]TCD!A:D,3,FALSE))</f>
        <v>1</v>
      </c>
      <c r="J1051" s="83">
        <f t="shared" si="145"/>
        <v>1</v>
      </c>
      <c r="K1051" s="80">
        <f>IF(ISNA(VLOOKUP(B1051,[1]TCD!A:D,4,FALSE)),0,VLOOKUP(B1051,[1]TCD!A:D,4,FALSE))</f>
        <v>1</v>
      </c>
      <c r="L1051" s="83">
        <f t="shared" si="148"/>
        <v>1</v>
      </c>
      <c r="M1051" s="80">
        <v>4</v>
      </c>
      <c r="N1051" s="81">
        <v>4</v>
      </c>
      <c r="O1051" s="81">
        <f t="shared" si="149"/>
        <v>1</v>
      </c>
      <c r="P1051" s="81">
        <f t="shared" si="150"/>
        <v>0</v>
      </c>
      <c r="Q1051" s="83">
        <f t="shared" si="151"/>
        <v>0</v>
      </c>
      <c r="R1051" s="84">
        <f t="shared" si="146"/>
        <v>3</v>
      </c>
      <c r="S1051" s="85" t="str">
        <f t="shared" si="152"/>
        <v>Enjeux très faibles</v>
      </c>
    </row>
    <row r="1052" spans="1:19" x14ac:dyDescent="0.3">
      <c r="A1052" s="86">
        <v>15</v>
      </c>
      <c r="B1052" s="77">
        <v>15126</v>
      </c>
      <c r="C1052" s="78">
        <v>22.49095355039206</v>
      </c>
      <c r="D1052" s="79" t="s">
        <v>2132</v>
      </c>
      <c r="E1052" s="80">
        <f>IF(ISNA(VLOOKUP(B1052,[1]TCD!A:D,2,FALSE)),0,VLOOKUP(B1052,[1]TCD!A:D,2,FALSE))</f>
        <v>20</v>
      </c>
      <c r="F1052" s="81">
        <f>IF(ISNA(VLOOKUP(B1052,[1]TCD!A:D,4,FALSE)),0,VLOOKUP(B1052,[1]TCD!A:D,4,FALSE))</f>
        <v>5</v>
      </c>
      <c r="G1052" s="82">
        <f t="shared" si="147"/>
        <v>4</v>
      </c>
      <c r="H1052" s="83">
        <f t="shared" si="144"/>
        <v>1</v>
      </c>
      <c r="I1052" s="80">
        <f>IF(ISNA(VLOOKUP(B1052,[1]TCD!A:D,3,FALSE)),0,VLOOKUP(B1052,[1]TCD!A:D,3,FALSE))</f>
        <v>5</v>
      </c>
      <c r="J1052" s="83">
        <f t="shared" si="145"/>
        <v>2</v>
      </c>
      <c r="K1052" s="80">
        <f>IF(ISNA(VLOOKUP(B1052,[1]TCD!A:D,4,FALSE)),0,VLOOKUP(B1052,[1]TCD!A:D,4,FALSE))</f>
        <v>5</v>
      </c>
      <c r="L1052" s="83">
        <f t="shared" si="148"/>
        <v>3</v>
      </c>
      <c r="M1052" s="80">
        <v>2</v>
      </c>
      <c r="N1052" s="81">
        <v>6</v>
      </c>
      <c r="O1052" s="81">
        <f t="shared" si="149"/>
        <v>2</v>
      </c>
      <c r="P1052" s="81">
        <f t="shared" si="150"/>
        <v>0</v>
      </c>
      <c r="Q1052" s="83">
        <f t="shared" si="151"/>
        <v>1</v>
      </c>
      <c r="R1052" s="84">
        <f t="shared" si="146"/>
        <v>7</v>
      </c>
      <c r="S1052" s="85" t="str">
        <f t="shared" si="152"/>
        <v>Enjeux moyens</v>
      </c>
    </row>
    <row r="1053" spans="1:19" x14ac:dyDescent="0.3">
      <c r="A1053" s="86">
        <v>15</v>
      </c>
      <c r="B1053" s="77">
        <v>15127</v>
      </c>
      <c r="C1053" s="78">
        <v>17.54457320530593</v>
      </c>
      <c r="D1053" s="79" t="s">
        <v>2133</v>
      </c>
      <c r="E1053" s="80">
        <f>IF(ISNA(VLOOKUP(B1053,[1]TCD!A:D,2,FALSE)),0,VLOOKUP(B1053,[1]TCD!A:D,2,FALSE))</f>
        <v>28</v>
      </c>
      <c r="F1053" s="81">
        <f>IF(ISNA(VLOOKUP(B1053,[1]TCD!A:D,4,FALSE)),0,VLOOKUP(B1053,[1]TCD!A:D,4,FALSE))</f>
        <v>7</v>
      </c>
      <c r="G1053" s="82">
        <f t="shared" si="147"/>
        <v>4</v>
      </c>
      <c r="H1053" s="83">
        <f t="shared" si="144"/>
        <v>1</v>
      </c>
      <c r="I1053" s="80">
        <f>IF(ISNA(VLOOKUP(B1053,[1]TCD!A:D,3,FALSE)),0,VLOOKUP(B1053,[1]TCD!A:D,3,FALSE))</f>
        <v>9</v>
      </c>
      <c r="J1053" s="83">
        <f t="shared" si="145"/>
        <v>3</v>
      </c>
      <c r="K1053" s="80">
        <f>IF(ISNA(VLOOKUP(B1053,[1]TCD!A:D,4,FALSE)),0,VLOOKUP(B1053,[1]TCD!A:D,4,FALSE))</f>
        <v>7</v>
      </c>
      <c r="L1053" s="83">
        <f t="shared" si="148"/>
        <v>3</v>
      </c>
      <c r="M1053" s="80">
        <v>8</v>
      </c>
      <c r="N1053" s="81">
        <v>10</v>
      </c>
      <c r="O1053" s="81">
        <f t="shared" si="149"/>
        <v>2</v>
      </c>
      <c r="P1053" s="81">
        <f t="shared" si="150"/>
        <v>1</v>
      </c>
      <c r="Q1053" s="83">
        <f t="shared" si="151"/>
        <v>2</v>
      </c>
      <c r="R1053" s="84">
        <f t="shared" si="146"/>
        <v>9</v>
      </c>
      <c r="S1053" s="85" t="str">
        <f t="shared" si="152"/>
        <v>Enjeux moyens</v>
      </c>
    </row>
    <row r="1054" spans="1:19" x14ac:dyDescent="0.3">
      <c r="A1054" s="86">
        <v>15</v>
      </c>
      <c r="B1054" s="77">
        <v>15129</v>
      </c>
      <c r="C1054" s="78">
        <v>20.303685020359222</v>
      </c>
      <c r="D1054" s="79" t="s">
        <v>2134</v>
      </c>
      <c r="E1054" s="80">
        <f>IF(ISNA(VLOOKUP(B1054,[1]TCD!A:D,2,FALSE)),0,VLOOKUP(B1054,[1]TCD!A:D,2,FALSE))</f>
        <v>4</v>
      </c>
      <c r="F1054" s="81">
        <f>IF(ISNA(VLOOKUP(B1054,[1]TCD!A:D,4,FALSE)),0,VLOOKUP(B1054,[1]TCD!A:D,4,FALSE))</f>
        <v>1</v>
      </c>
      <c r="G1054" s="82">
        <f t="shared" si="147"/>
        <v>4</v>
      </c>
      <c r="H1054" s="83">
        <f t="shared" si="144"/>
        <v>1</v>
      </c>
      <c r="I1054" s="80">
        <f>IF(ISNA(VLOOKUP(B1054,[1]TCD!A:D,3,FALSE)),0,VLOOKUP(B1054,[1]TCD!A:D,3,FALSE))</f>
        <v>1</v>
      </c>
      <c r="J1054" s="83">
        <f t="shared" si="145"/>
        <v>1</v>
      </c>
      <c r="K1054" s="80">
        <f>IF(ISNA(VLOOKUP(B1054,[1]TCD!A:D,4,FALSE)),0,VLOOKUP(B1054,[1]TCD!A:D,4,FALSE))</f>
        <v>1</v>
      </c>
      <c r="L1054" s="83">
        <f t="shared" si="148"/>
        <v>1</v>
      </c>
      <c r="M1054" s="80">
        <v>1</v>
      </c>
      <c r="N1054" s="81">
        <v>2</v>
      </c>
      <c r="O1054" s="81">
        <f t="shared" si="149"/>
        <v>1</v>
      </c>
      <c r="P1054" s="81">
        <f t="shared" si="150"/>
        <v>0</v>
      </c>
      <c r="Q1054" s="83">
        <f t="shared" si="151"/>
        <v>0</v>
      </c>
      <c r="R1054" s="84">
        <f t="shared" si="146"/>
        <v>3</v>
      </c>
      <c r="S1054" s="85" t="str">
        <f t="shared" si="152"/>
        <v>Enjeux très faibles</v>
      </c>
    </row>
    <row r="1055" spans="1:19" x14ac:dyDescent="0.3">
      <c r="A1055" s="86">
        <v>15</v>
      </c>
      <c r="B1055" s="77">
        <v>15130</v>
      </c>
      <c r="C1055" s="78">
        <v>16.039450010276038</v>
      </c>
      <c r="D1055" s="79" t="s">
        <v>2135</v>
      </c>
      <c r="E1055" s="80">
        <f>IF(ISNA(VLOOKUP(B1055,[1]TCD!A:D,2,FALSE)),0,VLOOKUP(B1055,[1]TCD!A:D,2,FALSE))</f>
        <v>12</v>
      </c>
      <c r="F1055" s="81">
        <f>IF(ISNA(VLOOKUP(B1055,[1]TCD!A:D,4,FALSE)),0,VLOOKUP(B1055,[1]TCD!A:D,4,FALSE))</f>
        <v>3</v>
      </c>
      <c r="G1055" s="82">
        <f t="shared" si="147"/>
        <v>4</v>
      </c>
      <c r="H1055" s="83">
        <f t="shared" si="144"/>
        <v>1</v>
      </c>
      <c r="I1055" s="80">
        <f>IF(ISNA(VLOOKUP(B1055,[1]TCD!A:D,3,FALSE)),0,VLOOKUP(B1055,[1]TCD!A:D,3,FALSE))</f>
        <v>4</v>
      </c>
      <c r="J1055" s="83">
        <f t="shared" si="145"/>
        <v>2</v>
      </c>
      <c r="K1055" s="80">
        <f>IF(ISNA(VLOOKUP(B1055,[1]TCD!A:D,4,FALSE)),0,VLOOKUP(B1055,[1]TCD!A:D,4,FALSE))</f>
        <v>3</v>
      </c>
      <c r="L1055" s="83">
        <f t="shared" si="148"/>
        <v>2</v>
      </c>
      <c r="M1055" s="80">
        <v>0</v>
      </c>
      <c r="N1055" s="81">
        <v>3</v>
      </c>
      <c r="O1055" s="81">
        <f t="shared" si="149"/>
        <v>1</v>
      </c>
      <c r="P1055" s="81">
        <f t="shared" si="150"/>
        <v>0</v>
      </c>
      <c r="Q1055" s="83">
        <f t="shared" si="151"/>
        <v>0</v>
      </c>
      <c r="R1055" s="84">
        <f t="shared" si="146"/>
        <v>5</v>
      </c>
      <c r="S1055" s="85" t="str">
        <f t="shared" si="152"/>
        <v>Enjeux faibles</v>
      </c>
    </row>
    <row r="1056" spans="1:19" x14ac:dyDescent="0.3">
      <c r="A1056" s="86">
        <v>15</v>
      </c>
      <c r="B1056" s="77">
        <v>15131</v>
      </c>
      <c r="C1056" s="78">
        <v>23.328190765409762</v>
      </c>
      <c r="D1056" s="79" t="s">
        <v>2136</v>
      </c>
      <c r="E1056" s="80">
        <f>IF(ISNA(VLOOKUP(B1056,[1]TCD!A:D,2,FALSE)),0,VLOOKUP(B1056,[1]TCD!A:D,2,FALSE))</f>
        <v>20</v>
      </c>
      <c r="F1056" s="81">
        <f>IF(ISNA(VLOOKUP(B1056,[1]TCD!A:D,4,FALSE)),0,VLOOKUP(B1056,[1]TCD!A:D,4,FALSE))</f>
        <v>5</v>
      </c>
      <c r="G1056" s="82">
        <f t="shared" si="147"/>
        <v>4</v>
      </c>
      <c r="H1056" s="83">
        <f t="shared" si="144"/>
        <v>1</v>
      </c>
      <c r="I1056" s="80">
        <f>IF(ISNA(VLOOKUP(B1056,[1]TCD!A:D,3,FALSE)),0,VLOOKUP(B1056,[1]TCD!A:D,3,FALSE))</f>
        <v>5</v>
      </c>
      <c r="J1056" s="83">
        <f t="shared" si="145"/>
        <v>2</v>
      </c>
      <c r="K1056" s="80">
        <f>IF(ISNA(VLOOKUP(B1056,[1]TCD!A:D,4,FALSE)),0,VLOOKUP(B1056,[1]TCD!A:D,4,FALSE))</f>
        <v>5</v>
      </c>
      <c r="L1056" s="83">
        <f t="shared" si="148"/>
        <v>3</v>
      </c>
      <c r="M1056" s="80">
        <v>2</v>
      </c>
      <c r="N1056" s="81">
        <v>5</v>
      </c>
      <c r="O1056" s="81">
        <f t="shared" si="149"/>
        <v>2</v>
      </c>
      <c r="P1056" s="81">
        <f t="shared" si="150"/>
        <v>0</v>
      </c>
      <c r="Q1056" s="83">
        <f t="shared" si="151"/>
        <v>1</v>
      </c>
      <c r="R1056" s="84">
        <f t="shared" si="146"/>
        <v>7</v>
      </c>
      <c r="S1056" s="85" t="str">
        <f t="shared" si="152"/>
        <v>Enjeux moyens</v>
      </c>
    </row>
    <row r="1057" spans="1:19" x14ac:dyDescent="0.3">
      <c r="A1057" s="86">
        <v>15</v>
      </c>
      <c r="B1057" s="77">
        <v>15132</v>
      </c>
      <c r="C1057" s="78">
        <v>17.570047365308358</v>
      </c>
      <c r="D1057" s="79" t="s">
        <v>2137</v>
      </c>
      <c r="E1057" s="80">
        <f>IF(ISNA(VLOOKUP(B1057,[1]TCD!A:D,2,FALSE)),0,VLOOKUP(B1057,[1]TCD!A:D,2,FALSE))</f>
        <v>8</v>
      </c>
      <c r="F1057" s="81">
        <f>IF(ISNA(VLOOKUP(B1057,[1]TCD!A:D,4,FALSE)),0,VLOOKUP(B1057,[1]TCD!A:D,4,FALSE))</f>
        <v>2</v>
      </c>
      <c r="G1057" s="82">
        <f t="shared" si="147"/>
        <v>4</v>
      </c>
      <c r="H1057" s="83">
        <f t="shared" si="144"/>
        <v>1</v>
      </c>
      <c r="I1057" s="80">
        <f>IF(ISNA(VLOOKUP(B1057,[1]TCD!A:D,3,FALSE)),0,VLOOKUP(B1057,[1]TCD!A:D,3,FALSE))</f>
        <v>2</v>
      </c>
      <c r="J1057" s="83">
        <f t="shared" si="145"/>
        <v>1</v>
      </c>
      <c r="K1057" s="80">
        <f>IF(ISNA(VLOOKUP(B1057,[1]TCD!A:D,4,FALSE)),0,VLOOKUP(B1057,[1]TCD!A:D,4,FALSE))</f>
        <v>2</v>
      </c>
      <c r="L1057" s="83">
        <f t="shared" si="148"/>
        <v>2</v>
      </c>
      <c r="M1057" s="80">
        <v>3</v>
      </c>
      <c r="N1057" s="81">
        <v>3</v>
      </c>
      <c r="O1057" s="81">
        <f t="shared" si="149"/>
        <v>1</v>
      </c>
      <c r="P1057" s="81">
        <f t="shared" si="150"/>
        <v>0</v>
      </c>
      <c r="Q1057" s="83">
        <f t="shared" si="151"/>
        <v>0</v>
      </c>
      <c r="R1057" s="84">
        <f t="shared" si="146"/>
        <v>4</v>
      </c>
      <c r="S1057" s="85" t="str">
        <f t="shared" si="152"/>
        <v>Enjeux très faibles</v>
      </c>
    </row>
    <row r="1058" spans="1:19" x14ac:dyDescent="0.3">
      <c r="A1058" s="86">
        <v>15</v>
      </c>
      <c r="B1058" s="77">
        <v>15133</v>
      </c>
      <c r="C1058" s="78">
        <v>5.2472597600879576</v>
      </c>
      <c r="D1058" s="79" t="s">
        <v>2138</v>
      </c>
      <c r="E1058" s="80">
        <f>IF(ISNA(VLOOKUP(B1058,[1]TCD!A:D,2,FALSE)),0,VLOOKUP(B1058,[1]TCD!A:D,2,FALSE))</f>
        <v>52</v>
      </c>
      <c r="F1058" s="81">
        <f>IF(ISNA(VLOOKUP(B1058,[1]TCD!A:D,4,FALSE)),0,VLOOKUP(B1058,[1]TCD!A:D,4,FALSE))</f>
        <v>12</v>
      </c>
      <c r="G1058" s="82">
        <f t="shared" si="147"/>
        <v>4.333333333333333</v>
      </c>
      <c r="H1058" s="83">
        <f t="shared" si="144"/>
        <v>2</v>
      </c>
      <c r="I1058" s="80">
        <f>IF(ISNA(VLOOKUP(B1058,[1]TCD!A:D,3,FALSE)),0,VLOOKUP(B1058,[1]TCD!A:D,3,FALSE))</f>
        <v>15</v>
      </c>
      <c r="J1058" s="83">
        <f t="shared" si="145"/>
        <v>3</v>
      </c>
      <c r="K1058" s="80">
        <f>IF(ISNA(VLOOKUP(B1058,[1]TCD!A:D,4,FALSE)),0,VLOOKUP(B1058,[1]TCD!A:D,4,FALSE))</f>
        <v>12</v>
      </c>
      <c r="L1058" s="83">
        <f t="shared" si="148"/>
        <v>4</v>
      </c>
      <c r="M1058" s="80">
        <v>21</v>
      </c>
      <c r="N1058" s="81">
        <v>27</v>
      </c>
      <c r="O1058" s="81">
        <f t="shared" si="149"/>
        <v>1</v>
      </c>
      <c r="P1058" s="81">
        <f t="shared" si="150"/>
        <v>2</v>
      </c>
      <c r="Q1058" s="83">
        <f t="shared" si="151"/>
        <v>2</v>
      </c>
      <c r="R1058" s="84">
        <f t="shared" si="146"/>
        <v>11</v>
      </c>
      <c r="S1058" s="85" t="str">
        <f t="shared" si="152"/>
        <v>Enjeux forts</v>
      </c>
    </row>
    <row r="1059" spans="1:19" x14ac:dyDescent="0.3">
      <c r="A1059" s="86">
        <v>15</v>
      </c>
      <c r="B1059" s="77">
        <v>15134</v>
      </c>
      <c r="C1059" s="78">
        <v>20.49739009534483</v>
      </c>
      <c r="D1059" s="79" t="s">
        <v>2139</v>
      </c>
      <c r="E1059" s="80">
        <f>IF(ISNA(VLOOKUP(B1059,[1]TCD!A:D,2,FALSE)),0,VLOOKUP(B1059,[1]TCD!A:D,2,FALSE))</f>
        <v>12</v>
      </c>
      <c r="F1059" s="81">
        <f>IF(ISNA(VLOOKUP(B1059,[1]TCD!A:D,4,FALSE)),0,VLOOKUP(B1059,[1]TCD!A:D,4,FALSE))</f>
        <v>3</v>
      </c>
      <c r="G1059" s="82">
        <f t="shared" si="147"/>
        <v>4</v>
      </c>
      <c r="H1059" s="83">
        <f t="shared" si="144"/>
        <v>1</v>
      </c>
      <c r="I1059" s="80">
        <f>IF(ISNA(VLOOKUP(B1059,[1]TCD!A:D,3,FALSE)),0,VLOOKUP(B1059,[1]TCD!A:D,3,FALSE))</f>
        <v>3</v>
      </c>
      <c r="J1059" s="83">
        <f t="shared" si="145"/>
        <v>1</v>
      </c>
      <c r="K1059" s="80">
        <f>IF(ISNA(VLOOKUP(B1059,[1]TCD!A:D,4,FALSE)),0,VLOOKUP(B1059,[1]TCD!A:D,4,FALSE))</f>
        <v>3</v>
      </c>
      <c r="L1059" s="83">
        <f t="shared" si="148"/>
        <v>2</v>
      </c>
      <c r="M1059" s="80">
        <v>4</v>
      </c>
      <c r="N1059" s="81">
        <v>6</v>
      </c>
      <c r="O1059" s="81">
        <f t="shared" si="149"/>
        <v>1</v>
      </c>
      <c r="P1059" s="81">
        <f t="shared" si="150"/>
        <v>0</v>
      </c>
      <c r="Q1059" s="83">
        <f t="shared" si="151"/>
        <v>0</v>
      </c>
      <c r="R1059" s="84">
        <f t="shared" si="146"/>
        <v>4</v>
      </c>
      <c r="S1059" s="85" t="str">
        <f t="shared" si="152"/>
        <v>Enjeux très faibles</v>
      </c>
    </row>
    <row r="1060" spans="1:19" x14ac:dyDescent="0.3">
      <c r="A1060" s="86">
        <v>15</v>
      </c>
      <c r="B1060" s="77">
        <v>15135</v>
      </c>
      <c r="C1060" s="78">
        <v>11.28038078519392</v>
      </c>
      <c r="D1060" s="79" t="s">
        <v>2140</v>
      </c>
      <c r="E1060" s="80">
        <f>IF(ISNA(VLOOKUP(B1060,[1]TCD!A:D,2,FALSE)),0,VLOOKUP(B1060,[1]TCD!A:D,2,FALSE))</f>
        <v>4</v>
      </c>
      <c r="F1060" s="81">
        <f>IF(ISNA(VLOOKUP(B1060,[1]TCD!A:D,4,FALSE)),0,VLOOKUP(B1060,[1]TCD!A:D,4,FALSE))</f>
        <v>1</v>
      </c>
      <c r="G1060" s="82">
        <f t="shared" si="147"/>
        <v>4</v>
      </c>
      <c r="H1060" s="83">
        <f t="shared" si="144"/>
        <v>1</v>
      </c>
      <c r="I1060" s="80">
        <f>IF(ISNA(VLOOKUP(B1060,[1]TCD!A:D,3,FALSE)),0,VLOOKUP(B1060,[1]TCD!A:D,3,FALSE))</f>
        <v>1</v>
      </c>
      <c r="J1060" s="83">
        <f t="shared" si="145"/>
        <v>1</v>
      </c>
      <c r="K1060" s="80">
        <f>IF(ISNA(VLOOKUP(B1060,[1]TCD!A:D,4,FALSE)),0,VLOOKUP(B1060,[1]TCD!A:D,4,FALSE))</f>
        <v>1</v>
      </c>
      <c r="L1060" s="83">
        <f t="shared" si="148"/>
        <v>1</v>
      </c>
      <c r="M1060" s="80">
        <v>0</v>
      </c>
      <c r="N1060" s="81">
        <v>1</v>
      </c>
      <c r="O1060" s="81">
        <f t="shared" si="149"/>
        <v>1</v>
      </c>
      <c r="P1060" s="81">
        <f t="shared" si="150"/>
        <v>0</v>
      </c>
      <c r="Q1060" s="83">
        <f t="shared" si="151"/>
        <v>0</v>
      </c>
      <c r="R1060" s="84">
        <f t="shared" si="146"/>
        <v>3</v>
      </c>
      <c r="S1060" s="85" t="str">
        <f t="shared" si="152"/>
        <v>Enjeux très faibles</v>
      </c>
    </row>
    <row r="1061" spans="1:19" x14ac:dyDescent="0.3">
      <c r="A1061" s="86">
        <v>15</v>
      </c>
      <c r="B1061" s="77">
        <v>15137</v>
      </c>
      <c r="C1061" s="78">
        <v>19.447894005339869</v>
      </c>
      <c r="D1061" s="79" t="s">
        <v>2141</v>
      </c>
      <c r="E1061" s="80">
        <f>IF(ISNA(VLOOKUP(B1061,[1]TCD!A:D,2,FALSE)),0,VLOOKUP(B1061,[1]TCD!A:D,2,FALSE))</f>
        <v>4</v>
      </c>
      <c r="F1061" s="81">
        <f>IF(ISNA(VLOOKUP(B1061,[1]TCD!A:D,4,FALSE)),0,VLOOKUP(B1061,[1]TCD!A:D,4,FALSE))</f>
        <v>1</v>
      </c>
      <c r="G1061" s="82">
        <f t="shared" si="147"/>
        <v>4</v>
      </c>
      <c r="H1061" s="83">
        <f t="shared" si="144"/>
        <v>1</v>
      </c>
      <c r="I1061" s="80">
        <f>IF(ISNA(VLOOKUP(B1061,[1]TCD!A:D,3,FALSE)),0,VLOOKUP(B1061,[1]TCD!A:D,3,FALSE))</f>
        <v>1</v>
      </c>
      <c r="J1061" s="83">
        <f t="shared" si="145"/>
        <v>1</v>
      </c>
      <c r="K1061" s="80">
        <f>IF(ISNA(VLOOKUP(B1061,[1]TCD!A:D,4,FALSE)),0,VLOOKUP(B1061,[1]TCD!A:D,4,FALSE))</f>
        <v>1</v>
      </c>
      <c r="L1061" s="83">
        <f t="shared" si="148"/>
        <v>1</v>
      </c>
      <c r="M1061" s="80">
        <v>1</v>
      </c>
      <c r="N1061" s="81">
        <v>2</v>
      </c>
      <c r="O1061" s="81">
        <f t="shared" si="149"/>
        <v>1</v>
      </c>
      <c r="P1061" s="81">
        <f t="shared" si="150"/>
        <v>0</v>
      </c>
      <c r="Q1061" s="83">
        <f t="shared" si="151"/>
        <v>0</v>
      </c>
      <c r="R1061" s="84">
        <f t="shared" si="146"/>
        <v>3</v>
      </c>
      <c r="S1061" s="85" t="str">
        <f t="shared" si="152"/>
        <v>Enjeux très faibles</v>
      </c>
    </row>
    <row r="1062" spans="1:19" x14ac:dyDescent="0.3">
      <c r="A1062" s="86">
        <v>15</v>
      </c>
      <c r="B1062" s="77">
        <v>15138</v>
      </c>
      <c r="C1062" s="78">
        <v>20.150204740349299</v>
      </c>
      <c r="D1062" s="79" t="s">
        <v>1162</v>
      </c>
      <c r="E1062" s="80">
        <f>IF(ISNA(VLOOKUP(B1062,[1]TCD!A:D,2,FALSE)),0,VLOOKUP(B1062,[1]TCD!A:D,2,FALSE))</f>
        <v>24</v>
      </c>
      <c r="F1062" s="81">
        <f>IF(ISNA(VLOOKUP(B1062,[1]TCD!A:D,4,FALSE)),0,VLOOKUP(B1062,[1]TCD!A:D,4,FALSE))</f>
        <v>6</v>
      </c>
      <c r="G1062" s="82">
        <f t="shared" si="147"/>
        <v>4</v>
      </c>
      <c r="H1062" s="83">
        <f t="shared" si="144"/>
        <v>1</v>
      </c>
      <c r="I1062" s="80">
        <f>IF(ISNA(VLOOKUP(B1062,[1]TCD!A:D,3,FALSE)),0,VLOOKUP(B1062,[1]TCD!A:D,3,FALSE))</f>
        <v>6</v>
      </c>
      <c r="J1062" s="83">
        <f t="shared" si="145"/>
        <v>2</v>
      </c>
      <c r="K1062" s="80">
        <f>IF(ISNA(VLOOKUP(B1062,[1]TCD!A:D,4,FALSE)),0,VLOOKUP(B1062,[1]TCD!A:D,4,FALSE))</f>
        <v>6</v>
      </c>
      <c r="L1062" s="83">
        <f t="shared" si="148"/>
        <v>3</v>
      </c>
      <c r="M1062" s="80">
        <v>7</v>
      </c>
      <c r="N1062" s="81">
        <v>11</v>
      </c>
      <c r="O1062" s="81">
        <f t="shared" si="149"/>
        <v>2</v>
      </c>
      <c r="P1062" s="81">
        <f t="shared" si="150"/>
        <v>1</v>
      </c>
      <c r="Q1062" s="83">
        <f t="shared" si="151"/>
        <v>2</v>
      </c>
      <c r="R1062" s="84">
        <f t="shared" si="146"/>
        <v>8</v>
      </c>
      <c r="S1062" s="85" t="str">
        <f t="shared" si="152"/>
        <v>Enjeux moyens</v>
      </c>
    </row>
    <row r="1063" spans="1:19" x14ac:dyDescent="0.3">
      <c r="A1063" s="86">
        <v>15</v>
      </c>
      <c r="B1063" s="77">
        <v>15139</v>
      </c>
      <c r="C1063" s="78">
        <v>10.38214187017743</v>
      </c>
      <c r="D1063" s="79" t="s">
        <v>2142</v>
      </c>
      <c r="E1063" s="80">
        <f>IF(ISNA(VLOOKUP(B1063,[1]TCD!A:D,2,FALSE)),0,VLOOKUP(B1063,[1]TCD!A:D,2,FALSE))</f>
        <v>4</v>
      </c>
      <c r="F1063" s="81">
        <f>IF(ISNA(VLOOKUP(B1063,[1]TCD!A:D,4,FALSE)),0,VLOOKUP(B1063,[1]TCD!A:D,4,FALSE))</f>
        <v>1</v>
      </c>
      <c r="G1063" s="82">
        <f t="shared" si="147"/>
        <v>4</v>
      </c>
      <c r="H1063" s="83">
        <f t="shared" si="144"/>
        <v>1</v>
      </c>
      <c r="I1063" s="80">
        <f>IF(ISNA(VLOOKUP(B1063,[1]TCD!A:D,3,FALSE)),0,VLOOKUP(B1063,[1]TCD!A:D,3,FALSE))</f>
        <v>1</v>
      </c>
      <c r="J1063" s="83">
        <f t="shared" si="145"/>
        <v>1</v>
      </c>
      <c r="K1063" s="80">
        <f>IF(ISNA(VLOOKUP(B1063,[1]TCD!A:D,4,FALSE)),0,VLOOKUP(B1063,[1]TCD!A:D,4,FALSE))</f>
        <v>1</v>
      </c>
      <c r="L1063" s="83">
        <f t="shared" si="148"/>
        <v>1</v>
      </c>
      <c r="M1063" s="80">
        <v>1</v>
      </c>
      <c r="N1063" s="81">
        <v>2</v>
      </c>
      <c r="O1063" s="81">
        <f t="shared" si="149"/>
        <v>1</v>
      </c>
      <c r="P1063" s="81">
        <f t="shared" si="150"/>
        <v>0</v>
      </c>
      <c r="Q1063" s="83">
        <f t="shared" si="151"/>
        <v>0</v>
      </c>
      <c r="R1063" s="84">
        <f t="shared" si="146"/>
        <v>3</v>
      </c>
      <c r="S1063" s="85" t="str">
        <f t="shared" si="152"/>
        <v>Enjeux très faibles</v>
      </c>
    </row>
    <row r="1064" spans="1:19" x14ac:dyDescent="0.3">
      <c r="A1064" s="86">
        <v>15</v>
      </c>
      <c r="B1064" s="77">
        <v>15141</v>
      </c>
      <c r="C1064" s="78">
        <v>92.143791936598092</v>
      </c>
      <c r="D1064" s="79" t="s">
        <v>2143</v>
      </c>
      <c r="E1064" s="80">
        <f>IF(ISNA(VLOOKUP(B1064,[1]TCD!A:D,2,FALSE)),0,VLOOKUP(B1064,[1]TCD!A:D,2,FALSE))</f>
        <v>48</v>
      </c>
      <c r="F1064" s="81">
        <f>IF(ISNA(VLOOKUP(B1064,[1]TCD!A:D,4,FALSE)),0,VLOOKUP(B1064,[1]TCD!A:D,4,FALSE))</f>
        <v>12</v>
      </c>
      <c r="G1064" s="82">
        <f t="shared" si="147"/>
        <v>4</v>
      </c>
      <c r="H1064" s="83">
        <f t="shared" si="144"/>
        <v>1</v>
      </c>
      <c r="I1064" s="80">
        <f>IF(ISNA(VLOOKUP(B1064,[1]TCD!A:D,3,FALSE)),0,VLOOKUP(B1064,[1]TCD!A:D,3,FALSE))</f>
        <v>14</v>
      </c>
      <c r="J1064" s="83">
        <f t="shared" si="145"/>
        <v>3</v>
      </c>
      <c r="K1064" s="80">
        <f>IF(ISNA(VLOOKUP(B1064,[1]TCD!A:D,4,FALSE)),0,VLOOKUP(B1064,[1]TCD!A:D,4,FALSE))</f>
        <v>12</v>
      </c>
      <c r="L1064" s="83">
        <f t="shared" si="148"/>
        <v>4</v>
      </c>
      <c r="M1064" s="80">
        <v>11</v>
      </c>
      <c r="N1064" s="81">
        <v>16</v>
      </c>
      <c r="O1064" s="81">
        <f t="shared" si="149"/>
        <v>1</v>
      </c>
      <c r="P1064" s="81">
        <f t="shared" si="150"/>
        <v>2</v>
      </c>
      <c r="Q1064" s="83">
        <f t="shared" si="151"/>
        <v>2</v>
      </c>
      <c r="R1064" s="84">
        <f t="shared" si="146"/>
        <v>10</v>
      </c>
      <c r="S1064" s="85" t="str">
        <f t="shared" si="152"/>
        <v>Enjeux forts</v>
      </c>
    </row>
    <row r="1065" spans="1:19" x14ac:dyDescent="0.3">
      <c r="A1065" s="86">
        <v>15</v>
      </c>
      <c r="B1065" s="77">
        <v>15142</v>
      </c>
      <c r="C1065" s="78">
        <v>125.5644437121457</v>
      </c>
      <c r="D1065" s="79" t="s">
        <v>2144</v>
      </c>
      <c r="E1065" s="80">
        <f>IF(ISNA(VLOOKUP(B1065,[1]TCD!A:D,2,FALSE)),0,VLOOKUP(B1065,[1]TCD!A:D,2,FALSE))</f>
        <v>55</v>
      </c>
      <c r="F1065" s="81">
        <f>IF(ISNA(VLOOKUP(B1065,[1]TCD!A:D,4,FALSE)),0,VLOOKUP(B1065,[1]TCD!A:D,4,FALSE))</f>
        <v>13</v>
      </c>
      <c r="G1065" s="82">
        <f t="shared" si="147"/>
        <v>4.2307692307692308</v>
      </c>
      <c r="H1065" s="83">
        <f t="shared" si="144"/>
        <v>2</v>
      </c>
      <c r="I1065" s="80">
        <f>IF(ISNA(VLOOKUP(B1065,[1]TCD!A:D,3,FALSE)),0,VLOOKUP(B1065,[1]TCD!A:D,3,FALSE))</f>
        <v>17</v>
      </c>
      <c r="J1065" s="83">
        <f t="shared" si="145"/>
        <v>3</v>
      </c>
      <c r="K1065" s="80">
        <f>IF(ISNA(VLOOKUP(B1065,[1]TCD!A:D,4,FALSE)),0,VLOOKUP(B1065,[1]TCD!A:D,4,FALSE))</f>
        <v>13</v>
      </c>
      <c r="L1065" s="83">
        <f t="shared" si="148"/>
        <v>4</v>
      </c>
      <c r="M1065" s="80">
        <v>7</v>
      </c>
      <c r="N1065" s="81">
        <v>14</v>
      </c>
      <c r="O1065" s="81">
        <f t="shared" si="149"/>
        <v>1</v>
      </c>
      <c r="P1065" s="81">
        <f t="shared" si="150"/>
        <v>1</v>
      </c>
      <c r="Q1065" s="83">
        <f t="shared" si="151"/>
        <v>1</v>
      </c>
      <c r="R1065" s="84">
        <f t="shared" si="146"/>
        <v>10</v>
      </c>
      <c r="S1065" s="85" t="str">
        <f t="shared" si="152"/>
        <v>Enjeux forts</v>
      </c>
    </row>
    <row r="1066" spans="1:19" x14ac:dyDescent="0.3">
      <c r="A1066" s="86">
        <v>15</v>
      </c>
      <c r="B1066" s="77">
        <v>15143</v>
      </c>
      <c r="C1066" s="78">
        <v>12.39806993521427</v>
      </c>
      <c r="D1066" s="79" t="s">
        <v>2145</v>
      </c>
      <c r="E1066" s="80">
        <f>IF(ISNA(VLOOKUP(B1066,[1]TCD!A:D,2,FALSE)),0,VLOOKUP(B1066,[1]TCD!A:D,2,FALSE))</f>
        <v>4</v>
      </c>
      <c r="F1066" s="81">
        <f>IF(ISNA(VLOOKUP(B1066,[1]TCD!A:D,4,FALSE)),0,VLOOKUP(B1066,[1]TCD!A:D,4,FALSE))</f>
        <v>1</v>
      </c>
      <c r="G1066" s="82">
        <f t="shared" si="147"/>
        <v>4</v>
      </c>
      <c r="H1066" s="83">
        <f t="shared" si="144"/>
        <v>1</v>
      </c>
      <c r="I1066" s="80">
        <f>IF(ISNA(VLOOKUP(B1066,[1]TCD!A:D,3,FALSE)),0,VLOOKUP(B1066,[1]TCD!A:D,3,FALSE))</f>
        <v>1</v>
      </c>
      <c r="J1066" s="83">
        <f t="shared" si="145"/>
        <v>1</v>
      </c>
      <c r="K1066" s="80">
        <f>IF(ISNA(VLOOKUP(B1066,[1]TCD!A:D,4,FALSE)),0,VLOOKUP(B1066,[1]TCD!A:D,4,FALSE))</f>
        <v>1</v>
      </c>
      <c r="L1066" s="83">
        <f t="shared" si="148"/>
        <v>1</v>
      </c>
      <c r="M1066" s="80">
        <v>3</v>
      </c>
      <c r="N1066" s="81">
        <v>4</v>
      </c>
      <c r="O1066" s="81">
        <f t="shared" si="149"/>
        <v>1</v>
      </c>
      <c r="P1066" s="81">
        <f t="shared" si="150"/>
        <v>0</v>
      </c>
      <c r="Q1066" s="83">
        <f t="shared" si="151"/>
        <v>0</v>
      </c>
      <c r="R1066" s="84">
        <f t="shared" si="146"/>
        <v>3</v>
      </c>
      <c r="S1066" s="85" t="str">
        <f t="shared" si="152"/>
        <v>Enjeux très faibles</v>
      </c>
    </row>
    <row r="1067" spans="1:19" x14ac:dyDescent="0.3">
      <c r="A1067" s="86">
        <v>15</v>
      </c>
      <c r="B1067" s="77">
        <v>15144</v>
      </c>
      <c r="C1067" s="78">
        <v>12.77014274021659</v>
      </c>
      <c r="D1067" s="79" t="s">
        <v>2146</v>
      </c>
      <c r="E1067" s="80">
        <f>IF(ISNA(VLOOKUP(B1067,[1]TCD!A:D,2,FALSE)),0,VLOOKUP(B1067,[1]TCD!A:D,2,FALSE))</f>
        <v>20</v>
      </c>
      <c r="F1067" s="81">
        <f>IF(ISNA(VLOOKUP(B1067,[1]TCD!A:D,4,FALSE)),0,VLOOKUP(B1067,[1]TCD!A:D,4,FALSE))</f>
        <v>5</v>
      </c>
      <c r="G1067" s="82">
        <f t="shared" si="147"/>
        <v>4</v>
      </c>
      <c r="H1067" s="83">
        <f t="shared" si="144"/>
        <v>1</v>
      </c>
      <c r="I1067" s="80">
        <f>IF(ISNA(VLOOKUP(B1067,[1]TCD!A:D,3,FALSE)),0,VLOOKUP(B1067,[1]TCD!A:D,3,FALSE))</f>
        <v>5</v>
      </c>
      <c r="J1067" s="83">
        <f t="shared" si="145"/>
        <v>2</v>
      </c>
      <c r="K1067" s="80">
        <f>IF(ISNA(VLOOKUP(B1067,[1]TCD!A:D,4,FALSE)),0,VLOOKUP(B1067,[1]TCD!A:D,4,FALSE))</f>
        <v>5</v>
      </c>
      <c r="L1067" s="83">
        <f t="shared" si="148"/>
        <v>3</v>
      </c>
      <c r="M1067" s="80">
        <v>0</v>
      </c>
      <c r="N1067" s="81">
        <v>5</v>
      </c>
      <c r="O1067" s="81">
        <f t="shared" si="149"/>
        <v>2</v>
      </c>
      <c r="P1067" s="81">
        <f t="shared" si="150"/>
        <v>0</v>
      </c>
      <c r="Q1067" s="83">
        <f t="shared" si="151"/>
        <v>1</v>
      </c>
      <c r="R1067" s="84">
        <f t="shared" si="146"/>
        <v>7</v>
      </c>
      <c r="S1067" s="85" t="str">
        <f t="shared" si="152"/>
        <v>Enjeux moyens</v>
      </c>
    </row>
    <row r="1068" spans="1:19" x14ac:dyDescent="0.3">
      <c r="A1068" s="86">
        <v>15</v>
      </c>
      <c r="B1068" s="77">
        <v>15146</v>
      </c>
      <c r="C1068" s="78">
        <v>25.93544503544328</v>
      </c>
      <c r="D1068" s="79" t="s">
        <v>2147</v>
      </c>
      <c r="E1068" s="80">
        <f>IF(ISNA(VLOOKUP(B1068,[1]TCD!A:D,2,FALSE)),0,VLOOKUP(B1068,[1]TCD!A:D,2,FALSE))</f>
        <v>0</v>
      </c>
      <c r="F1068" s="81">
        <f>IF(ISNA(VLOOKUP(B1068,[1]TCD!A:D,4,FALSE)),0,VLOOKUP(B1068,[1]TCD!A:D,4,FALSE))</f>
        <v>0</v>
      </c>
      <c r="G1068" s="82">
        <v>0</v>
      </c>
      <c r="H1068" s="83">
        <f t="shared" si="144"/>
        <v>0</v>
      </c>
      <c r="I1068" s="80">
        <f>IF(ISNA(VLOOKUP(B1068,[1]TCD!A:D,3,FALSE)),0,VLOOKUP(B1068,[1]TCD!A:D,3,FALSE))</f>
        <v>0</v>
      </c>
      <c r="J1068" s="83">
        <f t="shared" si="145"/>
        <v>0</v>
      </c>
      <c r="K1068" s="80">
        <f>IF(ISNA(VLOOKUP(B1068,[1]TCD!A:D,4,FALSE)),0,VLOOKUP(B1068,[1]TCD!A:D,4,FALSE))</f>
        <v>0</v>
      </c>
      <c r="L1068" s="83">
        <f t="shared" si="148"/>
        <v>0</v>
      </c>
      <c r="M1068" s="80">
        <v>2</v>
      </c>
      <c r="N1068" s="81">
        <v>2</v>
      </c>
      <c r="O1068" s="81">
        <f t="shared" si="149"/>
        <v>0</v>
      </c>
      <c r="P1068" s="81">
        <f t="shared" si="150"/>
        <v>0</v>
      </c>
      <c r="Q1068" s="83">
        <f t="shared" si="151"/>
        <v>0</v>
      </c>
      <c r="R1068" s="84">
        <f t="shared" si="146"/>
        <v>0</v>
      </c>
      <c r="S1068" s="85" t="str">
        <f t="shared" si="152"/>
        <v>Pas d'enjeux actuels</v>
      </c>
    </row>
    <row r="1069" spans="1:19" x14ac:dyDescent="0.3">
      <c r="A1069" s="86">
        <v>15</v>
      </c>
      <c r="B1069" s="77">
        <v>15147</v>
      </c>
      <c r="C1069" s="78">
        <v>24.60083683541545</v>
      </c>
      <c r="D1069" s="79" t="s">
        <v>2148</v>
      </c>
      <c r="E1069" s="80">
        <f>IF(ISNA(VLOOKUP(B1069,[1]TCD!A:D,2,FALSE)),0,VLOOKUP(B1069,[1]TCD!A:D,2,FALSE))</f>
        <v>16</v>
      </c>
      <c r="F1069" s="81">
        <f>IF(ISNA(VLOOKUP(B1069,[1]TCD!A:D,4,FALSE)),0,VLOOKUP(B1069,[1]TCD!A:D,4,FALSE))</f>
        <v>4</v>
      </c>
      <c r="G1069" s="82">
        <f t="shared" si="147"/>
        <v>4</v>
      </c>
      <c r="H1069" s="83">
        <f t="shared" si="144"/>
        <v>1</v>
      </c>
      <c r="I1069" s="80">
        <f>IF(ISNA(VLOOKUP(B1069,[1]TCD!A:D,3,FALSE)),0,VLOOKUP(B1069,[1]TCD!A:D,3,FALSE))</f>
        <v>5</v>
      </c>
      <c r="J1069" s="83">
        <f t="shared" si="145"/>
        <v>2</v>
      </c>
      <c r="K1069" s="80">
        <f>IF(ISNA(VLOOKUP(B1069,[1]TCD!A:D,4,FALSE)),0,VLOOKUP(B1069,[1]TCD!A:D,4,FALSE))</f>
        <v>4</v>
      </c>
      <c r="L1069" s="83">
        <f t="shared" si="148"/>
        <v>2</v>
      </c>
      <c r="M1069" s="80">
        <v>1</v>
      </c>
      <c r="N1069" s="81">
        <v>4</v>
      </c>
      <c r="O1069" s="81">
        <f t="shared" si="149"/>
        <v>1</v>
      </c>
      <c r="P1069" s="81">
        <f t="shared" si="150"/>
        <v>0</v>
      </c>
      <c r="Q1069" s="83">
        <f t="shared" si="151"/>
        <v>0</v>
      </c>
      <c r="R1069" s="84">
        <f t="shared" si="146"/>
        <v>5</v>
      </c>
      <c r="S1069" s="85" t="str">
        <f t="shared" si="152"/>
        <v>Enjeux faibles</v>
      </c>
    </row>
    <row r="1070" spans="1:19" x14ac:dyDescent="0.3">
      <c r="A1070" s="86">
        <v>15</v>
      </c>
      <c r="B1070" s="77">
        <v>15148</v>
      </c>
      <c r="C1070" s="78">
        <v>46.503897970797652</v>
      </c>
      <c r="D1070" s="79" t="s">
        <v>2149</v>
      </c>
      <c r="E1070" s="80">
        <f>IF(ISNA(VLOOKUP(B1070,[1]TCD!A:D,2,FALSE)),0,VLOOKUP(B1070,[1]TCD!A:D,2,FALSE))</f>
        <v>24</v>
      </c>
      <c r="F1070" s="81">
        <f>IF(ISNA(VLOOKUP(B1070,[1]TCD!A:D,4,FALSE)),0,VLOOKUP(B1070,[1]TCD!A:D,4,FALSE))</f>
        <v>6</v>
      </c>
      <c r="G1070" s="82">
        <f t="shared" si="147"/>
        <v>4</v>
      </c>
      <c r="H1070" s="83">
        <f t="shared" si="144"/>
        <v>1</v>
      </c>
      <c r="I1070" s="80">
        <f>IF(ISNA(VLOOKUP(B1070,[1]TCD!A:D,3,FALSE)),0,VLOOKUP(B1070,[1]TCD!A:D,3,FALSE))</f>
        <v>7</v>
      </c>
      <c r="J1070" s="83">
        <f t="shared" si="145"/>
        <v>2</v>
      </c>
      <c r="K1070" s="80">
        <f>IF(ISNA(VLOOKUP(B1070,[1]TCD!A:D,4,FALSE)),0,VLOOKUP(B1070,[1]TCD!A:D,4,FALSE))</f>
        <v>6</v>
      </c>
      <c r="L1070" s="83">
        <f t="shared" si="148"/>
        <v>3</v>
      </c>
      <c r="M1070" s="80">
        <v>1</v>
      </c>
      <c r="N1070" s="81">
        <v>7</v>
      </c>
      <c r="O1070" s="81">
        <f t="shared" si="149"/>
        <v>2</v>
      </c>
      <c r="P1070" s="81">
        <f t="shared" si="150"/>
        <v>0</v>
      </c>
      <c r="Q1070" s="83">
        <f t="shared" si="151"/>
        <v>1</v>
      </c>
      <c r="R1070" s="84">
        <f t="shared" si="146"/>
        <v>7</v>
      </c>
      <c r="S1070" s="85" t="str">
        <f t="shared" si="152"/>
        <v>Enjeux moyens</v>
      </c>
    </row>
    <row r="1071" spans="1:19" x14ac:dyDescent="0.3">
      <c r="A1071" s="86">
        <v>15</v>
      </c>
      <c r="B1071" s="77">
        <v>15149</v>
      </c>
      <c r="C1071" s="78">
        <v>23.70440266540502</v>
      </c>
      <c r="D1071" s="79" t="s">
        <v>2150</v>
      </c>
      <c r="E1071" s="80">
        <f>IF(ISNA(VLOOKUP(B1071,[1]TCD!A:D,2,FALSE)),0,VLOOKUP(B1071,[1]TCD!A:D,2,FALSE))</f>
        <v>8</v>
      </c>
      <c r="F1071" s="81">
        <f>IF(ISNA(VLOOKUP(B1071,[1]TCD!A:D,4,FALSE)),0,VLOOKUP(B1071,[1]TCD!A:D,4,FALSE))</f>
        <v>2</v>
      </c>
      <c r="G1071" s="82">
        <f t="shared" si="147"/>
        <v>4</v>
      </c>
      <c r="H1071" s="83">
        <f t="shared" si="144"/>
        <v>1</v>
      </c>
      <c r="I1071" s="80">
        <f>IF(ISNA(VLOOKUP(B1071,[1]TCD!A:D,3,FALSE)),0,VLOOKUP(B1071,[1]TCD!A:D,3,FALSE))</f>
        <v>2</v>
      </c>
      <c r="J1071" s="83">
        <f t="shared" si="145"/>
        <v>1</v>
      </c>
      <c r="K1071" s="80">
        <f>IF(ISNA(VLOOKUP(B1071,[1]TCD!A:D,4,FALSE)),0,VLOOKUP(B1071,[1]TCD!A:D,4,FALSE))</f>
        <v>2</v>
      </c>
      <c r="L1071" s="83">
        <f t="shared" si="148"/>
        <v>2</v>
      </c>
      <c r="M1071" s="80">
        <v>6</v>
      </c>
      <c r="N1071" s="81">
        <v>7</v>
      </c>
      <c r="O1071" s="81">
        <f t="shared" si="149"/>
        <v>1</v>
      </c>
      <c r="P1071" s="81">
        <f t="shared" si="150"/>
        <v>1</v>
      </c>
      <c r="Q1071" s="83">
        <f t="shared" si="151"/>
        <v>1</v>
      </c>
      <c r="R1071" s="84">
        <f t="shared" si="146"/>
        <v>5</v>
      </c>
      <c r="S1071" s="85" t="str">
        <f t="shared" si="152"/>
        <v>Enjeux faibles</v>
      </c>
    </row>
    <row r="1072" spans="1:19" x14ac:dyDescent="0.3">
      <c r="A1072" s="86">
        <v>15</v>
      </c>
      <c r="B1072" s="77">
        <v>15151</v>
      </c>
      <c r="C1072" s="78">
        <v>29.137497415506171</v>
      </c>
      <c r="D1072" s="79" t="s">
        <v>2151</v>
      </c>
      <c r="E1072" s="80">
        <f>IF(ISNA(VLOOKUP(B1072,[1]TCD!A:D,2,FALSE)),0,VLOOKUP(B1072,[1]TCD!A:D,2,FALSE))</f>
        <v>16</v>
      </c>
      <c r="F1072" s="81">
        <f>IF(ISNA(VLOOKUP(B1072,[1]TCD!A:D,4,FALSE)),0,VLOOKUP(B1072,[1]TCD!A:D,4,FALSE))</f>
        <v>4</v>
      </c>
      <c r="G1072" s="82">
        <f t="shared" si="147"/>
        <v>4</v>
      </c>
      <c r="H1072" s="83">
        <f t="shared" si="144"/>
        <v>1</v>
      </c>
      <c r="I1072" s="80">
        <f>IF(ISNA(VLOOKUP(B1072,[1]TCD!A:D,3,FALSE)),0,VLOOKUP(B1072,[1]TCD!A:D,3,FALSE))</f>
        <v>4</v>
      </c>
      <c r="J1072" s="83">
        <f t="shared" si="145"/>
        <v>2</v>
      </c>
      <c r="K1072" s="80">
        <f>IF(ISNA(VLOOKUP(B1072,[1]TCD!A:D,4,FALSE)),0,VLOOKUP(B1072,[1]TCD!A:D,4,FALSE))</f>
        <v>4</v>
      </c>
      <c r="L1072" s="83">
        <f t="shared" si="148"/>
        <v>2</v>
      </c>
      <c r="M1072" s="80">
        <v>0</v>
      </c>
      <c r="N1072" s="81">
        <v>4</v>
      </c>
      <c r="O1072" s="81">
        <f t="shared" si="149"/>
        <v>1</v>
      </c>
      <c r="P1072" s="81">
        <f t="shared" si="150"/>
        <v>0</v>
      </c>
      <c r="Q1072" s="83">
        <f t="shared" si="151"/>
        <v>0</v>
      </c>
      <c r="R1072" s="84">
        <f t="shared" si="146"/>
        <v>5</v>
      </c>
      <c r="S1072" s="85" t="str">
        <f t="shared" si="152"/>
        <v>Enjeux faibles</v>
      </c>
    </row>
    <row r="1073" spans="1:19" x14ac:dyDescent="0.3">
      <c r="A1073" s="86">
        <v>15</v>
      </c>
      <c r="B1073" s="77">
        <v>15152</v>
      </c>
      <c r="C1073" s="78">
        <v>24.610762475420191</v>
      </c>
      <c r="D1073" s="79" t="s">
        <v>2152</v>
      </c>
      <c r="E1073" s="80">
        <f>IF(ISNA(VLOOKUP(B1073,[1]TCD!A:D,2,FALSE)),0,VLOOKUP(B1073,[1]TCD!A:D,2,FALSE))</f>
        <v>4</v>
      </c>
      <c r="F1073" s="81">
        <f>IF(ISNA(VLOOKUP(B1073,[1]TCD!A:D,4,FALSE)),0,VLOOKUP(B1073,[1]TCD!A:D,4,FALSE))</f>
        <v>1</v>
      </c>
      <c r="G1073" s="82">
        <f t="shared" si="147"/>
        <v>4</v>
      </c>
      <c r="H1073" s="83">
        <f t="shared" si="144"/>
        <v>1</v>
      </c>
      <c r="I1073" s="80">
        <f>IF(ISNA(VLOOKUP(B1073,[1]TCD!A:D,3,FALSE)),0,VLOOKUP(B1073,[1]TCD!A:D,3,FALSE))</f>
        <v>1</v>
      </c>
      <c r="J1073" s="83">
        <f t="shared" si="145"/>
        <v>1</v>
      </c>
      <c r="K1073" s="80">
        <f>IF(ISNA(VLOOKUP(B1073,[1]TCD!A:D,4,FALSE)),0,VLOOKUP(B1073,[1]TCD!A:D,4,FALSE))</f>
        <v>1</v>
      </c>
      <c r="L1073" s="83">
        <f t="shared" si="148"/>
        <v>1</v>
      </c>
      <c r="M1073" s="80">
        <v>3</v>
      </c>
      <c r="N1073" s="81">
        <v>4</v>
      </c>
      <c r="O1073" s="81">
        <f t="shared" si="149"/>
        <v>1</v>
      </c>
      <c r="P1073" s="81">
        <f t="shared" si="150"/>
        <v>0</v>
      </c>
      <c r="Q1073" s="83">
        <f t="shared" si="151"/>
        <v>0</v>
      </c>
      <c r="R1073" s="84">
        <f t="shared" si="146"/>
        <v>3</v>
      </c>
      <c r="S1073" s="85" t="str">
        <f t="shared" si="152"/>
        <v>Enjeux très faibles</v>
      </c>
    </row>
    <row r="1074" spans="1:19" x14ac:dyDescent="0.3">
      <c r="A1074" s="86">
        <v>15</v>
      </c>
      <c r="B1074" s="77">
        <v>15153</v>
      </c>
      <c r="C1074" s="78">
        <v>93.147545201615443</v>
      </c>
      <c r="D1074" s="79" t="s">
        <v>2153</v>
      </c>
      <c r="E1074" s="80">
        <f>IF(ISNA(VLOOKUP(B1074,[1]TCD!A:D,2,FALSE)),0,VLOOKUP(B1074,[1]TCD!A:D,2,FALSE))</f>
        <v>20</v>
      </c>
      <c r="F1074" s="81">
        <f>IF(ISNA(VLOOKUP(B1074,[1]TCD!A:D,4,FALSE)),0,VLOOKUP(B1074,[1]TCD!A:D,4,FALSE))</f>
        <v>5</v>
      </c>
      <c r="G1074" s="82">
        <f t="shared" si="147"/>
        <v>4</v>
      </c>
      <c r="H1074" s="83">
        <f t="shared" si="144"/>
        <v>1</v>
      </c>
      <c r="I1074" s="80">
        <f>IF(ISNA(VLOOKUP(B1074,[1]TCD!A:D,3,FALSE)),0,VLOOKUP(B1074,[1]TCD!A:D,3,FALSE))</f>
        <v>6</v>
      </c>
      <c r="J1074" s="83">
        <f t="shared" si="145"/>
        <v>2</v>
      </c>
      <c r="K1074" s="80">
        <f>IF(ISNA(VLOOKUP(B1074,[1]TCD!A:D,4,FALSE)),0,VLOOKUP(B1074,[1]TCD!A:D,4,FALSE))</f>
        <v>5</v>
      </c>
      <c r="L1074" s="83">
        <f t="shared" si="148"/>
        <v>3</v>
      </c>
      <c r="M1074" s="80">
        <v>3</v>
      </c>
      <c r="N1074" s="81">
        <v>6</v>
      </c>
      <c r="O1074" s="81">
        <f t="shared" si="149"/>
        <v>2</v>
      </c>
      <c r="P1074" s="81">
        <f t="shared" si="150"/>
        <v>0</v>
      </c>
      <c r="Q1074" s="83">
        <f t="shared" si="151"/>
        <v>1</v>
      </c>
      <c r="R1074" s="84">
        <f t="shared" si="146"/>
        <v>7</v>
      </c>
      <c r="S1074" s="85" t="str">
        <f t="shared" si="152"/>
        <v>Enjeux moyens</v>
      </c>
    </row>
    <row r="1075" spans="1:19" x14ac:dyDescent="0.3">
      <c r="A1075" s="86">
        <v>15</v>
      </c>
      <c r="B1075" s="77">
        <v>15154</v>
      </c>
      <c r="C1075" s="78">
        <v>29.032012020498389</v>
      </c>
      <c r="D1075" s="79" t="s">
        <v>2154</v>
      </c>
      <c r="E1075" s="80">
        <f>IF(ISNA(VLOOKUP(B1075,[1]TCD!A:D,2,FALSE)),0,VLOOKUP(B1075,[1]TCD!A:D,2,FALSE))</f>
        <v>16</v>
      </c>
      <c r="F1075" s="81">
        <f>IF(ISNA(VLOOKUP(B1075,[1]TCD!A:D,4,FALSE)),0,VLOOKUP(B1075,[1]TCD!A:D,4,FALSE))</f>
        <v>4</v>
      </c>
      <c r="G1075" s="82">
        <f t="shared" si="147"/>
        <v>4</v>
      </c>
      <c r="H1075" s="83">
        <f t="shared" si="144"/>
        <v>1</v>
      </c>
      <c r="I1075" s="80">
        <f>IF(ISNA(VLOOKUP(B1075,[1]TCD!A:D,3,FALSE)),0,VLOOKUP(B1075,[1]TCD!A:D,3,FALSE))</f>
        <v>4</v>
      </c>
      <c r="J1075" s="83">
        <f t="shared" si="145"/>
        <v>2</v>
      </c>
      <c r="K1075" s="80">
        <f>IF(ISNA(VLOOKUP(B1075,[1]TCD!A:D,4,FALSE)),0,VLOOKUP(B1075,[1]TCD!A:D,4,FALSE))</f>
        <v>4</v>
      </c>
      <c r="L1075" s="83">
        <f t="shared" si="148"/>
        <v>2</v>
      </c>
      <c r="M1075" s="80">
        <v>3</v>
      </c>
      <c r="N1075" s="81">
        <v>5</v>
      </c>
      <c r="O1075" s="81">
        <f t="shared" si="149"/>
        <v>1</v>
      </c>
      <c r="P1075" s="81">
        <f t="shared" si="150"/>
        <v>0</v>
      </c>
      <c r="Q1075" s="83">
        <f t="shared" si="151"/>
        <v>0</v>
      </c>
      <c r="R1075" s="84">
        <f t="shared" si="146"/>
        <v>5</v>
      </c>
      <c r="S1075" s="85" t="str">
        <f t="shared" si="152"/>
        <v>Enjeux faibles</v>
      </c>
    </row>
    <row r="1076" spans="1:19" x14ac:dyDescent="0.3">
      <c r="A1076" s="86">
        <v>15</v>
      </c>
      <c r="B1076" s="77">
        <v>15155</v>
      </c>
      <c r="C1076" s="78">
        <v>23.7191827354143</v>
      </c>
      <c r="D1076" s="79" t="s">
        <v>2155</v>
      </c>
      <c r="E1076" s="80">
        <f>IF(ISNA(VLOOKUP(B1076,[1]TCD!A:D,2,FALSE)),0,VLOOKUP(B1076,[1]TCD!A:D,2,FALSE))</f>
        <v>8</v>
      </c>
      <c r="F1076" s="81">
        <f>IF(ISNA(VLOOKUP(B1076,[1]TCD!A:D,4,FALSE)),0,VLOOKUP(B1076,[1]TCD!A:D,4,FALSE))</f>
        <v>2</v>
      </c>
      <c r="G1076" s="82">
        <f t="shared" si="147"/>
        <v>4</v>
      </c>
      <c r="H1076" s="83">
        <f t="shared" si="144"/>
        <v>1</v>
      </c>
      <c r="I1076" s="80">
        <f>IF(ISNA(VLOOKUP(B1076,[1]TCD!A:D,3,FALSE)),0,VLOOKUP(B1076,[1]TCD!A:D,3,FALSE))</f>
        <v>2</v>
      </c>
      <c r="J1076" s="83">
        <f t="shared" si="145"/>
        <v>1</v>
      </c>
      <c r="K1076" s="80">
        <f>IF(ISNA(VLOOKUP(B1076,[1]TCD!A:D,4,FALSE)),0,VLOOKUP(B1076,[1]TCD!A:D,4,FALSE))</f>
        <v>2</v>
      </c>
      <c r="L1076" s="83">
        <f t="shared" si="148"/>
        <v>2</v>
      </c>
      <c r="M1076" s="80">
        <v>2</v>
      </c>
      <c r="N1076" s="81">
        <v>3</v>
      </c>
      <c r="O1076" s="81">
        <f t="shared" si="149"/>
        <v>1</v>
      </c>
      <c r="P1076" s="81">
        <f t="shared" si="150"/>
        <v>0</v>
      </c>
      <c r="Q1076" s="83">
        <f t="shared" si="151"/>
        <v>0</v>
      </c>
      <c r="R1076" s="84">
        <f t="shared" si="146"/>
        <v>4</v>
      </c>
      <c r="S1076" s="85" t="str">
        <f t="shared" si="152"/>
        <v>Enjeux très faibles</v>
      </c>
    </row>
    <row r="1077" spans="1:19" x14ac:dyDescent="0.3">
      <c r="A1077" s="86">
        <v>15</v>
      </c>
      <c r="B1077" s="77">
        <v>15156</v>
      </c>
      <c r="C1077" s="78">
        <v>27.363928975465338</v>
      </c>
      <c r="D1077" s="79" t="s">
        <v>1741</v>
      </c>
      <c r="E1077" s="80">
        <f>IF(ISNA(VLOOKUP(B1077,[1]TCD!A:D,2,FALSE)),0,VLOOKUP(B1077,[1]TCD!A:D,2,FALSE))</f>
        <v>13</v>
      </c>
      <c r="F1077" s="81">
        <f>IF(ISNA(VLOOKUP(B1077,[1]TCD!A:D,4,FALSE)),0,VLOOKUP(B1077,[1]TCD!A:D,4,FALSE))</f>
        <v>3</v>
      </c>
      <c r="G1077" s="82">
        <f t="shared" si="147"/>
        <v>4.333333333333333</v>
      </c>
      <c r="H1077" s="83">
        <f t="shared" si="144"/>
        <v>2</v>
      </c>
      <c r="I1077" s="80">
        <f>IF(ISNA(VLOOKUP(B1077,[1]TCD!A:D,3,FALSE)),0,VLOOKUP(B1077,[1]TCD!A:D,3,FALSE))</f>
        <v>4</v>
      </c>
      <c r="J1077" s="83">
        <f t="shared" si="145"/>
        <v>2</v>
      </c>
      <c r="K1077" s="80">
        <f>IF(ISNA(VLOOKUP(B1077,[1]TCD!A:D,4,FALSE)),0,VLOOKUP(B1077,[1]TCD!A:D,4,FALSE))</f>
        <v>3</v>
      </c>
      <c r="L1077" s="83">
        <f t="shared" si="148"/>
        <v>2</v>
      </c>
      <c r="M1077" s="80">
        <v>2</v>
      </c>
      <c r="N1077" s="81">
        <v>4</v>
      </c>
      <c r="O1077" s="81">
        <f t="shared" si="149"/>
        <v>1</v>
      </c>
      <c r="P1077" s="81">
        <f t="shared" si="150"/>
        <v>0</v>
      </c>
      <c r="Q1077" s="83">
        <f t="shared" si="151"/>
        <v>0</v>
      </c>
      <c r="R1077" s="84">
        <f t="shared" si="146"/>
        <v>6</v>
      </c>
      <c r="S1077" s="85" t="str">
        <f t="shared" si="152"/>
        <v>Enjeux faibles</v>
      </c>
    </row>
    <row r="1078" spans="1:19" x14ac:dyDescent="0.3">
      <c r="A1078" s="86">
        <v>15</v>
      </c>
      <c r="B1078" s="77">
        <v>15157</v>
      </c>
      <c r="C1078" s="78">
        <v>16.55497368027752</v>
      </c>
      <c r="D1078" s="79" t="s">
        <v>2156</v>
      </c>
      <c r="E1078" s="80">
        <f>IF(ISNA(VLOOKUP(B1078,[1]TCD!A:D,2,FALSE)),0,VLOOKUP(B1078,[1]TCD!A:D,2,FALSE))</f>
        <v>4</v>
      </c>
      <c r="F1078" s="81">
        <f>IF(ISNA(VLOOKUP(B1078,[1]TCD!A:D,4,FALSE)),0,VLOOKUP(B1078,[1]TCD!A:D,4,FALSE))</f>
        <v>1</v>
      </c>
      <c r="G1078" s="82">
        <f t="shared" si="147"/>
        <v>4</v>
      </c>
      <c r="H1078" s="83">
        <f t="shared" si="144"/>
        <v>1</v>
      </c>
      <c r="I1078" s="80">
        <f>IF(ISNA(VLOOKUP(B1078,[1]TCD!A:D,3,FALSE)),0,VLOOKUP(B1078,[1]TCD!A:D,3,FALSE))</f>
        <v>1</v>
      </c>
      <c r="J1078" s="83">
        <f t="shared" si="145"/>
        <v>1</v>
      </c>
      <c r="K1078" s="80">
        <f>IF(ISNA(VLOOKUP(B1078,[1]TCD!A:D,4,FALSE)),0,VLOOKUP(B1078,[1]TCD!A:D,4,FALSE))</f>
        <v>1</v>
      </c>
      <c r="L1078" s="83">
        <f t="shared" si="148"/>
        <v>1</v>
      </c>
      <c r="M1078" s="80">
        <v>1</v>
      </c>
      <c r="N1078" s="81">
        <v>2</v>
      </c>
      <c r="O1078" s="81">
        <f t="shared" si="149"/>
        <v>1</v>
      </c>
      <c r="P1078" s="81">
        <f t="shared" si="150"/>
        <v>0</v>
      </c>
      <c r="Q1078" s="83">
        <f t="shared" si="151"/>
        <v>0</v>
      </c>
      <c r="R1078" s="84">
        <f t="shared" si="146"/>
        <v>3</v>
      </c>
      <c r="S1078" s="85" t="str">
        <f t="shared" si="152"/>
        <v>Enjeux très faibles</v>
      </c>
    </row>
    <row r="1079" spans="1:19" x14ac:dyDescent="0.3">
      <c r="A1079" s="86">
        <v>15</v>
      </c>
      <c r="B1079" s="77">
        <v>15158</v>
      </c>
      <c r="C1079" s="78">
        <v>12.57484135521864</v>
      </c>
      <c r="D1079" s="79" t="s">
        <v>2157</v>
      </c>
      <c r="E1079" s="80">
        <f>IF(ISNA(VLOOKUP(B1079,[1]TCD!A:D,2,FALSE)),0,VLOOKUP(B1079,[1]TCD!A:D,2,FALSE))</f>
        <v>12</v>
      </c>
      <c r="F1079" s="81">
        <f>IF(ISNA(VLOOKUP(B1079,[1]TCD!A:D,4,FALSE)),0,VLOOKUP(B1079,[1]TCD!A:D,4,FALSE))</f>
        <v>3</v>
      </c>
      <c r="G1079" s="82">
        <f t="shared" si="147"/>
        <v>4</v>
      </c>
      <c r="H1079" s="83">
        <f t="shared" si="144"/>
        <v>1</v>
      </c>
      <c r="I1079" s="80">
        <f>IF(ISNA(VLOOKUP(B1079,[1]TCD!A:D,3,FALSE)),0,VLOOKUP(B1079,[1]TCD!A:D,3,FALSE))</f>
        <v>3</v>
      </c>
      <c r="J1079" s="83">
        <f t="shared" si="145"/>
        <v>1</v>
      </c>
      <c r="K1079" s="80">
        <f>IF(ISNA(VLOOKUP(B1079,[1]TCD!A:D,4,FALSE)),0,VLOOKUP(B1079,[1]TCD!A:D,4,FALSE))</f>
        <v>3</v>
      </c>
      <c r="L1079" s="83">
        <f t="shared" si="148"/>
        <v>2</v>
      </c>
      <c r="M1079" s="80">
        <v>1</v>
      </c>
      <c r="N1079" s="81">
        <v>4</v>
      </c>
      <c r="O1079" s="81">
        <f t="shared" si="149"/>
        <v>1</v>
      </c>
      <c r="P1079" s="81">
        <f t="shared" si="150"/>
        <v>0</v>
      </c>
      <c r="Q1079" s="83">
        <f t="shared" si="151"/>
        <v>0</v>
      </c>
      <c r="R1079" s="84">
        <f t="shared" si="146"/>
        <v>4</v>
      </c>
      <c r="S1079" s="85" t="str">
        <f t="shared" si="152"/>
        <v>Enjeux très faibles</v>
      </c>
    </row>
    <row r="1080" spans="1:19" x14ac:dyDescent="0.3">
      <c r="A1080" s="86">
        <v>15</v>
      </c>
      <c r="B1080" s="77">
        <v>15159</v>
      </c>
      <c r="C1080" s="78">
        <v>17.096028145291982</v>
      </c>
      <c r="D1080" s="79" t="s">
        <v>2158</v>
      </c>
      <c r="E1080" s="80">
        <f>IF(ISNA(VLOOKUP(B1080,[1]TCD!A:D,2,FALSE)),0,VLOOKUP(B1080,[1]TCD!A:D,2,FALSE))</f>
        <v>20</v>
      </c>
      <c r="F1080" s="81">
        <f>IF(ISNA(VLOOKUP(B1080,[1]TCD!A:D,4,FALSE)),0,VLOOKUP(B1080,[1]TCD!A:D,4,FALSE))</f>
        <v>5</v>
      </c>
      <c r="G1080" s="82">
        <f t="shared" si="147"/>
        <v>4</v>
      </c>
      <c r="H1080" s="83">
        <f t="shared" si="144"/>
        <v>1</v>
      </c>
      <c r="I1080" s="80">
        <f>IF(ISNA(VLOOKUP(B1080,[1]TCD!A:D,3,FALSE)),0,VLOOKUP(B1080,[1]TCD!A:D,3,FALSE))</f>
        <v>6</v>
      </c>
      <c r="J1080" s="83">
        <f t="shared" si="145"/>
        <v>2</v>
      </c>
      <c r="K1080" s="80">
        <f>IF(ISNA(VLOOKUP(B1080,[1]TCD!A:D,4,FALSE)),0,VLOOKUP(B1080,[1]TCD!A:D,4,FALSE))</f>
        <v>5</v>
      </c>
      <c r="L1080" s="83">
        <f t="shared" si="148"/>
        <v>3</v>
      </c>
      <c r="M1080" s="80">
        <v>35</v>
      </c>
      <c r="N1080" s="81">
        <v>35</v>
      </c>
      <c r="O1080" s="81">
        <f t="shared" si="149"/>
        <v>2</v>
      </c>
      <c r="P1080" s="81">
        <f t="shared" si="150"/>
        <v>2</v>
      </c>
      <c r="Q1080" s="83">
        <f t="shared" si="151"/>
        <v>2</v>
      </c>
      <c r="R1080" s="84">
        <f t="shared" si="146"/>
        <v>8</v>
      </c>
      <c r="S1080" s="85" t="str">
        <f t="shared" si="152"/>
        <v>Enjeux moyens</v>
      </c>
    </row>
    <row r="1081" spans="1:19" x14ac:dyDescent="0.3">
      <c r="A1081" s="86">
        <v>15</v>
      </c>
      <c r="B1081" s="77">
        <v>15160</v>
      </c>
      <c r="C1081" s="78">
        <v>8.9691524751535425</v>
      </c>
      <c r="D1081" s="79" t="s">
        <v>2159</v>
      </c>
      <c r="E1081" s="80">
        <f>IF(ISNA(VLOOKUP(B1081,[1]TCD!A:D,2,FALSE)),0,VLOOKUP(B1081,[1]TCD!A:D,2,FALSE))</f>
        <v>4</v>
      </c>
      <c r="F1081" s="81">
        <f>IF(ISNA(VLOOKUP(B1081,[1]TCD!A:D,4,FALSE)),0,VLOOKUP(B1081,[1]TCD!A:D,4,FALSE))</f>
        <v>1</v>
      </c>
      <c r="G1081" s="82">
        <f t="shared" si="147"/>
        <v>4</v>
      </c>
      <c r="H1081" s="83">
        <f t="shared" si="144"/>
        <v>1</v>
      </c>
      <c r="I1081" s="80">
        <f>IF(ISNA(VLOOKUP(B1081,[1]TCD!A:D,3,FALSE)),0,VLOOKUP(B1081,[1]TCD!A:D,3,FALSE))</f>
        <v>1</v>
      </c>
      <c r="J1081" s="83">
        <f t="shared" si="145"/>
        <v>1</v>
      </c>
      <c r="K1081" s="80">
        <f>IF(ISNA(VLOOKUP(B1081,[1]TCD!A:D,4,FALSE)),0,VLOOKUP(B1081,[1]TCD!A:D,4,FALSE))</f>
        <v>1</v>
      </c>
      <c r="L1081" s="83">
        <f t="shared" si="148"/>
        <v>1</v>
      </c>
      <c r="M1081" s="80">
        <v>2</v>
      </c>
      <c r="N1081" s="81">
        <v>3</v>
      </c>
      <c r="O1081" s="81">
        <f t="shared" si="149"/>
        <v>1</v>
      </c>
      <c r="P1081" s="81">
        <f t="shared" si="150"/>
        <v>0</v>
      </c>
      <c r="Q1081" s="83">
        <f t="shared" si="151"/>
        <v>0</v>
      </c>
      <c r="R1081" s="84">
        <f t="shared" si="146"/>
        <v>3</v>
      </c>
      <c r="S1081" s="85" t="str">
        <f t="shared" si="152"/>
        <v>Enjeux très faibles</v>
      </c>
    </row>
    <row r="1082" spans="1:19" x14ac:dyDescent="0.3">
      <c r="A1082" s="86">
        <v>15</v>
      </c>
      <c r="B1082" s="77">
        <v>15161</v>
      </c>
      <c r="C1082" s="78">
        <v>13.339984920230449</v>
      </c>
      <c r="D1082" s="79" t="s">
        <v>2160</v>
      </c>
      <c r="E1082" s="80">
        <f>IF(ISNA(VLOOKUP(B1082,[1]TCD!A:D,2,FALSE)),0,VLOOKUP(B1082,[1]TCD!A:D,2,FALSE))</f>
        <v>24</v>
      </c>
      <c r="F1082" s="81">
        <f>IF(ISNA(VLOOKUP(B1082,[1]TCD!A:D,4,FALSE)),0,VLOOKUP(B1082,[1]TCD!A:D,4,FALSE))</f>
        <v>6</v>
      </c>
      <c r="G1082" s="82">
        <f t="shared" si="147"/>
        <v>4</v>
      </c>
      <c r="H1082" s="83">
        <f t="shared" si="144"/>
        <v>1</v>
      </c>
      <c r="I1082" s="80">
        <f>IF(ISNA(VLOOKUP(B1082,[1]TCD!A:D,3,FALSE)),0,VLOOKUP(B1082,[1]TCD!A:D,3,FALSE))</f>
        <v>7</v>
      </c>
      <c r="J1082" s="83">
        <f t="shared" si="145"/>
        <v>2</v>
      </c>
      <c r="K1082" s="80">
        <f>IF(ISNA(VLOOKUP(B1082,[1]TCD!A:D,4,FALSE)),0,VLOOKUP(B1082,[1]TCD!A:D,4,FALSE))</f>
        <v>6</v>
      </c>
      <c r="L1082" s="83">
        <f t="shared" si="148"/>
        <v>3</v>
      </c>
      <c r="M1082" s="80">
        <v>1</v>
      </c>
      <c r="N1082" s="81">
        <v>7</v>
      </c>
      <c r="O1082" s="81">
        <f t="shared" si="149"/>
        <v>2</v>
      </c>
      <c r="P1082" s="81">
        <f t="shared" si="150"/>
        <v>0</v>
      </c>
      <c r="Q1082" s="83">
        <f t="shared" si="151"/>
        <v>1</v>
      </c>
      <c r="R1082" s="84">
        <f t="shared" si="146"/>
        <v>7</v>
      </c>
      <c r="S1082" s="85" t="str">
        <f t="shared" si="152"/>
        <v>Enjeux moyens</v>
      </c>
    </row>
    <row r="1083" spans="1:19" x14ac:dyDescent="0.3">
      <c r="A1083" s="86">
        <v>15</v>
      </c>
      <c r="B1083" s="77">
        <v>15162</v>
      </c>
      <c r="C1083" s="78">
        <v>46.749072475819233</v>
      </c>
      <c r="D1083" s="79" t="s">
        <v>2161</v>
      </c>
      <c r="E1083" s="80">
        <f>IF(ISNA(VLOOKUP(B1083,[1]TCD!A:D,2,FALSE)),0,VLOOKUP(B1083,[1]TCD!A:D,2,FALSE))</f>
        <v>12</v>
      </c>
      <c r="F1083" s="81">
        <f>IF(ISNA(VLOOKUP(B1083,[1]TCD!A:D,4,FALSE)),0,VLOOKUP(B1083,[1]TCD!A:D,4,FALSE))</f>
        <v>3</v>
      </c>
      <c r="G1083" s="82">
        <f t="shared" si="147"/>
        <v>4</v>
      </c>
      <c r="H1083" s="83">
        <f t="shared" si="144"/>
        <v>1</v>
      </c>
      <c r="I1083" s="80">
        <f>IF(ISNA(VLOOKUP(B1083,[1]TCD!A:D,3,FALSE)),0,VLOOKUP(B1083,[1]TCD!A:D,3,FALSE))</f>
        <v>3</v>
      </c>
      <c r="J1083" s="83">
        <f t="shared" si="145"/>
        <v>1</v>
      </c>
      <c r="K1083" s="80">
        <f>IF(ISNA(VLOOKUP(B1083,[1]TCD!A:D,4,FALSE)),0,VLOOKUP(B1083,[1]TCD!A:D,4,FALSE))</f>
        <v>3</v>
      </c>
      <c r="L1083" s="83">
        <f t="shared" si="148"/>
        <v>2</v>
      </c>
      <c r="M1083" s="80">
        <v>1</v>
      </c>
      <c r="N1083" s="81">
        <v>3</v>
      </c>
      <c r="O1083" s="81">
        <f t="shared" si="149"/>
        <v>1</v>
      </c>
      <c r="P1083" s="81">
        <f t="shared" si="150"/>
        <v>0</v>
      </c>
      <c r="Q1083" s="83">
        <f t="shared" si="151"/>
        <v>0</v>
      </c>
      <c r="R1083" s="84">
        <f t="shared" si="146"/>
        <v>4</v>
      </c>
      <c r="S1083" s="85" t="str">
        <f t="shared" si="152"/>
        <v>Enjeux très faibles</v>
      </c>
    </row>
    <row r="1084" spans="1:19" x14ac:dyDescent="0.3">
      <c r="A1084" s="86">
        <v>15</v>
      </c>
      <c r="B1084" s="77">
        <v>15163</v>
      </c>
      <c r="C1084" s="78">
        <v>36.800608115623263</v>
      </c>
      <c r="D1084" s="79" t="s">
        <v>2162</v>
      </c>
      <c r="E1084" s="80">
        <f>IF(ISNA(VLOOKUP(B1084,[1]TCD!A:D,2,FALSE)),0,VLOOKUP(B1084,[1]TCD!A:D,2,FALSE))</f>
        <v>20</v>
      </c>
      <c r="F1084" s="81">
        <f>IF(ISNA(VLOOKUP(B1084,[1]TCD!A:D,4,FALSE)),0,VLOOKUP(B1084,[1]TCD!A:D,4,FALSE))</f>
        <v>5</v>
      </c>
      <c r="G1084" s="82">
        <f t="shared" si="147"/>
        <v>4</v>
      </c>
      <c r="H1084" s="83">
        <f t="shared" si="144"/>
        <v>1</v>
      </c>
      <c r="I1084" s="80">
        <f>IF(ISNA(VLOOKUP(B1084,[1]TCD!A:D,3,FALSE)),0,VLOOKUP(B1084,[1]TCD!A:D,3,FALSE))</f>
        <v>7</v>
      </c>
      <c r="J1084" s="83">
        <f t="shared" si="145"/>
        <v>2</v>
      </c>
      <c r="K1084" s="80">
        <f>IF(ISNA(VLOOKUP(B1084,[1]TCD!A:D,4,FALSE)),0,VLOOKUP(B1084,[1]TCD!A:D,4,FALSE))</f>
        <v>5</v>
      </c>
      <c r="L1084" s="83">
        <f t="shared" si="148"/>
        <v>3</v>
      </c>
      <c r="M1084" s="80">
        <v>1</v>
      </c>
      <c r="N1084" s="81">
        <v>5</v>
      </c>
      <c r="O1084" s="81">
        <f t="shared" si="149"/>
        <v>2</v>
      </c>
      <c r="P1084" s="81">
        <f t="shared" si="150"/>
        <v>0</v>
      </c>
      <c r="Q1084" s="83">
        <f t="shared" si="151"/>
        <v>1</v>
      </c>
      <c r="R1084" s="84">
        <f t="shared" si="146"/>
        <v>7</v>
      </c>
      <c r="S1084" s="85" t="str">
        <f t="shared" si="152"/>
        <v>Enjeux moyens</v>
      </c>
    </row>
    <row r="1085" spans="1:19" x14ac:dyDescent="0.3">
      <c r="A1085" s="86">
        <v>15</v>
      </c>
      <c r="B1085" s="77">
        <v>15164</v>
      </c>
      <c r="C1085" s="78">
        <v>21.514160165370068</v>
      </c>
      <c r="D1085" s="79" t="s">
        <v>2163</v>
      </c>
      <c r="E1085" s="80">
        <f>IF(ISNA(VLOOKUP(B1085,[1]TCD!A:D,2,FALSE)),0,VLOOKUP(B1085,[1]TCD!A:D,2,FALSE))</f>
        <v>50</v>
      </c>
      <c r="F1085" s="81">
        <f>IF(ISNA(VLOOKUP(B1085,[1]TCD!A:D,4,FALSE)),0,VLOOKUP(B1085,[1]TCD!A:D,4,FALSE))</f>
        <v>11</v>
      </c>
      <c r="G1085" s="82">
        <f t="shared" si="147"/>
        <v>4.5454545454545459</v>
      </c>
      <c r="H1085" s="83">
        <f t="shared" si="144"/>
        <v>3</v>
      </c>
      <c r="I1085" s="80">
        <f>IF(ISNA(VLOOKUP(B1085,[1]TCD!A:D,3,FALSE)),0,VLOOKUP(B1085,[1]TCD!A:D,3,FALSE))</f>
        <v>14</v>
      </c>
      <c r="J1085" s="83">
        <f t="shared" si="145"/>
        <v>3</v>
      </c>
      <c r="K1085" s="80">
        <f>IF(ISNA(VLOOKUP(B1085,[1]TCD!A:D,4,FALSE)),0,VLOOKUP(B1085,[1]TCD!A:D,4,FALSE))</f>
        <v>11</v>
      </c>
      <c r="L1085" s="83">
        <f t="shared" si="148"/>
        <v>4</v>
      </c>
      <c r="M1085" s="80">
        <v>14</v>
      </c>
      <c r="N1085" s="81">
        <v>15</v>
      </c>
      <c r="O1085" s="81">
        <f t="shared" si="149"/>
        <v>1</v>
      </c>
      <c r="P1085" s="81">
        <f t="shared" si="150"/>
        <v>2</v>
      </c>
      <c r="Q1085" s="83">
        <f t="shared" si="151"/>
        <v>2</v>
      </c>
      <c r="R1085" s="84">
        <f t="shared" si="146"/>
        <v>12</v>
      </c>
      <c r="S1085" s="85" t="str">
        <f t="shared" si="152"/>
        <v>Enjeux forts</v>
      </c>
    </row>
    <row r="1086" spans="1:19" x14ac:dyDescent="0.3">
      <c r="A1086" s="86">
        <v>15</v>
      </c>
      <c r="B1086" s="77">
        <v>15165</v>
      </c>
      <c r="C1086" s="78">
        <v>23.18749257539821</v>
      </c>
      <c r="D1086" s="79" t="s">
        <v>2164</v>
      </c>
      <c r="E1086" s="80">
        <f>IF(ISNA(VLOOKUP(B1086,[1]TCD!A:D,2,FALSE)),0,VLOOKUP(B1086,[1]TCD!A:D,2,FALSE))</f>
        <v>4</v>
      </c>
      <c r="F1086" s="81">
        <f>IF(ISNA(VLOOKUP(B1086,[1]TCD!A:D,4,FALSE)),0,VLOOKUP(B1086,[1]TCD!A:D,4,FALSE))</f>
        <v>1</v>
      </c>
      <c r="G1086" s="82">
        <f t="shared" si="147"/>
        <v>4</v>
      </c>
      <c r="H1086" s="83">
        <f t="shared" si="144"/>
        <v>1</v>
      </c>
      <c r="I1086" s="80">
        <f>IF(ISNA(VLOOKUP(B1086,[1]TCD!A:D,3,FALSE)),0,VLOOKUP(B1086,[1]TCD!A:D,3,FALSE))</f>
        <v>1</v>
      </c>
      <c r="J1086" s="83">
        <f t="shared" si="145"/>
        <v>1</v>
      </c>
      <c r="K1086" s="80">
        <f>IF(ISNA(VLOOKUP(B1086,[1]TCD!A:D,4,FALSE)),0,VLOOKUP(B1086,[1]TCD!A:D,4,FALSE))</f>
        <v>1</v>
      </c>
      <c r="L1086" s="83">
        <f t="shared" si="148"/>
        <v>1</v>
      </c>
      <c r="M1086" s="80">
        <v>0</v>
      </c>
      <c r="N1086" s="81">
        <v>1</v>
      </c>
      <c r="O1086" s="81">
        <f t="shared" si="149"/>
        <v>1</v>
      </c>
      <c r="P1086" s="81">
        <f t="shared" si="150"/>
        <v>0</v>
      </c>
      <c r="Q1086" s="83">
        <f t="shared" si="151"/>
        <v>0</v>
      </c>
      <c r="R1086" s="84">
        <f t="shared" si="146"/>
        <v>3</v>
      </c>
      <c r="S1086" s="85" t="str">
        <f t="shared" si="152"/>
        <v>Enjeux très faibles</v>
      </c>
    </row>
    <row r="1087" spans="1:19" x14ac:dyDescent="0.3">
      <c r="A1087" s="86">
        <v>15</v>
      </c>
      <c r="B1087" s="77">
        <v>15166</v>
      </c>
      <c r="C1087" s="78">
        <v>13.544117900230789</v>
      </c>
      <c r="D1087" s="79" t="s">
        <v>2165</v>
      </c>
      <c r="E1087" s="80">
        <f>IF(ISNA(VLOOKUP(B1087,[1]TCD!A:D,2,FALSE)),0,VLOOKUP(B1087,[1]TCD!A:D,2,FALSE))</f>
        <v>36</v>
      </c>
      <c r="F1087" s="81">
        <f>IF(ISNA(VLOOKUP(B1087,[1]TCD!A:D,4,FALSE)),0,VLOOKUP(B1087,[1]TCD!A:D,4,FALSE))</f>
        <v>9</v>
      </c>
      <c r="G1087" s="82">
        <f t="shared" si="147"/>
        <v>4</v>
      </c>
      <c r="H1087" s="83">
        <f t="shared" si="144"/>
        <v>1</v>
      </c>
      <c r="I1087" s="80">
        <f>IF(ISNA(VLOOKUP(B1087,[1]TCD!A:D,3,FALSE)),0,VLOOKUP(B1087,[1]TCD!A:D,3,FALSE))</f>
        <v>11</v>
      </c>
      <c r="J1087" s="83">
        <f t="shared" si="145"/>
        <v>3</v>
      </c>
      <c r="K1087" s="80">
        <f>IF(ISNA(VLOOKUP(B1087,[1]TCD!A:D,4,FALSE)),0,VLOOKUP(B1087,[1]TCD!A:D,4,FALSE))</f>
        <v>9</v>
      </c>
      <c r="L1087" s="83">
        <f t="shared" si="148"/>
        <v>4</v>
      </c>
      <c r="M1087" s="80">
        <v>2</v>
      </c>
      <c r="N1087" s="81">
        <v>9</v>
      </c>
      <c r="O1087" s="81">
        <f t="shared" si="149"/>
        <v>2</v>
      </c>
      <c r="P1087" s="81">
        <f t="shared" si="150"/>
        <v>0</v>
      </c>
      <c r="Q1087" s="83">
        <f t="shared" si="151"/>
        <v>1</v>
      </c>
      <c r="R1087" s="84">
        <f t="shared" si="146"/>
        <v>9</v>
      </c>
      <c r="S1087" s="85" t="str">
        <f t="shared" si="152"/>
        <v>Enjeux moyens</v>
      </c>
    </row>
    <row r="1088" spans="1:19" x14ac:dyDescent="0.3">
      <c r="A1088" s="86">
        <v>15</v>
      </c>
      <c r="B1088" s="77">
        <v>15167</v>
      </c>
      <c r="C1088" s="78">
        <v>8.7209846051481303</v>
      </c>
      <c r="D1088" s="79" t="s">
        <v>2166</v>
      </c>
      <c r="E1088" s="80">
        <f>IF(ISNA(VLOOKUP(B1088,[1]TCD!A:D,2,FALSE)),0,VLOOKUP(B1088,[1]TCD!A:D,2,FALSE))</f>
        <v>0</v>
      </c>
      <c r="F1088" s="81">
        <f>IF(ISNA(VLOOKUP(B1088,[1]TCD!A:D,4,FALSE)),0,VLOOKUP(B1088,[1]TCD!A:D,4,FALSE))</f>
        <v>0</v>
      </c>
      <c r="G1088" s="82">
        <v>0</v>
      </c>
      <c r="H1088" s="83">
        <f t="shared" si="144"/>
        <v>0</v>
      </c>
      <c r="I1088" s="80">
        <f>IF(ISNA(VLOOKUP(B1088,[1]TCD!A:D,3,FALSE)),0,VLOOKUP(B1088,[1]TCD!A:D,3,FALSE))</f>
        <v>0</v>
      </c>
      <c r="J1088" s="83">
        <f t="shared" si="145"/>
        <v>0</v>
      </c>
      <c r="K1088" s="80">
        <f>IF(ISNA(VLOOKUP(B1088,[1]TCD!A:D,4,FALSE)),0,VLOOKUP(B1088,[1]TCD!A:D,4,FALSE))</f>
        <v>0</v>
      </c>
      <c r="L1088" s="83">
        <f t="shared" si="148"/>
        <v>0</v>
      </c>
      <c r="M1088" s="80">
        <v>2</v>
      </c>
      <c r="N1088" s="81">
        <v>2</v>
      </c>
      <c r="O1088" s="81">
        <f t="shared" si="149"/>
        <v>0</v>
      </c>
      <c r="P1088" s="81">
        <f t="shared" si="150"/>
        <v>0</v>
      </c>
      <c r="Q1088" s="83">
        <f t="shared" si="151"/>
        <v>0</v>
      </c>
      <c r="R1088" s="84">
        <f t="shared" si="146"/>
        <v>0</v>
      </c>
      <c r="S1088" s="85" t="str">
        <f t="shared" si="152"/>
        <v>Pas d'enjeux actuels</v>
      </c>
    </row>
    <row r="1089" spans="1:19" x14ac:dyDescent="0.3">
      <c r="A1089" s="86">
        <v>15</v>
      </c>
      <c r="B1089" s="77">
        <v>15168</v>
      </c>
      <c r="C1089" s="78">
        <v>29.925960025513628</v>
      </c>
      <c r="D1089" s="79" t="s">
        <v>2167</v>
      </c>
      <c r="E1089" s="80">
        <f>IF(ISNA(VLOOKUP(B1089,[1]TCD!A:D,2,FALSE)),0,VLOOKUP(B1089,[1]TCD!A:D,2,FALSE))</f>
        <v>29</v>
      </c>
      <c r="F1089" s="81">
        <f>IF(ISNA(VLOOKUP(B1089,[1]TCD!A:D,4,FALSE)),0,VLOOKUP(B1089,[1]TCD!A:D,4,FALSE))</f>
        <v>7</v>
      </c>
      <c r="G1089" s="82">
        <f t="shared" si="147"/>
        <v>4.1428571428571432</v>
      </c>
      <c r="H1089" s="83">
        <f t="shared" si="144"/>
        <v>2</v>
      </c>
      <c r="I1089" s="80">
        <f>IF(ISNA(VLOOKUP(B1089,[1]TCD!A:D,3,FALSE)),0,VLOOKUP(B1089,[1]TCD!A:D,3,FALSE))</f>
        <v>9</v>
      </c>
      <c r="J1089" s="83">
        <f t="shared" si="145"/>
        <v>3</v>
      </c>
      <c r="K1089" s="80">
        <f>IF(ISNA(VLOOKUP(B1089,[1]TCD!A:D,4,FALSE)),0,VLOOKUP(B1089,[1]TCD!A:D,4,FALSE))</f>
        <v>7</v>
      </c>
      <c r="L1089" s="83">
        <f t="shared" si="148"/>
        <v>3</v>
      </c>
      <c r="M1089" s="80">
        <v>3</v>
      </c>
      <c r="N1089" s="81">
        <v>9</v>
      </c>
      <c r="O1089" s="81">
        <f t="shared" si="149"/>
        <v>2</v>
      </c>
      <c r="P1089" s="81">
        <f t="shared" si="150"/>
        <v>0</v>
      </c>
      <c r="Q1089" s="83">
        <f t="shared" si="151"/>
        <v>1</v>
      </c>
      <c r="R1089" s="84">
        <f t="shared" si="146"/>
        <v>9</v>
      </c>
      <c r="S1089" s="85" t="str">
        <f t="shared" si="152"/>
        <v>Enjeux moyens</v>
      </c>
    </row>
    <row r="1090" spans="1:19" x14ac:dyDescent="0.3">
      <c r="A1090" s="86">
        <v>15</v>
      </c>
      <c r="B1090" s="77">
        <v>15172</v>
      </c>
      <c r="C1090" s="78">
        <v>7.2391093901209329</v>
      </c>
      <c r="D1090" s="79" t="s">
        <v>2168</v>
      </c>
      <c r="E1090" s="80">
        <f>IF(ISNA(VLOOKUP(B1090,[1]TCD!A:D,2,FALSE)),0,VLOOKUP(B1090,[1]TCD!A:D,2,FALSE))</f>
        <v>4</v>
      </c>
      <c r="F1090" s="81">
        <f>IF(ISNA(VLOOKUP(B1090,[1]TCD!A:D,4,FALSE)),0,VLOOKUP(B1090,[1]TCD!A:D,4,FALSE))</f>
        <v>1</v>
      </c>
      <c r="G1090" s="82">
        <f t="shared" si="147"/>
        <v>4</v>
      </c>
      <c r="H1090" s="83">
        <f t="shared" ref="H1090:H1153" si="153">IF(AND(G1090&gt;0,G1090&lt;=4),1,IF(AND(G1090&gt;4,G1090&lt;=4.5),2,IF(AND(G1090&gt;4.5,G1090&lt;=5),3,IF(AND(G1090&gt;5,G1090&lt;6),4,IF(G1090&gt;=6,5,0)))))</f>
        <v>1</v>
      </c>
      <c r="I1090" s="80">
        <f>IF(ISNA(VLOOKUP(B1090,[1]TCD!A:D,3,FALSE)),0,VLOOKUP(B1090,[1]TCD!A:D,3,FALSE))</f>
        <v>1</v>
      </c>
      <c r="J1090" s="83">
        <f t="shared" ref="J1090:J1153" si="154">IF(AND(I1090&gt;0,I1090&lt;=3),1,IF(AND(I1090&gt;3,I1090&lt;=8),2,IF(AND(I1090&gt;8,I1090&lt;=21),3,IF(AND(I1090&gt;21,I1090&lt;=39),4,IF(I1090&gt;=40,5,0)))))</f>
        <v>1</v>
      </c>
      <c r="K1090" s="80">
        <f>IF(ISNA(VLOOKUP(B1090,[1]TCD!A:D,4,FALSE)),0,VLOOKUP(B1090,[1]TCD!A:D,4,FALSE))</f>
        <v>1</v>
      </c>
      <c r="L1090" s="83">
        <f t="shared" si="148"/>
        <v>1</v>
      </c>
      <c r="M1090" s="80">
        <v>2</v>
      </c>
      <c r="N1090" s="81">
        <v>3</v>
      </c>
      <c r="O1090" s="81">
        <f t="shared" si="149"/>
        <v>1</v>
      </c>
      <c r="P1090" s="81">
        <f t="shared" si="150"/>
        <v>0</v>
      </c>
      <c r="Q1090" s="83">
        <f t="shared" si="151"/>
        <v>0</v>
      </c>
      <c r="R1090" s="84">
        <f t="shared" ref="R1090:R1153" si="155">H1090+J1090+L1090+Q1090</f>
        <v>3</v>
      </c>
      <c r="S1090" s="85" t="str">
        <f t="shared" si="152"/>
        <v>Enjeux très faibles</v>
      </c>
    </row>
    <row r="1091" spans="1:19" x14ac:dyDescent="0.3">
      <c r="A1091" s="86">
        <v>15</v>
      </c>
      <c r="B1091" s="77">
        <v>15173</v>
      </c>
      <c r="C1091" s="78">
        <v>17.333890145301051</v>
      </c>
      <c r="D1091" s="79" t="s">
        <v>2169</v>
      </c>
      <c r="E1091" s="80">
        <f>IF(ISNA(VLOOKUP(B1091,[1]TCD!A:D,2,FALSE)),0,VLOOKUP(B1091,[1]TCD!A:D,2,FALSE))</f>
        <v>8</v>
      </c>
      <c r="F1091" s="81">
        <f>IF(ISNA(VLOOKUP(B1091,[1]TCD!A:D,4,FALSE)),0,VLOOKUP(B1091,[1]TCD!A:D,4,FALSE))</f>
        <v>2</v>
      </c>
      <c r="G1091" s="82">
        <f t="shared" ref="G1091:G1153" si="156">E1091/F1091</f>
        <v>4</v>
      </c>
      <c r="H1091" s="83">
        <f t="shared" si="153"/>
        <v>1</v>
      </c>
      <c r="I1091" s="80">
        <f>IF(ISNA(VLOOKUP(B1091,[1]TCD!A:D,3,FALSE)),0,VLOOKUP(B1091,[1]TCD!A:D,3,FALSE))</f>
        <v>2</v>
      </c>
      <c r="J1091" s="83">
        <f t="shared" si="154"/>
        <v>1</v>
      </c>
      <c r="K1091" s="80">
        <f>IF(ISNA(VLOOKUP(B1091,[1]TCD!A:D,4,FALSE)),0,VLOOKUP(B1091,[1]TCD!A:D,4,FALSE))</f>
        <v>2</v>
      </c>
      <c r="L1091" s="83">
        <f t="shared" ref="L1091:L1154" si="157">IF(K1091=1,1,IF(AND(K1091&gt;=2,K1091&lt;=4),2,IF(AND(K1091&gt;4,K1091&lt;=8),3,IF(AND(K1091&gt;8,K1091&lt;16),4,IF(K1091&gt;=16,5,0)))))</f>
        <v>2</v>
      </c>
      <c r="M1091" s="80">
        <v>1</v>
      </c>
      <c r="N1091" s="81">
        <v>3</v>
      </c>
      <c r="O1091" s="81">
        <f t="shared" ref="O1091:O1154" si="158">IF(K1091=0,0,IF(AND(K1091&gt;0,K1091&lt;5),1,IF(AND(K1091&gt;4,K1091&lt;11),2,IF(K1091&gt;10,1,0))))</f>
        <v>1</v>
      </c>
      <c r="P1091" s="81">
        <f t="shared" ref="P1091:P1154" si="159">IF(M1091&lt;5,0,IF(AND(M1091&gt;4,M1091&lt;11),1,IF(M1091&gt;10,2,0)))</f>
        <v>0</v>
      </c>
      <c r="Q1091" s="83">
        <f t="shared" ref="Q1091:Q1154" si="160">IF(AND(O1091=0,P1091=0),0,IF(AND(O1091=0,P1091=1),0,IF(AND(O1091=0,P1091=2),1,IF(AND(O1091=1,P1091=0),0,IF(AND(O1091=1,P1091=1),1,IF(AND(O1091=1,P1091=2),2,IF(AND(O1091=2,P1091=0),1,IF(AND(O1091=2,P1091=1),2,IF(AND(O1091=2,P1091=2),2,0)))))))))</f>
        <v>0</v>
      </c>
      <c r="R1091" s="84">
        <f t="shared" si="155"/>
        <v>4</v>
      </c>
      <c r="S1091" s="85" t="str">
        <f t="shared" ref="S1091:S1154" si="161">IF(AND(R1091&gt;0,R1091&lt;5),"Enjeux très faibles",IF(AND(R1091&gt;4,R1091&lt;7),"Enjeux faibles",IF(AND(R1091&gt;6,R1091&lt;10),"Enjeux moyens",IF(AND(R1091&gt;9,R1091&lt;13),"Enjeux forts",IF(R1091&gt;12,"Enjeux très forts",IF(K1091+M1091=0,"Absence de données messicoles","Pas d'enjeux actuels"))))))</f>
        <v>Enjeux très faibles</v>
      </c>
    </row>
    <row r="1092" spans="1:19" x14ac:dyDescent="0.3">
      <c r="A1092" s="86">
        <v>15</v>
      </c>
      <c r="B1092" s="77">
        <v>15174</v>
      </c>
      <c r="C1092" s="78">
        <v>32.741945520570972</v>
      </c>
      <c r="D1092" s="79" t="s">
        <v>2170</v>
      </c>
      <c r="E1092" s="80">
        <f>IF(ISNA(VLOOKUP(B1092,[1]TCD!A:D,2,FALSE)),0,VLOOKUP(B1092,[1]TCD!A:D,2,FALSE))</f>
        <v>8</v>
      </c>
      <c r="F1092" s="81">
        <f>IF(ISNA(VLOOKUP(B1092,[1]TCD!A:D,4,FALSE)),0,VLOOKUP(B1092,[1]TCD!A:D,4,FALSE))</f>
        <v>2</v>
      </c>
      <c r="G1092" s="82">
        <f t="shared" si="156"/>
        <v>4</v>
      </c>
      <c r="H1092" s="83">
        <f t="shared" si="153"/>
        <v>1</v>
      </c>
      <c r="I1092" s="80">
        <f>IF(ISNA(VLOOKUP(B1092,[1]TCD!A:D,3,FALSE)),0,VLOOKUP(B1092,[1]TCD!A:D,3,FALSE))</f>
        <v>2</v>
      </c>
      <c r="J1092" s="83">
        <f t="shared" si="154"/>
        <v>1</v>
      </c>
      <c r="K1092" s="80">
        <f>IF(ISNA(VLOOKUP(B1092,[1]TCD!A:D,4,FALSE)),0,VLOOKUP(B1092,[1]TCD!A:D,4,FALSE))</f>
        <v>2</v>
      </c>
      <c r="L1092" s="83">
        <f t="shared" si="157"/>
        <v>2</v>
      </c>
      <c r="M1092" s="80">
        <v>2</v>
      </c>
      <c r="N1092" s="81">
        <v>3</v>
      </c>
      <c r="O1092" s="81">
        <f t="shared" si="158"/>
        <v>1</v>
      </c>
      <c r="P1092" s="81">
        <f t="shared" si="159"/>
        <v>0</v>
      </c>
      <c r="Q1092" s="83">
        <f t="shared" si="160"/>
        <v>0</v>
      </c>
      <c r="R1092" s="84">
        <f t="shared" si="155"/>
        <v>4</v>
      </c>
      <c r="S1092" s="85" t="str">
        <f t="shared" si="161"/>
        <v>Enjeux très faibles</v>
      </c>
    </row>
    <row r="1093" spans="1:19" x14ac:dyDescent="0.3">
      <c r="A1093" s="86">
        <v>15</v>
      </c>
      <c r="B1093" s="77">
        <v>15175</v>
      </c>
      <c r="C1093" s="78">
        <v>46.628049450803807</v>
      </c>
      <c r="D1093" s="79" t="s">
        <v>2171</v>
      </c>
      <c r="E1093" s="80">
        <f>IF(ISNA(VLOOKUP(B1093,[1]TCD!A:D,2,FALSE)),0,VLOOKUP(B1093,[1]TCD!A:D,2,FALSE))</f>
        <v>12</v>
      </c>
      <c r="F1093" s="81">
        <f>IF(ISNA(VLOOKUP(B1093,[1]TCD!A:D,4,FALSE)),0,VLOOKUP(B1093,[1]TCD!A:D,4,FALSE))</f>
        <v>3</v>
      </c>
      <c r="G1093" s="82">
        <f t="shared" si="156"/>
        <v>4</v>
      </c>
      <c r="H1093" s="83">
        <f t="shared" si="153"/>
        <v>1</v>
      </c>
      <c r="I1093" s="80">
        <f>IF(ISNA(VLOOKUP(B1093,[1]TCD!A:D,3,FALSE)),0,VLOOKUP(B1093,[1]TCD!A:D,3,FALSE))</f>
        <v>3</v>
      </c>
      <c r="J1093" s="83">
        <f t="shared" si="154"/>
        <v>1</v>
      </c>
      <c r="K1093" s="80">
        <f>IF(ISNA(VLOOKUP(B1093,[1]TCD!A:D,4,FALSE)),0,VLOOKUP(B1093,[1]TCD!A:D,4,FALSE))</f>
        <v>3</v>
      </c>
      <c r="L1093" s="83">
        <f t="shared" si="157"/>
        <v>2</v>
      </c>
      <c r="M1093" s="80">
        <v>3</v>
      </c>
      <c r="N1093" s="81">
        <v>5</v>
      </c>
      <c r="O1093" s="81">
        <f t="shared" si="158"/>
        <v>1</v>
      </c>
      <c r="P1093" s="81">
        <f t="shared" si="159"/>
        <v>0</v>
      </c>
      <c r="Q1093" s="83">
        <f t="shared" si="160"/>
        <v>0</v>
      </c>
      <c r="R1093" s="84">
        <f t="shared" si="155"/>
        <v>4</v>
      </c>
      <c r="S1093" s="85" t="str">
        <f t="shared" si="161"/>
        <v>Enjeux très faibles</v>
      </c>
    </row>
    <row r="1094" spans="1:19" x14ac:dyDescent="0.3">
      <c r="A1094" s="86">
        <v>15</v>
      </c>
      <c r="B1094" s="77">
        <v>15176</v>
      </c>
      <c r="C1094" s="78">
        <v>13.90046831024139</v>
      </c>
      <c r="D1094" s="79" t="s">
        <v>2172</v>
      </c>
      <c r="E1094" s="80">
        <f>IF(ISNA(VLOOKUP(B1094,[1]TCD!A:D,2,FALSE)),0,VLOOKUP(B1094,[1]TCD!A:D,2,FALSE))</f>
        <v>0</v>
      </c>
      <c r="F1094" s="81">
        <f>IF(ISNA(VLOOKUP(B1094,[1]TCD!A:D,4,FALSE)),0,VLOOKUP(B1094,[1]TCD!A:D,4,FALSE))</f>
        <v>0</v>
      </c>
      <c r="G1094" s="82">
        <v>0</v>
      </c>
      <c r="H1094" s="83">
        <f t="shared" si="153"/>
        <v>0</v>
      </c>
      <c r="I1094" s="80">
        <f>IF(ISNA(VLOOKUP(B1094,[1]TCD!A:D,3,FALSE)),0,VLOOKUP(B1094,[1]TCD!A:D,3,FALSE))</f>
        <v>0</v>
      </c>
      <c r="J1094" s="83">
        <f t="shared" si="154"/>
        <v>0</v>
      </c>
      <c r="K1094" s="80">
        <f>IF(ISNA(VLOOKUP(B1094,[1]TCD!A:D,4,FALSE)),0,VLOOKUP(B1094,[1]TCD!A:D,4,FALSE))</f>
        <v>0</v>
      </c>
      <c r="L1094" s="83">
        <f t="shared" si="157"/>
        <v>0</v>
      </c>
      <c r="M1094" s="80">
        <v>1</v>
      </c>
      <c r="N1094" s="81">
        <v>1</v>
      </c>
      <c r="O1094" s="81">
        <f t="shared" si="158"/>
        <v>0</v>
      </c>
      <c r="P1094" s="81">
        <f t="shared" si="159"/>
        <v>0</v>
      </c>
      <c r="Q1094" s="83">
        <f t="shared" si="160"/>
        <v>0</v>
      </c>
      <c r="R1094" s="84">
        <f t="shared" si="155"/>
        <v>0</v>
      </c>
      <c r="S1094" s="85" t="str">
        <f t="shared" si="161"/>
        <v>Pas d'enjeux actuels</v>
      </c>
    </row>
    <row r="1095" spans="1:19" x14ac:dyDescent="0.3">
      <c r="A1095" s="86">
        <v>15</v>
      </c>
      <c r="B1095" s="77">
        <v>15178</v>
      </c>
      <c r="C1095" s="78">
        <v>16.202240820278941</v>
      </c>
      <c r="D1095" s="79" t="s">
        <v>2173</v>
      </c>
      <c r="E1095" s="80">
        <f>IF(ISNA(VLOOKUP(B1095,[1]TCD!A:D,2,FALSE)),0,VLOOKUP(B1095,[1]TCD!A:D,2,FALSE))</f>
        <v>4</v>
      </c>
      <c r="F1095" s="81">
        <f>IF(ISNA(VLOOKUP(B1095,[1]TCD!A:D,4,FALSE)),0,VLOOKUP(B1095,[1]TCD!A:D,4,FALSE))</f>
        <v>1</v>
      </c>
      <c r="G1095" s="82">
        <f t="shared" si="156"/>
        <v>4</v>
      </c>
      <c r="H1095" s="83">
        <f t="shared" si="153"/>
        <v>1</v>
      </c>
      <c r="I1095" s="80">
        <f>IF(ISNA(VLOOKUP(B1095,[1]TCD!A:D,3,FALSE)),0,VLOOKUP(B1095,[1]TCD!A:D,3,FALSE))</f>
        <v>1</v>
      </c>
      <c r="J1095" s="83">
        <f t="shared" si="154"/>
        <v>1</v>
      </c>
      <c r="K1095" s="80">
        <f>IF(ISNA(VLOOKUP(B1095,[1]TCD!A:D,4,FALSE)),0,VLOOKUP(B1095,[1]TCD!A:D,4,FALSE))</f>
        <v>1</v>
      </c>
      <c r="L1095" s="83">
        <f t="shared" si="157"/>
        <v>1</v>
      </c>
      <c r="M1095" s="80">
        <v>0</v>
      </c>
      <c r="N1095" s="81">
        <v>1</v>
      </c>
      <c r="O1095" s="81">
        <f t="shared" si="158"/>
        <v>1</v>
      </c>
      <c r="P1095" s="81">
        <f t="shared" si="159"/>
        <v>0</v>
      </c>
      <c r="Q1095" s="83">
        <f t="shared" si="160"/>
        <v>0</v>
      </c>
      <c r="R1095" s="84">
        <f t="shared" si="155"/>
        <v>3</v>
      </c>
      <c r="S1095" s="85" t="str">
        <f t="shared" si="161"/>
        <v>Enjeux très faibles</v>
      </c>
    </row>
    <row r="1096" spans="1:19" x14ac:dyDescent="0.3">
      <c r="A1096" s="86">
        <v>15</v>
      </c>
      <c r="B1096" s="77">
        <v>15179</v>
      </c>
      <c r="C1096" s="78">
        <v>16.35067435028089</v>
      </c>
      <c r="D1096" s="79" t="s">
        <v>2174</v>
      </c>
      <c r="E1096" s="80">
        <f>IF(ISNA(VLOOKUP(B1096,[1]TCD!A:D,2,FALSE)),0,VLOOKUP(B1096,[1]TCD!A:D,2,FALSE))</f>
        <v>4</v>
      </c>
      <c r="F1096" s="81">
        <f>IF(ISNA(VLOOKUP(B1096,[1]TCD!A:D,4,FALSE)),0,VLOOKUP(B1096,[1]TCD!A:D,4,FALSE))</f>
        <v>1</v>
      </c>
      <c r="G1096" s="82">
        <f t="shared" si="156"/>
        <v>4</v>
      </c>
      <c r="H1096" s="83">
        <f t="shared" si="153"/>
        <v>1</v>
      </c>
      <c r="I1096" s="80">
        <f>IF(ISNA(VLOOKUP(B1096,[1]TCD!A:D,3,FALSE)),0,VLOOKUP(B1096,[1]TCD!A:D,3,FALSE))</f>
        <v>1</v>
      </c>
      <c r="J1096" s="83">
        <f t="shared" si="154"/>
        <v>1</v>
      </c>
      <c r="K1096" s="80">
        <f>IF(ISNA(VLOOKUP(B1096,[1]TCD!A:D,4,FALSE)),0,VLOOKUP(B1096,[1]TCD!A:D,4,FALSE))</f>
        <v>1</v>
      </c>
      <c r="L1096" s="83">
        <f t="shared" si="157"/>
        <v>1</v>
      </c>
      <c r="M1096" s="80">
        <v>0</v>
      </c>
      <c r="N1096" s="81">
        <v>1</v>
      </c>
      <c r="O1096" s="81">
        <f t="shared" si="158"/>
        <v>1</v>
      </c>
      <c r="P1096" s="81">
        <f t="shared" si="159"/>
        <v>0</v>
      </c>
      <c r="Q1096" s="83">
        <f t="shared" si="160"/>
        <v>0</v>
      </c>
      <c r="R1096" s="84">
        <f t="shared" si="155"/>
        <v>3</v>
      </c>
      <c r="S1096" s="85" t="str">
        <f t="shared" si="161"/>
        <v>Enjeux très faibles</v>
      </c>
    </row>
    <row r="1097" spans="1:19" x14ac:dyDescent="0.3">
      <c r="A1097" s="86">
        <v>15</v>
      </c>
      <c r="B1097" s="77">
        <v>15180</v>
      </c>
      <c r="C1097" s="78">
        <v>17.26552432529579</v>
      </c>
      <c r="D1097" s="79" t="s">
        <v>1222</v>
      </c>
      <c r="E1097" s="80">
        <f>IF(ISNA(VLOOKUP(B1097,[1]TCD!A:D,2,FALSE)),0,VLOOKUP(B1097,[1]TCD!A:D,2,FALSE))</f>
        <v>4</v>
      </c>
      <c r="F1097" s="81">
        <f>IF(ISNA(VLOOKUP(B1097,[1]TCD!A:D,4,FALSE)),0,VLOOKUP(B1097,[1]TCD!A:D,4,FALSE))</f>
        <v>1</v>
      </c>
      <c r="G1097" s="82">
        <f t="shared" si="156"/>
        <v>4</v>
      </c>
      <c r="H1097" s="83">
        <f t="shared" si="153"/>
        <v>1</v>
      </c>
      <c r="I1097" s="80">
        <f>IF(ISNA(VLOOKUP(B1097,[1]TCD!A:D,3,FALSE)),0,VLOOKUP(B1097,[1]TCD!A:D,3,FALSE))</f>
        <v>1</v>
      </c>
      <c r="J1097" s="83">
        <f t="shared" si="154"/>
        <v>1</v>
      </c>
      <c r="K1097" s="80">
        <f>IF(ISNA(VLOOKUP(B1097,[1]TCD!A:D,4,FALSE)),0,VLOOKUP(B1097,[1]TCD!A:D,4,FALSE))</f>
        <v>1</v>
      </c>
      <c r="L1097" s="83">
        <f t="shared" si="157"/>
        <v>1</v>
      </c>
      <c r="M1097" s="80">
        <v>3</v>
      </c>
      <c r="N1097" s="81">
        <v>4</v>
      </c>
      <c r="O1097" s="81">
        <f t="shared" si="158"/>
        <v>1</v>
      </c>
      <c r="P1097" s="81">
        <f t="shared" si="159"/>
        <v>0</v>
      </c>
      <c r="Q1097" s="83">
        <f t="shared" si="160"/>
        <v>0</v>
      </c>
      <c r="R1097" s="84">
        <f t="shared" si="155"/>
        <v>3</v>
      </c>
      <c r="S1097" s="85" t="str">
        <f t="shared" si="161"/>
        <v>Enjeux très faibles</v>
      </c>
    </row>
    <row r="1098" spans="1:19" x14ac:dyDescent="0.3">
      <c r="A1098" s="86">
        <v>15</v>
      </c>
      <c r="B1098" s="77">
        <v>15181</v>
      </c>
      <c r="C1098" s="78">
        <v>29.082022775490309</v>
      </c>
      <c r="D1098" s="79" t="s">
        <v>2175</v>
      </c>
      <c r="E1098" s="80">
        <f>IF(ISNA(VLOOKUP(B1098,[1]TCD!A:D,2,FALSE)),0,VLOOKUP(B1098,[1]TCD!A:D,2,FALSE))</f>
        <v>12</v>
      </c>
      <c r="F1098" s="81">
        <f>IF(ISNA(VLOOKUP(B1098,[1]TCD!A:D,4,FALSE)),0,VLOOKUP(B1098,[1]TCD!A:D,4,FALSE))</f>
        <v>3</v>
      </c>
      <c r="G1098" s="82">
        <f t="shared" si="156"/>
        <v>4</v>
      </c>
      <c r="H1098" s="83">
        <f t="shared" si="153"/>
        <v>1</v>
      </c>
      <c r="I1098" s="80">
        <f>IF(ISNA(VLOOKUP(B1098,[1]TCD!A:D,3,FALSE)),0,VLOOKUP(B1098,[1]TCD!A:D,3,FALSE))</f>
        <v>3</v>
      </c>
      <c r="J1098" s="83">
        <f t="shared" si="154"/>
        <v>1</v>
      </c>
      <c r="K1098" s="80">
        <f>IF(ISNA(VLOOKUP(B1098,[1]TCD!A:D,4,FALSE)),0,VLOOKUP(B1098,[1]TCD!A:D,4,FALSE))</f>
        <v>3</v>
      </c>
      <c r="L1098" s="83">
        <f t="shared" si="157"/>
        <v>2</v>
      </c>
      <c r="M1098" s="80">
        <v>8</v>
      </c>
      <c r="N1098" s="81">
        <v>10</v>
      </c>
      <c r="O1098" s="81">
        <f t="shared" si="158"/>
        <v>1</v>
      </c>
      <c r="P1098" s="81">
        <f t="shared" si="159"/>
        <v>1</v>
      </c>
      <c r="Q1098" s="83">
        <f t="shared" si="160"/>
        <v>1</v>
      </c>
      <c r="R1098" s="84">
        <f t="shared" si="155"/>
        <v>5</v>
      </c>
      <c r="S1098" s="85" t="str">
        <f t="shared" si="161"/>
        <v>Enjeux faibles</v>
      </c>
    </row>
    <row r="1099" spans="1:19" x14ac:dyDescent="0.3">
      <c r="A1099" s="86">
        <v>15</v>
      </c>
      <c r="B1099" s="77">
        <v>15182</v>
      </c>
      <c r="C1099" s="78">
        <v>11.23141294519244</v>
      </c>
      <c r="D1099" s="79" t="s">
        <v>2176</v>
      </c>
      <c r="E1099" s="80">
        <f>IF(ISNA(VLOOKUP(B1099,[1]TCD!A:D,2,FALSE)),0,VLOOKUP(B1099,[1]TCD!A:D,2,FALSE))</f>
        <v>0</v>
      </c>
      <c r="F1099" s="81">
        <f>IF(ISNA(VLOOKUP(B1099,[1]TCD!A:D,4,FALSE)),0,VLOOKUP(B1099,[1]TCD!A:D,4,FALSE))</f>
        <v>0</v>
      </c>
      <c r="G1099" s="82">
        <v>0</v>
      </c>
      <c r="H1099" s="83">
        <f t="shared" si="153"/>
        <v>0</v>
      </c>
      <c r="I1099" s="80">
        <f>IF(ISNA(VLOOKUP(B1099,[1]TCD!A:D,3,FALSE)),0,VLOOKUP(B1099,[1]TCD!A:D,3,FALSE))</f>
        <v>0</v>
      </c>
      <c r="J1099" s="83">
        <f t="shared" si="154"/>
        <v>0</v>
      </c>
      <c r="K1099" s="80">
        <f>IF(ISNA(VLOOKUP(B1099,[1]TCD!A:D,4,FALSE)),0,VLOOKUP(B1099,[1]TCD!A:D,4,FALSE))</f>
        <v>0</v>
      </c>
      <c r="L1099" s="83">
        <f t="shared" si="157"/>
        <v>0</v>
      </c>
      <c r="M1099" s="80">
        <v>4</v>
      </c>
      <c r="N1099" s="81">
        <v>4</v>
      </c>
      <c r="O1099" s="81">
        <f t="shared" si="158"/>
        <v>0</v>
      </c>
      <c r="P1099" s="81">
        <f t="shared" si="159"/>
        <v>0</v>
      </c>
      <c r="Q1099" s="83">
        <f t="shared" si="160"/>
        <v>0</v>
      </c>
      <c r="R1099" s="84">
        <f t="shared" si="155"/>
        <v>0</v>
      </c>
      <c r="S1099" s="85" t="str">
        <f t="shared" si="161"/>
        <v>Pas d'enjeux actuels</v>
      </c>
    </row>
    <row r="1100" spans="1:19" x14ac:dyDescent="0.3">
      <c r="A1100" s="86">
        <v>15</v>
      </c>
      <c r="B1100" s="77">
        <v>15183</v>
      </c>
      <c r="C1100" s="78">
        <v>10.58629360017996</v>
      </c>
      <c r="D1100" s="79" t="s">
        <v>2177</v>
      </c>
      <c r="E1100" s="80">
        <f>IF(ISNA(VLOOKUP(B1100,[1]TCD!A:D,2,FALSE)),0,VLOOKUP(B1100,[1]TCD!A:D,2,FALSE))</f>
        <v>4</v>
      </c>
      <c r="F1100" s="81">
        <f>IF(ISNA(VLOOKUP(B1100,[1]TCD!A:D,4,FALSE)),0,VLOOKUP(B1100,[1]TCD!A:D,4,FALSE))</f>
        <v>1</v>
      </c>
      <c r="G1100" s="82">
        <f t="shared" si="156"/>
        <v>4</v>
      </c>
      <c r="H1100" s="83">
        <f t="shared" si="153"/>
        <v>1</v>
      </c>
      <c r="I1100" s="80">
        <f>IF(ISNA(VLOOKUP(B1100,[1]TCD!A:D,3,FALSE)),0,VLOOKUP(B1100,[1]TCD!A:D,3,FALSE))</f>
        <v>1</v>
      </c>
      <c r="J1100" s="83">
        <f t="shared" si="154"/>
        <v>1</v>
      </c>
      <c r="K1100" s="80">
        <f>IF(ISNA(VLOOKUP(B1100,[1]TCD!A:D,4,FALSE)),0,VLOOKUP(B1100,[1]TCD!A:D,4,FALSE))</f>
        <v>1</v>
      </c>
      <c r="L1100" s="83">
        <f t="shared" si="157"/>
        <v>1</v>
      </c>
      <c r="M1100" s="80">
        <v>0</v>
      </c>
      <c r="N1100" s="81">
        <v>1</v>
      </c>
      <c r="O1100" s="81">
        <f t="shared" si="158"/>
        <v>1</v>
      </c>
      <c r="P1100" s="81">
        <f t="shared" si="159"/>
        <v>0</v>
      </c>
      <c r="Q1100" s="83">
        <f t="shared" si="160"/>
        <v>0</v>
      </c>
      <c r="R1100" s="84">
        <f t="shared" si="155"/>
        <v>3</v>
      </c>
      <c r="S1100" s="85" t="str">
        <f t="shared" si="161"/>
        <v>Enjeux très faibles</v>
      </c>
    </row>
    <row r="1101" spans="1:19" x14ac:dyDescent="0.3">
      <c r="A1101" s="86">
        <v>15</v>
      </c>
      <c r="B1101" s="77">
        <v>15184</v>
      </c>
      <c r="C1101" s="78">
        <v>17.39671755529185</v>
      </c>
      <c r="D1101" s="79" t="s">
        <v>2178</v>
      </c>
      <c r="E1101" s="80">
        <f>IF(ISNA(VLOOKUP(B1101,[1]TCD!A:D,2,FALSE)),0,VLOOKUP(B1101,[1]TCD!A:D,2,FALSE))</f>
        <v>36</v>
      </c>
      <c r="F1101" s="81">
        <f>IF(ISNA(VLOOKUP(B1101,[1]TCD!A:D,4,FALSE)),0,VLOOKUP(B1101,[1]TCD!A:D,4,FALSE))</f>
        <v>9</v>
      </c>
      <c r="G1101" s="82">
        <f t="shared" si="156"/>
        <v>4</v>
      </c>
      <c r="H1101" s="83">
        <f t="shared" si="153"/>
        <v>1</v>
      </c>
      <c r="I1101" s="80">
        <f>IF(ISNA(VLOOKUP(B1101,[1]TCD!A:D,3,FALSE)),0,VLOOKUP(B1101,[1]TCD!A:D,3,FALSE))</f>
        <v>10</v>
      </c>
      <c r="J1101" s="83">
        <f t="shared" si="154"/>
        <v>3</v>
      </c>
      <c r="K1101" s="80">
        <f>IF(ISNA(VLOOKUP(B1101,[1]TCD!A:D,4,FALSE)),0,VLOOKUP(B1101,[1]TCD!A:D,4,FALSE))</f>
        <v>9</v>
      </c>
      <c r="L1101" s="83">
        <f t="shared" si="157"/>
        <v>4</v>
      </c>
      <c r="M1101" s="80">
        <v>2</v>
      </c>
      <c r="N1101" s="81">
        <v>9</v>
      </c>
      <c r="O1101" s="81">
        <f t="shared" si="158"/>
        <v>2</v>
      </c>
      <c r="P1101" s="81">
        <f t="shared" si="159"/>
        <v>0</v>
      </c>
      <c r="Q1101" s="83">
        <f t="shared" si="160"/>
        <v>1</v>
      </c>
      <c r="R1101" s="84">
        <f t="shared" si="155"/>
        <v>9</v>
      </c>
      <c r="S1101" s="85" t="str">
        <f t="shared" si="161"/>
        <v>Enjeux moyens</v>
      </c>
    </row>
    <row r="1102" spans="1:19" x14ac:dyDescent="0.3">
      <c r="A1102" s="86">
        <v>15</v>
      </c>
      <c r="B1102" s="77">
        <v>15185</v>
      </c>
      <c r="C1102" s="78">
        <v>27.562823515481679</v>
      </c>
      <c r="D1102" s="79" t="s">
        <v>2179</v>
      </c>
      <c r="E1102" s="80">
        <f>IF(ISNA(VLOOKUP(B1102,[1]TCD!A:D,2,FALSE)),0,VLOOKUP(B1102,[1]TCD!A:D,2,FALSE))</f>
        <v>4</v>
      </c>
      <c r="F1102" s="81">
        <f>IF(ISNA(VLOOKUP(B1102,[1]TCD!A:D,4,FALSE)),0,VLOOKUP(B1102,[1]TCD!A:D,4,FALSE))</f>
        <v>1</v>
      </c>
      <c r="G1102" s="82">
        <f t="shared" si="156"/>
        <v>4</v>
      </c>
      <c r="H1102" s="83">
        <f t="shared" si="153"/>
        <v>1</v>
      </c>
      <c r="I1102" s="80">
        <f>IF(ISNA(VLOOKUP(B1102,[1]TCD!A:D,3,FALSE)),0,VLOOKUP(B1102,[1]TCD!A:D,3,FALSE))</f>
        <v>1</v>
      </c>
      <c r="J1102" s="83">
        <f t="shared" si="154"/>
        <v>1</v>
      </c>
      <c r="K1102" s="80">
        <f>IF(ISNA(VLOOKUP(B1102,[1]TCD!A:D,4,FALSE)),0,VLOOKUP(B1102,[1]TCD!A:D,4,FALSE))</f>
        <v>1</v>
      </c>
      <c r="L1102" s="83">
        <f t="shared" si="157"/>
        <v>1</v>
      </c>
      <c r="M1102" s="80">
        <v>0</v>
      </c>
      <c r="N1102" s="81">
        <v>1</v>
      </c>
      <c r="O1102" s="81">
        <f t="shared" si="158"/>
        <v>1</v>
      </c>
      <c r="P1102" s="81">
        <f t="shared" si="159"/>
        <v>0</v>
      </c>
      <c r="Q1102" s="83">
        <f t="shared" si="160"/>
        <v>0</v>
      </c>
      <c r="R1102" s="84">
        <f t="shared" si="155"/>
        <v>3</v>
      </c>
      <c r="S1102" s="85" t="str">
        <f t="shared" si="161"/>
        <v>Enjeux très faibles</v>
      </c>
    </row>
    <row r="1103" spans="1:19" x14ac:dyDescent="0.3">
      <c r="A1103" s="86">
        <v>15</v>
      </c>
      <c r="B1103" s="77">
        <v>15186</v>
      </c>
      <c r="C1103" s="78">
        <v>14.51793455525266</v>
      </c>
      <c r="D1103" s="79" t="s">
        <v>1823</v>
      </c>
      <c r="E1103" s="80">
        <f>IF(ISNA(VLOOKUP(B1103,[1]TCD!A:D,2,FALSE)),0,VLOOKUP(B1103,[1]TCD!A:D,2,FALSE))</f>
        <v>4</v>
      </c>
      <c r="F1103" s="81">
        <f>IF(ISNA(VLOOKUP(B1103,[1]TCD!A:D,4,FALSE)),0,VLOOKUP(B1103,[1]TCD!A:D,4,FALSE))</f>
        <v>1</v>
      </c>
      <c r="G1103" s="82">
        <f t="shared" si="156"/>
        <v>4</v>
      </c>
      <c r="H1103" s="83">
        <f t="shared" si="153"/>
        <v>1</v>
      </c>
      <c r="I1103" s="80">
        <f>IF(ISNA(VLOOKUP(B1103,[1]TCD!A:D,3,FALSE)),0,VLOOKUP(B1103,[1]TCD!A:D,3,FALSE))</f>
        <v>1</v>
      </c>
      <c r="J1103" s="83">
        <f t="shared" si="154"/>
        <v>1</v>
      </c>
      <c r="K1103" s="80">
        <f>IF(ISNA(VLOOKUP(B1103,[1]TCD!A:D,4,FALSE)),0,VLOOKUP(B1103,[1]TCD!A:D,4,FALSE))</f>
        <v>1</v>
      </c>
      <c r="L1103" s="83">
        <f t="shared" si="157"/>
        <v>1</v>
      </c>
      <c r="M1103" s="80">
        <v>0</v>
      </c>
      <c r="N1103" s="81">
        <v>1</v>
      </c>
      <c r="O1103" s="81">
        <f t="shared" si="158"/>
        <v>1</v>
      </c>
      <c r="P1103" s="81">
        <f t="shared" si="159"/>
        <v>0</v>
      </c>
      <c r="Q1103" s="83">
        <f t="shared" si="160"/>
        <v>0</v>
      </c>
      <c r="R1103" s="84">
        <f t="shared" si="155"/>
        <v>3</v>
      </c>
      <c r="S1103" s="85" t="str">
        <f t="shared" si="161"/>
        <v>Enjeux très faibles</v>
      </c>
    </row>
    <row r="1104" spans="1:19" x14ac:dyDescent="0.3">
      <c r="A1104" s="86">
        <v>15</v>
      </c>
      <c r="B1104" s="77">
        <v>15187</v>
      </c>
      <c r="C1104" s="78">
        <v>27.04460806046529</v>
      </c>
      <c r="D1104" s="79" t="s">
        <v>2180</v>
      </c>
      <c r="E1104" s="80">
        <f>IF(ISNA(VLOOKUP(B1104,[1]TCD!A:D,2,FALSE)),0,VLOOKUP(B1104,[1]TCD!A:D,2,FALSE))</f>
        <v>50</v>
      </c>
      <c r="F1104" s="81">
        <f>IF(ISNA(VLOOKUP(B1104,[1]TCD!A:D,4,FALSE)),0,VLOOKUP(B1104,[1]TCD!A:D,4,FALSE))</f>
        <v>11</v>
      </c>
      <c r="G1104" s="82">
        <f t="shared" si="156"/>
        <v>4.5454545454545459</v>
      </c>
      <c r="H1104" s="83">
        <f t="shared" si="153"/>
        <v>3</v>
      </c>
      <c r="I1104" s="80">
        <f>IF(ISNA(VLOOKUP(B1104,[1]TCD!A:D,3,FALSE)),0,VLOOKUP(B1104,[1]TCD!A:D,3,FALSE))</f>
        <v>14</v>
      </c>
      <c r="J1104" s="83">
        <f t="shared" si="154"/>
        <v>3</v>
      </c>
      <c r="K1104" s="80">
        <f>IF(ISNA(VLOOKUP(B1104,[1]TCD!A:D,4,FALSE)),0,VLOOKUP(B1104,[1]TCD!A:D,4,FALSE))</f>
        <v>11</v>
      </c>
      <c r="L1104" s="83">
        <f t="shared" si="157"/>
        <v>4</v>
      </c>
      <c r="M1104" s="80">
        <v>25</v>
      </c>
      <c r="N1104" s="81">
        <v>25</v>
      </c>
      <c r="O1104" s="81">
        <f t="shared" si="158"/>
        <v>1</v>
      </c>
      <c r="P1104" s="81">
        <f t="shared" si="159"/>
        <v>2</v>
      </c>
      <c r="Q1104" s="83">
        <f t="shared" si="160"/>
        <v>2</v>
      </c>
      <c r="R1104" s="84">
        <f t="shared" si="155"/>
        <v>12</v>
      </c>
      <c r="S1104" s="85" t="str">
        <f t="shared" si="161"/>
        <v>Enjeux forts</v>
      </c>
    </row>
    <row r="1105" spans="1:19" x14ac:dyDescent="0.3">
      <c r="A1105" s="86">
        <v>15</v>
      </c>
      <c r="B1105" s="77">
        <v>15188</v>
      </c>
      <c r="C1105" s="78">
        <v>33.139748065568597</v>
      </c>
      <c r="D1105" s="79" t="s">
        <v>2181</v>
      </c>
      <c r="E1105" s="80">
        <f>IF(ISNA(VLOOKUP(B1105,[1]TCD!A:D,2,FALSE)),0,VLOOKUP(B1105,[1]TCD!A:D,2,FALSE))</f>
        <v>24</v>
      </c>
      <c r="F1105" s="81">
        <f>IF(ISNA(VLOOKUP(B1105,[1]TCD!A:D,4,FALSE)),0,VLOOKUP(B1105,[1]TCD!A:D,4,FALSE))</f>
        <v>6</v>
      </c>
      <c r="G1105" s="82">
        <f t="shared" si="156"/>
        <v>4</v>
      </c>
      <c r="H1105" s="83">
        <f t="shared" si="153"/>
        <v>1</v>
      </c>
      <c r="I1105" s="80">
        <f>IF(ISNA(VLOOKUP(B1105,[1]TCD!A:D,3,FALSE)),0,VLOOKUP(B1105,[1]TCD!A:D,3,FALSE))</f>
        <v>7</v>
      </c>
      <c r="J1105" s="83">
        <f t="shared" si="154"/>
        <v>2</v>
      </c>
      <c r="K1105" s="80">
        <f>IF(ISNA(VLOOKUP(B1105,[1]TCD!A:D,4,FALSE)),0,VLOOKUP(B1105,[1]TCD!A:D,4,FALSE))</f>
        <v>6</v>
      </c>
      <c r="L1105" s="83">
        <f t="shared" si="157"/>
        <v>3</v>
      </c>
      <c r="M1105" s="80">
        <v>4</v>
      </c>
      <c r="N1105" s="81">
        <v>8</v>
      </c>
      <c r="O1105" s="81">
        <f t="shared" si="158"/>
        <v>2</v>
      </c>
      <c r="P1105" s="81">
        <f t="shared" si="159"/>
        <v>0</v>
      </c>
      <c r="Q1105" s="83">
        <f t="shared" si="160"/>
        <v>1</v>
      </c>
      <c r="R1105" s="84">
        <f t="shared" si="155"/>
        <v>7</v>
      </c>
      <c r="S1105" s="85" t="str">
        <f t="shared" si="161"/>
        <v>Enjeux moyens</v>
      </c>
    </row>
    <row r="1106" spans="1:19" x14ac:dyDescent="0.3">
      <c r="A1106" s="86">
        <v>15</v>
      </c>
      <c r="B1106" s="77">
        <v>15189</v>
      </c>
      <c r="C1106" s="78">
        <v>18.358331125314269</v>
      </c>
      <c r="D1106" s="79" t="s">
        <v>2182</v>
      </c>
      <c r="E1106" s="80">
        <f>IF(ISNA(VLOOKUP(B1106,[1]TCD!A:D,2,FALSE)),0,VLOOKUP(B1106,[1]TCD!A:D,2,FALSE))</f>
        <v>33</v>
      </c>
      <c r="F1106" s="81">
        <f>IF(ISNA(VLOOKUP(B1106,[1]TCD!A:D,4,FALSE)),0,VLOOKUP(B1106,[1]TCD!A:D,4,FALSE))</f>
        <v>8</v>
      </c>
      <c r="G1106" s="82">
        <f t="shared" si="156"/>
        <v>4.125</v>
      </c>
      <c r="H1106" s="83">
        <f t="shared" si="153"/>
        <v>2</v>
      </c>
      <c r="I1106" s="80">
        <f>IF(ISNA(VLOOKUP(B1106,[1]TCD!A:D,3,FALSE)),0,VLOOKUP(B1106,[1]TCD!A:D,3,FALSE))</f>
        <v>10</v>
      </c>
      <c r="J1106" s="83">
        <f t="shared" si="154"/>
        <v>3</v>
      </c>
      <c r="K1106" s="80">
        <f>IF(ISNA(VLOOKUP(B1106,[1]TCD!A:D,4,FALSE)),0,VLOOKUP(B1106,[1]TCD!A:D,4,FALSE))</f>
        <v>8</v>
      </c>
      <c r="L1106" s="83">
        <f t="shared" si="157"/>
        <v>3</v>
      </c>
      <c r="M1106" s="80">
        <v>1</v>
      </c>
      <c r="N1106" s="81">
        <v>8</v>
      </c>
      <c r="O1106" s="81">
        <f t="shared" si="158"/>
        <v>2</v>
      </c>
      <c r="P1106" s="81">
        <f t="shared" si="159"/>
        <v>0</v>
      </c>
      <c r="Q1106" s="83">
        <f t="shared" si="160"/>
        <v>1</v>
      </c>
      <c r="R1106" s="84">
        <f t="shared" si="155"/>
        <v>9</v>
      </c>
      <c r="S1106" s="85" t="str">
        <f t="shared" si="161"/>
        <v>Enjeux moyens</v>
      </c>
    </row>
    <row r="1107" spans="1:19" x14ac:dyDescent="0.3">
      <c r="A1107" s="86">
        <v>15</v>
      </c>
      <c r="B1107" s="77">
        <v>15190</v>
      </c>
      <c r="C1107" s="78">
        <v>14.02433135024512</v>
      </c>
      <c r="D1107" s="79" t="s">
        <v>2183</v>
      </c>
      <c r="E1107" s="80">
        <f>IF(ISNA(VLOOKUP(B1107,[1]TCD!A:D,2,FALSE)),0,VLOOKUP(B1107,[1]TCD!A:D,2,FALSE))</f>
        <v>4</v>
      </c>
      <c r="F1107" s="81">
        <f>IF(ISNA(VLOOKUP(B1107,[1]TCD!A:D,4,FALSE)),0,VLOOKUP(B1107,[1]TCD!A:D,4,FALSE))</f>
        <v>1</v>
      </c>
      <c r="G1107" s="82">
        <f t="shared" si="156"/>
        <v>4</v>
      </c>
      <c r="H1107" s="83">
        <f t="shared" si="153"/>
        <v>1</v>
      </c>
      <c r="I1107" s="80">
        <f>IF(ISNA(VLOOKUP(B1107,[1]TCD!A:D,3,FALSE)),0,VLOOKUP(B1107,[1]TCD!A:D,3,FALSE))</f>
        <v>1</v>
      </c>
      <c r="J1107" s="83">
        <f t="shared" si="154"/>
        <v>1</v>
      </c>
      <c r="K1107" s="80">
        <f>IF(ISNA(VLOOKUP(B1107,[1]TCD!A:D,4,FALSE)),0,VLOOKUP(B1107,[1]TCD!A:D,4,FALSE))</f>
        <v>1</v>
      </c>
      <c r="L1107" s="83">
        <f t="shared" si="157"/>
        <v>1</v>
      </c>
      <c r="M1107" s="80">
        <v>1</v>
      </c>
      <c r="N1107" s="81">
        <v>2</v>
      </c>
      <c r="O1107" s="81">
        <f t="shared" si="158"/>
        <v>1</v>
      </c>
      <c r="P1107" s="81">
        <f t="shared" si="159"/>
        <v>0</v>
      </c>
      <c r="Q1107" s="83">
        <f t="shared" si="160"/>
        <v>0</v>
      </c>
      <c r="R1107" s="84">
        <f t="shared" si="155"/>
        <v>3</v>
      </c>
      <c r="S1107" s="85" t="str">
        <f t="shared" si="161"/>
        <v>Enjeux très faibles</v>
      </c>
    </row>
    <row r="1108" spans="1:19" x14ac:dyDescent="0.3">
      <c r="A1108" s="86">
        <v>15</v>
      </c>
      <c r="B1108" s="77">
        <v>15191</v>
      </c>
      <c r="C1108" s="78">
        <v>39.677236945684257</v>
      </c>
      <c r="D1108" s="79" t="s">
        <v>2184</v>
      </c>
      <c r="E1108" s="80">
        <f>IF(ISNA(VLOOKUP(B1108,[1]TCD!A:D,2,FALSE)),0,VLOOKUP(B1108,[1]TCD!A:D,2,FALSE))</f>
        <v>0</v>
      </c>
      <c r="F1108" s="81">
        <f>IF(ISNA(VLOOKUP(B1108,[1]TCD!A:D,4,FALSE)),0,VLOOKUP(B1108,[1]TCD!A:D,4,FALSE))</f>
        <v>0</v>
      </c>
      <c r="G1108" s="82">
        <v>0</v>
      </c>
      <c r="H1108" s="83">
        <f t="shared" si="153"/>
        <v>0</v>
      </c>
      <c r="I1108" s="80">
        <f>IF(ISNA(VLOOKUP(B1108,[1]TCD!A:D,3,FALSE)),0,VLOOKUP(B1108,[1]TCD!A:D,3,FALSE))</f>
        <v>0</v>
      </c>
      <c r="J1108" s="83">
        <f t="shared" si="154"/>
        <v>0</v>
      </c>
      <c r="K1108" s="80">
        <f>IF(ISNA(VLOOKUP(B1108,[1]TCD!A:D,4,FALSE)),0,VLOOKUP(B1108,[1]TCD!A:D,4,FALSE))</f>
        <v>0</v>
      </c>
      <c r="L1108" s="83">
        <f t="shared" si="157"/>
        <v>0</v>
      </c>
      <c r="M1108" s="80">
        <v>1</v>
      </c>
      <c r="N1108" s="81">
        <v>1</v>
      </c>
      <c r="O1108" s="81">
        <f t="shared" si="158"/>
        <v>0</v>
      </c>
      <c r="P1108" s="81">
        <f t="shared" si="159"/>
        <v>0</v>
      </c>
      <c r="Q1108" s="83">
        <f t="shared" si="160"/>
        <v>0</v>
      </c>
      <c r="R1108" s="84">
        <f t="shared" si="155"/>
        <v>0</v>
      </c>
      <c r="S1108" s="85" t="str">
        <f t="shared" si="161"/>
        <v>Pas d'enjeux actuels</v>
      </c>
    </row>
    <row r="1109" spans="1:19" x14ac:dyDescent="0.3">
      <c r="A1109" s="86">
        <v>15</v>
      </c>
      <c r="B1109" s="77">
        <v>15192</v>
      </c>
      <c r="C1109" s="78">
        <v>31.27202315053788</v>
      </c>
      <c r="D1109" s="79" t="s">
        <v>2185</v>
      </c>
      <c r="E1109" s="80">
        <f>IF(ISNA(VLOOKUP(B1109,[1]TCD!A:D,2,FALSE)),0,VLOOKUP(B1109,[1]TCD!A:D,2,FALSE))</f>
        <v>4</v>
      </c>
      <c r="F1109" s="81">
        <f>IF(ISNA(VLOOKUP(B1109,[1]TCD!A:D,4,FALSE)),0,VLOOKUP(B1109,[1]TCD!A:D,4,FALSE))</f>
        <v>1</v>
      </c>
      <c r="G1109" s="82">
        <f t="shared" si="156"/>
        <v>4</v>
      </c>
      <c r="H1109" s="83">
        <f t="shared" si="153"/>
        <v>1</v>
      </c>
      <c r="I1109" s="80">
        <f>IF(ISNA(VLOOKUP(B1109,[1]TCD!A:D,3,FALSE)),0,VLOOKUP(B1109,[1]TCD!A:D,3,FALSE))</f>
        <v>1</v>
      </c>
      <c r="J1109" s="83">
        <f t="shared" si="154"/>
        <v>1</v>
      </c>
      <c r="K1109" s="80">
        <f>IF(ISNA(VLOOKUP(B1109,[1]TCD!A:D,4,FALSE)),0,VLOOKUP(B1109,[1]TCD!A:D,4,FALSE))</f>
        <v>1</v>
      </c>
      <c r="L1109" s="83">
        <f t="shared" si="157"/>
        <v>1</v>
      </c>
      <c r="M1109" s="80">
        <v>0</v>
      </c>
      <c r="N1109" s="81">
        <v>1</v>
      </c>
      <c r="O1109" s="81">
        <f t="shared" si="158"/>
        <v>1</v>
      </c>
      <c r="P1109" s="81">
        <f t="shared" si="159"/>
        <v>0</v>
      </c>
      <c r="Q1109" s="83">
        <f t="shared" si="160"/>
        <v>0</v>
      </c>
      <c r="R1109" s="84">
        <f t="shared" si="155"/>
        <v>3</v>
      </c>
      <c r="S1109" s="85" t="str">
        <f t="shared" si="161"/>
        <v>Enjeux très faibles</v>
      </c>
    </row>
    <row r="1110" spans="1:19" x14ac:dyDescent="0.3">
      <c r="A1110" s="86">
        <v>15</v>
      </c>
      <c r="B1110" s="77">
        <v>15194</v>
      </c>
      <c r="C1110" s="78">
        <v>9.641787985164143</v>
      </c>
      <c r="D1110" s="79" t="s">
        <v>2186</v>
      </c>
      <c r="E1110" s="80">
        <f>IF(ISNA(VLOOKUP(B1110,[1]TCD!A:D,2,FALSE)),0,VLOOKUP(B1110,[1]TCD!A:D,2,FALSE))</f>
        <v>0</v>
      </c>
      <c r="F1110" s="81">
        <f>IF(ISNA(VLOOKUP(B1110,[1]TCD!A:D,4,FALSE)),0,VLOOKUP(B1110,[1]TCD!A:D,4,FALSE))</f>
        <v>0</v>
      </c>
      <c r="G1110" s="82">
        <v>0</v>
      </c>
      <c r="H1110" s="83">
        <f t="shared" si="153"/>
        <v>0</v>
      </c>
      <c r="I1110" s="80">
        <f>IF(ISNA(VLOOKUP(B1110,[1]TCD!A:D,3,FALSE)),0,VLOOKUP(B1110,[1]TCD!A:D,3,FALSE))</f>
        <v>0</v>
      </c>
      <c r="J1110" s="83">
        <f t="shared" si="154"/>
        <v>0</v>
      </c>
      <c r="K1110" s="80">
        <f>IF(ISNA(VLOOKUP(B1110,[1]TCD!A:D,4,FALSE)),0,VLOOKUP(B1110,[1]TCD!A:D,4,FALSE))</f>
        <v>0</v>
      </c>
      <c r="L1110" s="83">
        <f t="shared" si="157"/>
        <v>0</v>
      </c>
      <c r="M1110" s="80">
        <v>2</v>
      </c>
      <c r="N1110" s="81">
        <v>2</v>
      </c>
      <c r="O1110" s="81">
        <f t="shared" si="158"/>
        <v>0</v>
      </c>
      <c r="P1110" s="81">
        <f t="shared" si="159"/>
        <v>0</v>
      </c>
      <c r="Q1110" s="83">
        <f t="shared" si="160"/>
        <v>0</v>
      </c>
      <c r="R1110" s="84">
        <f t="shared" si="155"/>
        <v>0</v>
      </c>
      <c r="S1110" s="85" t="str">
        <f t="shared" si="161"/>
        <v>Pas d'enjeux actuels</v>
      </c>
    </row>
    <row r="1111" spans="1:19" x14ac:dyDescent="0.3">
      <c r="A1111" s="86">
        <v>15</v>
      </c>
      <c r="B1111" s="77">
        <v>15196</v>
      </c>
      <c r="C1111" s="78">
        <v>52.224128445888731</v>
      </c>
      <c r="D1111" s="79" t="s">
        <v>2187</v>
      </c>
      <c r="E1111" s="80">
        <f>IF(ISNA(VLOOKUP(B1111,[1]TCD!A:D,2,FALSE)),0,VLOOKUP(B1111,[1]TCD!A:D,2,FALSE))</f>
        <v>4</v>
      </c>
      <c r="F1111" s="81">
        <f>IF(ISNA(VLOOKUP(B1111,[1]TCD!A:D,4,FALSE)),0,VLOOKUP(B1111,[1]TCD!A:D,4,FALSE))</f>
        <v>1</v>
      </c>
      <c r="G1111" s="82">
        <f t="shared" si="156"/>
        <v>4</v>
      </c>
      <c r="H1111" s="83">
        <f t="shared" si="153"/>
        <v>1</v>
      </c>
      <c r="I1111" s="80">
        <f>IF(ISNA(VLOOKUP(B1111,[1]TCD!A:D,3,FALSE)),0,VLOOKUP(B1111,[1]TCD!A:D,3,FALSE))</f>
        <v>1</v>
      </c>
      <c r="J1111" s="83">
        <f t="shared" si="154"/>
        <v>1</v>
      </c>
      <c r="K1111" s="80">
        <f>IF(ISNA(VLOOKUP(B1111,[1]TCD!A:D,4,FALSE)),0,VLOOKUP(B1111,[1]TCD!A:D,4,FALSE))</f>
        <v>1</v>
      </c>
      <c r="L1111" s="83">
        <f t="shared" si="157"/>
        <v>1</v>
      </c>
      <c r="M1111" s="80">
        <v>2</v>
      </c>
      <c r="N1111" s="81">
        <v>2</v>
      </c>
      <c r="O1111" s="81">
        <f t="shared" si="158"/>
        <v>1</v>
      </c>
      <c r="P1111" s="81">
        <f t="shared" si="159"/>
        <v>0</v>
      </c>
      <c r="Q1111" s="83">
        <f t="shared" si="160"/>
        <v>0</v>
      </c>
      <c r="R1111" s="84">
        <f t="shared" si="155"/>
        <v>3</v>
      </c>
      <c r="S1111" s="85" t="str">
        <f t="shared" si="161"/>
        <v>Enjeux très faibles</v>
      </c>
    </row>
    <row r="1112" spans="1:19" x14ac:dyDescent="0.3">
      <c r="A1112" s="86">
        <v>15</v>
      </c>
      <c r="B1112" s="77">
        <v>15198</v>
      </c>
      <c r="C1112" s="78">
        <v>18.019591120304248</v>
      </c>
      <c r="D1112" s="79" t="s">
        <v>2188</v>
      </c>
      <c r="E1112" s="80">
        <f>IF(ISNA(VLOOKUP(B1112,[1]TCD!A:D,2,FALSE)),0,VLOOKUP(B1112,[1]TCD!A:D,2,FALSE))</f>
        <v>4</v>
      </c>
      <c r="F1112" s="81">
        <f>IF(ISNA(VLOOKUP(B1112,[1]TCD!A:D,4,FALSE)),0,VLOOKUP(B1112,[1]TCD!A:D,4,FALSE))</f>
        <v>1</v>
      </c>
      <c r="G1112" s="82">
        <f t="shared" si="156"/>
        <v>4</v>
      </c>
      <c r="H1112" s="83">
        <f t="shared" si="153"/>
        <v>1</v>
      </c>
      <c r="I1112" s="80">
        <f>IF(ISNA(VLOOKUP(B1112,[1]TCD!A:D,3,FALSE)),0,VLOOKUP(B1112,[1]TCD!A:D,3,FALSE))</f>
        <v>1</v>
      </c>
      <c r="J1112" s="83">
        <f t="shared" si="154"/>
        <v>1</v>
      </c>
      <c r="K1112" s="80">
        <f>IF(ISNA(VLOOKUP(B1112,[1]TCD!A:D,4,FALSE)),0,VLOOKUP(B1112,[1]TCD!A:D,4,FALSE))</f>
        <v>1</v>
      </c>
      <c r="L1112" s="83">
        <f t="shared" si="157"/>
        <v>1</v>
      </c>
      <c r="M1112" s="80">
        <v>1</v>
      </c>
      <c r="N1112" s="81">
        <v>2</v>
      </c>
      <c r="O1112" s="81">
        <f t="shared" si="158"/>
        <v>1</v>
      </c>
      <c r="P1112" s="81">
        <f t="shared" si="159"/>
        <v>0</v>
      </c>
      <c r="Q1112" s="83">
        <f t="shared" si="160"/>
        <v>0</v>
      </c>
      <c r="R1112" s="84">
        <f t="shared" si="155"/>
        <v>3</v>
      </c>
      <c r="S1112" s="85" t="str">
        <f t="shared" si="161"/>
        <v>Enjeux très faibles</v>
      </c>
    </row>
    <row r="1113" spans="1:19" x14ac:dyDescent="0.3">
      <c r="A1113" s="86">
        <v>15</v>
      </c>
      <c r="B1113" s="77">
        <v>15199</v>
      </c>
      <c r="C1113" s="78">
        <v>14.83657239525361</v>
      </c>
      <c r="D1113" s="79" t="s">
        <v>1879</v>
      </c>
      <c r="E1113" s="80">
        <f>IF(ISNA(VLOOKUP(B1113,[1]TCD!A:D,2,FALSE)),0,VLOOKUP(B1113,[1]TCD!A:D,2,FALSE))</f>
        <v>0</v>
      </c>
      <c r="F1113" s="81">
        <f>IF(ISNA(VLOOKUP(B1113,[1]TCD!A:D,4,FALSE)),0,VLOOKUP(B1113,[1]TCD!A:D,4,FALSE))</f>
        <v>0</v>
      </c>
      <c r="G1113" s="82">
        <v>0</v>
      </c>
      <c r="H1113" s="83">
        <f t="shared" si="153"/>
        <v>0</v>
      </c>
      <c r="I1113" s="80">
        <f>IF(ISNA(VLOOKUP(B1113,[1]TCD!A:D,3,FALSE)),0,VLOOKUP(B1113,[1]TCD!A:D,3,FALSE))</f>
        <v>0</v>
      </c>
      <c r="J1113" s="83">
        <f t="shared" si="154"/>
        <v>0</v>
      </c>
      <c r="K1113" s="80">
        <f>IF(ISNA(VLOOKUP(B1113,[1]TCD!A:D,4,FALSE)),0,VLOOKUP(B1113,[1]TCD!A:D,4,FALSE))</f>
        <v>0</v>
      </c>
      <c r="L1113" s="83">
        <f t="shared" si="157"/>
        <v>0</v>
      </c>
      <c r="M1113" s="80">
        <v>9</v>
      </c>
      <c r="N1113" s="81">
        <v>9</v>
      </c>
      <c r="O1113" s="81">
        <f t="shared" si="158"/>
        <v>0</v>
      </c>
      <c r="P1113" s="81">
        <f t="shared" si="159"/>
        <v>1</v>
      </c>
      <c r="Q1113" s="83">
        <f t="shared" si="160"/>
        <v>0</v>
      </c>
      <c r="R1113" s="84">
        <f t="shared" si="155"/>
        <v>0</v>
      </c>
      <c r="S1113" s="85" t="str">
        <f t="shared" si="161"/>
        <v>Pas d'enjeux actuels</v>
      </c>
    </row>
    <row r="1114" spans="1:19" x14ac:dyDescent="0.3">
      <c r="A1114" s="86">
        <v>15</v>
      </c>
      <c r="B1114" s="77">
        <v>15200</v>
      </c>
      <c r="C1114" s="78">
        <v>19.684966115339961</v>
      </c>
      <c r="D1114" s="79" t="s">
        <v>2189</v>
      </c>
      <c r="E1114" s="80">
        <f>IF(ISNA(VLOOKUP(B1114,[1]TCD!A:D,2,FALSE)),0,VLOOKUP(B1114,[1]TCD!A:D,2,FALSE))</f>
        <v>4</v>
      </c>
      <c r="F1114" s="81">
        <f>IF(ISNA(VLOOKUP(B1114,[1]TCD!A:D,4,FALSE)),0,VLOOKUP(B1114,[1]TCD!A:D,4,FALSE))</f>
        <v>1</v>
      </c>
      <c r="G1114" s="82">
        <f t="shared" si="156"/>
        <v>4</v>
      </c>
      <c r="H1114" s="83">
        <f t="shared" si="153"/>
        <v>1</v>
      </c>
      <c r="I1114" s="80">
        <f>IF(ISNA(VLOOKUP(B1114,[1]TCD!A:D,3,FALSE)),0,VLOOKUP(B1114,[1]TCD!A:D,3,FALSE))</f>
        <v>1</v>
      </c>
      <c r="J1114" s="83">
        <f t="shared" si="154"/>
        <v>1</v>
      </c>
      <c r="K1114" s="80">
        <f>IF(ISNA(VLOOKUP(B1114,[1]TCD!A:D,4,FALSE)),0,VLOOKUP(B1114,[1]TCD!A:D,4,FALSE))</f>
        <v>1</v>
      </c>
      <c r="L1114" s="83">
        <f t="shared" si="157"/>
        <v>1</v>
      </c>
      <c r="M1114" s="80">
        <v>1</v>
      </c>
      <c r="N1114" s="81">
        <v>1</v>
      </c>
      <c r="O1114" s="81">
        <f t="shared" si="158"/>
        <v>1</v>
      </c>
      <c r="P1114" s="81">
        <f t="shared" si="159"/>
        <v>0</v>
      </c>
      <c r="Q1114" s="83">
        <f t="shared" si="160"/>
        <v>0</v>
      </c>
      <c r="R1114" s="84">
        <f t="shared" si="155"/>
        <v>3</v>
      </c>
      <c r="S1114" s="85" t="str">
        <f t="shared" si="161"/>
        <v>Enjeux très faibles</v>
      </c>
    </row>
    <row r="1115" spans="1:19" x14ac:dyDescent="0.3">
      <c r="A1115" s="86">
        <v>15</v>
      </c>
      <c r="B1115" s="77">
        <v>15201</v>
      </c>
      <c r="C1115" s="78">
        <v>19.54555076033251</v>
      </c>
      <c r="D1115" s="79" t="s">
        <v>2190</v>
      </c>
      <c r="E1115" s="80">
        <f>IF(ISNA(VLOOKUP(B1115,[1]TCD!A:D,2,FALSE)),0,VLOOKUP(B1115,[1]TCD!A:D,2,FALSE))</f>
        <v>8</v>
      </c>
      <c r="F1115" s="81">
        <f>IF(ISNA(VLOOKUP(B1115,[1]TCD!A:D,4,FALSE)),0,VLOOKUP(B1115,[1]TCD!A:D,4,FALSE))</f>
        <v>2</v>
      </c>
      <c r="G1115" s="82">
        <f t="shared" si="156"/>
        <v>4</v>
      </c>
      <c r="H1115" s="83">
        <f t="shared" si="153"/>
        <v>1</v>
      </c>
      <c r="I1115" s="80">
        <f>IF(ISNA(VLOOKUP(B1115,[1]TCD!A:D,3,FALSE)),0,VLOOKUP(B1115,[1]TCD!A:D,3,FALSE))</f>
        <v>3</v>
      </c>
      <c r="J1115" s="83">
        <f t="shared" si="154"/>
        <v>1</v>
      </c>
      <c r="K1115" s="80">
        <f>IF(ISNA(VLOOKUP(B1115,[1]TCD!A:D,4,FALSE)),0,VLOOKUP(B1115,[1]TCD!A:D,4,FALSE))</f>
        <v>2</v>
      </c>
      <c r="L1115" s="83">
        <f t="shared" si="157"/>
        <v>2</v>
      </c>
      <c r="M1115" s="80">
        <v>2</v>
      </c>
      <c r="N1115" s="81">
        <v>4</v>
      </c>
      <c r="O1115" s="81">
        <f t="shared" si="158"/>
        <v>1</v>
      </c>
      <c r="P1115" s="81">
        <f t="shared" si="159"/>
        <v>0</v>
      </c>
      <c r="Q1115" s="83">
        <f t="shared" si="160"/>
        <v>0</v>
      </c>
      <c r="R1115" s="84">
        <f t="shared" si="155"/>
        <v>4</v>
      </c>
      <c r="S1115" s="85" t="str">
        <f t="shared" si="161"/>
        <v>Enjeux très faibles</v>
      </c>
    </row>
    <row r="1116" spans="1:19" x14ac:dyDescent="0.3">
      <c r="A1116" s="86">
        <v>15</v>
      </c>
      <c r="B1116" s="77">
        <v>15202</v>
      </c>
      <c r="C1116" s="78">
        <v>26.044553555450591</v>
      </c>
      <c r="D1116" s="79" t="s">
        <v>2191</v>
      </c>
      <c r="E1116" s="80">
        <f>IF(ISNA(VLOOKUP(B1116,[1]TCD!A:D,2,FALSE)),0,VLOOKUP(B1116,[1]TCD!A:D,2,FALSE))</f>
        <v>4</v>
      </c>
      <c r="F1116" s="81">
        <f>IF(ISNA(VLOOKUP(B1116,[1]TCD!A:D,4,FALSE)),0,VLOOKUP(B1116,[1]TCD!A:D,4,FALSE))</f>
        <v>1</v>
      </c>
      <c r="G1116" s="82">
        <f t="shared" si="156"/>
        <v>4</v>
      </c>
      <c r="H1116" s="83">
        <f t="shared" si="153"/>
        <v>1</v>
      </c>
      <c r="I1116" s="80">
        <f>IF(ISNA(VLOOKUP(B1116,[1]TCD!A:D,3,FALSE)),0,VLOOKUP(B1116,[1]TCD!A:D,3,FALSE))</f>
        <v>1</v>
      </c>
      <c r="J1116" s="83">
        <f t="shared" si="154"/>
        <v>1</v>
      </c>
      <c r="K1116" s="80">
        <f>IF(ISNA(VLOOKUP(B1116,[1]TCD!A:D,4,FALSE)),0,VLOOKUP(B1116,[1]TCD!A:D,4,FALSE))</f>
        <v>1</v>
      </c>
      <c r="L1116" s="83">
        <f t="shared" si="157"/>
        <v>1</v>
      </c>
      <c r="M1116" s="80">
        <v>2</v>
      </c>
      <c r="N1116" s="81">
        <v>3</v>
      </c>
      <c r="O1116" s="81">
        <f t="shared" si="158"/>
        <v>1</v>
      </c>
      <c r="P1116" s="81">
        <f t="shared" si="159"/>
        <v>0</v>
      </c>
      <c r="Q1116" s="83">
        <f t="shared" si="160"/>
        <v>0</v>
      </c>
      <c r="R1116" s="84">
        <f t="shared" si="155"/>
        <v>3</v>
      </c>
      <c r="S1116" s="85" t="str">
        <f t="shared" si="161"/>
        <v>Enjeux très faibles</v>
      </c>
    </row>
    <row r="1117" spans="1:19" x14ac:dyDescent="0.3">
      <c r="A1117" s="86">
        <v>15</v>
      </c>
      <c r="B1117" s="77">
        <v>15203</v>
      </c>
      <c r="C1117" s="78">
        <v>22.103392080383149</v>
      </c>
      <c r="D1117" s="79" t="s">
        <v>2192</v>
      </c>
      <c r="E1117" s="80">
        <f>IF(ISNA(VLOOKUP(B1117,[1]TCD!A:D,2,FALSE)),0,VLOOKUP(B1117,[1]TCD!A:D,2,FALSE))</f>
        <v>24</v>
      </c>
      <c r="F1117" s="81">
        <f>IF(ISNA(VLOOKUP(B1117,[1]TCD!A:D,4,FALSE)),0,VLOOKUP(B1117,[1]TCD!A:D,4,FALSE))</f>
        <v>6</v>
      </c>
      <c r="G1117" s="82">
        <f t="shared" si="156"/>
        <v>4</v>
      </c>
      <c r="H1117" s="83">
        <f t="shared" si="153"/>
        <v>1</v>
      </c>
      <c r="I1117" s="80">
        <f>IF(ISNA(VLOOKUP(B1117,[1]TCD!A:D,3,FALSE)),0,VLOOKUP(B1117,[1]TCD!A:D,3,FALSE))</f>
        <v>6</v>
      </c>
      <c r="J1117" s="83">
        <f t="shared" si="154"/>
        <v>2</v>
      </c>
      <c r="K1117" s="80">
        <f>IF(ISNA(VLOOKUP(B1117,[1]TCD!A:D,4,FALSE)),0,VLOOKUP(B1117,[1]TCD!A:D,4,FALSE))</f>
        <v>6</v>
      </c>
      <c r="L1117" s="83">
        <f t="shared" si="157"/>
        <v>3</v>
      </c>
      <c r="M1117" s="80">
        <v>1</v>
      </c>
      <c r="N1117" s="81">
        <v>7</v>
      </c>
      <c r="O1117" s="81">
        <f t="shared" si="158"/>
        <v>2</v>
      </c>
      <c r="P1117" s="81">
        <f t="shared" si="159"/>
        <v>0</v>
      </c>
      <c r="Q1117" s="83">
        <f t="shared" si="160"/>
        <v>1</v>
      </c>
      <c r="R1117" s="84">
        <f t="shared" si="155"/>
        <v>7</v>
      </c>
      <c r="S1117" s="85" t="str">
        <f t="shared" si="161"/>
        <v>Enjeux moyens</v>
      </c>
    </row>
    <row r="1118" spans="1:19" x14ac:dyDescent="0.3">
      <c r="A1118" s="86">
        <v>15</v>
      </c>
      <c r="B1118" s="77">
        <v>15204</v>
      </c>
      <c r="C1118" s="78">
        <v>19.16063275032943</v>
      </c>
      <c r="D1118" s="79" t="s">
        <v>2193</v>
      </c>
      <c r="E1118" s="80">
        <f>IF(ISNA(VLOOKUP(B1118,[1]TCD!A:D,2,FALSE)),0,VLOOKUP(B1118,[1]TCD!A:D,2,FALSE))</f>
        <v>16</v>
      </c>
      <c r="F1118" s="81">
        <f>IF(ISNA(VLOOKUP(B1118,[1]TCD!A:D,4,FALSE)),0,VLOOKUP(B1118,[1]TCD!A:D,4,FALSE))</f>
        <v>4</v>
      </c>
      <c r="G1118" s="82">
        <f t="shared" si="156"/>
        <v>4</v>
      </c>
      <c r="H1118" s="83">
        <f t="shared" si="153"/>
        <v>1</v>
      </c>
      <c r="I1118" s="80">
        <f>IF(ISNA(VLOOKUP(B1118,[1]TCD!A:D,3,FALSE)),0,VLOOKUP(B1118,[1]TCD!A:D,3,FALSE))</f>
        <v>5</v>
      </c>
      <c r="J1118" s="83">
        <f t="shared" si="154"/>
        <v>2</v>
      </c>
      <c r="K1118" s="80">
        <f>IF(ISNA(VLOOKUP(B1118,[1]TCD!A:D,4,FALSE)),0,VLOOKUP(B1118,[1]TCD!A:D,4,FALSE))</f>
        <v>4</v>
      </c>
      <c r="L1118" s="83">
        <f t="shared" si="157"/>
        <v>2</v>
      </c>
      <c r="M1118" s="80">
        <v>7</v>
      </c>
      <c r="N1118" s="81">
        <v>9</v>
      </c>
      <c r="O1118" s="81">
        <f t="shared" si="158"/>
        <v>1</v>
      </c>
      <c r="P1118" s="81">
        <f t="shared" si="159"/>
        <v>1</v>
      </c>
      <c r="Q1118" s="83">
        <f t="shared" si="160"/>
        <v>1</v>
      </c>
      <c r="R1118" s="84">
        <f t="shared" si="155"/>
        <v>6</v>
      </c>
      <c r="S1118" s="85" t="str">
        <f t="shared" si="161"/>
        <v>Enjeux faibles</v>
      </c>
    </row>
    <row r="1119" spans="1:19" x14ac:dyDescent="0.3">
      <c r="A1119" s="86">
        <v>15</v>
      </c>
      <c r="B1119" s="77">
        <v>15205</v>
      </c>
      <c r="C1119" s="78">
        <v>36.495027520627708</v>
      </c>
      <c r="D1119" s="79" t="s">
        <v>2194</v>
      </c>
      <c r="E1119" s="80">
        <f>IF(ISNA(VLOOKUP(B1119,[1]TCD!A:D,2,FALSE)),0,VLOOKUP(B1119,[1]TCD!A:D,2,FALSE))</f>
        <v>14</v>
      </c>
      <c r="F1119" s="81">
        <f>IF(ISNA(VLOOKUP(B1119,[1]TCD!A:D,4,FALSE)),0,VLOOKUP(B1119,[1]TCD!A:D,4,FALSE))</f>
        <v>3</v>
      </c>
      <c r="G1119" s="82">
        <f t="shared" si="156"/>
        <v>4.666666666666667</v>
      </c>
      <c r="H1119" s="83">
        <f t="shared" si="153"/>
        <v>3</v>
      </c>
      <c r="I1119" s="80">
        <f>IF(ISNA(VLOOKUP(B1119,[1]TCD!A:D,3,FALSE)),0,VLOOKUP(B1119,[1]TCD!A:D,3,FALSE))</f>
        <v>4</v>
      </c>
      <c r="J1119" s="83">
        <f t="shared" si="154"/>
        <v>2</v>
      </c>
      <c r="K1119" s="80">
        <f>IF(ISNA(VLOOKUP(B1119,[1]TCD!A:D,4,FALSE)),0,VLOOKUP(B1119,[1]TCD!A:D,4,FALSE))</f>
        <v>3</v>
      </c>
      <c r="L1119" s="83">
        <f t="shared" si="157"/>
        <v>2</v>
      </c>
      <c r="M1119" s="80">
        <v>2</v>
      </c>
      <c r="N1119" s="81">
        <v>5</v>
      </c>
      <c r="O1119" s="81">
        <f t="shared" si="158"/>
        <v>1</v>
      </c>
      <c r="P1119" s="81">
        <f t="shared" si="159"/>
        <v>0</v>
      </c>
      <c r="Q1119" s="83">
        <f t="shared" si="160"/>
        <v>0</v>
      </c>
      <c r="R1119" s="84">
        <f t="shared" si="155"/>
        <v>7</v>
      </c>
      <c r="S1119" s="85" t="str">
        <f t="shared" si="161"/>
        <v>Enjeux moyens</v>
      </c>
    </row>
    <row r="1120" spans="1:19" x14ac:dyDescent="0.3">
      <c r="A1120" s="86">
        <v>15</v>
      </c>
      <c r="B1120" s="77">
        <v>15206</v>
      </c>
      <c r="C1120" s="78">
        <v>14.238948335248169</v>
      </c>
      <c r="D1120" s="79" t="s">
        <v>2195</v>
      </c>
      <c r="E1120" s="80">
        <f>IF(ISNA(VLOOKUP(B1120,[1]TCD!A:D,2,FALSE)),0,VLOOKUP(B1120,[1]TCD!A:D,2,FALSE))</f>
        <v>4</v>
      </c>
      <c r="F1120" s="81">
        <f>IF(ISNA(VLOOKUP(B1120,[1]TCD!A:D,4,FALSE)),0,VLOOKUP(B1120,[1]TCD!A:D,4,FALSE))</f>
        <v>1</v>
      </c>
      <c r="G1120" s="82">
        <f t="shared" si="156"/>
        <v>4</v>
      </c>
      <c r="H1120" s="83">
        <f t="shared" si="153"/>
        <v>1</v>
      </c>
      <c r="I1120" s="80">
        <f>IF(ISNA(VLOOKUP(B1120,[1]TCD!A:D,3,FALSE)),0,VLOOKUP(B1120,[1]TCD!A:D,3,FALSE))</f>
        <v>1</v>
      </c>
      <c r="J1120" s="83">
        <f t="shared" si="154"/>
        <v>1</v>
      </c>
      <c r="K1120" s="80">
        <f>IF(ISNA(VLOOKUP(B1120,[1]TCD!A:D,4,FALSE)),0,VLOOKUP(B1120,[1]TCD!A:D,4,FALSE))</f>
        <v>1</v>
      </c>
      <c r="L1120" s="83">
        <f t="shared" si="157"/>
        <v>1</v>
      </c>
      <c r="M1120" s="80">
        <v>0</v>
      </c>
      <c r="N1120" s="81">
        <v>1</v>
      </c>
      <c r="O1120" s="81">
        <f t="shared" si="158"/>
        <v>1</v>
      </c>
      <c r="P1120" s="81">
        <f t="shared" si="159"/>
        <v>0</v>
      </c>
      <c r="Q1120" s="83">
        <f t="shared" si="160"/>
        <v>0</v>
      </c>
      <c r="R1120" s="84">
        <f t="shared" si="155"/>
        <v>3</v>
      </c>
      <c r="S1120" s="85" t="str">
        <f t="shared" si="161"/>
        <v>Enjeux très faibles</v>
      </c>
    </row>
    <row r="1121" spans="1:19" x14ac:dyDescent="0.3">
      <c r="A1121" s="86">
        <v>15</v>
      </c>
      <c r="B1121" s="77">
        <v>15207</v>
      </c>
      <c r="C1121" s="78">
        <v>40.534120925704258</v>
      </c>
      <c r="D1121" s="79" t="s">
        <v>2196</v>
      </c>
      <c r="E1121" s="80">
        <f>IF(ISNA(VLOOKUP(B1121,[1]TCD!A:D,2,FALSE)),0,VLOOKUP(B1121,[1]TCD!A:D,2,FALSE))</f>
        <v>24</v>
      </c>
      <c r="F1121" s="81">
        <f>IF(ISNA(VLOOKUP(B1121,[1]TCD!A:D,4,FALSE)),0,VLOOKUP(B1121,[1]TCD!A:D,4,FALSE))</f>
        <v>6</v>
      </c>
      <c r="G1121" s="82">
        <f t="shared" si="156"/>
        <v>4</v>
      </c>
      <c r="H1121" s="83">
        <f t="shared" si="153"/>
        <v>1</v>
      </c>
      <c r="I1121" s="80">
        <f>IF(ISNA(VLOOKUP(B1121,[1]TCD!A:D,3,FALSE)),0,VLOOKUP(B1121,[1]TCD!A:D,3,FALSE))</f>
        <v>6</v>
      </c>
      <c r="J1121" s="83">
        <f t="shared" si="154"/>
        <v>2</v>
      </c>
      <c r="K1121" s="80">
        <f>IF(ISNA(VLOOKUP(B1121,[1]TCD!A:D,4,FALSE)),0,VLOOKUP(B1121,[1]TCD!A:D,4,FALSE))</f>
        <v>6</v>
      </c>
      <c r="L1121" s="83">
        <f t="shared" si="157"/>
        <v>3</v>
      </c>
      <c r="M1121" s="80">
        <v>2</v>
      </c>
      <c r="N1121" s="81">
        <v>7</v>
      </c>
      <c r="O1121" s="81">
        <f t="shared" si="158"/>
        <v>2</v>
      </c>
      <c r="P1121" s="81">
        <f t="shared" si="159"/>
        <v>0</v>
      </c>
      <c r="Q1121" s="83">
        <f t="shared" si="160"/>
        <v>1</v>
      </c>
      <c r="R1121" s="84">
        <f t="shared" si="155"/>
        <v>7</v>
      </c>
      <c r="S1121" s="85" t="str">
        <f t="shared" si="161"/>
        <v>Enjeux moyens</v>
      </c>
    </row>
    <row r="1122" spans="1:19" x14ac:dyDescent="0.3">
      <c r="A1122" s="86">
        <v>15</v>
      </c>
      <c r="B1122" s="77">
        <v>15209</v>
      </c>
      <c r="C1122" s="78">
        <v>15.16530672525529</v>
      </c>
      <c r="D1122" s="79" t="s">
        <v>2197</v>
      </c>
      <c r="E1122" s="80">
        <f>IF(ISNA(VLOOKUP(B1122,[1]TCD!A:D,2,FALSE)),0,VLOOKUP(B1122,[1]TCD!A:D,2,FALSE))</f>
        <v>12</v>
      </c>
      <c r="F1122" s="81">
        <f>IF(ISNA(VLOOKUP(B1122,[1]TCD!A:D,4,FALSE)),0,VLOOKUP(B1122,[1]TCD!A:D,4,FALSE))</f>
        <v>3</v>
      </c>
      <c r="G1122" s="82">
        <f t="shared" si="156"/>
        <v>4</v>
      </c>
      <c r="H1122" s="83">
        <f t="shared" si="153"/>
        <v>1</v>
      </c>
      <c r="I1122" s="80">
        <f>IF(ISNA(VLOOKUP(B1122,[1]TCD!A:D,3,FALSE)),0,VLOOKUP(B1122,[1]TCD!A:D,3,FALSE))</f>
        <v>3</v>
      </c>
      <c r="J1122" s="83">
        <f t="shared" si="154"/>
        <v>1</v>
      </c>
      <c r="K1122" s="80">
        <f>IF(ISNA(VLOOKUP(B1122,[1]TCD!A:D,4,FALSE)),0,VLOOKUP(B1122,[1]TCD!A:D,4,FALSE))</f>
        <v>3</v>
      </c>
      <c r="L1122" s="83">
        <f t="shared" si="157"/>
        <v>2</v>
      </c>
      <c r="M1122" s="80">
        <v>4</v>
      </c>
      <c r="N1122" s="81">
        <v>6</v>
      </c>
      <c r="O1122" s="81">
        <f t="shared" si="158"/>
        <v>1</v>
      </c>
      <c r="P1122" s="81">
        <f t="shared" si="159"/>
        <v>0</v>
      </c>
      <c r="Q1122" s="83">
        <f t="shared" si="160"/>
        <v>0</v>
      </c>
      <c r="R1122" s="84">
        <f t="shared" si="155"/>
        <v>4</v>
      </c>
      <c r="S1122" s="85" t="str">
        <f t="shared" si="161"/>
        <v>Enjeux très faibles</v>
      </c>
    </row>
    <row r="1123" spans="1:19" x14ac:dyDescent="0.3">
      <c r="A1123" s="86">
        <v>15</v>
      </c>
      <c r="B1123" s="77">
        <v>15211</v>
      </c>
      <c r="C1123" s="78">
        <v>34.531109620593817</v>
      </c>
      <c r="D1123" s="79" t="s">
        <v>2198</v>
      </c>
      <c r="E1123" s="80">
        <f>IF(ISNA(VLOOKUP(B1123,[1]TCD!A:D,2,FALSE)),0,VLOOKUP(B1123,[1]TCD!A:D,2,FALSE))</f>
        <v>16</v>
      </c>
      <c r="F1123" s="81">
        <f>IF(ISNA(VLOOKUP(B1123,[1]TCD!A:D,4,FALSE)),0,VLOOKUP(B1123,[1]TCD!A:D,4,FALSE))</f>
        <v>4</v>
      </c>
      <c r="G1123" s="82">
        <f t="shared" si="156"/>
        <v>4</v>
      </c>
      <c r="H1123" s="83">
        <f t="shared" si="153"/>
        <v>1</v>
      </c>
      <c r="I1123" s="80">
        <f>IF(ISNA(VLOOKUP(B1123,[1]TCD!A:D,3,FALSE)),0,VLOOKUP(B1123,[1]TCD!A:D,3,FALSE))</f>
        <v>4</v>
      </c>
      <c r="J1123" s="83">
        <f t="shared" si="154"/>
        <v>2</v>
      </c>
      <c r="K1123" s="80">
        <f>IF(ISNA(VLOOKUP(B1123,[1]TCD!A:D,4,FALSE)),0,VLOOKUP(B1123,[1]TCD!A:D,4,FALSE))</f>
        <v>4</v>
      </c>
      <c r="L1123" s="83">
        <f t="shared" si="157"/>
        <v>2</v>
      </c>
      <c r="M1123" s="80">
        <v>2</v>
      </c>
      <c r="N1123" s="81">
        <v>5</v>
      </c>
      <c r="O1123" s="81">
        <f t="shared" si="158"/>
        <v>1</v>
      </c>
      <c r="P1123" s="81">
        <f t="shared" si="159"/>
        <v>0</v>
      </c>
      <c r="Q1123" s="83">
        <f t="shared" si="160"/>
        <v>0</v>
      </c>
      <c r="R1123" s="84">
        <f t="shared" si="155"/>
        <v>5</v>
      </c>
      <c r="S1123" s="85" t="str">
        <f t="shared" si="161"/>
        <v>Enjeux faibles</v>
      </c>
    </row>
    <row r="1124" spans="1:19" x14ac:dyDescent="0.3">
      <c r="A1124" s="86">
        <v>15</v>
      </c>
      <c r="B1124" s="77">
        <v>15212</v>
      </c>
      <c r="C1124" s="78">
        <v>14.678819810246949</v>
      </c>
      <c r="D1124" s="79" t="s">
        <v>2199</v>
      </c>
      <c r="E1124" s="80">
        <f>IF(ISNA(VLOOKUP(B1124,[1]TCD!A:D,2,FALSE)),0,VLOOKUP(B1124,[1]TCD!A:D,2,FALSE))</f>
        <v>52</v>
      </c>
      <c r="F1124" s="81">
        <f>IF(ISNA(VLOOKUP(B1124,[1]TCD!A:D,4,FALSE)),0,VLOOKUP(B1124,[1]TCD!A:D,4,FALSE))</f>
        <v>11</v>
      </c>
      <c r="G1124" s="82">
        <f t="shared" si="156"/>
        <v>4.7272727272727275</v>
      </c>
      <c r="H1124" s="83">
        <f t="shared" si="153"/>
        <v>3</v>
      </c>
      <c r="I1124" s="80">
        <f>IF(ISNA(VLOOKUP(B1124,[1]TCD!A:D,3,FALSE)),0,VLOOKUP(B1124,[1]TCD!A:D,3,FALSE))</f>
        <v>17</v>
      </c>
      <c r="J1124" s="83">
        <f t="shared" si="154"/>
        <v>3</v>
      </c>
      <c r="K1124" s="80">
        <f>IF(ISNA(VLOOKUP(B1124,[1]TCD!A:D,4,FALSE)),0,VLOOKUP(B1124,[1]TCD!A:D,4,FALSE))</f>
        <v>11</v>
      </c>
      <c r="L1124" s="83">
        <f t="shared" si="157"/>
        <v>4</v>
      </c>
      <c r="M1124" s="80">
        <v>26</v>
      </c>
      <c r="N1124" s="81">
        <v>30</v>
      </c>
      <c r="O1124" s="81">
        <f t="shared" si="158"/>
        <v>1</v>
      </c>
      <c r="P1124" s="81">
        <f t="shared" si="159"/>
        <v>2</v>
      </c>
      <c r="Q1124" s="83">
        <f t="shared" si="160"/>
        <v>2</v>
      </c>
      <c r="R1124" s="84">
        <f t="shared" si="155"/>
        <v>12</v>
      </c>
      <c r="S1124" s="85" t="str">
        <f t="shared" si="161"/>
        <v>Enjeux forts</v>
      </c>
    </row>
    <row r="1125" spans="1:19" x14ac:dyDescent="0.3">
      <c r="A1125" s="86">
        <v>15</v>
      </c>
      <c r="B1125" s="77">
        <v>15213</v>
      </c>
      <c r="C1125" s="78">
        <v>38.847347440677069</v>
      </c>
      <c r="D1125" s="79" t="s">
        <v>2200</v>
      </c>
      <c r="E1125" s="80">
        <f>IF(ISNA(VLOOKUP(B1125,[1]TCD!A:D,2,FALSE)),0,VLOOKUP(B1125,[1]TCD!A:D,2,FALSE))</f>
        <v>8</v>
      </c>
      <c r="F1125" s="81">
        <f>IF(ISNA(VLOOKUP(B1125,[1]TCD!A:D,4,FALSE)),0,VLOOKUP(B1125,[1]TCD!A:D,4,FALSE))</f>
        <v>2</v>
      </c>
      <c r="G1125" s="82">
        <f t="shared" si="156"/>
        <v>4</v>
      </c>
      <c r="H1125" s="83">
        <f t="shared" si="153"/>
        <v>1</v>
      </c>
      <c r="I1125" s="80">
        <f>IF(ISNA(VLOOKUP(B1125,[1]TCD!A:D,3,FALSE)),0,VLOOKUP(B1125,[1]TCD!A:D,3,FALSE))</f>
        <v>2</v>
      </c>
      <c r="J1125" s="83">
        <f t="shared" si="154"/>
        <v>1</v>
      </c>
      <c r="K1125" s="80">
        <f>IF(ISNA(VLOOKUP(B1125,[1]TCD!A:D,4,FALSE)),0,VLOOKUP(B1125,[1]TCD!A:D,4,FALSE))</f>
        <v>2</v>
      </c>
      <c r="L1125" s="83">
        <f t="shared" si="157"/>
        <v>2</v>
      </c>
      <c r="M1125" s="80">
        <v>1</v>
      </c>
      <c r="N1125" s="81">
        <v>3</v>
      </c>
      <c r="O1125" s="81">
        <f t="shared" si="158"/>
        <v>1</v>
      </c>
      <c r="P1125" s="81">
        <f t="shared" si="159"/>
        <v>0</v>
      </c>
      <c r="Q1125" s="83">
        <f t="shared" si="160"/>
        <v>0</v>
      </c>
      <c r="R1125" s="84">
        <f t="shared" si="155"/>
        <v>4</v>
      </c>
      <c r="S1125" s="85" t="str">
        <f t="shared" si="161"/>
        <v>Enjeux très faibles</v>
      </c>
    </row>
    <row r="1126" spans="1:19" x14ac:dyDescent="0.3">
      <c r="A1126" s="86">
        <v>15</v>
      </c>
      <c r="B1126" s="77">
        <v>15214</v>
      </c>
      <c r="C1126" s="78">
        <v>30.637075010521269</v>
      </c>
      <c r="D1126" s="79" t="s">
        <v>2201</v>
      </c>
      <c r="E1126" s="80">
        <f>IF(ISNA(VLOOKUP(B1126,[1]TCD!A:D,2,FALSE)),0,VLOOKUP(B1126,[1]TCD!A:D,2,FALSE))</f>
        <v>25</v>
      </c>
      <c r="F1126" s="81">
        <f>IF(ISNA(VLOOKUP(B1126,[1]TCD!A:D,4,FALSE)),0,VLOOKUP(B1126,[1]TCD!A:D,4,FALSE))</f>
        <v>6</v>
      </c>
      <c r="G1126" s="82">
        <f t="shared" si="156"/>
        <v>4.166666666666667</v>
      </c>
      <c r="H1126" s="83">
        <f t="shared" si="153"/>
        <v>2</v>
      </c>
      <c r="I1126" s="80">
        <f>IF(ISNA(VLOOKUP(B1126,[1]TCD!A:D,3,FALSE)),0,VLOOKUP(B1126,[1]TCD!A:D,3,FALSE))</f>
        <v>7</v>
      </c>
      <c r="J1126" s="83">
        <f t="shared" si="154"/>
        <v>2</v>
      </c>
      <c r="K1126" s="80">
        <f>IF(ISNA(VLOOKUP(B1126,[1]TCD!A:D,4,FALSE)),0,VLOOKUP(B1126,[1]TCD!A:D,4,FALSE))</f>
        <v>6</v>
      </c>
      <c r="L1126" s="83">
        <f t="shared" si="157"/>
        <v>3</v>
      </c>
      <c r="M1126" s="80">
        <v>3</v>
      </c>
      <c r="N1126" s="81">
        <v>7</v>
      </c>
      <c r="O1126" s="81">
        <f t="shared" si="158"/>
        <v>2</v>
      </c>
      <c r="P1126" s="81">
        <f t="shared" si="159"/>
        <v>0</v>
      </c>
      <c r="Q1126" s="83">
        <f t="shared" si="160"/>
        <v>1</v>
      </c>
      <c r="R1126" s="84">
        <f t="shared" si="155"/>
        <v>8</v>
      </c>
      <c r="S1126" s="85" t="str">
        <f t="shared" si="161"/>
        <v>Enjeux moyens</v>
      </c>
    </row>
    <row r="1127" spans="1:19" x14ac:dyDescent="0.3">
      <c r="A1127" s="86">
        <v>15</v>
      </c>
      <c r="B1127" s="77">
        <v>15215</v>
      </c>
      <c r="C1127" s="78">
        <v>27.03836678046406</v>
      </c>
      <c r="D1127" s="79" t="s">
        <v>2202</v>
      </c>
      <c r="E1127" s="80">
        <f>IF(ISNA(VLOOKUP(B1127,[1]TCD!A:D,2,FALSE)),0,VLOOKUP(B1127,[1]TCD!A:D,2,FALSE))</f>
        <v>0</v>
      </c>
      <c r="F1127" s="81">
        <f>IF(ISNA(VLOOKUP(B1127,[1]TCD!A:D,4,FALSE)),0,VLOOKUP(B1127,[1]TCD!A:D,4,FALSE))</f>
        <v>0</v>
      </c>
      <c r="G1127" s="82">
        <v>0</v>
      </c>
      <c r="H1127" s="83">
        <f t="shared" si="153"/>
        <v>0</v>
      </c>
      <c r="I1127" s="80">
        <f>IF(ISNA(VLOOKUP(B1127,[1]TCD!A:D,3,FALSE)),0,VLOOKUP(B1127,[1]TCD!A:D,3,FALSE))</f>
        <v>0</v>
      </c>
      <c r="J1127" s="83">
        <f t="shared" si="154"/>
        <v>0</v>
      </c>
      <c r="K1127" s="80">
        <f>IF(ISNA(VLOOKUP(B1127,[1]TCD!A:D,4,FALSE)),0,VLOOKUP(B1127,[1]TCD!A:D,4,FALSE))</f>
        <v>0</v>
      </c>
      <c r="L1127" s="83">
        <f t="shared" si="157"/>
        <v>0</v>
      </c>
      <c r="M1127" s="80">
        <v>1</v>
      </c>
      <c r="N1127" s="81">
        <v>1</v>
      </c>
      <c r="O1127" s="81">
        <f t="shared" si="158"/>
        <v>0</v>
      </c>
      <c r="P1127" s="81">
        <f t="shared" si="159"/>
        <v>0</v>
      </c>
      <c r="Q1127" s="83">
        <f t="shared" si="160"/>
        <v>0</v>
      </c>
      <c r="R1127" s="84">
        <f t="shared" si="155"/>
        <v>0</v>
      </c>
      <c r="S1127" s="85" t="str">
        <f t="shared" si="161"/>
        <v>Pas d'enjeux actuels</v>
      </c>
    </row>
    <row r="1128" spans="1:19" x14ac:dyDescent="0.3">
      <c r="A1128" s="86">
        <v>15</v>
      </c>
      <c r="B1128" s="77">
        <v>15216</v>
      </c>
      <c r="C1128" s="78">
        <v>54.975905250925443</v>
      </c>
      <c r="D1128" s="79" t="s">
        <v>2203</v>
      </c>
      <c r="E1128" s="80">
        <f>IF(ISNA(VLOOKUP(B1128,[1]TCD!A:D,2,FALSE)),0,VLOOKUP(B1128,[1]TCD!A:D,2,FALSE))</f>
        <v>12</v>
      </c>
      <c r="F1128" s="81">
        <f>IF(ISNA(VLOOKUP(B1128,[1]TCD!A:D,4,FALSE)),0,VLOOKUP(B1128,[1]TCD!A:D,4,FALSE))</f>
        <v>3</v>
      </c>
      <c r="G1128" s="82">
        <f t="shared" si="156"/>
        <v>4</v>
      </c>
      <c r="H1128" s="83">
        <f t="shared" si="153"/>
        <v>1</v>
      </c>
      <c r="I1128" s="80">
        <f>IF(ISNA(VLOOKUP(B1128,[1]TCD!A:D,3,FALSE)),0,VLOOKUP(B1128,[1]TCD!A:D,3,FALSE))</f>
        <v>5</v>
      </c>
      <c r="J1128" s="83">
        <f t="shared" si="154"/>
        <v>2</v>
      </c>
      <c r="K1128" s="80">
        <f>IF(ISNA(VLOOKUP(B1128,[1]TCD!A:D,4,FALSE)),0,VLOOKUP(B1128,[1]TCD!A:D,4,FALSE))</f>
        <v>3</v>
      </c>
      <c r="L1128" s="83">
        <f t="shared" si="157"/>
        <v>2</v>
      </c>
      <c r="M1128" s="80">
        <v>2</v>
      </c>
      <c r="N1128" s="81">
        <v>5</v>
      </c>
      <c r="O1128" s="81">
        <f t="shared" si="158"/>
        <v>1</v>
      </c>
      <c r="P1128" s="81">
        <f t="shared" si="159"/>
        <v>0</v>
      </c>
      <c r="Q1128" s="83">
        <f t="shared" si="160"/>
        <v>0</v>
      </c>
      <c r="R1128" s="84">
        <f t="shared" si="155"/>
        <v>5</v>
      </c>
      <c r="S1128" s="85" t="str">
        <f t="shared" si="161"/>
        <v>Enjeux faibles</v>
      </c>
    </row>
    <row r="1129" spans="1:19" x14ac:dyDescent="0.3">
      <c r="A1129" s="86">
        <v>15</v>
      </c>
      <c r="B1129" s="77">
        <v>15217</v>
      </c>
      <c r="C1129" s="78">
        <v>13.66818427523493</v>
      </c>
      <c r="D1129" s="79" t="s">
        <v>1292</v>
      </c>
      <c r="E1129" s="80">
        <f>IF(ISNA(VLOOKUP(B1129,[1]TCD!A:D,2,FALSE)),0,VLOOKUP(B1129,[1]TCD!A:D,2,FALSE))</f>
        <v>0</v>
      </c>
      <c r="F1129" s="81">
        <f>IF(ISNA(VLOOKUP(B1129,[1]TCD!A:D,4,FALSE)),0,VLOOKUP(B1129,[1]TCD!A:D,4,FALSE))</f>
        <v>0</v>
      </c>
      <c r="G1129" s="82">
        <v>0</v>
      </c>
      <c r="H1129" s="83">
        <f t="shared" si="153"/>
        <v>0</v>
      </c>
      <c r="I1129" s="80">
        <f>IF(ISNA(VLOOKUP(B1129,[1]TCD!A:D,3,FALSE)),0,VLOOKUP(B1129,[1]TCD!A:D,3,FALSE))</f>
        <v>0</v>
      </c>
      <c r="J1129" s="83">
        <f t="shared" si="154"/>
        <v>0</v>
      </c>
      <c r="K1129" s="80">
        <f>IF(ISNA(VLOOKUP(B1129,[1]TCD!A:D,4,FALSE)),0,VLOOKUP(B1129,[1]TCD!A:D,4,FALSE))</f>
        <v>0</v>
      </c>
      <c r="L1129" s="83">
        <f t="shared" si="157"/>
        <v>0</v>
      </c>
      <c r="M1129" s="80">
        <v>2</v>
      </c>
      <c r="N1129" s="81">
        <v>2</v>
      </c>
      <c r="O1129" s="81">
        <f t="shared" si="158"/>
        <v>0</v>
      </c>
      <c r="P1129" s="81">
        <f t="shared" si="159"/>
        <v>0</v>
      </c>
      <c r="Q1129" s="83">
        <f t="shared" si="160"/>
        <v>0</v>
      </c>
      <c r="R1129" s="84">
        <f t="shared" si="155"/>
        <v>0</v>
      </c>
      <c r="S1129" s="85" t="str">
        <f t="shared" si="161"/>
        <v>Pas d'enjeux actuels</v>
      </c>
    </row>
    <row r="1130" spans="1:19" x14ac:dyDescent="0.3">
      <c r="A1130" s="86">
        <v>15</v>
      </c>
      <c r="B1130" s="77">
        <v>15220</v>
      </c>
      <c r="C1130" s="78">
        <v>8.7464532651506186</v>
      </c>
      <c r="D1130" s="79" t="s">
        <v>2204</v>
      </c>
      <c r="E1130" s="80">
        <f>IF(ISNA(VLOOKUP(B1130,[1]TCD!A:D,2,FALSE)),0,VLOOKUP(B1130,[1]TCD!A:D,2,FALSE))</f>
        <v>8</v>
      </c>
      <c r="F1130" s="81">
        <f>IF(ISNA(VLOOKUP(B1130,[1]TCD!A:D,4,FALSE)),0,VLOOKUP(B1130,[1]TCD!A:D,4,FALSE))</f>
        <v>2</v>
      </c>
      <c r="G1130" s="82">
        <f t="shared" si="156"/>
        <v>4</v>
      </c>
      <c r="H1130" s="83">
        <f t="shared" si="153"/>
        <v>1</v>
      </c>
      <c r="I1130" s="80">
        <f>IF(ISNA(VLOOKUP(B1130,[1]TCD!A:D,3,FALSE)),0,VLOOKUP(B1130,[1]TCD!A:D,3,FALSE))</f>
        <v>3</v>
      </c>
      <c r="J1130" s="83">
        <f t="shared" si="154"/>
        <v>1</v>
      </c>
      <c r="K1130" s="80">
        <f>IF(ISNA(VLOOKUP(B1130,[1]TCD!A:D,4,FALSE)),0,VLOOKUP(B1130,[1]TCD!A:D,4,FALSE))</f>
        <v>2</v>
      </c>
      <c r="L1130" s="83">
        <f t="shared" si="157"/>
        <v>2</v>
      </c>
      <c r="M1130" s="80">
        <v>1</v>
      </c>
      <c r="N1130" s="81">
        <v>3</v>
      </c>
      <c r="O1130" s="81">
        <f t="shared" si="158"/>
        <v>1</v>
      </c>
      <c r="P1130" s="81">
        <f t="shared" si="159"/>
        <v>0</v>
      </c>
      <c r="Q1130" s="83">
        <f t="shared" si="160"/>
        <v>0</v>
      </c>
      <c r="R1130" s="84">
        <f t="shared" si="155"/>
        <v>4</v>
      </c>
      <c r="S1130" s="85" t="str">
        <f t="shared" si="161"/>
        <v>Enjeux très faibles</v>
      </c>
    </row>
    <row r="1131" spans="1:19" x14ac:dyDescent="0.3">
      <c r="A1131" s="86">
        <v>15</v>
      </c>
      <c r="B1131" s="77">
        <v>15222</v>
      </c>
      <c r="C1131" s="78">
        <v>12.66897313021569</v>
      </c>
      <c r="D1131" s="79" t="s">
        <v>2205</v>
      </c>
      <c r="E1131" s="80">
        <f>IF(ISNA(VLOOKUP(B1131,[1]TCD!A:D,2,FALSE)),0,VLOOKUP(B1131,[1]TCD!A:D,2,FALSE))</f>
        <v>4</v>
      </c>
      <c r="F1131" s="81">
        <f>IF(ISNA(VLOOKUP(B1131,[1]TCD!A:D,4,FALSE)),0,VLOOKUP(B1131,[1]TCD!A:D,4,FALSE))</f>
        <v>1</v>
      </c>
      <c r="G1131" s="82">
        <f t="shared" si="156"/>
        <v>4</v>
      </c>
      <c r="H1131" s="83">
        <f t="shared" si="153"/>
        <v>1</v>
      </c>
      <c r="I1131" s="80">
        <f>IF(ISNA(VLOOKUP(B1131,[1]TCD!A:D,3,FALSE)),0,VLOOKUP(B1131,[1]TCD!A:D,3,FALSE))</f>
        <v>1</v>
      </c>
      <c r="J1131" s="83">
        <f t="shared" si="154"/>
        <v>1</v>
      </c>
      <c r="K1131" s="80">
        <f>IF(ISNA(VLOOKUP(B1131,[1]TCD!A:D,4,FALSE)),0,VLOOKUP(B1131,[1]TCD!A:D,4,FALSE))</f>
        <v>1</v>
      </c>
      <c r="L1131" s="83">
        <f t="shared" si="157"/>
        <v>1</v>
      </c>
      <c r="M1131" s="80">
        <v>3</v>
      </c>
      <c r="N1131" s="81">
        <v>3</v>
      </c>
      <c r="O1131" s="81">
        <f t="shared" si="158"/>
        <v>1</v>
      </c>
      <c r="P1131" s="81">
        <f t="shared" si="159"/>
        <v>0</v>
      </c>
      <c r="Q1131" s="83">
        <f t="shared" si="160"/>
        <v>0</v>
      </c>
      <c r="R1131" s="84">
        <f t="shared" si="155"/>
        <v>3</v>
      </c>
      <c r="S1131" s="85" t="str">
        <f t="shared" si="161"/>
        <v>Enjeux très faibles</v>
      </c>
    </row>
    <row r="1132" spans="1:19" x14ac:dyDescent="0.3">
      <c r="A1132" s="86">
        <v>15</v>
      </c>
      <c r="B1132" s="77">
        <v>15223</v>
      </c>
      <c r="C1132" s="78">
        <v>14.50646412025481</v>
      </c>
      <c r="D1132" s="79" t="s">
        <v>2206</v>
      </c>
      <c r="E1132" s="80">
        <f>IF(ISNA(VLOOKUP(B1132,[1]TCD!A:D,2,FALSE)),0,VLOOKUP(B1132,[1]TCD!A:D,2,FALSE))</f>
        <v>0</v>
      </c>
      <c r="F1132" s="81">
        <f>IF(ISNA(VLOOKUP(B1132,[1]TCD!A:D,4,FALSE)),0,VLOOKUP(B1132,[1]TCD!A:D,4,FALSE))</f>
        <v>0</v>
      </c>
      <c r="G1132" s="82">
        <v>0</v>
      </c>
      <c r="H1132" s="83">
        <f t="shared" si="153"/>
        <v>0</v>
      </c>
      <c r="I1132" s="80">
        <f>IF(ISNA(VLOOKUP(B1132,[1]TCD!A:D,3,FALSE)),0,VLOOKUP(B1132,[1]TCD!A:D,3,FALSE))</f>
        <v>0</v>
      </c>
      <c r="J1132" s="83">
        <f t="shared" si="154"/>
        <v>0</v>
      </c>
      <c r="K1132" s="80">
        <f>IF(ISNA(VLOOKUP(B1132,[1]TCD!A:D,4,FALSE)),0,VLOOKUP(B1132,[1]TCD!A:D,4,FALSE))</f>
        <v>0</v>
      </c>
      <c r="L1132" s="83">
        <f t="shared" si="157"/>
        <v>0</v>
      </c>
      <c r="M1132" s="80">
        <v>1</v>
      </c>
      <c r="N1132" s="81">
        <v>1</v>
      </c>
      <c r="O1132" s="81">
        <f t="shared" si="158"/>
        <v>0</v>
      </c>
      <c r="P1132" s="81">
        <f t="shared" si="159"/>
        <v>0</v>
      </c>
      <c r="Q1132" s="83">
        <f t="shared" si="160"/>
        <v>0</v>
      </c>
      <c r="R1132" s="84">
        <f t="shared" si="155"/>
        <v>0</v>
      </c>
      <c r="S1132" s="85" t="str">
        <f t="shared" si="161"/>
        <v>Pas d'enjeux actuels</v>
      </c>
    </row>
    <row r="1133" spans="1:19" x14ac:dyDescent="0.3">
      <c r="A1133" s="86">
        <v>15</v>
      </c>
      <c r="B1133" s="77">
        <v>15224</v>
      </c>
      <c r="C1133" s="78">
        <v>6.6731118301147774</v>
      </c>
      <c r="D1133" s="79" t="s">
        <v>2207</v>
      </c>
      <c r="E1133" s="80">
        <f>IF(ISNA(VLOOKUP(B1133,[1]TCD!A:D,2,FALSE)),0,VLOOKUP(B1133,[1]TCD!A:D,2,FALSE))</f>
        <v>4</v>
      </c>
      <c r="F1133" s="81">
        <f>IF(ISNA(VLOOKUP(B1133,[1]TCD!A:D,4,FALSE)),0,VLOOKUP(B1133,[1]TCD!A:D,4,FALSE))</f>
        <v>1</v>
      </c>
      <c r="G1133" s="82">
        <f t="shared" si="156"/>
        <v>4</v>
      </c>
      <c r="H1133" s="83">
        <f t="shared" si="153"/>
        <v>1</v>
      </c>
      <c r="I1133" s="80">
        <f>IF(ISNA(VLOOKUP(B1133,[1]TCD!A:D,3,FALSE)),0,VLOOKUP(B1133,[1]TCD!A:D,3,FALSE))</f>
        <v>1</v>
      </c>
      <c r="J1133" s="83">
        <f t="shared" si="154"/>
        <v>1</v>
      </c>
      <c r="K1133" s="80">
        <f>IF(ISNA(VLOOKUP(B1133,[1]TCD!A:D,4,FALSE)),0,VLOOKUP(B1133,[1]TCD!A:D,4,FALSE))</f>
        <v>1</v>
      </c>
      <c r="L1133" s="83">
        <f t="shared" si="157"/>
        <v>1</v>
      </c>
      <c r="M1133" s="80">
        <v>0</v>
      </c>
      <c r="N1133" s="81">
        <v>1</v>
      </c>
      <c r="O1133" s="81">
        <f t="shared" si="158"/>
        <v>1</v>
      </c>
      <c r="P1133" s="81">
        <f t="shared" si="159"/>
        <v>0</v>
      </c>
      <c r="Q1133" s="83">
        <f t="shared" si="160"/>
        <v>0</v>
      </c>
      <c r="R1133" s="84">
        <f t="shared" si="155"/>
        <v>3</v>
      </c>
      <c r="S1133" s="85" t="str">
        <f t="shared" si="161"/>
        <v>Enjeux très faibles</v>
      </c>
    </row>
    <row r="1134" spans="1:19" x14ac:dyDescent="0.3">
      <c r="A1134" s="86">
        <v>15</v>
      </c>
      <c r="B1134" s="77">
        <v>15225</v>
      </c>
      <c r="C1134" s="78">
        <v>27.03421743546901</v>
      </c>
      <c r="D1134" s="79" t="s">
        <v>2208</v>
      </c>
      <c r="E1134" s="80">
        <f>IF(ISNA(VLOOKUP(B1134,[1]TCD!A:D,2,FALSE)),0,VLOOKUP(B1134,[1]TCD!A:D,2,FALSE))</f>
        <v>8</v>
      </c>
      <c r="F1134" s="81">
        <f>IF(ISNA(VLOOKUP(B1134,[1]TCD!A:D,4,FALSE)),0,VLOOKUP(B1134,[1]TCD!A:D,4,FALSE))</f>
        <v>2</v>
      </c>
      <c r="G1134" s="82">
        <f t="shared" si="156"/>
        <v>4</v>
      </c>
      <c r="H1134" s="83">
        <f t="shared" si="153"/>
        <v>1</v>
      </c>
      <c r="I1134" s="80">
        <f>IF(ISNA(VLOOKUP(B1134,[1]TCD!A:D,3,FALSE)),0,VLOOKUP(B1134,[1]TCD!A:D,3,FALSE))</f>
        <v>2</v>
      </c>
      <c r="J1134" s="83">
        <f t="shared" si="154"/>
        <v>1</v>
      </c>
      <c r="K1134" s="80">
        <f>IF(ISNA(VLOOKUP(B1134,[1]TCD!A:D,4,FALSE)),0,VLOOKUP(B1134,[1]TCD!A:D,4,FALSE))</f>
        <v>2</v>
      </c>
      <c r="L1134" s="83">
        <f t="shared" si="157"/>
        <v>2</v>
      </c>
      <c r="M1134" s="80">
        <v>1</v>
      </c>
      <c r="N1134" s="81">
        <v>3</v>
      </c>
      <c r="O1134" s="81">
        <f t="shared" si="158"/>
        <v>1</v>
      </c>
      <c r="P1134" s="81">
        <f t="shared" si="159"/>
        <v>0</v>
      </c>
      <c r="Q1134" s="83">
        <f t="shared" si="160"/>
        <v>0</v>
      </c>
      <c r="R1134" s="84">
        <f t="shared" si="155"/>
        <v>4</v>
      </c>
      <c r="S1134" s="85" t="str">
        <f t="shared" si="161"/>
        <v>Enjeux très faibles</v>
      </c>
    </row>
    <row r="1135" spans="1:19" x14ac:dyDescent="0.3">
      <c r="A1135" s="86">
        <v>15</v>
      </c>
      <c r="B1135" s="77">
        <v>15226</v>
      </c>
      <c r="C1135" s="78">
        <v>17.670608590298119</v>
      </c>
      <c r="D1135" s="79" t="s">
        <v>2209</v>
      </c>
      <c r="E1135" s="80">
        <f>IF(ISNA(VLOOKUP(B1135,[1]TCD!A:D,2,FALSE)),0,VLOOKUP(B1135,[1]TCD!A:D,2,FALSE))</f>
        <v>4</v>
      </c>
      <c r="F1135" s="81">
        <f>IF(ISNA(VLOOKUP(B1135,[1]TCD!A:D,4,FALSE)),0,VLOOKUP(B1135,[1]TCD!A:D,4,FALSE))</f>
        <v>1</v>
      </c>
      <c r="G1135" s="82">
        <f t="shared" si="156"/>
        <v>4</v>
      </c>
      <c r="H1135" s="83">
        <f t="shared" si="153"/>
        <v>1</v>
      </c>
      <c r="I1135" s="80">
        <f>IF(ISNA(VLOOKUP(B1135,[1]TCD!A:D,3,FALSE)),0,VLOOKUP(B1135,[1]TCD!A:D,3,FALSE))</f>
        <v>1</v>
      </c>
      <c r="J1135" s="83">
        <f t="shared" si="154"/>
        <v>1</v>
      </c>
      <c r="K1135" s="80">
        <f>IF(ISNA(VLOOKUP(B1135,[1]TCD!A:D,4,FALSE)),0,VLOOKUP(B1135,[1]TCD!A:D,4,FALSE))</f>
        <v>1</v>
      </c>
      <c r="L1135" s="83">
        <f t="shared" si="157"/>
        <v>1</v>
      </c>
      <c r="M1135" s="80">
        <v>0</v>
      </c>
      <c r="N1135" s="81">
        <v>1</v>
      </c>
      <c r="O1135" s="81">
        <f t="shared" si="158"/>
        <v>1</v>
      </c>
      <c r="P1135" s="81">
        <f t="shared" si="159"/>
        <v>0</v>
      </c>
      <c r="Q1135" s="83">
        <f t="shared" si="160"/>
        <v>0</v>
      </c>
      <c r="R1135" s="84">
        <f t="shared" si="155"/>
        <v>3</v>
      </c>
      <c r="S1135" s="85" t="str">
        <f t="shared" si="161"/>
        <v>Enjeux très faibles</v>
      </c>
    </row>
    <row r="1136" spans="1:19" x14ac:dyDescent="0.3">
      <c r="A1136" s="86">
        <v>15</v>
      </c>
      <c r="B1136" s="77">
        <v>15228</v>
      </c>
      <c r="C1136" s="78">
        <v>50.579579800864877</v>
      </c>
      <c r="D1136" s="79" t="s">
        <v>2210</v>
      </c>
      <c r="E1136" s="80">
        <f>IF(ISNA(VLOOKUP(B1136,[1]TCD!A:D,2,FALSE)),0,VLOOKUP(B1136,[1]TCD!A:D,2,FALSE))</f>
        <v>41</v>
      </c>
      <c r="F1136" s="81">
        <f>IF(ISNA(VLOOKUP(B1136,[1]TCD!A:D,4,FALSE)),0,VLOOKUP(B1136,[1]TCD!A:D,4,FALSE))</f>
        <v>10</v>
      </c>
      <c r="G1136" s="82">
        <f t="shared" si="156"/>
        <v>4.0999999999999996</v>
      </c>
      <c r="H1136" s="83">
        <f t="shared" si="153"/>
        <v>2</v>
      </c>
      <c r="I1136" s="80">
        <f>IF(ISNA(VLOOKUP(B1136,[1]TCD!A:D,3,FALSE)),0,VLOOKUP(B1136,[1]TCD!A:D,3,FALSE))</f>
        <v>13</v>
      </c>
      <c r="J1136" s="83">
        <f t="shared" si="154"/>
        <v>3</v>
      </c>
      <c r="K1136" s="80">
        <f>IF(ISNA(VLOOKUP(B1136,[1]TCD!A:D,4,FALSE)),0,VLOOKUP(B1136,[1]TCD!A:D,4,FALSE))</f>
        <v>10</v>
      </c>
      <c r="L1136" s="83">
        <f t="shared" si="157"/>
        <v>4</v>
      </c>
      <c r="M1136" s="80">
        <v>2</v>
      </c>
      <c r="N1136" s="81">
        <v>11</v>
      </c>
      <c r="O1136" s="81">
        <f t="shared" si="158"/>
        <v>2</v>
      </c>
      <c r="P1136" s="81">
        <f t="shared" si="159"/>
        <v>0</v>
      </c>
      <c r="Q1136" s="83">
        <f t="shared" si="160"/>
        <v>1</v>
      </c>
      <c r="R1136" s="84">
        <f t="shared" si="155"/>
        <v>10</v>
      </c>
      <c r="S1136" s="85" t="str">
        <f t="shared" si="161"/>
        <v>Enjeux forts</v>
      </c>
    </row>
    <row r="1137" spans="1:19" x14ac:dyDescent="0.3">
      <c r="A1137" s="86">
        <v>15</v>
      </c>
      <c r="B1137" s="77">
        <v>15229</v>
      </c>
      <c r="C1137" s="78">
        <v>15.120904915261979</v>
      </c>
      <c r="D1137" s="79" t="s">
        <v>2211</v>
      </c>
      <c r="E1137" s="80">
        <f>IF(ISNA(VLOOKUP(B1137,[1]TCD!A:D,2,FALSE)),0,VLOOKUP(B1137,[1]TCD!A:D,2,FALSE))</f>
        <v>8</v>
      </c>
      <c r="F1137" s="81">
        <f>IF(ISNA(VLOOKUP(B1137,[1]TCD!A:D,4,FALSE)),0,VLOOKUP(B1137,[1]TCD!A:D,4,FALSE))</f>
        <v>2</v>
      </c>
      <c r="G1137" s="82">
        <f t="shared" si="156"/>
        <v>4</v>
      </c>
      <c r="H1137" s="83">
        <f t="shared" si="153"/>
        <v>1</v>
      </c>
      <c r="I1137" s="80">
        <f>IF(ISNA(VLOOKUP(B1137,[1]TCD!A:D,3,FALSE)),0,VLOOKUP(B1137,[1]TCD!A:D,3,FALSE))</f>
        <v>2</v>
      </c>
      <c r="J1137" s="83">
        <f t="shared" si="154"/>
        <v>1</v>
      </c>
      <c r="K1137" s="80">
        <f>IF(ISNA(VLOOKUP(B1137,[1]TCD!A:D,4,FALSE)),0,VLOOKUP(B1137,[1]TCD!A:D,4,FALSE))</f>
        <v>2</v>
      </c>
      <c r="L1137" s="83">
        <f t="shared" si="157"/>
        <v>2</v>
      </c>
      <c r="M1137" s="80">
        <v>0</v>
      </c>
      <c r="N1137" s="81">
        <v>2</v>
      </c>
      <c r="O1137" s="81">
        <f t="shared" si="158"/>
        <v>1</v>
      </c>
      <c r="P1137" s="81">
        <f t="shared" si="159"/>
        <v>0</v>
      </c>
      <c r="Q1137" s="83">
        <f t="shared" si="160"/>
        <v>0</v>
      </c>
      <c r="R1137" s="84">
        <f t="shared" si="155"/>
        <v>4</v>
      </c>
      <c r="S1137" s="85" t="str">
        <f t="shared" si="161"/>
        <v>Enjeux très faibles</v>
      </c>
    </row>
    <row r="1138" spans="1:19" x14ac:dyDescent="0.3">
      <c r="A1138" s="86">
        <v>15</v>
      </c>
      <c r="B1138" s="77">
        <v>15230</v>
      </c>
      <c r="C1138" s="78">
        <v>11.67717886520346</v>
      </c>
      <c r="D1138" s="79" t="s">
        <v>2212</v>
      </c>
      <c r="E1138" s="80">
        <f>IF(ISNA(VLOOKUP(B1138,[1]TCD!A:D,2,FALSE)),0,VLOOKUP(B1138,[1]TCD!A:D,2,FALSE))</f>
        <v>8</v>
      </c>
      <c r="F1138" s="81">
        <f>IF(ISNA(VLOOKUP(B1138,[1]TCD!A:D,4,FALSE)),0,VLOOKUP(B1138,[1]TCD!A:D,4,FALSE))</f>
        <v>2</v>
      </c>
      <c r="G1138" s="82">
        <f t="shared" si="156"/>
        <v>4</v>
      </c>
      <c r="H1138" s="83">
        <f t="shared" si="153"/>
        <v>1</v>
      </c>
      <c r="I1138" s="80">
        <f>IF(ISNA(VLOOKUP(B1138,[1]TCD!A:D,3,FALSE)),0,VLOOKUP(B1138,[1]TCD!A:D,3,FALSE))</f>
        <v>2</v>
      </c>
      <c r="J1138" s="83">
        <f t="shared" si="154"/>
        <v>1</v>
      </c>
      <c r="K1138" s="80">
        <f>IF(ISNA(VLOOKUP(B1138,[1]TCD!A:D,4,FALSE)),0,VLOOKUP(B1138,[1]TCD!A:D,4,FALSE))</f>
        <v>2</v>
      </c>
      <c r="L1138" s="83">
        <f t="shared" si="157"/>
        <v>2</v>
      </c>
      <c r="M1138" s="80">
        <v>0</v>
      </c>
      <c r="N1138" s="81">
        <v>2</v>
      </c>
      <c r="O1138" s="81">
        <f t="shared" si="158"/>
        <v>1</v>
      </c>
      <c r="P1138" s="81">
        <f t="shared" si="159"/>
        <v>0</v>
      </c>
      <c r="Q1138" s="83">
        <f t="shared" si="160"/>
        <v>0</v>
      </c>
      <c r="R1138" s="84">
        <f t="shared" si="155"/>
        <v>4</v>
      </c>
      <c r="S1138" s="85" t="str">
        <f t="shared" si="161"/>
        <v>Enjeux très faibles</v>
      </c>
    </row>
    <row r="1139" spans="1:19" x14ac:dyDescent="0.3">
      <c r="A1139" s="86">
        <v>15</v>
      </c>
      <c r="B1139" s="77">
        <v>15231</v>
      </c>
      <c r="C1139" s="78">
        <v>37.97495713065635</v>
      </c>
      <c r="D1139" s="79" t="s">
        <v>2213</v>
      </c>
      <c r="E1139" s="80">
        <f>IF(ISNA(VLOOKUP(B1139,[1]TCD!A:D,2,FALSE)),0,VLOOKUP(B1139,[1]TCD!A:D,2,FALSE))</f>
        <v>40</v>
      </c>
      <c r="F1139" s="81">
        <f>IF(ISNA(VLOOKUP(B1139,[1]TCD!A:D,4,FALSE)),0,VLOOKUP(B1139,[1]TCD!A:D,4,FALSE))</f>
        <v>10</v>
      </c>
      <c r="G1139" s="82">
        <f t="shared" si="156"/>
        <v>4</v>
      </c>
      <c r="H1139" s="83">
        <f t="shared" si="153"/>
        <v>1</v>
      </c>
      <c r="I1139" s="80">
        <f>IF(ISNA(VLOOKUP(B1139,[1]TCD!A:D,3,FALSE)),0,VLOOKUP(B1139,[1]TCD!A:D,3,FALSE))</f>
        <v>11</v>
      </c>
      <c r="J1139" s="83">
        <f t="shared" si="154"/>
        <v>3</v>
      </c>
      <c r="K1139" s="80">
        <f>IF(ISNA(VLOOKUP(B1139,[1]TCD!A:D,4,FALSE)),0,VLOOKUP(B1139,[1]TCD!A:D,4,FALSE))</f>
        <v>10</v>
      </c>
      <c r="L1139" s="83">
        <f t="shared" si="157"/>
        <v>4</v>
      </c>
      <c r="M1139" s="80">
        <v>5</v>
      </c>
      <c r="N1139" s="81">
        <v>11</v>
      </c>
      <c r="O1139" s="81">
        <f t="shared" si="158"/>
        <v>2</v>
      </c>
      <c r="P1139" s="81">
        <f t="shared" si="159"/>
        <v>1</v>
      </c>
      <c r="Q1139" s="83">
        <f t="shared" si="160"/>
        <v>2</v>
      </c>
      <c r="R1139" s="84">
        <f t="shared" si="155"/>
        <v>10</v>
      </c>
      <c r="S1139" s="85" t="str">
        <f t="shared" si="161"/>
        <v>Enjeux forts</v>
      </c>
    </row>
    <row r="1140" spans="1:19" x14ac:dyDescent="0.3">
      <c r="A1140" s="86">
        <v>15</v>
      </c>
      <c r="B1140" s="77">
        <v>15232</v>
      </c>
      <c r="C1140" s="78">
        <v>13.48455277023381</v>
      </c>
      <c r="D1140" s="79" t="s">
        <v>2214</v>
      </c>
      <c r="E1140" s="80">
        <f>IF(ISNA(VLOOKUP(B1140,[1]TCD!A:D,2,FALSE)),0,VLOOKUP(B1140,[1]TCD!A:D,2,FALSE))</f>
        <v>48</v>
      </c>
      <c r="F1140" s="81">
        <f>IF(ISNA(VLOOKUP(B1140,[1]TCD!A:D,4,FALSE)),0,VLOOKUP(B1140,[1]TCD!A:D,4,FALSE))</f>
        <v>12</v>
      </c>
      <c r="G1140" s="82">
        <f t="shared" si="156"/>
        <v>4</v>
      </c>
      <c r="H1140" s="83">
        <f t="shared" si="153"/>
        <v>1</v>
      </c>
      <c r="I1140" s="80">
        <f>IF(ISNA(VLOOKUP(B1140,[1]TCD!A:D,3,FALSE)),0,VLOOKUP(B1140,[1]TCD!A:D,3,FALSE))</f>
        <v>13</v>
      </c>
      <c r="J1140" s="83">
        <f t="shared" si="154"/>
        <v>3</v>
      </c>
      <c r="K1140" s="80">
        <f>IF(ISNA(VLOOKUP(B1140,[1]TCD!A:D,4,FALSE)),0,VLOOKUP(B1140,[1]TCD!A:D,4,FALSE))</f>
        <v>12</v>
      </c>
      <c r="L1140" s="83">
        <f t="shared" si="157"/>
        <v>4</v>
      </c>
      <c r="M1140" s="80">
        <v>4</v>
      </c>
      <c r="N1140" s="81">
        <v>12</v>
      </c>
      <c r="O1140" s="81">
        <f t="shared" si="158"/>
        <v>1</v>
      </c>
      <c r="P1140" s="81">
        <f t="shared" si="159"/>
        <v>0</v>
      </c>
      <c r="Q1140" s="83">
        <f t="shared" si="160"/>
        <v>0</v>
      </c>
      <c r="R1140" s="84">
        <f t="shared" si="155"/>
        <v>8</v>
      </c>
      <c r="S1140" s="85" t="str">
        <f t="shared" si="161"/>
        <v>Enjeux moyens</v>
      </c>
    </row>
    <row r="1141" spans="1:19" x14ac:dyDescent="0.3">
      <c r="A1141" s="86">
        <v>15</v>
      </c>
      <c r="B1141" s="77">
        <v>15234</v>
      </c>
      <c r="C1141" s="78">
        <v>19.71144490533332</v>
      </c>
      <c r="D1141" s="79" t="s">
        <v>2215</v>
      </c>
      <c r="E1141" s="80">
        <f>IF(ISNA(VLOOKUP(B1141,[1]TCD!A:D,2,FALSE)),0,VLOOKUP(B1141,[1]TCD!A:D,2,FALSE))</f>
        <v>9</v>
      </c>
      <c r="F1141" s="81">
        <f>IF(ISNA(VLOOKUP(B1141,[1]TCD!A:D,4,FALSE)),0,VLOOKUP(B1141,[1]TCD!A:D,4,FALSE))</f>
        <v>2</v>
      </c>
      <c r="G1141" s="82">
        <f t="shared" si="156"/>
        <v>4.5</v>
      </c>
      <c r="H1141" s="83">
        <f t="shared" si="153"/>
        <v>2</v>
      </c>
      <c r="I1141" s="80">
        <f>IF(ISNA(VLOOKUP(B1141,[1]TCD!A:D,3,FALSE)),0,VLOOKUP(B1141,[1]TCD!A:D,3,FALSE))</f>
        <v>3</v>
      </c>
      <c r="J1141" s="83">
        <f t="shared" si="154"/>
        <v>1</v>
      </c>
      <c r="K1141" s="80">
        <f>IF(ISNA(VLOOKUP(B1141,[1]TCD!A:D,4,FALSE)),0,VLOOKUP(B1141,[1]TCD!A:D,4,FALSE))</f>
        <v>2</v>
      </c>
      <c r="L1141" s="83">
        <f t="shared" si="157"/>
        <v>2</v>
      </c>
      <c r="M1141" s="80">
        <v>1</v>
      </c>
      <c r="N1141" s="81">
        <v>2</v>
      </c>
      <c r="O1141" s="81">
        <f t="shared" si="158"/>
        <v>1</v>
      </c>
      <c r="P1141" s="81">
        <f t="shared" si="159"/>
        <v>0</v>
      </c>
      <c r="Q1141" s="83">
        <f t="shared" si="160"/>
        <v>0</v>
      </c>
      <c r="R1141" s="84">
        <f t="shared" si="155"/>
        <v>5</v>
      </c>
      <c r="S1141" s="85" t="str">
        <f t="shared" si="161"/>
        <v>Enjeux faibles</v>
      </c>
    </row>
    <row r="1142" spans="1:19" x14ac:dyDescent="0.3">
      <c r="A1142" s="86">
        <v>15</v>
      </c>
      <c r="B1142" s="77">
        <v>15235</v>
      </c>
      <c r="C1142" s="78">
        <v>18.980006525325109</v>
      </c>
      <c r="D1142" s="79" t="s">
        <v>2216</v>
      </c>
      <c r="E1142" s="80">
        <f>IF(ISNA(VLOOKUP(B1142,[1]TCD!A:D,2,FALSE)),0,VLOOKUP(B1142,[1]TCD!A:D,2,FALSE))</f>
        <v>24</v>
      </c>
      <c r="F1142" s="81">
        <f>IF(ISNA(VLOOKUP(B1142,[1]TCD!A:D,4,FALSE)),0,VLOOKUP(B1142,[1]TCD!A:D,4,FALSE))</f>
        <v>6</v>
      </c>
      <c r="G1142" s="82">
        <f t="shared" si="156"/>
        <v>4</v>
      </c>
      <c r="H1142" s="83">
        <f t="shared" si="153"/>
        <v>1</v>
      </c>
      <c r="I1142" s="80">
        <f>IF(ISNA(VLOOKUP(B1142,[1]TCD!A:D,3,FALSE)),0,VLOOKUP(B1142,[1]TCD!A:D,3,FALSE))</f>
        <v>8</v>
      </c>
      <c r="J1142" s="83">
        <f t="shared" si="154"/>
        <v>2</v>
      </c>
      <c r="K1142" s="80">
        <f>IF(ISNA(VLOOKUP(B1142,[1]TCD!A:D,4,FALSE)),0,VLOOKUP(B1142,[1]TCD!A:D,4,FALSE))</f>
        <v>6</v>
      </c>
      <c r="L1142" s="83">
        <f t="shared" si="157"/>
        <v>3</v>
      </c>
      <c r="M1142" s="80">
        <v>9</v>
      </c>
      <c r="N1142" s="81">
        <v>10</v>
      </c>
      <c r="O1142" s="81">
        <f t="shared" si="158"/>
        <v>2</v>
      </c>
      <c r="P1142" s="81">
        <f t="shared" si="159"/>
        <v>1</v>
      </c>
      <c r="Q1142" s="83">
        <f t="shared" si="160"/>
        <v>2</v>
      </c>
      <c r="R1142" s="84">
        <f t="shared" si="155"/>
        <v>8</v>
      </c>
      <c r="S1142" s="85" t="str">
        <f t="shared" si="161"/>
        <v>Enjeux moyens</v>
      </c>
    </row>
    <row r="1143" spans="1:19" x14ac:dyDescent="0.3">
      <c r="A1143" s="86">
        <v>15</v>
      </c>
      <c r="B1143" s="77">
        <v>15236</v>
      </c>
      <c r="C1143" s="78">
        <v>41.456170590714187</v>
      </c>
      <c r="D1143" s="79" t="s">
        <v>2217</v>
      </c>
      <c r="E1143" s="80">
        <f>IF(ISNA(VLOOKUP(B1143,[1]TCD!A:D,2,FALSE)),0,VLOOKUP(B1143,[1]TCD!A:D,2,FALSE))</f>
        <v>0</v>
      </c>
      <c r="F1143" s="81">
        <f>IF(ISNA(VLOOKUP(B1143,[1]TCD!A:D,4,FALSE)),0,VLOOKUP(B1143,[1]TCD!A:D,4,FALSE))</f>
        <v>0</v>
      </c>
      <c r="G1143" s="82">
        <v>0</v>
      </c>
      <c r="H1143" s="83">
        <f t="shared" si="153"/>
        <v>0</v>
      </c>
      <c r="I1143" s="80">
        <f>IF(ISNA(VLOOKUP(B1143,[1]TCD!A:D,3,FALSE)),0,VLOOKUP(B1143,[1]TCD!A:D,3,FALSE))</f>
        <v>0</v>
      </c>
      <c r="J1143" s="83">
        <f t="shared" si="154"/>
        <v>0</v>
      </c>
      <c r="K1143" s="80">
        <f>IF(ISNA(VLOOKUP(B1143,[1]TCD!A:D,4,FALSE)),0,VLOOKUP(B1143,[1]TCD!A:D,4,FALSE))</f>
        <v>0</v>
      </c>
      <c r="L1143" s="83">
        <f t="shared" si="157"/>
        <v>0</v>
      </c>
      <c r="M1143" s="80">
        <v>2</v>
      </c>
      <c r="N1143" s="81">
        <v>2</v>
      </c>
      <c r="O1143" s="81">
        <f t="shared" si="158"/>
        <v>0</v>
      </c>
      <c r="P1143" s="81">
        <f t="shared" si="159"/>
        <v>0</v>
      </c>
      <c r="Q1143" s="83">
        <f t="shared" si="160"/>
        <v>0</v>
      </c>
      <c r="R1143" s="84">
        <f t="shared" si="155"/>
        <v>0</v>
      </c>
      <c r="S1143" s="85" t="str">
        <f t="shared" si="161"/>
        <v>Pas d'enjeux actuels</v>
      </c>
    </row>
    <row r="1144" spans="1:19" x14ac:dyDescent="0.3">
      <c r="A1144" s="86">
        <v>15</v>
      </c>
      <c r="B1144" s="77">
        <v>15237</v>
      </c>
      <c r="C1144" s="78">
        <v>13.596242195234399</v>
      </c>
      <c r="D1144" s="79" t="s">
        <v>2218</v>
      </c>
      <c r="E1144" s="80">
        <f>IF(ISNA(VLOOKUP(B1144,[1]TCD!A:D,2,FALSE)),0,VLOOKUP(B1144,[1]TCD!A:D,2,FALSE))</f>
        <v>12</v>
      </c>
      <c r="F1144" s="81">
        <f>IF(ISNA(VLOOKUP(B1144,[1]TCD!A:D,4,FALSE)),0,VLOOKUP(B1144,[1]TCD!A:D,4,FALSE))</f>
        <v>3</v>
      </c>
      <c r="G1144" s="82">
        <f t="shared" si="156"/>
        <v>4</v>
      </c>
      <c r="H1144" s="83">
        <f t="shared" si="153"/>
        <v>1</v>
      </c>
      <c r="I1144" s="80">
        <f>IF(ISNA(VLOOKUP(B1144,[1]TCD!A:D,3,FALSE)),0,VLOOKUP(B1144,[1]TCD!A:D,3,FALSE))</f>
        <v>3</v>
      </c>
      <c r="J1144" s="83">
        <f t="shared" si="154"/>
        <v>1</v>
      </c>
      <c r="K1144" s="80">
        <f>IF(ISNA(VLOOKUP(B1144,[1]TCD!A:D,4,FALSE)),0,VLOOKUP(B1144,[1]TCD!A:D,4,FALSE))</f>
        <v>3</v>
      </c>
      <c r="L1144" s="83">
        <f t="shared" si="157"/>
        <v>2</v>
      </c>
      <c r="M1144" s="80">
        <v>0</v>
      </c>
      <c r="N1144" s="81">
        <v>3</v>
      </c>
      <c r="O1144" s="81">
        <f t="shared" si="158"/>
        <v>1</v>
      </c>
      <c r="P1144" s="81">
        <f t="shared" si="159"/>
        <v>0</v>
      </c>
      <c r="Q1144" s="83">
        <f t="shared" si="160"/>
        <v>0</v>
      </c>
      <c r="R1144" s="84">
        <f t="shared" si="155"/>
        <v>4</v>
      </c>
      <c r="S1144" s="85" t="str">
        <f t="shared" si="161"/>
        <v>Enjeux très faibles</v>
      </c>
    </row>
    <row r="1145" spans="1:19" x14ac:dyDescent="0.3">
      <c r="A1145" s="86">
        <v>15</v>
      </c>
      <c r="B1145" s="77">
        <v>15238</v>
      </c>
      <c r="C1145" s="78">
        <v>9.7493882451692908</v>
      </c>
      <c r="D1145" s="79" t="s">
        <v>2219</v>
      </c>
      <c r="E1145" s="80">
        <f>IF(ISNA(VLOOKUP(B1145,[1]TCD!A:D,2,FALSE)),0,VLOOKUP(B1145,[1]TCD!A:D,2,FALSE))</f>
        <v>12</v>
      </c>
      <c r="F1145" s="81">
        <f>IF(ISNA(VLOOKUP(B1145,[1]TCD!A:D,4,FALSE)),0,VLOOKUP(B1145,[1]TCD!A:D,4,FALSE))</f>
        <v>3</v>
      </c>
      <c r="G1145" s="82">
        <f t="shared" si="156"/>
        <v>4</v>
      </c>
      <c r="H1145" s="83">
        <f t="shared" si="153"/>
        <v>1</v>
      </c>
      <c r="I1145" s="80">
        <f>IF(ISNA(VLOOKUP(B1145,[1]TCD!A:D,3,FALSE)),0,VLOOKUP(B1145,[1]TCD!A:D,3,FALSE))</f>
        <v>3</v>
      </c>
      <c r="J1145" s="83">
        <f t="shared" si="154"/>
        <v>1</v>
      </c>
      <c r="K1145" s="80">
        <f>IF(ISNA(VLOOKUP(B1145,[1]TCD!A:D,4,FALSE)),0,VLOOKUP(B1145,[1]TCD!A:D,4,FALSE))</f>
        <v>3</v>
      </c>
      <c r="L1145" s="83">
        <f t="shared" si="157"/>
        <v>2</v>
      </c>
      <c r="M1145" s="80">
        <v>0</v>
      </c>
      <c r="N1145" s="81">
        <v>3</v>
      </c>
      <c r="O1145" s="81">
        <f t="shared" si="158"/>
        <v>1</v>
      </c>
      <c r="P1145" s="81">
        <f t="shared" si="159"/>
        <v>0</v>
      </c>
      <c r="Q1145" s="83">
        <f t="shared" si="160"/>
        <v>0</v>
      </c>
      <c r="R1145" s="84">
        <f t="shared" si="155"/>
        <v>4</v>
      </c>
      <c r="S1145" s="85" t="str">
        <f t="shared" si="161"/>
        <v>Enjeux très faibles</v>
      </c>
    </row>
    <row r="1146" spans="1:19" x14ac:dyDescent="0.3">
      <c r="A1146" s="86">
        <v>15</v>
      </c>
      <c r="B1146" s="77">
        <v>15240</v>
      </c>
      <c r="C1146" s="78">
        <v>29.100389535513539</v>
      </c>
      <c r="D1146" s="79" t="s">
        <v>2220</v>
      </c>
      <c r="E1146" s="80">
        <f>IF(ISNA(VLOOKUP(B1146,[1]TCD!A:D,2,FALSE)),0,VLOOKUP(B1146,[1]TCD!A:D,2,FALSE))</f>
        <v>0</v>
      </c>
      <c r="F1146" s="81">
        <f>IF(ISNA(VLOOKUP(B1146,[1]TCD!A:D,4,FALSE)),0,VLOOKUP(B1146,[1]TCD!A:D,4,FALSE))</f>
        <v>0</v>
      </c>
      <c r="G1146" s="82">
        <v>0</v>
      </c>
      <c r="H1146" s="83">
        <f t="shared" si="153"/>
        <v>0</v>
      </c>
      <c r="I1146" s="80">
        <f>IF(ISNA(VLOOKUP(B1146,[1]TCD!A:D,3,FALSE)),0,VLOOKUP(B1146,[1]TCD!A:D,3,FALSE))</f>
        <v>0</v>
      </c>
      <c r="J1146" s="83">
        <f t="shared" si="154"/>
        <v>0</v>
      </c>
      <c r="K1146" s="80">
        <f>IF(ISNA(VLOOKUP(B1146,[1]TCD!A:D,4,FALSE)),0,VLOOKUP(B1146,[1]TCD!A:D,4,FALSE))</f>
        <v>0</v>
      </c>
      <c r="L1146" s="83">
        <f t="shared" si="157"/>
        <v>0</v>
      </c>
      <c r="M1146" s="80">
        <v>1</v>
      </c>
      <c r="N1146" s="81">
        <v>1</v>
      </c>
      <c r="O1146" s="81">
        <f t="shared" si="158"/>
        <v>0</v>
      </c>
      <c r="P1146" s="81">
        <f t="shared" si="159"/>
        <v>0</v>
      </c>
      <c r="Q1146" s="83">
        <f t="shared" si="160"/>
        <v>0</v>
      </c>
      <c r="R1146" s="84">
        <f t="shared" si="155"/>
        <v>0</v>
      </c>
      <c r="S1146" s="85" t="str">
        <f t="shared" si="161"/>
        <v>Pas d'enjeux actuels</v>
      </c>
    </row>
    <row r="1147" spans="1:19" x14ac:dyDescent="0.3">
      <c r="A1147" s="86">
        <v>15</v>
      </c>
      <c r="B1147" s="77">
        <v>15242</v>
      </c>
      <c r="C1147" s="78">
        <v>6.0439436801012709</v>
      </c>
      <c r="D1147" s="79" t="s">
        <v>2221</v>
      </c>
      <c r="E1147" s="80">
        <f>IF(ISNA(VLOOKUP(B1147,[1]TCD!A:D,2,FALSE)),0,VLOOKUP(B1147,[1]TCD!A:D,2,FALSE))</f>
        <v>0</v>
      </c>
      <c r="F1147" s="81">
        <f>IF(ISNA(VLOOKUP(B1147,[1]TCD!A:D,4,FALSE)),0,VLOOKUP(B1147,[1]TCD!A:D,4,FALSE))</f>
        <v>0</v>
      </c>
      <c r="G1147" s="82">
        <v>0</v>
      </c>
      <c r="H1147" s="83">
        <f t="shared" si="153"/>
        <v>0</v>
      </c>
      <c r="I1147" s="80">
        <f>IF(ISNA(VLOOKUP(B1147,[1]TCD!A:D,3,FALSE)),0,VLOOKUP(B1147,[1]TCD!A:D,3,FALSE))</f>
        <v>0</v>
      </c>
      <c r="J1147" s="83">
        <f t="shared" si="154"/>
        <v>0</v>
      </c>
      <c r="K1147" s="80">
        <f>IF(ISNA(VLOOKUP(B1147,[1]TCD!A:D,4,FALSE)),0,VLOOKUP(B1147,[1]TCD!A:D,4,FALSE))</f>
        <v>0</v>
      </c>
      <c r="L1147" s="83">
        <f t="shared" si="157"/>
        <v>0</v>
      </c>
      <c r="M1147" s="80">
        <v>4</v>
      </c>
      <c r="N1147" s="81">
        <v>4</v>
      </c>
      <c r="O1147" s="81">
        <f t="shared" si="158"/>
        <v>0</v>
      </c>
      <c r="P1147" s="81">
        <f t="shared" si="159"/>
        <v>0</v>
      </c>
      <c r="Q1147" s="83">
        <f t="shared" si="160"/>
        <v>0</v>
      </c>
      <c r="R1147" s="84">
        <f t="shared" si="155"/>
        <v>0</v>
      </c>
      <c r="S1147" s="85" t="str">
        <f t="shared" si="161"/>
        <v>Pas d'enjeux actuels</v>
      </c>
    </row>
    <row r="1148" spans="1:19" x14ac:dyDescent="0.3">
      <c r="A1148" s="86">
        <v>15</v>
      </c>
      <c r="B1148" s="77">
        <v>15243</v>
      </c>
      <c r="C1148" s="78">
        <v>45.251437490789257</v>
      </c>
      <c r="D1148" s="79" t="s">
        <v>2222</v>
      </c>
      <c r="E1148" s="80">
        <f>IF(ISNA(VLOOKUP(B1148,[1]TCD!A:D,2,FALSE)),0,VLOOKUP(B1148,[1]TCD!A:D,2,FALSE))</f>
        <v>16</v>
      </c>
      <c r="F1148" s="81">
        <f>IF(ISNA(VLOOKUP(B1148,[1]TCD!A:D,4,FALSE)),0,VLOOKUP(B1148,[1]TCD!A:D,4,FALSE))</f>
        <v>4</v>
      </c>
      <c r="G1148" s="82">
        <f t="shared" si="156"/>
        <v>4</v>
      </c>
      <c r="H1148" s="83">
        <f t="shared" si="153"/>
        <v>1</v>
      </c>
      <c r="I1148" s="80">
        <f>IF(ISNA(VLOOKUP(B1148,[1]TCD!A:D,3,FALSE)),0,VLOOKUP(B1148,[1]TCD!A:D,3,FALSE))</f>
        <v>4</v>
      </c>
      <c r="J1148" s="83">
        <f t="shared" si="154"/>
        <v>2</v>
      </c>
      <c r="K1148" s="80">
        <f>IF(ISNA(VLOOKUP(B1148,[1]TCD!A:D,4,FALSE)),0,VLOOKUP(B1148,[1]TCD!A:D,4,FALSE))</f>
        <v>4</v>
      </c>
      <c r="L1148" s="83">
        <f t="shared" si="157"/>
        <v>2</v>
      </c>
      <c r="M1148" s="80">
        <v>1</v>
      </c>
      <c r="N1148" s="81">
        <v>5</v>
      </c>
      <c r="O1148" s="81">
        <f t="shared" si="158"/>
        <v>1</v>
      </c>
      <c r="P1148" s="81">
        <f t="shared" si="159"/>
        <v>0</v>
      </c>
      <c r="Q1148" s="83">
        <f t="shared" si="160"/>
        <v>0</v>
      </c>
      <c r="R1148" s="84">
        <f t="shared" si="155"/>
        <v>5</v>
      </c>
      <c r="S1148" s="85" t="str">
        <f t="shared" si="161"/>
        <v>Enjeux faibles</v>
      </c>
    </row>
    <row r="1149" spans="1:19" x14ac:dyDescent="0.3">
      <c r="A1149" s="86">
        <v>15</v>
      </c>
      <c r="B1149" s="77">
        <v>15244</v>
      </c>
      <c r="C1149" s="78">
        <v>10.20823491517689</v>
      </c>
      <c r="D1149" s="79" t="s">
        <v>2223</v>
      </c>
      <c r="E1149" s="80">
        <f>IF(ISNA(VLOOKUP(B1149,[1]TCD!A:D,2,FALSE)),0,VLOOKUP(B1149,[1]TCD!A:D,2,FALSE))</f>
        <v>42</v>
      </c>
      <c r="F1149" s="81">
        <f>IF(ISNA(VLOOKUP(B1149,[1]TCD!A:D,4,FALSE)),0,VLOOKUP(B1149,[1]TCD!A:D,4,FALSE))</f>
        <v>9</v>
      </c>
      <c r="G1149" s="82">
        <f t="shared" si="156"/>
        <v>4.666666666666667</v>
      </c>
      <c r="H1149" s="83">
        <f t="shared" si="153"/>
        <v>3</v>
      </c>
      <c r="I1149" s="80">
        <f>IF(ISNA(VLOOKUP(B1149,[1]TCD!A:D,3,FALSE)),0,VLOOKUP(B1149,[1]TCD!A:D,3,FALSE))</f>
        <v>12</v>
      </c>
      <c r="J1149" s="83">
        <f t="shared" si="154"/>
        <v>3</v>
      </c>
      <c r="K1149" s="80">
        <f>IF(ISNA(VLOOKUP(B1149,[1]TCD!A:D,4,FALSE)),0,VLOOKUP(B1149,[1]TCD!A:D,4,FALSE))</f>
        <v>9</v>
      </c>
      <c r="L1149" s="83">
        <f t="shared" si="157"/>
        <v>4</v>
      </c>
      <c r="M1149" s="80">
        <v>5</v>
      </c>
      <c r="N1149" s="81">
        <v>11</v>
      </c>
      <c r="O1149" s="81">
        <f t="shared" si="158"/>
        <v>2</v>
      </c>
      <c r="P1149" s="81">
        <f t="shared" si="159"/>
        <v>1</v>
      </c>
      <c r="Q1149" s="83">
        <f t="shared" si="160"/>
        <v>2</v>
      </c>
      <c r="R1149" s="84">
        <f t="shared" si="155"/>
        <v>12</v>
      </c>
      <c r="S1149" s="85" t="str">
        <f t="shared" si="161"/>
        <v>Enjeux forts</v>
      </c>
    </row>
    <row r="1150" spans="1:19" x14ac:dyDescent="0.3">
      <c r="A1150" s="86">
        <v>15</v>
      </c>
      <c r="B1150" s="77">
        <v>15245</v>
      </c>
      <c r="C1150" s="78">
        <v>18.843574890324341</v>
      </c>
      <c r="D1150" s="79" t="s">
        <v>2224</v>
      </c>
      <c r="E1150" s="80">
        <f>IF(ISNA(VLOOKUP(B1150,[1]TCD!A:D,2,FALSE)),0,VLOOKUP(B1150,[1]TCD!A:D,2,FALSE))</f>
        <v>16</v>
      </c>
      <c r="F1150" s="81">
        <f>IF(ISNA(VLOOKUP(B1150,[1]TCD!A:D,4,FALSE)),0,VLOOKUP(B1150,[1]TCD!A:D,4,FALSE))</f>
        <v>4</v>
      </c>
      <c r="G1150" s="82">
        <f t="shared" si="156"/>
        <v>4</v>
      </c>
      <c r="H1150" s="83">
        <f t="shared" si="153"/>
        <v>1</v>
      </c>
      <c r="I1150" s="80">
        <f>IF(ISNA(VLOOKUP(B1150,[1]TCD!A:D,3,FALSE)),0,VLOOKUP(B1150,[1]TCD!A:D,3,FALSE))</f>
        <v>4</v>
      </c>
      <c r="J1150" s="83">
        <f t="shared" si="154"/>
        <v>2</v>
      </c>
      <c r="K1150" s="80">
        <f>IF(ISNA(VLOOKUP(B1150,[1]TCD!A:D,4,FALSE)),0,VLOOKUP(B1150,[1]TCD!A:D,4,FALSE))</f>
        <v>4</v>
      </c>
      <c r="L1150" s="83">
        <f t="shared" si="157"/>
        <v>2</v>
      </c>
      <c r="M1150" s="80">
        <v>0</v>
      </c>
      <c r="N1150" s="81">
        <v>4</v>
      </c>
      <c r="O1150" s="81">
        <f t="shared" si="158"/>
        <v>1</v>
      </c>
      <c r="P1150" s="81">
        <f t="shared" si="159"/>
        <v>0</v>
      </c>
      <c r="Q1150" s="83">
        <f t="shared" si="160"/>
        <v>0</v>
      </c>
      <c r="R1150" s="84">
        <f t="shared" si="155"/>
        <v>5</v>
      </c>
      <c r="S1150" s="85" t="str">
        <f t="shared" si="161"/>
        <v>Enjeux faibles</v>
      </c>
    </row>
    <row r="1151" spans="1:19" x14ac:dyDescent="0.3">
      <c r="A1151" s="86">
        <v>15</v>
      </c>
      <c r="B1151" s="77">
        <v>15246</v>
      </c>
      <c r="C1151" s="78">
        <v>15.06373433026452</v>
      </c>
      <c r="D1151" s="79" t="s">
        <v>2225</v>
      </c>
      <c r="E1151" s="80">
        <f>IF(ISNA(VLOOKUP(B1151,[1]TCD!A:D,2,FALSE)),0,VLOOKUP(B1151,[1]TCD!A:D,2,FALSE))</f>
        <v>8</v>
      </c>
      <c r="F1151" s="81">
        <f>IF(ISNA(VLOOKUP(B1151,[1]TCD!A:D,4,FALSE)),0,VLOOKUP(B1151,[1]TCD!A:D,4,FALSE))</f>
        <v>2</v>
      </c>
      <c r="G1151" s="82">
        <f t="shared" si="156"/>
        <v>4</v>
      </c>
      <c r="H1151" s="83">
        <f t="shared" si="153"/>
        <v>1</v>
      </c>
      <c r="I1151" s="80">
        <f>IF(ISNA(VLOOKUP(B1151,[1]TCD!A:D,3,FALSE)),0,VLOOKUP(B1151,[1]TCD!A:D,3,FALSE))</f>
        <v>2</v>
      </c>
      <c r="J1151" s="83">
        <f t="shared" si="154"/>
        <v>1</v>
      </c>
      <c r="K1151" s="80">
        <f>IF(ISNA(VLOOKUP(B1151,[1]TCD!A:D,4,FALSE)),0,VLOOKUP(B1151,[1]TCD!A:D,4,FALSE))</f>
        <v>2</v>
      </c>
      <c r="L1151" s="83">
        <f t="shared" si="157"/>
        <v>2</v>
      </c>
      <c r="M1151" s="80">
        <v>1</v>
      </c>
      <c r="N1151" s="81">
        <v>3</v>
      </c>
      <c r="O1151" s="81">
        <f t="shared" si="158"/>
        <v>1</v>
      </c>
      <c r="P1151" s="81">
        <f t="shared" si="159"/>
        <v>0</v>
      </c>
      <c r="Q1151" s="83">
        <f t="shared" si="160"/>
        <v>0</v>
      </c>
      <c r="R1151" s="84">
        <f t="shared" si="155"/>
        <v>4</v>
      </c>
      <c r="S1151" s="85" t="str">
        <f t="shared" si="161"/>
        <v>Enjeux très faibles</v>
      </c>
    </row>
    <row r="1152" spans="1:19" x14ac:dyDescent="0.3">
      <c r="A1152" s="86">
        <v>15</v>
      </c>
      <c r="B1152" s="77">
        <v>15248</v>
      </c>
      <c r="C1152" s="78">
        <v>38.438394115662099</v>
      </c>
      <c r="D1152" s="79" t="s">
        <v>2226</v>
      </c>
      <c r="E1152" s="80">
        <f>IF(ISNA(VLOOKUP(B1152,[1]TCD!A:D,2,FALSE)),0,VLOOKUP(B1152,[1]TCD!A:D,2,FALSE))</f>
        <v>16</v>
      </c>
      <c r="F1152" s="81">
        <f>IF(ISNA(VLOOKUP(B1152,[1]TCD!A:D,4,FALSE)),0,VLOOKUP(B1152,[1]TCD!A:D,4,FALSE))</f>
        <v>4</v>
      </c>
      <c r="G1152" s="82">
        <f t="shared" si="156"/>
        <v>4</v>
      </c>
      <c r="H1152" s="83">
        <f t="shared" si="153"/>
        <v>1</v>
      </c>
      <c r="I1152" s="80">
        <f>IF(ISNA(VLOOKUP(B1152,[1]TCD!A:D,3,FALSE)),0,VLOOKUP(B1152,[1]TCD!A:D,3,FALSE))</f>
        <v>4</v>
      </c>
      <c r="J1152" s="83">
        <f t="shared" si="154"/>
        <v>2</v>
      </c>
      <c r="K1152" s="80">
        <f>IF(ISNA(VLOOKUP(B1152,[1]TCD!A:D,4,FALSE)),0,VLOOKUP(B1152,[1]TCD!A:D,4,FALSE))</f>
        <v>4</v>
      </c>
      <c r="L1152" s="83">
        <f t="shared" si="157"/>
        <v>2</v>
      </c>
      <c r="M1152" s="80">
        <v>7</v>
      </c>
      <c r="N1152" s="81">
        <v>9</v>
      </c>
      <c r="O1152" s="81">
        <f t="shared" si="158"/>
        <v>1</v>
      </c>
      <c r="P1152" s="81">
        <f t="shared" si="159"/>
        <v>1</v>
      </c>
      <c r="Q1152" s="83">
        <f t="shared" si="160"/>
        <v>1</v>
      </c>
      <c r="R1152" s="84">
        <f t="shared" si="155"/>
        <v>6</v>
      </c>
      <c r="S1152" s="85" t="str">
        <f t="shared" si="161"/>
        <v>Enjeux faibles</v>
      </c>
    </row>
    <row r="1153" spans="1:19" x14ac:dyDescent="0.3">
      <c r="A1153" s="86">
        <v>15</v>
      </c>
      <c r="B1153" s="77">
        <v>15249</v>
      </c>
      <c r="C1153" s="78">
        <v>17.400668560303959</v>
      </c>
      <c r="D1153" s="79" t="s">
        <v>2227</v>
      </c>
      <c r="E1153" s="80">
        <f>IF(ISNA(VLOOKUP(B1153,[1]TCD!A:D,2,FALSE)),0,VLOOKUP(B1153,[1]TCD!A:D,2,FALSE))</f>
        <v>0</v>
      </c>
      <c r="F1153" s="81">
        <f>IF(ISNA(VLOOKUP(B1153,[1]TCD!A:D,4,FALSE)),0,VLOOKUP(B1153,[1]TCD!A:D,4,FALSE))</f>
        <v>0</v>
      </c>
      <c r="G1153" s="82">
        <v>0</v>
      </c>
      <c r="H1153" s="83">
        <f t="shared" si="153"/>
        <v>0</v>
      </c>
      <c r="I1153" s="80">
        <f>IF(ISNA(VLOOKUP(B1153,[1]TCD!A:D,3,FALSE)),0,VLOOKUP(B1153,[1]TCD!A:D,3,FALSE))</f>
        <v>0</v>
      </c>
      <c r="J1153" s="83">
        <f t="shared" si="154"/>
        <v>0</v>
      </c>
      <c r="K1153" s="80">
        <f>IF(ISNA(VLOOKUP(B1153,[1]TCD!A:D,4,FALSE)),0,VLOOKUP(B1153,[1]TCD!A:D,4,FALSE))</f>
        <v>0</v>
      </c>
      <c r="L1153" s="83">
        <f t="shared" si="157"/>
        <v>0</v>
      </c>
      <c r="M1153" s="80">
        <v>1</v>
      </c>
      <c r="N1153" s="81">
        <v>1</v>
      </c>
      <c r="O1153" s="81">
        <f t="shared" si="158"/>
        <v>0</v>
      </c>
      <c r="P1153" s="81">
        <f t="shared" si="159"/>
        <v>0</v>
      </c>
      <c r="Q1153" s="83">
        <f t="shared" si="160"/>
        <v>0</v>
      </c>
      <c r="R1153" s="84">
        <f t="shared" si="155"/>
        <v>0</v>
      </c>
      <c r="S1153" s="85" t="str">
        <f t="shared" si="161"/>
        <v>Pas d'enjeux actuels</v>
      </c>
    </row>
    <row r="1154" spans="1:19" x14ac:dyDescent="0.3">
      <c r="A1154" s="86">
        <v>15</v>
      </c>
      <c r="B1154" s="77">
        <v>15250</v>
      </c>
      <c r="C1154" s="78">
        <v>24.57161468043434</v>
      </c>
      <c r="D1154" s="79" t="s">
        <v>2228</v>
      </c>
      <c r="E1154" s="80">
        <f>IF(ISNA(VLOOKUP(B1154,[1]TCD!A:D,2,FALSE)),0,VLOOKUP(B1154,[1]TCD!A:D,2,FALSE))</f>
        <v>12</v>
      </c>
      <c r="F1154" s="81">
        <f>IF(ISNA(VLOOKUP(B1154,[1]TCD!A:D,4,FALSE)),0,VLOOKUP(B1154,[1]TCD!A:D,4,FALSE))</f>
        <v>3</v>
      </c>
      <c r="G1154" s="82">
        <f t="shared" ref="G1154:G1217" si="162">E1154/F1154</f>
        <v>4</v>
      </c>
      <c r="H1154" s="83">
        <f t="shared" ref="H1154:H1217" si="163">IF(AND(G1154&gt;0,G1154&lt;=4),1,IF(AND(G1154&gt;4,G1154&lt;=4.5),2,IF(AND(G1154&gt;4.5,G1154&lt;=5),3,IF(AND(G1154&gt;5,G1154&lt;6),4,IF(G1154&gt;=6,5,0)))))</f>
        <v>1</v>
      </c>
      <c r="I1154" s="80">
        <f>IF(ISNA(VLOOKUP(B1154,[1]TCD!A:D,3,FALSE)),0,VLOOKUP(B1154,[1]TCD!A:D,3,FALSE))</f>
        <v>3</v>
      </c>
      <c r="J1154" s="83">
        <f t="shared" ref="J1154:J1217" si="164">IF(AND(I1154&gt;0,I1154&lt;=3),1,IF(AND(I1154&gt;3,I1154&lt;=8),2,IF(AND(I1154&gt;8,I1154&lt;=21),3,IF(AND(I1154&gt;21,I1154&lt;=39),4,IF(I1154&gt;=40,5,0)))))</f>
        <v>1</v>
      </c>
      <c r="K1154" s="80">
        <f>IF(ISNA(VLOOKUP(B1154,[1]TCD!A:D,4,FALSE)),0,VLOOKUP(B1154,[1]TCD!A:D,4,FALSE))</f>
        <v>3</v>
      </c>
      <c r="L1154" s="83">
        <f t="shared" si="157"/>
        <v>2</v>
      </c>
      <c r="M1154" s="80">
        <v>2</v>
      </c>
      <c r="N1154" s="81">
        <v>5</v>
      </c>
      <c r="O1154" s="81">
        <f t="shared" si="158"/>
        <v>1</v>
      </c>
      <c r="P1154" s="81">
        <f t="shared" si="159"/>
        <v>0</v>
      </c>
      <c r="Q1154" s="83">
        <f t="shared" si="160"/>
        <v>0</v>
      </c>
      <c r="R1154" s="84">
        <f t="shared" ref="R1154:R1217" si="165">H1154+J1154+L1154+Q1154</f>
        <v>4</v>
      </c>
      <c r="S1154" s="85" t="str">
        <f t="shared" si="161"/>
        <v>Enjeux très faibles</v>
      </c>
    </row>
    <row r="1155" spans="1:19" x14ac:dyDescent="0.3">
      <c r="A1155" s="86">
        <v>15</v>
      </c>
      <c r="B1155" s="77">
        <v>15251</v>
      </c>
      <c r="C1155" s="78">
        <v>27.396793750470732</v>
      </c>
      <c r="D1155" s="79" t="s">
        <v>2229</v>
      </c>
      <c r="E1155" s="80">
        <f>IF(ISNA(VLOOKUP(B1155,[1]TCD!A:D,2,FALSE)),0,VLOOKUP(B1155,[1]TCD!A:D,2,FALSE))</f>
        <v>16</v>
      </c>
      <c r="F1155" s="81">
        <f>IF(ISNA(VLOOKUP(B1155,[1]TCD!A:D,4,FALSE)),0,VLOOKUP(B1155,[1]TCD!A:D,4,FALSE))</f>
        <v>4</v>
      </c>
      <c r="G1155" s="82">
        <f t="shared" si="162"/>
        <v>4</v>
      </c>
      <c r="H1155" s="83">
        <f t="shared" si="163"/>
        <v>1</v>
      </c>
      <c r="I1155" s="80">
        <f>IF(ISNA(VLOOKUP(B1155,[1]TCD!A:D,3,FALSE)),0,VLOOKUP(B1155,[1]TCD!A:D,3,FALSE))</f>
        <v>4</v>
      </c>
      <c r="J1155" s="83">
        <f t="shared" si="164"/>
        <v>2</v>
      </c>
      <c r="K1155" s="80">
        <f>IF(ISNA(VLOOKUP(B1155,[1]TCD!A:D,4,FALSE)),0,VLOOKUP(B1155,[1]TCD!A:D,4,FALSE))</f>
        <v>4</v>
      </c>
      <c r="L1155" s="83">
        <f t="shared" ref="L1155:L1218" si="166">IF(K1155=1,1,IF(AND(K1155&gt;=2,K1155&lt;=4),2,IF(AND(K1155&gt;4,K1155&lt;=8),3,IF(AND(K1155&gt;8,K1155&lt;16),4,IF(K1155&gt;=16,5,0)))))</f>
        <v>2</v>
      </c>
      <c r="M1155" s="80">
        <v>0</v>
      </c>
      <c r="N1155" s="81">
        <v>4</v>
      </c>
      <c r="O1155" s="81">
        <f t="shared" ref="O1155:O1218" si="167">IF(K1155=0,0,IF(AND(K1155&gt;0,K1155&lt;5),1,IF(AND(K1155&gt;4,K1155&lt;11),2,IF(K1155&gt;10,1,0))))</f>
        <v>1</v>
      </c>
      <c r="P1155" s="81">
        <f t="shared" ref="P1155:P1218" si="168">IF(M1155&lt;5,0,IF(AND(M1155&gt;4,M1155&lt;11),1,IF(M1155&gt;10,2,0)))</f>
        <v>0</v>
      </c>
      <c r="Q1155" s="83">
        <f t="shared" ref="Q1155:Q1218" si="169">IF(AND(O1155=0,P1155=0),0,IF(AND(O1155=0,P1155=1),0,IF(AND(O1155=0,P1155=2),1,IF(AND(O1155=1,P1155=0),0,IF(AND(O1155=1,P1155=1),1,IF(AND(O1155=1,P1155=2),2,IF(AND(O1155=2,P1155=0),1,IF(AND(O1155=2,P1155=1),2,IF(AND(O1155=2,P1155=2),2,0)))))))))</f>
        <v>0</v>
      </c>
      <c r="R1155" s="84">
        <f t="shared" si="165"/>
        <v>5</v>
      </c>
      <c r="S1155" s="85" t="str">
        <f t="shared" ref="S1155:S1218" si="170">IF(AND(R1155&gt;0,R1155&lt;5),"Enjeux très faibles",IF(AND(R1155&gt;4,R1155&lt;7),"Enjeux faibles",IF(AND(R1155&gt;6,R1155&lt;10),"Enjeux moyens",IF(AND(R1155&gt;9,R1155&lt;13),"Enjeux forts",IF(R1155&gt;12,"Enjeux très forts",IF(K1155+M1155=0,"Absence de données messicoles","Pas d'enjeux actuels"))))))</f>
        <v>Enjeux faibles</v>
      </c>
    </row>
    <row r="1156" spans="1:19" x14ac:dyDescent="0.3">
      <c r="A1156" s="86">
        <v>15</v>
      </c>
      <c r="B1156" s="77">
        <v>15252</v>
      </c>
      <c r="C1156" s="78">
        <v>11.22586520019339</v>
      </c>
      <c r="D1156" s="79" t="s">
        <v>2230</v>
      </c>
      <c r="E1156" s="80">
        <f>IF(ISNA(VLOOKUP(B1156,[1]TCD!A:D,2,FALSE)),0,VLOOKUP(B1156,[1]TCD!A:D,2,FALSE))</f>
        <v>8</v>
      </c>
      <c r="F1156" s="81">
        <f>IF(ISNA(VLOOKUP(B1156,[1]TCD!A:D,4,FALSE)),0,VLOOKUP(B1156,[1]TCD!A:D,4,FALSE))</f>
        <v>2</v>
      </c>
      <c r="G1156" s="82">
        <f t="shared" si="162"/>
        <v>4</v>
      </c>
      <c r="H1156" s="83">
        <f t="shared" si="163"/>
        <v>1</v>
      </c>
      <c r="I1156" s="80">
        <f>IF(ISNA(VLOOKUP(B1156,[1]TCD!A:D,3,FALSE)),0,VLOOKUP(B1156,[1]TCD!A:D,3,FALSE))</f>
        <v>2</v>
      </c>
      <c r="J1156" s="83">
        <f t="shared" si="164"/>
        <v>1</v>
      </c>
      <c r="K1156" s="80">
        <f>IF(ISNA(VLOOKUP(B1156,[1]TCD!A:D,4,FALSE)),0,VLOOKUP(B1156,[1]TCD!A:D,4,FALSE))</f>
        <v>2</v>
      </c>
      <c r="L1156" s="83">
        <f t="shared" si="166"/>
        <v>2</v>
      </c>
      <c r="M1156" s="80">
        <v>0</v>
      </c>
      <c r="N1156" s="81">
        <v>2</v>
      </c>
      <c r="O1156" s="81">
        <f t="shared" si="167"/>
        <v>1</v>
      </c>
      <c r="P1156" s="81">
        <f t="shared" si="168"/>
        <v>0</v>
      </c>
      <c r="Q1156" s="83">
        <f t="shared" si="169"/>
        <v>0</v>
      </c>
      <c r="R1156" s="84">
        <f t="shared" si="165"/>
        <v>4</v>
      </c>
      <c r="S1156" s="85" t="str">
        <f t="shared" si="170"/>
        <v>Enjeux très faibles</v>
      </c>
    </row>
    <row r="1157" spans="1:19" x14ac:dyDescent="0.3">
      <c r="A1157" s="86">
        <v>15</v>
      </c>
      <c r="B1157" s="77">
        <v>15253</v>
      </c>
      <c r="C1157" s="78">
        <v>24.490879030428459</v>
      </c>
      <c r="D1157" s="79" t="s">
        <v>2231</v>
      </c>
      <c r="E1157" s="80">
        <f>IF(ISNA(VLOOKUP(B1157,[1]TCD!A:D,2,FALSE)),0,VLOOKUP(B1157,[1]TCD!A:D,2,FALSE))</f>
        <v>4</v>
      </c>
      <c r="F1157" s="81">
        <f>IF(ISNA(VLOOKUP(B1157,[1]TCD!A:D,4,FALSE)),0,VLOOKUP(B1157,[1]TCD!A:D,4,FALSE))</f>
        <v>1</v>
      </c>
      <c r="G1157" s="82">
        <f t="shared" si="162"/>
        <v>4</v>
      </c>
      <c r="H1157" s="83">
        <f t="shared" si="163"/>
        <v>1</v>
      </c>
      <c r="I1157" s="80">
        <f>IF(ISNA(VLOOKUP(B1157,[1]TCD!A:D,3,FALSE)),0,VLOOKUP(B1157,[1]TCD!A:D,3,FALSE))</f>
        <v>1</v>
      </c>
      <c r="J1157" s="83">
        <f t="shared" si="164"/>
        <v>1</v>
      </c>
      <c r="K1157" s="80">
        <f>IF(ISNA(VLOOKUP(B1157,[1]TCD!A:D,4,FALSE)),0,VLOOKUP(B1157,[1]TCD!A:D,4,FALSE))</f>
        <v>1</v>
      </c>
      <c r="L1157" s="83">
        <f t="shared" si="166"/>
        <v>1</v>
      </c>
      <c r="M1157" s="80">
        <v>1</v>
      </c>
      <c r="N1157" s="81">
        <v>2</v>
      </c>
      <c r="O1157" s="81">
        <f t="shared" si="167"/>
        <v>1</v>
      </c>
      <c r="P1157" s="81">
        <f t="shared" si="168"/>
        <v>0</v>
      </c>
      <c r="Q1157" s="83">
        <f t="shared" si="169"/>
        <v>0</v>
      </c>
      <c r="R1157" s="84">
        <f t="shared" si="165"/>
        <v>3</v>
      </c>
      <c r="S1157" s="85" t="str">
        <f t="shared" si="170"/>
        <v>Enjeux très faibles</v>
      </c>
    </row>
    <row r="1158" spans="1:19" x14ac:dyDescent="0.3">
      <c r="A1158" s="86">
        <v>15</v>
      </c>
      <c r="B1158" s="77">
        <v>15255</v>
      </c>
      <c r="C1158" s="78">
        <v>14.990343145254229</v>
      </c>
      <c r="D1158" s="79" t="s">
        <v>2232</v>
      </c>
      <c r="E1158" s="80">
        <f>IF(ISNA(VLOOKUP(B1158,[1]TCD!A:D,2,FALSE)),0,VLOOKUP(B1158,[1]TCD!A:D,2,FALSE))</f>
        <v>12</v>
      </c>
      <c r="F1158" s="81">
        <f>IF(ISNA(VLOOKUP(B1158,[1]TCD!A:D,4,FALSE)),0,VLOOKUP(B1158,[1]TCD!A:D,4,FALSE))</f>
        <v>3</v>
      </c>
      <c r="G1158" s="82">
        <f t="shared" si="162"/>
        <v>4</v>
      </c>
      <c r="H1158" s="83">
        <f t="shared" si="163"/>
        <v>1</v>
      </c>
      <c r="I1158" s="80">
        <f>IF(ISNA(VLOOKUP(B1158,[1]TCD!A:D,3,FALSE)),0,VLOOKUP(B1158,[1]TCD!A:D,3,FALSE))</f>
        <v>3</v>
      </c>
      <c r="J1158" s="83">
        <f t="shared" si="164"/>
        <v>1</v>
      </c>
      <c r="K1158" s="80">
        <f>IF(ISNA(VLOOKUP(B1158,[1]TCD!A:D,4,FALSE)),0,VLOOKUP(B1158,[1]TCD!A:D,4,FALSE))</f>
        <v>3</v>
      </c>
      <c r="L1158" s="83">
        <f t="shared" si="166"/>
        <v>2</v>
      </c>
      <c r="M1158" s="80">
        <v>3</v>
      </c>
      <c r="N1158" s="81">
        <v>5</v>
      </c>
      <c r="O1158" s="81">
        <f t="shared" si="167"/>
        <v>1</v>
      </c>
      <c r="P1158" s="81">
        <f t="shared" si="168"/>
        <v>0</v>
      </c>
      <c r="Q1158" s="83">
        <f t="shared" si="169"/>
        <v>0</v>
      </c>
      <c r="R1158" s="84">
        <f t="shared" si="165"/>
        <v>4</v>
      </c>
      <c r="S1158" s="85" t="str">
        <f t="shared" si="170"/>
        <v>Enjeux très faibles</v>
      </c>
    </row>
    <row r="1159" spans="1:19" x14ac:dyDescent="0.3">
      <c r="A1159" s="86">
        <v>15</v>
      </c>
      <c r="B1159" s="77">
        <v>15256</v>
      </c>
      <c r="C1159" s="78">
        <v>25.977559525454051</v>
      </c>
      <c r="D1159" s="79" t="s">
        <v>2233</v>
      </c>
      <c r="E1159" s="80">
        <f>IF(ISNA(VLOOKUP(B1159,[1]TCD!A:D,2,FALSE)),0,VLOOKUP(B1159,[1]TCD!A:D,2,FALSE))</f>
        <v>8</v>
      </c>
      <c r="F1159" s="81">
        <f>IF(ISNA(VLOOKUP(B1159,[1]TCD!A:D,4,FALSE)),0,VLOOKUP(B1159,[1]TCD!A:D,4,FALSE))</f>
        <v>2</v>
      </c>
      <c r="G1159" s="82">
        <f t="shared" si="162"/>
        <v>4</v>
      </c>
      <c r="H1159" s="83">
        <f t="shared" si="163"/>
        <v>1</v>
      </c>
      <c r="I1159" s="80">
        <f>IF(ISNA(VLOOKUP(B1159,[1]TCD!A:D,3,FALSE)),0,VLOOKUP(B1159,[1]TCD!A:D,3,FALSE))</f>
        <v>2</v>
      </c>
      <c r="J1159" s="83">
        <f t="shared" si="164"/>
        <v>1</v>
      </c>
      <c r="K1159" s="80">
        <f>IF(ISNA(VLOOKUP(B1159,[1]TCD!A:D,4,FALSE)),0,VLOOKUP(B1159,[1]TCD!A:D,4,FALSE))</f>
        <v>2</v>
      </c>
      <c r="L1159" s="83">
        <f t="shared" si="166"/>
        <v>2</v>
      </c>
      <c r="M1159" s="80">
        <v>0</v>
      </c>
      <c r="N1159" s="81">
        <v>2</v>
      </c>
      <c r="O1159" s="81">
        <f t="shared" si="167"/>
        <v>1</v>
      </c>
      <c r="P1159" s="81">
        <f t="shared" si="168"/>
        <v>0</v>
      </c>
      <c r="Q1159" s="83">
        <f t="shared" si="169"/>
        <v>0</v>
      </c>
      <c r="R1159" s="84">
        <f t="shared" si="165"/>
        <v>4</v>
      </c>
      <c r="S1159" s="85" t="str">
        <f t="shared" si="170"/>
        <v>Enjeux très faibles</v>
      </c>
    </row>
    <row r="1160" spans="1:19" x14ac:dyDescent="0.3">
      <c r="A1160" s="86">
        <v>15</v>
      </c>
      <c r="B1160" s="77">
        <v>15258</v>
      </c>
      <c r="C1160" s="78">
        <v>29.33680926550355</v>
      </c>
      <c r="D1160" s="79" t="s">
        <v>2234</v>
      </c>
      <c r="E1160" s="80">
        <f>IF(ISNA(VLOOKUP(B1160,[1]TCD!A:D,2,FALSE)),0,VLOOKUP(B1160,[1]TCD!A:D,2,FALSE))</f>
        <v>4</v>
      </c>
      <c r="F1160" s="81">
        <f>IF(ISNA(VLOOKUP(B1160,[1]TCD!A:D,4,FALSE)),0,VLOOKUP(B1160,[1]TCD!A:D,4,FALSE))</f>
        <v>1</v>
      </c>
      <c r="G1160" s="82">
        <f t="shared" si="162"/>
        <v>4</v>
      </c>
      <c r="H1160" s="83">
        <f t="shared" si="163"/>
        <v>1</v>
      </c>
      <c r="I1160" s="80">
        <f>IF(ISNA(VLOOKUP(B1160,[1]TCD!A:D,3,FALSE)),0,VLOOKUP(B1160,[1]TCD!A:D,3,FALSE))</f>
        <v>1</v>
      </c>
      <c r="J1160" s="83">
        <f t="shared" si="164"/>
        <v>1</v>
      </c>
      <c r="K1160" s="80">
        <f>IF(ISNA(VLOOKUP(B1160,[1]TCD!A:D,4,FALSE)),0,VLOOKUP(B1160,[1]TCD!A:D,4,FALSE))</f>
        <v>1</v>
      </c>
      <c r="L1160" s="83">
        <f t="shared" si="166"/>
        <v>1</v>
      </c>
      <c r="M1160" s="80">
        <v>1</v>
      </c>
      <c r="N1160" s="81">
        <v>2</v>
      </c>
      <c r="O1160" s="81">
        <f t="shared" si="167"/>
        <v>1</v>
      </c>
      <c r="P1160" s="81">
        <f t="shared" si="168"/>
        <v>0</v>
      </c>
      <c r="Q1160" s="83">
        <f t="shared" si="169"/>
        <v>0</v>
      </c>
      <c r="R1160" s="84">
        <f t="shared" si="165"/>
        <v>3</v>
      </c>
      <c r="S1160" s="85" t="str">
        <f t="shared" si="170"/>
        <v>Enjeux très faibles</v>
      </c>
    </row>
    <row r="1161" spans="1:19" x14ac:dyDescent="0.3">
      <c r="A1161" s="86">
        <v>15</v>
      </c>
      <c r="B1161" s="77">
        <v>15259</v>
      </c>
      <c r="C1161" s="78">
        <v>24.958842025431089</v>
      </c>
      <c r="D1161" s="79" t="s">
        <v>2235</v>
      </c>
      <c r="E1161" s="80">
        <f>IF(ISNA(VLOOKUP(B1161,[1]TCD!A:D,2,FALSE)),0,VLOOKUP(B1161,[1]TCD!A:D,2,FALSE))</f>
        <v>16</v>
      </c>
      <c r="F1161" s="81">
        <f>IF(ISNA(VLOOKUP(B1161,[1]TCD!A:D,4,FALSE)),0,VLOOKUP(B1161,[1]TCD!A:D,4,FALSE))</f>
        <v>4</v>
      </c>
      <c r="G1161" s="82">
        <f t="shared" si="162"/>
        <v>4</v>
      </c>
      <c r="H1161" s="83">
        <f t="shared" si="163"/>
        <v>1</v>
      </c>
      <c r="I1161" s="80">
        <f>IF(ISNA(VLOOKUP(B1161,[1]TCD!A:D,3,FALSE)),0,VLOOKUP(B1161,[1]TCD!A:D,3,FALSE))</f>
        <v>4</v>
      </c>
      <c r="J1161" s="83">
        <f t="shared" si="164"/>
        <v>2</v>
      </c>
      <c r="K1161" s="80">
        <f>IF(ISNA(VLOOKUP(B1161,[1]TCD!A:D,4,FALSE)),0,VLOOKUP(B1161,[1]TCD!A:D,4,FALSE))</f>
        <v>4</v>
      </c>
      <c r="L1161" s="83">
        <f t="shared" si="166"/>
        <v>2</v>
      </c>
      <c r="M1161" s="80">
        <v>4</v>
      </c>
      <c r="N1161" s="81">
        <v>7</v>
      </c>
      <c r="O1161" s="81">
        <f t="shared" si="167"/>
        <v>1</v>
      </c>
      <c r="P1161" s="81">
        <f t="shared" si="168"/>
        <v>0</v>
      </c>
      <c r="Q1161" s="83">
        <f t="shared" si="169"/>
        <v>0</v>
      </c>
      <c r="R1161" s="84">
        <f t="shared" si="165"/>
        <v>5</v>
      </c>
      <c r="S1161" s="85" t="str">
        <f t="shared" si="170"/>
        <v>Enjeux faibles</v>
      </c>
    </row>
    <row r="1162" spans="1:19" x14ac:dyDescent="0.3">
      <c r="A1162" s="86">
        <v>15</v>
      </c>
      <c r="B1162" s="77">
        <v>15260</v>
      </c>
      <c r="C1162" s="78">
        <v>9.5594893451584024</v>
      </c>
      <c r="D1162" s="79" t="s">
        <v>2236</v>
      </c>
      <c r="E1162" s="80">
        <f>IF(ISNA(VLOOKUP(B1162,[1]TCD!A:D,2,FALSE)),0,VLOOKUP(B1162,[1]TCD!A:D,2,FALSE))</f>
        <v>12</v>
      </c>
      <c r="F1162" s="81">
        <f>IF(ISNA(VLOOKUP(B1162,[1]TCD!A:D,4,FALSE)),0,VLOOKUP(B1162,[1]TCD!A:D,4,FALSE))</f>
        <v>3</v>
      </c>
      <c r="G1162" s="82">
        <f t="shared" si="162"/>
        <v>4</v>
      </c>
      <c r="H1162" s="83">
        <f t="shared" si="163"/>
        <v>1</v>
      </c>
      <c r="I1162" s="80">
        <f>IF(ISNA(VLOOKUP(B1162,[1]TCD!A:D,3,FALSE)),0,VLOOKUP(B1162,[1]TCD!A:D,3,FALSE))</f>
        <v>3</v>
      </c>
      <c r="J1162" s="83">
        <f t="shared" si="164"/>
        <v>1</v>
      </c>
      <c r="K1162" s="80">
        <f>IF(ISNA(VLOOKUP(B1162,[1]TCD!A:D,4,FALSE)),0,VLOOKUP(B1162,[1]TCD!A:D,4,FALSE))</f>
        <v>3</v>
      </c>
      <c r="L1162" s="83">
        <f t="shared" si="166"/>
        <v>2</v>
      </c>
      <c r="M1162" s="80">
        <v>9</v>
      </c>
      <c r="N1162" s="81">
        <v>10</v>
      </c>
      <c r="O1162" s="81">
        <f t="shared" si="167"/>
        <v>1</v>
      </c>
      <c r="P1162" s="81">
        <f t="shared" si="168"/>
        <v>1</v>
      </c>
      <c r="Q1162" s="83">
        <f t="shared" si="169"/>
        <v>1</v>
      </c>
      <c r="R1162" s="84">
        <f t="shared" si="165"/>
        <v>5</v>
      </c>
      <c r="S1162" s="85" t="str">
        <f t="shared" si="170"/>
        <v>Enjeux faibles</v>
      </c>
    </row>
    <row r="1163" spans="1:19" x14ac:dyDescent="0.3">
      <c r="A1163" s="86">
        <v>15</v>
      </c>
      <c r="B1163" s="77">
        <v>15261</v>
      </c>
      <c r="C1163" s="78">
        <v>29.085835435506691</v>
      </c>
      <c r="D1163" s="79" t="s">
        <v>2237</v>
      </c>
      <c r="E1163" s="80">
        <f>IF(ISNA(VLOOKUP(B1163,[1]TCD!A:D,2,FALSE)),0,VLOOKUP(B1163,[1]TCD!A:D,2,FALSE))</f>
        <v>0</v>
      </c>
      <c r="F1163" s="81">
        <f>IF(ISNA(VLOOKUP(B1163,[1]TCD!A:D,4,FALSE)),0,VLOOKUP(B1163,[1]TCD!A:D,4,FALSE))</f>
        <v>0</v>
      </c>
      <c r="G1163" s="82">
        <v>0</v>
      </c>
      <c r="H1163" s="83">
        <f t="shared" si="163"/>
        <v>0</v>
      </c>
      <c r="I1163" s="80">
        <f>IF(ISNA(VLOOKUP(B1163,[1]TCD!A:D,3,FALSE)),0,VLOOKUP(B1163,[1]TCD!A:D,3,FALSE))</f>
        <v>0</v>
      </c>
      <c r="J1163" s="83">
        <f t="shared" si="164"/>
        <v>0</v>
      </c>
      <c r="K1163" s="80">
        <f>IF(ISNA(VLOOKUP(B1163,[1]TCD!A:D,4,FALSE)),0,VLOOKUP(B1163,[1]TCD!A:D,4,FALSE))</f>
        <v>0</v>
      </c>
      <c r="L1163" s="83">
        <f t="shared" si="166"/>
        <v>0</v>
      </c>
      <c r="M1163" s="80">
        <v>1</v>
      </c>
      <c r="N1163" s="81">
        <v>1</v>
      </c>
      <c r="O1163" s="81">
        <f t="shared" si="167"/>
        <v>0</v>
      </c>
      <c r="P1163" s="81">
        <f t="shared" si="168"/>
        <v>0</v>
      </c>
      <c r="Q1163" s="83">
        <f t="shared" si="169"/>
        <v>0</v>
      </c>
      <c r="R1163" s="84">
        <f t="shared" si="165"/>
        <v>0</v>
      </c>
      <c r="S1163" s="85" t="str">
        <f t="shared" si="170"/>
        <v>Pas d'enjeux actuels</v>
      </c>
    </row>
    <row r="1164" spans="1:19" x14ac:dyDescent="0.3">
      <c r="A1164" s="86">
        <v>15</v>
      </c>
      <c r="B1164" s="77">
        <v>15262</v>
      </c>
      <c r="C1164" s="78">
        <v>19.199350600331829</v>
      </c>
      <c r="D1164" s="79" t="s">
        <v>2238</v>
      </c>
      <c r="E1164" s="80">
        <f>IF(ISNA(VLOOKUP(B1164,[1]TCD!A:D,2,FALSE)),0,VLOOKUP(B1164,[1]TCD!A:D,2,FALSE))</f>
        <v>32</v>
      </c>
      <c r="F1164" s="81">
        <f>IF(ISNA(VLOOKUP(B1164,[1]TCD!A:D,4,FALSE)),0,VLOOKUP(B1164,[1]TCD!A:D,4,FALSE))</f>
        <v>8</v>
      </c>
      <c r="G1164" s="82">
        <f t="shared" si="162"/>
        <v>4</v>
      </c>
      <c r="H1164" s="83">
        <f t="shared" si="163"/>
        <v>1</v>
      </c>
      <c r="I1164" s="80">
        <f>IF(ISNA(VLOOKUP(B1164,[1]TCD!A:D,3,FALSE)),0,VLOOKUP(B1164,[1]TCD!A:D,3,FALSE))</f>
        <v>9</v>
      </c>
      <c r="J1164" s="83">
        <f t="shared" si="164"/>
        <v>3</v>
      </c>
      <c r="K1164" s="80">
        <f>IF(ISNA(VLOOKUP(B1164,[1]TCD!A:D,4,FALSE)),0,VLOOKUP(B1164,[1]TCD!A:D,4,FALSE))</f>
        <v>8</v>
      </c>
      <c r="L1164" s="83">
        <f t="shared" si="166"/>
        <v>3</v>
      </c>
      <c r="M1164" s="80">
        <v>4</v>
      </c>
      <c r="N1164" s="81">
        <v>9</v>
      </c>
      <c r="O1164" s="81">
        <f t="shared" si="167"/>
        <v>2</v>
      </c>
      <c r="P1164" s="81">
        <f t="shared" si="168"/>
        <v>0</v>
      </c>
      <c r="Q1164" s="83">
        <f t="shared" si="169"/>
        <v>1</v>
      </c>
      <c r="R1164" s="84">
        <f t="shared" si="165"/>
        <v>8</v>
      </c>
      <c r="S1164" s="85" t="str">
        <f t="shared" si="170"/>
        <v>Enjeux moyens</v>
      </c>
    </row>
    <row r="1165" spans="1:19" x14ac:dyDescent="0.3">
      <c r="A1165" s="86">
        <v>15</v>
      </c>
      <c r="B1165" s="77">
        <v>15263</v>
      </c>
      <c r="C1165" s="78">
        <v>11.080508820194639</v>
      </c>
      <c r="D1165" s="79" t="s">
        <v>2239</v>
      </c>
      <c r="E1165" s="80">
        <f>IF(ISNA(VLOOKUP(B1165,[1]TCD!A:D,2,FALSE)),0,VLOOKUP(B1165,[1]TCD!A:D,2,FALSE))</f>
        <v>20</v>
      </c>
      <c r="F1165" s="81">
        <f>IF(ISNA(VLOOKUP(B1165,[1]TCD!A:D,4,FALSE)),0,VLOOKUP(B1165,[1]TCD!A:D,4,FALSE))</f>
        <v>5</v>
      </c>
      <c r="G1165" s="82">
        <f t="shared" si="162"/>
        <v>4</v>
      </c>
      <c r="H1165" s="83">
        <f t="shared" si="163"/>
        <v>1</v>
      </c>
      <c r="I1165" s="80">
        <f>IF(ISNA(VLOOKUP(B1165,[1]TCD!A:D,3,FALSE)),0,VLOOKUP(B1165,[1]TCD!A:D,3,FALSE))</f>
        <v>6</v>
      </c>
      <c r="J1165" s="83">
        <f t="shared" si="164"/>
        <v>2</v>
      </c>
      <c r="K1165" s="80">
        <f>IF(ISNA(VLOOKUP(B1165,[1]TCD!A:D,4,FALSE)),0,VLOOKUP(B1165,[1]TCD!A:D,4,FALSE))</f>
        <v>5</v>
      </c>
      <c r="L1165" s="83">
        <f t="shared" si="166"/>
        <v>3</v>
      </c>
      <c r="M1165" s="80">
        <v>0</v>
      </c>
      <c r="N1165" s="81">
        <v>5</v>
      </c>
      <c r="O1165" s="81">
        <f t="shared" si="167"/>
        <v>2</v>
      </c>
      <c r="P1165" s="81">
        <f t="shared" si="168"/>
        <v>0</v>
      </c>
      <c r="Q1165" s="83">
        <f t="shared" si="169"/>
        <v>1</v>
      </c>
      <c r="R1165" s="84">
        <f t="shared" si="165"/>
        <v>7</v>
      </c>
      <c r="S1165" s="85" t="str">
        <f t="shared" si="170"/>
        <v>Enjeux moyens</v>
      </c>
    </row>
    <row r="1166" spans="1:19" x14ac:dyDescent="0.3">
      <c r="A1166" s="86">
        <v>15</v>
      </c>
      <c r="B1166" s="77">
        <v>15264</v>
      </c>
      <c r="C1166" s="78">
        <v>18.049108905308199</v>
      </c>
      <c r="D1166" s="79" t="s">
        <v>2240</v>
      </c>
      <c r="E1166" s="80">
        <f>IF(ISNA(VLOOKUP(B1166,[1]TCD!A:D,2,FALSE)),0,VLOOKUP(B1166,[1]TCD!A:D,2,FALSE))</f>
        <v>8</v>
      </c>
      <c r="F1166" s="81">
        <f>IF(ISNA(VLOOKUP(B1166,[1]TCD!A:D,4,FALSE)),0,VLOOKUP(B1166,[1]TCD!A:D,4,FALSE))</f>
        <v>2</v>
      </c>
      <c r="G1166" s="82">
        <f t="shared" si="162"/>
        <v>4</v>
      </c>
      <c r="H1166" s="83">
        <f t="shared" si="163"/>
        <v>1</v>
      </c>
      <c r="I1166" s="80">
        <f>IF(ISNA(VLOOKUP(B1166,[1]TCD!A:D,3,FALSE)),0,VLOOKUP(B1166,[1]TCD!A:D,3,FALSE))</f>
        <v>2</v>
      </c>
      <c r="J1166" s="83">
        <f t="shared" si="164"/>
        <v>1</v>
      </c>
      <c r="K1166" s="80">
        <f>IF(ISNA(VLOOKUP(B1166,[1]TCD!A:D,4,FALSE)),0,VLOOKUP(B1166,[1]TCD!A:D,4,FALSE))</f>
        <v>2</v>
      </c>
      <c r="L1166" s="83">
        <f t="shared" si="166"/>
        <v>2</v>
      </c>
      <c r="M1166" s="80">
        <v>1</v>
      </c>
      <c r="N1166" s="81">
        <v>3</v>
      </c>
      <c r="O1166" s="81">
        <f t="shared" si="167"/>
        <v>1</v>
      </c>
      <c r="P1166" s="81">
        <f t="shared" si="168"/>
        <v>0</v>
      </c>
      <c r="Q1166" s="83">
        <f t="shared" si="169"/>
        <v>0</v>
      </c>
      <c r="R1166" s="84">
        <f t="shared" si="165"/>
        <v>4</v>
      </c>
      <c r="S1166" s="85" t="str">
        <f t="shared" si="170"/>
        <v>Enjeux très faibles</v>
      </c>
    </row>
    <row r="1167" spans="1:19" x14ac:dyDescent="0.3">
      <c r="A1167" s="86">
        <v>15</v>
      </c>
      <c r="B1167" s="77">
        <v>15265</v>
      </c>
      <c r="C1167" s="78">
        <v>17.68838641030921</v>
      </c>
      <c r="D1167" s="79" t="s">
        <v>2241</v>
      </c>
      <c r="E1167" s="80">
        <f>IF(ISNA(VLOOKUP(B1167,[1]TCD!A:D,2,FALSE)),0,VLOOKUP(B1167,[1]TCD!A:D,2,FALSE))</f>
        <v>8</v>
      </c>
      <c r="F1167" s="81">
        <f>IF(ISNA(VLOOKUP(B1167,[1]TCD!A:D,4,FALSE)),0,VLOOKUP(B1167,[1]TCD!A:D,4,FALSE))</f>
        <v>2</v>
      </c>
      <c r="G1167" s="82">
        <f t="shared" si="162"/>
        <v>4</v>
      </c>
      <c r="H1167" s="83">
        <f t="shared" si="163"/>
        <v>1</v>
      </c>
      <c r="I1167" s="80">
        <f>IF(ISNA(VLOOKUP(B1167,[1]TCD!A:D,3,FALSE)),0,VLOOKUP(B1167,[1]TCD!A:D,3,FALSE))</f>
        <v>2</v>
      </c>
      <c r="J1167" s="83">
        <f t="shared" si="164"/>
        <v>1</v>
      </c>
      <c r="K1167" s="80">
        <f>IF(ISNA(VLOOKUP(B1167,[1]TCD!A:D,4,FALSE)),0,VLOOKUP(B1167,[1]TCD!A:D,4,FALSE))</f>
        <v>2</v>
      </c>
      <c r="L1167" s="83">
        <f t="shared" si="166"/>
        <v>2</v>
      </c>
      <c r="M1167" s="80">
        <v>3</v>
      </c>
      <c r="N1167" s="81">
        <v>4</v>
      </c>
      <c r="O1167" s="81">
        <f t="shared" si="167"/>
        <v>1</v>
      </c>
      <c r="P1167" s="81">
        <f t="shared" si="168"/>
        <v>0</v>
      </c>
      <c r="Q1167" s="83">
        <f t="shared" si="169"/>
        <v>0</v>
      </c>
      <c r="R1167" s="84">
        <f t="shared" si="165"/>
        <v>4</v>
      </c>
      <c r="S1167" s="85" t="str">
        <f t="shared" si="170"/>
        <v>Enjeux très faibles</v>
      </c>
    </row>
    <row r="1168" spans="1:19" x14ac:dyDescent="0.3">
      <c r="A1168" s="86">
        <v>15</v>
      </c>
      <c r="B1168" s="77">
        <v>15266</v>
      </c>
      <c r="C1168" s="78">
        <v>9.9336121701676294</v>
      </c>
      <c r="D1168" s="79" t="s">
        <v>2242</v>
      </c>
      <c r="E1168" s="80">
        <f>IF(ISNA(VLOOKUP(B1168,[1]TCD!A:D,2,FALSE)),0,VLOOKUP(B1168,[1]TCD!A:D,2,FALSE))</f>
        <v>8</v>
      </c>
      <c r="F1168" s="81">
        <f>IF(ISNA(VLOOKUP(B1168,[1]TCD!A:D,4,FALSE)),0,VLOOKUP(B1168,[1]TCD!A:D,4,FALSE))</f>
        <v>2</v>
      </c>
      <c r="G1168" s="82">
        <f t="shared" si="162"/>
        <v>4</v>
      </c>
      <c r="H1168" s="83">
        <f t="shared" si="163"/>
        <v>1</v>
      </c>
      <c r="I1168" s="80">
        <f>IF(ISNA(VLOOKUP(B1168,[1]TCD!A:D,3,FALSE)),0,VLOOKUP(B1168,[1]TCD!A:D,3,FALSE))</f>
        <v>2</v>
      </c>
      <c r="J1168" s="83">
        <f t="shared" si="164"/>
        <v>1</v>
      </c>
      <c r="K1168" s="80">
        <f>IF(ISNA(VLOOKUP(B1168,[1]TCD!A:D,4,FALSE)),0,VLOOKUP(B1168,[1]TCD!A:D,4,FALSE))</f>
        <v>2</v>
      </c>
      <c r="L1168" s="83">
        <f t="shared" si="166"/>
        <v>2</v>
      </c>
      <c r="M1168" s="80">
        <v>1</v>
      </c>
      <c r="N1168" s="81">
        <v>3</v>
      </c>
      <c r="O1168" s="81">
        <f t="shared" si="167"/>
        <v>1</v>
      </c>
      <c r="P1168" s="81">
        <f t="shared" si="168"/>
        <v>0</v>
      </c>
      <c r="Q1168" s="83">
        <f t="shared" si="169"/>
        <v>0</v>
      </c>
      <c r="R1168" s="84">
        <f t="shared" si="165"/>
        <v>4</v>
      </c>
      <c r="S1168" s="85" t="str">
        <f t="shared" si="170"/>
        <v>Enjeux très faibles</v>
      </c>
    </row>
    <row r="1169" spans="1:19" x14ac:dyDescent="0.3">
      <c r="A1169" s="86">
        <v>15</v>
      </c>
      <c r="B1169" s="77">
        <v>15267</v>
      </c>
      <c r="C1169" s="78">
        <v>38.32093754565485</v>
      </c>
      <c r="D1169" s="79" t="s">
        <v>2243</v>
      </c>
      <c r="E1169" s="80">
        <f>IF(ISNA(VLOOKUP(B1169,[1]TCD!A:D,2,FALSE)),0,VLOOKUP(B1169,[1]TCD!A:D,2,FALSE))</f>
        <v>4</v>
      </c>
      <c r="F1169" s="81">
        <f>IF(ISNA(VLOOKUP(B1169,[1]TCD!A:D,4,FALSE)),0,VLOOKUP(B1169,[1]TCD!A:D,4,FALSE))</f>
        <v>1</v>
      </c>
      <c r="G1169" s="82">
        <f t="shared" si="162"/>
        <v>4</v>
      </c>
      <c r="H1169" s="83">
        <f t="shared" si="163"/>
        <v>1</v>
      </c>
      <c r="I1169" s="80">
        <f>IF(ISNA(VLOOKUP(B1169,[1]TCD!A:D,3,FALSE)),0,VLOOKUP(B1169,[1]TCD!A:D,3,FALSE))</f>
        <v>1</v>
      </c>
      <c r="J1169" s="83">
        <f t="shared" si="164"/>
        <v>1</v>
      </c>
      <c r="K1169" s="80">
        <f>IF(ISNA(VLOOKUP(B1169,[1]TCD!A:D,4,FALSE)),0,VLOOKUP(B1169,[1]TCD!A:D,4,FALSE))</f>
        <v>1</v>
      </c>
      <c r="L1169" s="83">
        <f t="shared" si="166"/>
        <v>1</v>
      </c>
      <c r="M1169" s="80">
        <v>2</v>
      </c>
      <c r="N1169" s="81">
        <v>3</v>
      </c>
      <c r="O1169" s="81">
        <f t="shared" si="167"/>
        <v>1</v>
      </c>
      <c r="P1169" s="81">
        <f t="shared" si="168"/>
        <v>0</v>
      </c>
      <c r="Q1169" s="83">
        <f t="shared" si="169"/>
        <v>0</v>
      </c>
      <c r="R1169" s="84">
        <f t="shared" si="165"/>
        <v>3</v>
      </c>
      <c r="S1169" s="85" t="str">
        <f t="shared" si="170"/>
        <v>Enjeux très faibles</v>
      </c>
    </row>
    <row r="1170" spans="1:19" x14ac:dyDescent="0.3">
      <c r="A1170" s="86">
        <v>15</v>
      </c>
      <c r="B1170" s="77">
        <v>15268</v>
      </c>
      <c r="C1170" s="78">
        <v>25.917533555439359</v>
      </c>
      <c r="D1170" s="79" t="s">
        <v>2244</v>
      </c>
      <c r="E1170" s="80">
        <f>IF(ISNA(VLOOKUP(B1170,[1]TCD!A:D,2,FALSE)),0,VLOOKUP(B1170,[1]TCD!A:D,2,FALSE))</f>
        <v>4</v>
      </c>
      <c r="F1170" s="81">
        <f>IF(ISNA(VLOOKUP(B1170,[1]TCD!A:D,4,FALSE)),0,VLOOKUP(B1170,[1]TCD!A:D,4,FALSE))</f>
        <v>1</v>
      </c>
      <c r="G1170" s="82">
        <f t="shared" si="162"/>
        <v>4</v>
      </c>
      <c r="H1170" s="83">
        <f t="shared" si="163"/>
        <v>1</v>
      </c>
      <c r="I1170" s="80">
        <f>IF(ISNA(VLOOKUP(B1170,[1]TCD!A:D,3,FALSE)),0,VLOOKUP(B1170,[1]TCD!A:D,3,FALSE))</f>
        <v>1</v>
      </c>
      <c r="J1170" s="83">
        <f t="shared" si="164"/>
        <v>1</v>
      </c>
      <c r="K1170" s="80">
        <f>IF(ISNA(VLOOKUP(B1170,[1]TCD!A:D,4,FALSE)),0,VLOOKUP(B1170,[1]TCD!A:D,4,FALSE))</f>
        <v>1</v>
      </c>
      <c r="L1170" s="83">
        <f t="shared" si="166"/>
        <v>1</v>
      </c>
      <c r="M1170" s="80">
        <v>2</v>
      </c>
      <c r="N1170" s="81">
        <v>2</v>
      </c>
      <c r="O1170" s="81">
        <f t="shared" si="167"/>
        <v>1</v>
      </c>
      <c r="P1170" s="81">
        <f t="shared" si="168"/>
        <v>0</v>
      </c>
      <c r="Q1170" s="83">
        <f t="shared" si="169"/>
        <v>0</v>
      </c>
      <c r="R1170" s="84">
        <f t="shared" si="165"/>
        <v>3</v>
      </c>
      <c r="S1170" s="85" t="str">
        <f t="shared" si="170"/>
        <v>Enjeux très faibles</v>
      </c>
    </row>
    <row r="1171" spans="1:19" x14ac:dyDescent="0.3">
      <c r="A1171" s="86">
        <v>15</v>
      </c>
      <c r="B1171" s="77">
        <v>15269</v>
      </c>
      <c r="C1171" s="78">
        <v>3.7730056950652662</v>
      </c>
      <c r="D1171" s="79" t="s">
        <v>2245</v>
      </c>
      <c r="E1171" s="80">
        <f>IF(ISNA(VLOOKUP(B1171,[1]TCD!A:D,2,FALSE)),0,VLOOKUP(B1171,[1]TCD!A:D,2,FALSE))</f>
        <v>0</v>
      </c>
      <c r="F1171" s="81">
        <f>IF(ISNA(VLOOKUP(B1171,[1]TCD!A:D,4,FALSE)),0,VLOOKUP(B1171,[1]TCD!A:D,4,FALSE))</f>
        <v>0</v>
      </c>
      <c r="G1171" s="82">
        <v>0</v>
      </c>
      <c r="H1171" s="83">
        <f t="shared" si="163"/>
        <v>0</v>
      </c>
      <c r="I1171" s="80">
        <f>IF(ISNA(VLOOKUP(B1171,[1]TCD!A:D,3,FALSE)),0,VLOOKUP(B1171,[1]TCD!A:D,3,FALSE))</f>
        <v>0</v>
      </c>
      <c r="J1171" s="83">
        <f t="shared" si="164"/>
        <v>0</v>
      </c>
      <c r="K1171" s="80">
        <f>IF(ISNA(VLOOKUP(B1171,[1]TCD!A:D,4,FALSE)),0,VLOOKUP(B1171,[1]TCD!A:D,4,FALSE))</f>
        <v>0</v>
      </c>
      <c r="L1171" s="83">
        <f t="shared" si="166"/>
        <v>0</v>
      </c>
      <c r="M1171" s="80">
        <v>1</v>
      </c>
      <c r="N1171" s="81">
        <v>1</v>
      </c>
      <c r="O1171" s="81">
        <f t="shared" si="167"/>
        <v>0</v>
      </c>
      <c r="P1171" s="81">
        <f t="shared" si="168"/>
        <v>0</v>
      </c>
      <c r="Q1171" s="83">
        <f t="shared" si="169"/>
        <v>0</v>
      </c>
      <c r="R1171" s="84">
        <f t="shared" si="165"/>
        <v>0</v>
      </c>
      <c r="S1171" s="85" t="str">
        <f t="shared" si="170"/>
        <v>Pas d'enjeux actuels</v>
      </c>
    </row>
    <row r="1172" spans="1:19" x14ac:dyDescent="0.3">
      <c r="A1172" s="86">
        <v>26</v>
      </c>
      <c r="B1172" s="77">
        <v>26001</v>
      </c>
      <c r="C1172" s="78">
        <v>19.347524920327629</v>
      </c>
      <c r="D1172" s="79" t="s">
        <v>2246</v>
      </c>
      <c r="E1172" s="80">
        <f>IF(ISNA(VLOOKUP(B1172,[1]TCD!A:D,2,FALSE)),0,VLOOKUP(B1172,[1]TCD!A:D,2,FALSE))</f>
        <v>70</v>
      </c>
      <c r="F1172" s="81">
        <f>IF(ISNA(VLOOKUP(B1172,[1]TCD!A:D,4,FALSE)),0,VLOOKUP(B1172,[1]TCD!A:D,4,FALSE))</f>
        <v>14</v>
      </c>
      <c r="G1172" s="82">
        <f t="shared" si="162"/>
        <v>5</v>
      </c>
      <c r="H1172" s="83">
        <f t="shared" si="163"/>
        <v>3</v>
      </c>
      <c r="I1172" s="80">
        <f>IF(ISNA(VLOOKUP(B1172,[1]TCD!A:D,3,FALSE)),0,VLOOKUP(B1172,[1]TCD!A:D,3,FALSE))</f>
        <v>24</v>
      </c>
      <c r="J1172" s="83">
        <f t="shared" si="164"/>
        <v>4</v>
      </c>
      <c r="K1172" s="80">
        <f>IF(ISNA(VLOOKUP(B1172,[1]TCD!A:D,4,FALSE)),0,VLOOKUP(B1172,[1]TCD!A:D,4,FALSE))</f>
        <v>14</v>
      </c>
      <c r="L1172" s="83">
        <f t="shared" si="166"/>
        <v>4</v>
      </c>
      <c r="M1172" s="80">
        <v>12</v>
      </c>
      <c r="N1172" s="81">
        <v>21</v>
      </c>
      <c r="O1172" s="81">
        <f t="shared" si="167"/>
        <v>1</v>
      </c>
      <c r="P1172" s="81">
        <f t="shared" si="168"/>
        <v>2</v>
      </c>
      <c r="Q1172" s="83">
        <f t="shared" si="169"/>
        <v>2</v>
      </c>
      <c r="R1172" s="84">
        <f t="shared" si="165"/>
        <v>13</v>
      </c>
      <c r="S1172" s="85" t="str">
        <f t="shared" si="170"/>
        <v>Enjeux très forts</v>
      </c>
    </row>
    <row r="1173" spans="1:19" x14ac:dyDescent="0.3">
      <c r="A1173" s="86">
        <v>26</v>
      </c>
      <c r="B1173" s="77">
        <v>26002</v>
      </c>
      <c r="C1173" s="78">
        <v>26.034052135454701</v>
      </c>
      <c r="D1173" s="79" t="s">
        <v>2247</v>
      </c>
      <c r="E1173" s="80">
        <f>IF(ISNA(VLOOKUP(B1173,[1]TCD!A:D,2,FALSE)),0,VLOOKUP(B1173,[1]TCD!A:D,2,FALSE))</f>
        <v>16</v>
      </c>
      <c r="F1173" s="81">
        <f>IF(ISNA(VLOOKUP(B1173,[1]TCD!A:D,4,FALSE)),0,VLOOKUP(B1173,[1]TCD!A:D,4,FALSE))</f>
        <v>4</v>
      </c>
      <c r="G1173" s="82">
        <f t="shared" si="162"/>
        <v>4</v>
      </c>
      <c r="H1173" s="83">
        <f t="shared" si="163"/>
        <v>1</v>
      </c>
      <c r="I1173" s="80">
        <f>IF(ISNA(VLOOKUP(B1173,[1]TCD!A:D,3,FALSE)),0,VLOOKUP(B1173,[1]TCD!A:D,3,FALSE))</f>
        <v>4</v>
      </c>
      <c r="J1173" s="83">
        <f t="shared" si="164"/>
        <v>2</v>
      </c>
      <c r="K1173" s="80">
        <f>IF(ISNA(VLOOKUP(B1173,[1]TCD!A:D,4,FALSE)),0,VLOOKUP(B1173,[1]TCD!A:D,4,FALSE))</f>
        <v>4</v>
      </c>
      <c r="L1173" s="83">
        <f t="shared" si="166"/>
        <v>2</v>
      </c>
      <c r="M1173" s="80">
        <v>0</v>
      </c>
      <c r="N1173" s="81">
        <v>4</v>
      </c>
      <c r="O1173" s="81">
        <f t="shared" si="167"/>
        <v>1</v>
      </c>
      <c r="P1173" s="81">
        <f t="shared" si="168"/>
        <v>0</v>
      </c>
      <c r="Q1173" s="83">
        <f t="shared" si="169"/>
        <v>0</v>
      </c>
      <c r="R1173" s="84">
        <f t="shared" si="165"/>
        <v>5</v>
      </c>
      <c r="S1173" s="85" t="str">
        <f t="shared" si="170"/>
        <v>Enjeux faibles</v>
      </c>
    </row>
    <row r="1174" spans="1:19" x14ac:dyDescent="0.3">
      <c r="A1174" s="86">
        <v>26</v>
      </c>
      <c r="B1174" s="77">
        <v>26003</v>
      </c>
      <c r="C1174" s="78">
        <v>6.6085704051101786</v>
      </c>
      <c r="D1174" s="79" t="s">
        <v>2248</v>
      </c>
      <c r="E1174" s="80">
        <f>IF(ISNA(VLOOKUP(B1174,[1]TCD!A:D,2,FALSE)),0,VLOOKUP(B1174,[1]TCD!A:D,2,FALSE))</f>
        <v>61</v>
      </c>
      <c r="F1174" s="81">
        <f>IF(ISNA(VLOOKUP(B1174,[1]TCD!A:D,4,FALSE)),0,VLOOKUP(B1174,[1]TCD!A:D,4,FALSE))</f>
        <v>14</v>
      </c>
      <c r="G1174" s="82">
        <f t="shared" si="162"/>
        <v>4.3571428571428568</v>
      </c>
      <c r="H1174" s="83">
        <f t="shared" si="163"/>
        <v>2</v>
      </c>
      <c r="I1174" s="80">
        <f>IF(ISNA(VLOOKUP(B1174,[1]TCD!A:D,3,FALSE)),0,VLOOKUP(B1174,[1]TCD!A:D,3,FALSE))</f>
        <v>19</v>
      </c>
      <c r="J1174" s="83">
        <f t="shared" si="164"/>
        <v>3</v>
      </c>
      <c r="K1174" s="80">
        <f>IF(ISNA(VLOOKUP(B1174,[1]TCD!A:D,4,FALSE)),0,VLOOKUP(B1174,[1]TCD!A:D,4,FALSE))</f>
        <v>14</v>
      </c>
      <c r="L1174" s="83">
        <f t="shared" si="166"/>
        <v>4</v>
      </c>
      <c r="M1174" s="80">
        <v>0</v>
      </c>
      <c r="N1174" s="81">
        <v>14</v>
      </c>
      <c r="O1174" s="81">
        <f t="shared" si="167"/>
        <v>1</v>
      </c>
      <c r="P1174" s="81">
        <f t="shared" si="168"/>
        <v>0</v>
      </c>
      <c r="Q1174" s="83">
        <f t="shared" si="169"/>
        <v>0</v>
      </c>
      <c r="R1174" s="84">
        <f t="shared" si="165"/>
        <v>9</v>
      </c>
      <c r="S1174" s="85" t="str">
        <f t="shared" si="170"/>
        <v>Enjeux moyens</v>
      </c>
    </row>
    <row r="1175" spans="1:19" x14ac:dyDescent="0.3">
      <c r="A1175" s="86">
        <v>26</v>
      </c>
      <c r="B1175" s="77">
        <v>26004</v>
      </c>
      <c r="C1175" s="78">
        <v>28.257787020482791</v>
      </c>
      <c r="D1175" s="79" t="s">
        <v>2249</v>
      </c>
      <c r="E1175" s="80">
        <f>IF(ISNA(VLOOKUP(B1175,[1]TCD!A:D,2,FALSE)),0,VLOOKUP(B1175,[1]TCD!A:D,2,FALSE))</f>
        <v>32</v>
      </c>
      <c r="F1175" s="81">
        <f>IF(ISNA(VLOOKUP(B1175,[1]TCD!A:D,4,FALSE)),0,VLOOKUP(B1175,[1]TCD!A:D,4,FALSE))</f>
        <v>8</v>
      </c>
      <c r="G1175" s="82">
        <f t="shared" si="162"/>
        <v>4</v>
      </c>
      <c r="H1175" s="83">
        <f t="shared" si="163"/>
        <v>1</v>
      </c>
      <c r="I1175" s="80">
        <f>IF(ISNA(VLOOKUP(B1175,[1]TCD!A:D,3,FALSE)),0,VLOOKUP(B1175,[1]TCD!A:D,3,FALSE))</f>
        <v>9</v>
      </c>
      <c r="J1175" s="83">
        <f t="shared" si="164"/>
        <v>3</v>
      </c>
      <c r="K1175" s="80">
        <f>IF(ISNA(VLOOKUP(B1175,[1]TCD!A:D,4,FALSE)),0,VLOOKUP(B1175,[1]TCD!A:D,4,FALSE))</f>
        <v>8</v>
      </c>
      <c r="L1175" s="83">
        <f t="shared" si="166"/>
        <v>3</v>
      </c>
      <c r="M1175" s="80">
        <v>6</v>
      </c>
      <c r="N1175" s="81">
        <v>11</v>
      </c>
      <c r="O1175" s="81">
        <f t="shared" si="167"/>
        <v>2</v>
      </c>
      <c r="P1175" s="81">
        <f t="shared" si="168"/>
        <v>1</v>
      </c>
      <c r="Q1175" s="83">
        <f t="shared" si="169"/>
        <v>2</v>
      </c>
      <c r="R1175" s="84">
        <f t="shared" si="165"/>
        <v>9</v>
      </c>
      <c r="S1175" s="85" t="str">
        <f t="shared" si="170"/>
        <v>Enjeux moyens</v>
      </c>
    </row>
    <row r="1176" spans="1:19" x14ac:dyDescent="0.3">
      <c r="A1176" s="86">
        <v>26</v>
      </c>
      <c r="B1176" s="77">
        <v>26005</v>
      </c>
      <c r="C1176" s="78">
        <v>29.140536565482179</v>
      </c>
      <c r="D1176" s="79" t="s">
        <v>2250</v>
      </c>
      <c r="E1176" s="80">
        <f>IF(ISNA(VLOOKUP(B1176,[1]TCD!A:D,2,FALSE)),0,VLOOKUP(B1176,[1]TCD!A:D,2,FALSE))</f>
        <v>42</v>
      </c>
      <c r="F1176" s="81">
        <f>IF(ISNA(VLOOKUP(B1176,[1]TCD!A:D,4,FALSE)),0,VLOOKUP(B1176,[1]TCD!A:D,4,FALSE))</f>
        <v>9</v>
      </c>
      <c r="G1176" s="82">
        <f t="shared" si="162"/>
        <v>4.666666666666667</v>
      </c>
      <c r="H1176" s="83">
        <f t="shared" si="163"/>
        <v>3</v>
      </c>
      <c r="I1176" s="80">
        <f>IF(ISNA(VLOOKUP(B1176,[1]TCD!A:D,3,FALSE)),0,VLOOKUP(B1176,[1]TCD!A:D,3,FALSE))</f>
        <v>14</v>
      </c>
      <c r="J1176" s="83">
        <f t="shared" si="164"/>
        <v>3</v>
      </c>
      <c r="K1176" s="80">
        <f>IF(ISNA(VLOOKUP(B1176,[1]TCD!A:D,4,FALSE)),0,VLOOKUP(B1176,[1]TCD!A:D,4,FALSE))</f>
        <v>9</v>
      </c>
      <c r="L1176" s="83">
        <f t="shared" si="166"/>
        <v>4</v>
      </c>
      <c r="M1176" s="80">
        <v>7</v>
      </c>
      <c r="N1176" s="81">
        <v>14</v>
      </c>
      <c r="O1176" s="81">
        <f t="shared" si="167"/>
        <v>2</v>
      </c>
      <c r="P1176" s="81">
        <f t="shared" si="168"/>
        <v>1</v>
      </c>
      <c r="Q1176" s="83">
        <f t="shared" si="169"/>
        <v>2</v>
      </c>
      <c r="R1176" s="84">
        <f t="shared" si="165"/>
        <v>12</v>
      </c>
      <c r="S1176" s="85" t="str">
        <f t="shared" si="170"/>
        <v>Enjeux forts</v>
      </c>
    </row>
    <row r="1177" spans="1:19" x14ac:dyDescent="0.3">
      <c r="A1177" s="86">
        <v>26</v>
      </c>
      <c r="B1177" s="77">
        <v>26006</v>
      </c>
      <c r="C1177" s="78">
        <v>20.317981695341739</v>
      </c>
      <c r="D1177" s="79" t="s">
        <v>2251</v>
      </c>
      <c r="E1177" s="80">
        <f>IF(ISNA(VLOOKUP(B1177,[1]TCD!A:D,2,FALSE)),0,VLOOKUP(B1177,[1]TCD!A:D,2,FALSE))</f>
        <v>27</v>
      </c>
      <c r="F1177" s="81">
        <f>IF(ISNA(VLOOKUP(B1177,[1]TCD!A:D,4,FALSE)),0,VLOOKUP(B1177,[1]TCD!A:D,4,FALSE))</f>
        <v>6</v>
      </c>
      <c r="G1177" s="82">
        <f t="shared" si="162"/>
        <v>4.5</v>
      </c>
      <c r="H1177" s="83">
        <f t="shared" si="163"/>
        <v>2</v>
      </c>
      <c r="I1177" s="80">
        <f>IF(ISNA(VLOOKUP(B1177,[1]TCD!A:D,3,FALSE)),0,VLOOKUP(B1177,[1]TCD!A:D,3,FALSE))</f>
        <v>13</v>
      </c>
      <c r="J1177" s="83">
        <f t="shared" si="164"/>
        <v>3</v>
      </c>
      <c r="K1177" s="80">
        <f>IF(ISNA(VLOOKUP(B1177,[1]TCD!A:D,4,FALSE)),0,VLOOKUP(B1177,[1]TCD!A:D,4,FALSE))</f>
        <v>6</v>
      </c>
      <c r="L1177" s="83">
        <f t="shared" si="166"/>
        <v>3</v>
      </c>
      <c r="M1177" s="80">
        <v>6</v>
      </c>
      <c r="N1177" s="81">
        <v>12</v>
      </c>
      <c r="O1177" s="81">
        <f t="shared" si="167"/>
        <v>2</v>
      </c>
      <c r="P1177" s="81">
        <f t="shared" si="168"/>
        <v>1</v>
      </c>
      <c r="Q1177" s="83">
        <f t="shared" si="169"/>
        <v>2</v>
      </c>
      <c r="R1177" s="84">
        <f t="shared" si="165"/>
        <v>10</v>
      </c>
      <c r="S1177" s="85" t="str">
        <f t="shared" si="170"/>
        <v>Enjeux forts</v>
      </c>
    </row>
    <row r="1178" spans="1:19" x14ac:dyDescent="0.3">
      <c r="A1178" s="86">
        <v>26</v>
      </c>
      <c r="B1178" s="77">
        <v>26008</v>
      </c>
      <c r="C1178" s="78">
        <v>1.704729870027343</v>
      </c>
      <c r="D1178" s="79" t="s">
        <v>2252</v>
      </c>
      <c r="E1178" s="80">
        <f>IF(ISNA(VLOOKUP(B1178,[1]TCD!A:D,2,FALSE)),0,VLOOKUP(B1178,[1]TCD!A:D,2,FALSE))</f>
        <v>4</v>
      </c>
      <c r="F1178" s="81">
        <f>IF(ISNA(VLOOKUP(B1178,[1]TCD!A:D,4,FALSE)),0,VLOOKUP(B1178,[1]TCD!A:D,4,FALSE))</f>
        <v>1</v>
      </c>
      <c r="G1178" s="82">
        <f t="shared" si="162"/>
        <v>4</v>
      </c>
      <c r="H1178" s="83">
        <f t="shared" si="163"/>
        <v>1</v>
      </c>
      <c r="I1178" s="80">
        <f>IF(ISNA(VLOOKUP(B1178,[1]TCD!A:D,3,FALSE)),0,VLOOKUP(B1178,[1]TCD!A:D,3,FALSE))</f>
        <v>1</v>
      </c>
      <c r="J1178" s="83">
        <f t="shared" si="164"/>
        <v>1</v>
      </c>
      <c r="K1178" s="80">
        <f>IF(ISNA(VLOOKUP(B1178,[1]TCD!A:D,4,FALSE)),0,VLOOKUP(B1178,[1]TCD!A:D,4,FALSE))</f>
        <v>1</v>
      </c>
      <c r="L1178" s="83">
        <f t="shared" si="166"/>
        <v>1</v>
      </c>
      <c r="M1178" s="80">
        <v>4</v>
      </c>
      <c r="N1178" s="81">
        <v>4</v>
      </c>
      <c r="O1178" s="81">
        <f t="shared" si="167"/>
        <v>1</v>
      </c>
      <c r="P1178" s="81">
        <f t="shared" si="168"/>
        <v>0</v>
      </c>
      <c r="Q1178" s="83">
        <f t="shared" si="169"/>
        <v>0</v>
      </c>
      <c r="R1178" s="84">
        <f t="shared" si="165"/>
        <v>3</v>
      </c>
      <c r="S1178" s="85" t="str">
        <f t="shared" si="170"/>
        <v>Enjeux très faibles</v>
      </c>
    </row>
    <row r="1179" spans="1:19" x14ac:dyDescent="0.3">
      <c r="A1179" s="86">
        <v>26</v>
      </c>
      <c r="B1179" s="77">
        <v>26009</v>
      </c>
      <c r="C1179" s="78">
        <v>6.057087625105372</v>
      </c>
      <c r="D1179" s="79" t="s">
        <v>2253</v>
      </c>
      <c r="E1179" s="80">
        <f>IF(ISNA(VLOOKUP(B1179,[1]TCD!A:D,2,FALSE)),0,VLOOKUP(B1179,[1]TCD!A:D,2,FALSE))</f>
        <v>4</v>
      </c>
      <c r="F1179" s="81">
        <f>IF(ISNA(VLOOKUP(B1179,[1]TCD!A:D,4,FALSE)),0,VLOOKUP(B1179,[1]TCD!A:D,4,FALSE))</f>
        <v>1</v>
      </c>
      <c r="G1179" s="82">
        <f t="shared" si="162"/>
        <v>4</v>
      </c>
      <c r="H1179" s="83">
        <f t="shared" si="163"/>
        <v>1</v>
      </c>
      <c r="I1179" s="80">
        <f>IF(ISNA(VLOOKUP(B1179,[1]TCD!A:D,3,FALSE)),0,VLOOKUP(B1179,[1]TCD!A:D,3,FALSE))</f>
        <v>1</v>
      </c>
      <c r="J1179" s="83">
        <f t="shared" si="164"/>
        <v>1</v>
      </c>
      <c r="K1179" s="80">
        <f>IF(ISNA(VLOOKUP(B1179,[1]TCD!A:D,4,FALSE)),0,VLOOKUP(B1179,[1]TCD!A:D,4,FALSE))</f>
        <v>1</v>
      </c>
      <c r="L1179" s="83">
        <f t="shared" si="166"/>
        <v>1</v>
      </c>
      <c r="M1179" s="80">
        <v>2</v>
      </c>
      <c r="N1179" s="81">
        <v>3</v>
      </c>
      <c r="O1179" s="81">
        <f t="shared" si="167"/>
        <v>1</v>
      </c>
      <c r="P1179" s="81">
        <f t="shared" si="168"/>
        <v>0</v>
      </c>
      <c r="Q1179" s="83">
        <f t="shared" si="169"/>
        <v>0</v>
      </c>
      <c r="R1179" s="84">
        <f t="shared" si="165"/>
        <v>3</v>
      </c>
      <c r="S1179" s="85" t="str">
        <f t="shared" si="170"/>
        <v>Enjeux très faibles</v>
      </c>
    </row>
    <row r="1180" spans="1:19" x14ac:dyDescent="0.3">
      <c r="A1180" s="86">
        <v>26</v>
      </c>
      <c r="B1180" s="77">
        <v>26010</v>
      </c>
      <c r="C1180" s="78">
        <v>36.538690840640207</v>
      </c>
      <c r="D1180" s="79" t="s">
        <v>2254</v>
      </c>
      <c r="E1180" s="80">
        <f>IF(ISNA(VLOOKUP(B1180,[1]TCD!A:D,2,FALSE)),0,VLOOKUP(B1180,[1]TCD!A:D,2,FALSE))</f>
        <v>36</v>
      </c>
      <c r="F1180" s="81">
        <f>IF(ISNA(VLOOKUP(B1180,[1]TCD!A:D,4,FALSE)),0,VLOOKUP(B1180,[1]TCD!A:D,4,FALSE))</f>
        <v>9</v>
      </c>
      <c r="G1180" s="82">
        <f t="shared" si="162"/>
        <v>4</v>
      </c>
      <c r="H1180" s="83">
        <f t="shared" si="163"/>
        <v>1</v>
      </c>
      <c r="I1180" s="80">
        <f>IF(ISNA(VLOOKUP(B1180,[1]TCD!A:D,3,FALSE)),0,VLOOKUP(B1180,[1]TCD!A:D,3,FALSE))</f>
        <v>10</v>
      </c>
      <c r="J1180" s="83">
        <f t="shared" si="164"/>
        <v>3</v>
      </c>
      <c r="K1180" s="80">
        <f>IF(ISNA(VLOOKUP(B1180,[1]TCD!A:D,4,FALSE)),0,VLOOKUP(B1180,[1]TCD!A:D,4,FALSE))</f>
        <v>9</v>
      </c>
      <c r="L1180" s="83">
        <f t="shared" si="166"/>
        <v>4</v>
      </c>
      <c r="M1180" s="80">
        <v>0</v>
      </c>
      <c r="N1180" s="81">
        <v>9</v>
      </c>
      <c r="O1180" s="81">
        <f t="shared" si="167"/>
        <v>2</v>
      </c>
      <c r="P1180" s="81">
        <f t="shared" si="168"/>
        <v>0</v>
      </c>
      <c r="Q1180" s="83">
        <f t="shared" si="169"/>
        <v>1</v>
      </c>
      <c r="R1180" s="84">
        <f t="shared" si="165"/>
        <v>9</v>
      </c>
      <c r="S1180" s="85" t="str">
        <f t="shared" si="170"/>
        <v>Enjeux moyens</v>
      </c>
    </row>
    <row r="1181" spans="1:19" x14ac:dyDescent="0.3">
      <c r="A1181" s="86">
        <v>26</v>
      </c>
      <c r="B1181" s="77">
        <v>26011</v>
      </c>
      <c r="C1181" s="78">
        <v>17.919254335301108</v>
      </c>
      <c r="D1181" s="79" t="s">
        <v>2255</v>
      </c>
      <c r="E1181" s="80">
        <f>IF(ISNA(VLOOKUP(B1181,[1]TCD!A:D,2,FALSE)),0,VLOOKUP(B1181,[1]TCD!A:D,2,FALSE))</f>
        <v>6</v>
      </c>
      <c r="F1181" s="81">
        <f>IF(ISNA(VLOOKUP(B1181,[1]TCD!A:D,4,FALSE)),0,VLOOKUP(B1181,[1]TCD!A:D,4,FALSE))</f>
        <v>1</v>
      </c>
      <c r="G1181" s="82">
        <f t="shared" si="162"/>
        <v>6</v>
      </c>
      <c r="H1181" s="83">
        <f t="shared" si="163"/>
        <v>5</v>
      </c>
      <c r="I1181" s="80">
        <f>IF(ISNA(VLOOKUP(B1181,[1]TCD!A:D,3,FALSE)),0,VLOOKUP(B1181,[1]TCD!A:D,3,FALSE))</f>
        <v>2</v>
      </c>
      <c r="J1181" s="83">
        <f t="shared" si="164"/>
        <v>1</v>
      </c>
      <c r="K1181" s="80">
        <f>IF(ISNA(VLOOKUP(B1181,[1]TCD!A:D,4,FALSE)),0,VLOOKUP(B1181,[1]TCD!A:D,4,FALSE))</f>
        <v>1</v>
      </c>
      <c r="L1181" s="83">
        <f t="shared" si="166"/>
        <v>1</v>
      </c>
      <c r="M1181" s="80">
        <v>15</v>
      </c>
      <c r="N1181" s="81">
        <v>16</v>
      </c>
      <c r="O1181" s="81">
        <f t="shared" si="167"/>
        <v>1</v>
      </c>
      <c r="P1181" s="81">
        <f t="shared" si="168"/>
        <v>2</v>
      </c>
      <c r="Q1181" s="83">
        <f t="shared" si="169"/>
        <v>2</v>
      </c>
      <c r="R1181" s="84">
        <f t="shared" si="165"/>
        <v>9</v>
      </c>
      <c r="S1181" s="85" t="str">
        <f t="shared" si="170"/>
        <v>Enjeux moyens</v>
      </c>
    </row>
    <row r="1182" spans="1:19" x14ac:dyDescent="0.3">
      <c r="A1182" s="86">
        <v>26</v>
      </c>
      <c r="B1182" s="77">
        <v>26012</v>
      </c>
      <c r="C1182" s="78">
        <v>19.66943812532417</v>
      </c>
      <c r="D1182" s="79" t="s">
        <v>2256</v>
      </c>
      <c r="E1182" s="80">
        <f>IF(ISNA(VLOOKUP(B1182,[1]TCD!A:D,2,FALSE)),0,VLOOKUP(B1182,[1]TCD!A:D,2,FALSE))</f>
        <v>24</v>
      </c>
      <c r="F1182" s="81">
        <f>IF(ISNA(VLOOKUP(B1182,[1]TCD!A:D,4,FALSE)),0,VLOOKUP(B1182,[1]TCD!A:D,4,FALSE))</f>
        <v>6</v>
      </c>
      <c r="G1182" s="82">
        <f t="shared" si="162"/>
        <v>4</v>
      </c>
      <c r="H1182" s="83">
        <f t="shared" si="163"/>
        <v>1</v>
      </c>
      <c r="I1182" s="80">
        <f>IF(ISNA(VLOOKUP(B1182,[1]TCD!A:D,3,FALSE)),0,VLOOKUP(B1182,[1]TCD!A:D,3,FALSE))</f>
        <v>8</v>
      </c>
      <c r="J1182" s="83">
        <f t="shared" si="164"/>
        <v>2</v>
      </c>
      <c r="K1182" s="80">
        <f>IF(ISNA(VLOOKUP(B1182,[1]TCD!A:D,4,FALSE)),0,VLOOKUP(B1182,[1]TCD!A:D,4,FALSE))</f>
        <v>6</v>
      </c>
      <c r="L1182" s="83">
        <f t="shared" si="166"/>
        <v>3</v>
      </c>
      <c r="M1182" s="80">
        <v>1</v>
      </c>
      <c r="N1182" s="81">
        <v>7</v>
      </c>
      <c r="O1182" s="81">
        <f t="shared" si="167"/>
        <v>2</v>
      </c>
      <c r="P1182" s="81">
        <f t="shared" si="168"/>
        <v>0</v>
      </c>
      <c r="Q1182" s="83">
        <f t="shared" si="169"/>
        <v>1</v>
      </c>
      <c r="R1182" s="84">
        <f t="shared" si="165"/>
        <v>7</v>
      </c>
      <c r="S1182" s="85" t="str">
        <f t="shared" si="170"/>
        <v>Enjeux moyens</v>
      </c>
    </row>
    <row r="1183" spans="1:19" x14ac:dyDescent="0.3">
      <c r="A1183" s="86">
        <v>26</v>
      </c>
      <c r="B1183" s="77">
        <v>26013</v>
      </c>
      <c r="C1183" s="78">
        <v>13.505351355219879</v>
      </c>
      <c r="D1183" s="79" t="s">
        <v>2257</v>
      </c>
      <c r="E1183" s="80">
        <f>IF(ISNA(VLOOKUP(B1183,[1]TCD!A:D,2,FALSE)),0,VLOOKUP(B1183,[1]TCD!A:D,2,FALSE))</f>
        <v>15</v>
      </c>
      <c r="F1183" s="81">
        <f>IF(ISNA(VLOOKUP(B1183,[1]TCD!A:D,4,FALSE)),0,VLOOKUP(B1183,[1]TCD!A:D,4,FALSE))</f>
        <v>4</v>
      </c>
      <c r="G1183" s="82">
        <f t="shared" si="162"/>
        <v>3.75</v>
      </c>
      <c r="H1183" s="83">
        <f t="shared" si="163"/>
        <v>1</v>
      </c>
      <c r="I1183" s="80">
        <f>IF(ISNA(VLOOKUP(B1183,[1]TCD!A:D,3,FALSE)),0,VLOOKUP(B1183,[1]TCD!A:D,3,FALSE))</f>
        <v>6</v>
      </c>
      <c r="J1183" s="83">
        <f t="shared" si="164"/>
        <v>2</v>
      </c>
      <c r="K1183" s="80">
        <f>IF(ISNA(VLOOKUP(B1183,[1]TCD!A:D,4,FALSE)),0,VLOOKUP(B1183,[1]TCD!A:D,4,FALSE))</f>
        <v>4</v>
      </c>
      <c r="L1183" s="83">
        <f t="shared" si="166"/>
        <v>2</v>
      </c>
      <c r="M1183" s="80">
        <v>1</v>
      </c>
      <c r="N1183" s="81">
        <v>5</v>
      </c>
      <c r="O1183" s="81">
        <f t="shared" si="167"/>
        <v>1</v>
      </c>
      <c r="P1183" s="81">
        <f t="shared" si="168"/>
        <v>0</v>
      </c>
      <c r="Q1183" s="83">
        <f t="shared" si="169"/>
        <v>0</v>
      </c>
      <c r="R1183" s="84">
        <f t="shared" si="165"/>
        <v>5</v>
      </c>
      <c r="S1183" s="85" t="str">
        <f t="shared" si="170"/>
        <v>Enjeux faibles</v>
      </c>
    </row>
    <row r="1184" spans="1:19" x14ac:dyDescent="0.3">
      <c r="A1184" s="86">
        <v>26</v>
      </c>
      <c r="B1184" s="77">
        <v>26014</v>
      </c>
      <c r="C1184" s="78">
        <v>5.7535097100999577</v>
      </c>
      <c r="D1184" s="79" t="s">
        <v>2258</v>
      </c>
      <c r="E1184" s="80">
        <f>IF(ISNA(VLOOKUP(B1184,[1]TCD!A:D,2,FALSE)),0,VLOOKUP(B1184,[1]TCD!A:D,2,FALSE))</f>
        <v>0</v>
      </c>
      <c r="F1184" s="81">
        <f>IF(ISNA(VLOOKUP(B1184,[1]TCD!A:D,4,FALSE)),0,VLOOKUP(B1184,[1]TCD!A:D,4,FALSE))</f>
        <v>0</v>
      </c>
      <c r="G1184" s="82">
        <v>0</v>
      </c>
      <c r="H1184" s="83">
        <f t="shared" si="163"/>
        <v>0</v>
      </c>
      <c r="I1184" s="80">
        <f>IF(ISNA(VLOOKUP(B1184,[1]TCD!A:D,3,FALSE)),0,VLOOKUP(B1184,[1]TCD!A:D,3,FALSE))</f>
        <v>0</v>
      </c>
      <c r="J1184" s="83">
        <f t="shared" si="164"/>
        <v>0</v>
      </c>
      <c r="K1184" s="80">
        <f>IF(ISNA(VLOOKUP(B1184,[1]TCD!A:D,4,FALSE)),0,VLOOKUP(B1184,[1]TCD!A:D,4,FALSE))</f>
        <v>0</v>
      </c>
      <c r="L1184" s="83">
        <f t="shared" si="166"/>
        <v>0</v>
      </c>
      <c r="M1184" s="80">
        <v>2</v>
      </c>
      <c r="N1184" s="81">
        <v>2</v>
      </c>
      <c r="O1184" s="81">
        <f t="shared" si="167"/>
        <v>0</v>
      </c>
      <c r="P1184" s="81">
        <f t="shared" si="168"/>
        <v>0</v>
      </c>
      <c r="Q1184" s="83">
        <f t="shared" si="169"/>
        <v>0</v>
      </c>
      <c r="R1184" s="84">
        <f t="shared" si="165"/>
        <v>0</v>
      </c>
      <c r="S1184" s="85" t="str">
        <f t="shared" si="170"/>
        <v>Pas d'enjeux actuels</v>
      </c>
    </row>
    <row r="1185" spans="1:19" x14ac:dyDescent="0.3">
      <c r="A1185" s="86">
        <v>26</v>
      </c>
      <c r="B1185" s="77">
        <v>26015</v>
      </c>
      <c r="C1185" s="78">
        <v>6.8021233951145446</v>
      </c>
      <c r="D1185" s="79" t="s">
        <v>2259</v>
      </c>
      <c r="E1185" s="80">
        <f>IF(ISNA(VLOOKUP(B1185,[1]TCD!A:D,2,FALSE)),0,VLOOKUP(B1185,[1]TCD!A:D,2,FALSE))</f>
        <v>0</v>
      </c>
      <c r="F1185" s="81">
        <f>IF(ISNA(VLOOKUP(B1185,[1]TCD!A:D,4,FALSE)),0,VLOOKUP(B1185,[1]TCD!A:D,4,FALSE))</f>
        <v>0</v>
      </c>
      <c r="G1185" s="82">
        <v>0</v>
      </c>
      <c r="H1185" s="83">
        <f t="shared" si="163"/>
        <v>0</v>
      </c>
      <c r="I1185" s="80">
        <f>IF(ISNA(VLOOKUP(B1185,[1]TCD!A:D,3,FALSE)),0,VLOOKUP(B1185,[1]TCD!A:D,3,FALSE))</f>
        <v>0</v>
      </c>
      <c r="J1185" s="83">
        <f t="shared" si="164"/>
        <v>0</v>
      </c>
      <c r="K1185" s="80">
        <f>IF(ISNA(VLOOKUP(B1185,[1]TCD!A:D,4,FALSE)),0,VLOOKUP(B1185,[1]TCD!A:D,4,FALSE))</f>
        <v>0</v>
      </c>
      <c r="L1185" s="83">
        <f t="shared" si="166"/>
        <v>0</v>
      </c>
      <c r="M1185" s="80">
        <v>1</v>
      </c>
      <c r="N1185" s="81">
        <v>1</v>
      </c>
      <c r="O1185" s="81">
        <f t="shared" si="167"/>
        <v>0</v>
      </c>
      <c r="P1185" s="81">
        <f t="shared" si="168"/>
        <v>0</v>
      </c>
      <c r="Q1185" s="83">
        <f t="shared" si="169"/>
        <v>0</v>
      </c>
      <c r="R1185" s="84">
        <f t="shared" si="165"/>
        <v>0</v>
      </c>
      <c r="S1185" s="85" t="str">
        <f t="shared" si="170"/>
        <v>Pas d'enjeux actuels</v>
      </c>
    </row>
    <row r="1186" spans="1:19" x14ac:dyDescent="0.3">
      <c r="A1186" s="86">
        <v>26</v>
      </c>
      <c r="B1186" s="77">
        <v>26016</v>
      </c>
      <c r="C1186" s="78">
        <v>20.188579200333759</v>
      </c>
      <c r="D1186" s="79" t="s">
        <v>2260</v>
      </c>
      <c r="E1186" s="80">
        <f>IF(ISNA(VLOOKUP(B1186,[1]TCD!A:D,2,FALSE)),0,VLOOKUP(B1186,[1]TCD!A:D,2,FALSE))</f>
        <v>19</v>
      </c>
      <c r="F1186" s="81">
        <f>IF(ISNA(VLOOKUP(B1186,[1]TCD!A:D,4,FALSE)),0,VLOOKUP(B1186,[1]TCD!A:D,4,FALSE))</f>
        <v>4</v>
      </c>
      <c r="G1186" s="82">
        <f t="shared" si="162"/>
        <v>4.75</v>
      </c>
      <c r="H1186" s="83">
        <f t="shared" si="163"/>
        <v>3</v>
      </c>
      <c r="I1186" s="80">
        <f>IF(ISNA(VLOOKUP(B1186,[1]TCD!A:D,3,FALSE)),0,VLOOKUP(B1186,[1]TCD!A:D,3,FALSE))</f>
        <v>7</v>
      </c>
      <c r="J1186" s="83">
        <f t="shared" si="164"/>
        <v>2</v>
      </c>
      <c r="K1186" s="80">
        <f>IF(ISNA(VLOOKUP(B1186,[1]TCD!A:D,4,FALSE)),0,VLOOKUP(B1186,[1]TCD!A:D,4,FALSE))</f>
        <v>4</v>
      </c>
      <c r="L1186" s="83">
        <f t="shared" si="166"/>
        <v>2</v>
      </c>
      <c r="M1186" s="80">
        <v>2</v>
      </c>
      <c r="N1186" s="81">
        <v>5</v>
      </c>
      <c r="O1186" s="81">
        <f t="shared" si="167"/>
        <v>1</v>
      </c>
      <c r="P1186" s="81">
        <f t="shared" si="168"/>
        <v>0</v>
      </c>
      <c r="Q1186" s="83">
        <f t="shared" si="169"/>
        <v>0</v>
      </c>
      <c r="R1186" s="84">
        <f t="shared" si="165"/>
        <v>7</v>
      </c>
      <c r="S1186" s="85" t="str">
        <f t="shared" si="170"/>
        <v>Enjeux moyens</v>
      </c>
    </row>
    <row r="1187" spans="1:19" x14ac:dyDescent="0.3">
      <c r="A1187" s="86">
        <v>26</v>
      </c>
      <c r="B1187" s="77">
        <v>26017</v>
      </c>
      <c r="C1187" s="78">
        <v>26.808741510448009</v>
      </c>
      <c r="D1187" s="79" t="s">
        <v>2261</v>
      </c>
      <c r="E1187" s="80">
        <f>IF(ISNA(VLOOKUP(B1187,[1]TCD!A:D,2,FALSE)),0,VLOOKUP(B1187,[1]TCD!A:D,2,FALSE))</f>
        <v>28</v>
      </c>
      <c r="F1187" s="81">
        <f>IF(ISNA(VLOOKUP(B1187,[1]TCD!A:D,4,FALSE)),0,VLOOKUP(B1187,[1]TCD!A:D,4,FALSE))</f>
        <v>6</v>
      </c>
      <c r="G1187" s="82">
        <f t="shared" si="162"/>
        <v>4.666666666666667</v>
      </c>
      <c r="H1187" s="83">
        <f t="shared" si="163"/>
        <v>3</v>
      </c>
      <c r="I1187" s="80">
        <f>IF(ISNA(VLOOKUP(B1187,[1]TCD!A:D,3,FALSE)),0,VLOOKUP(B1187,[1]TCD!A:D,3,FALSE))</f>
        <v>9</v>
      </c>
      <c r="J1187" s="83">
        <f t="shared" si="164"/>
        <v>3</v>
      </c>
      <c r="K1187" s="80">
        <f>IF(ISNA(VLOOKUP(B1187,[1]TCD!A:D,4,FALSE)),0,VLOOKUP(B1187,[1]TCD!A:D,4,FALSE))</f>
        <v>6</v>
      </c>
      <c r="L1187" s="83">
        <f t="shared" si="166"/>
        <v>3</v>
      </c>
      <c r="M1187" s="80">
        <v>1</v>
      </c>
      <c r="N1187" s="81">
        <v>7</v>
      </c>
      <c r="O1187" s="81">
        <f t="shared" si="167"/>
        <v>2</v>
      </c>
      <c r="P1187" s="81">
        <f t="shared" si="168"/>
        <v>0</v>
      </c>
      <c r="Q1187" s="83">
        <f t="shared" si="169"/>
        <v>1</v>
      </c>
      <c r="R1187" s="84">
        <f t="shared" si="165"/>
        <v>10</v>
      </c>
      <c r="S1187" s="85" t="str">
        <f t="shared" si="170"/>
        <v>Enjeux forts</v>
      </c>
    </row>
    <row r="1188" spans="1:19" x14ac:dyDescent="0.3">
      <c r="A1188" s="86">
        <v>26</v>
      </c>
      <c r="B1188" s="77">
        <v>26018</v>
      </c>
      <c r="C1188" s="78">
        <v>10.75875052517473</v>
      </c>
      <c r="D1188" s="79" t="s">
        <v>2262</v>
      </c>
      <c r="E1188" s="80">
        <f>IF(ISNA(VLOOKUP(B1188,[1]TCD!A:D,2,FALSE)),0,VLOOKUP(B1188,[1]TCD!A:D,2,FALSE))</f>
        <v>37</v>
      </c>
      <c r="F1188" s="81">
        <f>IF(ISNA(VLOOKUP(B1188,[1]TCD!A:D,4,FALSE)),0,VLOOKUP(B1188,[1]TCD!A:D,4,FALSE))</f>
        <v>8</v>
      </c>
      <c r="G1188" s="82">
        <f t="shared" si="162"/>
        <v>4.625</v>
      </c>
      <c r="H1188" s="83">
        <f t="shared" si="163"/>
        <v>3</v>
      </c>
      <c r="I1188" s="80">
        <f>IF(ISNA(VLOOKUP(B1188,[1]TCD!A:D,3,FALSE)),0,VLOOKUP(B1188,[1]TCD!A:D,3,FALSE))</f>
        <v>15</v>
      </c>
      <c r="J1188" s="83">
        <f t="shared" si="164"/>
        <v>3</v>
      </c>
      <c r="K1188" s="80">
        <f>IF(ISNA(VLOOKUP(B1188,[1]TCD!A:D,4,FALSE)),0,VLOOKUP(B1188,[1]TCD!A:D,4,FALSE))</f>
        <v>8</v>
      </c>
      <c r="L1188" s="83">
        <f t="shared" si="166"/>
        <v>3</v>
      </c>
      <c r="M1188" s="80">
        <v>0</v>
      </c>
      <c r="N1188" s="81">
        <v>8</v>
      </c>
      <c r="O1188" s="81">
        <f t="shared" si="167"/>
        <v>2</v>
      </c>
      <c r="P1188" s="81">
        <f t="shared" si="168"/>
        <v>0</v>
      </c>
      <c r="Q1188" s="83">
        <f t="shared" si="169"/>
        <v>1</v>
      </c>
      <c r="R1188" s="84">
        <f t="shared" si="165"/>
        <v>10</v>
      </c>
      <c r="S1188" s="85" t="str">
        <f t="shared" si="170"/>
        <v>Enjeux forts</v>
      </c>
    </row>
    <row r="1189" spans="1:19" x14ac:dyDescent="0.3">
      <c r="A1189" s="86">
        <v>26</v>
      </c>
      <c r="B1189" s="77">
        <v>26019</v>
      </c>
      <c r="C1189" s="78">
        <v>26.060750110438171</v>
      </c>
      <c r="D1189" s="79" t="s">
        <v>2263</v>
      </c>
      <c r="E1189" s="80">
        <f>IF(ISNA(VLOOKUP(B1189,[1]TCD!A:D,2,FALSE)),0,VLOOKUP(B1189,[1]TCD!A:D,2,FALSE))</f>
        <v>28</v>
      </c>
      <c r="F1189" s="81">
        <f>IF(ISNA(VLOOKUP(B1189,[1]TCD!A:D,4,FALSE)),0,VLOOKUP(B1189,[1]TCD!A:D,4,FALSE))</f>
        <v>7</v>
      </c>
      <c r="G1189" s="82">
        <f t="shared" si="162"/>
        <v>4</v>
      </c>
      <c r="H1189" s="83">
        <f t="shared" si="163"/>
        <v>1</v>
      </c>
      <c r="I1189" s="80">
        <f>IF(ISNA(VLOOKUP(B1189,[1]TCD!A:D,3,FALSE)),0,VLOOKUP(B1189,[1]TCD!A:D,3,FALSE))</f>
        <v>8</v>
      </c>
      <c r="J1189" s="83">
        <f t="shared" si="164"/>
        <v>2</v>
      </c>
      <c r="K1189" s="80">
        <f>IF(ISNA(VLOOKUP(B1189,[1]TCD!A:D,4,FALSE)),0,VLOOKUP(B1189,[1]TCD!A:D,4,FALSE))</f>
        <v>7</v>
      </c>
      <c r="L1189" s="83">
        <f t="shared" si="166"/>
        <v>3</v>
      </c>
      <c r="M1189" s="80">
        <v>9</v>
      </c>
      <c r="N1189" s="81">
        <v>11</v>
      </c>
      <c r="O1189" s="81">
        <f t="shared" si="167"/>
        <v>2</v>
      </c>
      <c r="P1189" s="81">
        <f t="shared" si="168"/>
        <v>1</v>
      </c>
      <c r="Q1189" s="83">
        <f t="shared" si="169"/>
        <v>2</v>
      </c>
      <c r="R1189" s="84">
        <f t="shared" si="165"/>
        <v>8</v>
      </c>
      <c r="S1189" s="85" t="str">
        <f t="shared" si="170"/>
        <v>Enjeux moyens</v>
      </c>
    </row>
    <row r="1190" spans="1:19" x14ac:dyDescent="0.3">
      <c r="A1190" s="86">
        <v>26</v>
      </c>
      <c r="B1190" s="77">
        <v>26020</v>
      </c>
      <c r="C1190" s="78">
        <v>15.18654654025528</v>
      </c>
      <c r="D1190" s="79" t="s">
        <v>2264</v>
      </c>
      <c r="E1190" s="80">
        <f>IF(ISNA(VLOOKUP(B1190,[1]TCD!A:D,2,FALSE)),0,VLOOKUP(B1190,[1]TCD!A:D,2,FALSE))</f>
        <v>64</v>
      </c>
      <c r="F1190" s="81">
        <f>IF(ISNA(VLOOKUP(B1190,[1]TCD!A:D,4,FALSE)),0,VLOOKUP(B1190,[1]TCD!A:D,4,FALSE))</f>
        <v>14</v>
      </c>
      <c r="G1190" s="82">
        <f t="shared" si="162"/>
        <v>4.5714285714285712</v>
      </c>
      <c r="H1190" s="83">
        <f t="shared" si="163"/>
        <v>3</v>
      </c>
      <c r="I1190" s="80">
        <f>IF(ISNA(VLOOKUP(B1190,[1]TCD!A:D,3,FALSE)),0,VLOOKUP(B1190,[1]TCD!A:D,3,FALSE))</f>
        <v>20</v>
      </c>
      <c r="J1190" s="83">
        <f t="shared" si="164"/>
        <v>3</v>
      </c>
      <c r="K1190" s="80">
        <f>IF(ISNA(VLOOKUP(B1190,[1]TCD!A:D,4,FALSE)),0,VLOOKUP(B1190,[1]TCD!A:D,4,FALSE))</f>
        <v>14</v>
      </c>
      <c r="L1190" s="83">
        <f t="shared" si="166"/>
        <v>4</v>
      </c>
      <c r="M1190" s="80">
        <v>4</v>
      </c>
      <c r="N1190" s="81">
        <v>16</v>
      </c>
      <c r="O1190" s="81">
        <f t="shared" si="167"/>
        <v>1</v>
      </c>
      <c r="P1190" s="81">
        <f t="shared" si="168"/>
        <v>0</v>
      </c>
      <c r="Q1190" s="83">
        <f t="shared" si="169"/>
        <v>0</v>
      </c>
      <c r="R1190" s="84">
        <f t="shared" si="165"/>
        <v>10</v>
      </c>
      <c r="S1190" s="85" t="str">
        <f t="shared" si="170"/>
        <v>Enjeux forts</v>
      </c>
    </row>
    <row r="1191" spans="1:19" x14ac:dyDescent="0.3">
      <c r="A1191" s="86">
        <v>26</v>
      </c>
      <c r="B1191" s="77">
        <v>26021</v>
      </c>
      <c r="C1191" s="78">
        <v>6.3090706751051204</v>
      </c>
      <c r="D1191" s="79" t="s">
        <v>2265</v>
      </c>
      <c r="E1191" s="80">
        <f>IF(ISNA(VLOOKUP(B1191,[1]TCD!A:D,2,FALSE)),0,VLOOKUP(B1191,[1]TCD!A:D,2,FALSE))</f>
        <v>16</v>
      </c>
      <c r="F1191" s="81">
        <f>IF(ISNA(VLOOKUP(B1191,[1]TCD!A:D,4,FALSE)),0,VLOOKUP(B1191,[1]TCD!A:D,4,FALSE))</f>
        <v>4</v>
      </c>
      <c r="G1191" s="82">
        <f t="shared" si="162"/>
        <v>4</v>
      </c>
      <c r="H1191" s="83">
        <f t="shared" si="163"/>
        <v>1</v>
      </c>
      <c r="I1191" s="80">
        <f>IF(ISNA(VLOOKUP(B1191,[1]TCD!A:D,3,FALSE)),0,VLOOKUP(B1191,[1]TCD!A:D,3,FALSE))</f>
        <v>5</v>
      </c>
      <c r="J1191" s="83">
        <f t="shared" si="164"/>
        <v>2</v>
      </c>
      <c r="K1191" s="80">
        <f>IF(ISNA(VLOOKUP(B1191,[1]TCD!A:D,4,FALSE)),0,VLOOKUP(B1191,[1]TCD!A:D,4,FALSE))</f>
        <v>4</v>
      </c>
      <c r="L1191" s="83">
        <f t="shared" si="166"/>
        <v>2</v>
      </c>
      <c r="M1191" s="80">
        <v>1</v>
      </c>
      <c r="N1191" s="81">
        <v>5</v>
      </c>
      <c r="O1191" s="81">
        <f t="shared" si="167"/>
        <v>1</v>
      </c>
      <c r="P1191" s="81">
        <f t="shared" si="168"/>
        <v>0</v>
      </c>
      <c r="Q1191" s="83">
        <f t="shared" si="169"/>
        <v>0</v>
      </c>
      <c r="R1191" s="84">
        <f t="shared" si="165"/>
        <v>5</v>
      </c>
      <c r="S1191" s="85" t="str">
        <f t="shared" si="170"/>
        <v>Enjeux faibles</v>
      </c>
    </row>
    <row r="1192" spans="1:19" x14ac:dyDescent="0.3">
      <c r="A1192" s="86">
        <v>26</v>
      </c>
      <c r="B1192" s="77">
        <v>26022</v>
      </c>
      <c r="C1192" s="78">
        <v>17.089156700277648</v>
      </c>
      <c r="D1192" s="79" t="s">
        <v>2266</v>
      </c>
      <c r="E1192" s="80">
        <f>IF(ISNA(VLOOKUP(B1192,[1]TCD!A:D,2,FALSE)),0,VLOOKUP(B1192,[1]TCD!A:D,2,FALSE))</f>
        <v>67</v>
      </c>
      <c r="F1192" s="81">
        <f>IF(ISNA(VLOOKUP(B1192,[1]TCD!A:D,4,FALSE)),0,VLOOKUP(B1192,[1]TCD!A:D,4,FALSE))</f>
        <v>13</v>
      </c>
      <c r="G1192" s="82">
        <f t="shared" si="162"/>
        <v>5.1538461538461542</v>
      </c>
      <c r="H1192" s="83">
        <f t="shared" si="163"/>
        <v>4</v>
      </c>
      <c r="I1192" s="80">
        <f>IF(ISNA(VLOOKUP(B1192,[1]TCD!A:D,3,FALSE)),0,VLOOKUP(B1192,[1]TCD!A:D,3,FALSE))</f>
        <v>25</v>
      </c>
      <c r="J1192" s="83">
        <f t="shared" si="164"/>
        <v>4</v>
      </c>
      <c r="K1192" s="80">
        <f>IF(ISNA(VLOOKUP(B1192,[1]TCD!A:D,4,FALSE)),0,VLOOKUP(B1192,[1]TCD!A:D,4,FALSE))</f>
        <v>13</v>
      </c>
      <c r="L1192" s="83">
        <f t="shared" si="166"/>
        <v>4</v>
      </c>
      <c r="M1192" s="80">
        <v>6</v>
      </c>
      <c r="N1192" s="81">
        <v>16</v>
      </c>
      <c r="O1192" s="81">
        <f t="shared" si="167"/>
        <v>1</v>
      </c>
      <c r="P1192" s="81">
        <f t="shared" si="168"/>
        <v>1</v>
      </c>
      <c r="Q1192" s="83">
        <f t="shared" si="169"/>
        <v>1</v>
      </c>
      <c r="R1192" s="84">
        <f t="shared" si="165"/>
        <v>13</v>
      </c>
      <c r="S1192" s="85" t="str">
        <f t="shared" si="170"/>
        <v>Enjeux très forts</v>
      </c>
    </row>
    <row r="1193" spans="1:19" x14ac:dyDescent="0.3">
      <c r="A1193" s="86">
        <v>26</v>
      </c>
      <c r="B1193" s="77">
        <v>26023</v>
      </c>
      <c r="C1193" s="78">
        <v>14.403195575246</v>
      </c>
      <c r="D1193" s="79" t="s">
        <v>2267</v>
      </c>
      <c r="E1193" s="80">
        <f>IF(ISNA(VLOOKUP(B1193,[1]TCD!A:D,2,FALSE)),0,VLOOKUP(B1193,[1]TCD!A:D,2,FALSE))</f>
        <v>16</v>
      </c>
      <c r="F1193" s="81">
        <f>IF(ISNA(VLOOKUP(B1193,[1]TCD!A:D,4,FALSE)),0,VLOOKUP(B1193,[1]TCD!A:D,4,FALSE))</f>
        <v>4</v>
      </c>
      <c r="G1193" s="82">
        <f t="shared" si="162"/>
        <v>4</v>
      </c>
      <c r="H1193" s="83">
        <f t="shared" si="163"/>
        <v>1</v>
      </c>
      <c r="I1193" s="80">
        <f>IF(ISNA(VLOOKUP(B1193,[1]TCD!A:D,3,FALSE)),0,VLOOKUP(B1193,[1]TCD!A:D,3,FALSE))</f>
        <v>4</v>
      </c>
      <c r="J1193" s="83">
        <f t="shared" si="164"/>
        <v>2</v>
      </c>
      <c r="K1193" s="80">
        <f>IF(ISNA(VLOOKUP(B1193,[1]TCD!A:D,4,FALSE)),0,VLOOKUP(B1193,[1]TCD!A:D,4,FALSE))</f>
        <v>4</v>
      </c>
      <c r="L1193" s="83">
        <f t="shared" si="166"/>
        <v>2</v>
      </c>
      <c r="M1193" s="80">
        <v>2</v>
      </c>
      <c r="N1193" s="81">
        <v>6</v>
      </c>
      <c r="O1193" s="81">
        <f t="shared" si="167"/>
        <v>1</v>
      </c>
      <c r="P1193" s="81">
        <f t="shared" si="168"/>
        <v>0</v>
      </c>
      <c r="Q1193" s="83">
        <f t="shared" si="169"/>
        <v>0</v>
      </c>
      <c r="R1193" s="84">
        <f t="shared" si="165"/>
        <v>5</v>
      </c>
      <c r="S1193" s="85" t="str">
        <f t="shared" si="170"/>
        <v>Enjeux faibles</v>
      </c>
    </row>
    <row r="1194" spans="1:19" x14ac:dyDescent="0.3">
      <c r="A1194" s="86">
        <v>26</v>
      </c>
      <c r="B1194" s="77">
        <v>26024</v>
      </c>
      <c r="C1194" s="78">
        <v>8.2288258751410126</v>
      </c>
      <c r="D1194" s="79" t="s">
        <v>2268</v>
      </c>
      <c r="E1194" s="80">
        <f>IF(ISNA(VLOOKUP(B1194,[1]TCD!A:D,2,FALSE)),0,VLOOKUP(B1194,[1]TCD!A:D,2,FALSE))</f>
        <v>45</v>
      </c>
      <c r="F1194" s="81">
        <f>IF(ISNA(VLOOKUP(B1194,[1]TCD!A:D,4,FALSE)),0,VLOOKUP(B1194,[1]TCD!A:D,4,FALSE))</f>
        <v>11</v>
      </c>
      <c r="G1194" s="82">
        <f t="shared" si="162"/>
        <v>4.0909090909090908</v>
      </c>
      <c r="H1194" s="83">
        <f t="shared" si="163"/>
        <v>2</v>
      </c>
      <c r="I1194" s="80">
        <f>IF(ISNA(VLOOKUP(B1194,[1]TCD!A:D,3,FALSE)),0,VLOOKUP(B1194,[1]TCD!A:D,3,FALSE))</f>
        <v>13</v>
      </c>
      <c r="J1194" s="83">
        <f t="shared" si="164"/>
        <v>3</v>
      </c>
      <c r="K1194" s="80">
        <f>IF(ISNA(VLOOKUP(B1194,[1]TCD!A:D,4,FALSE)),0,VLOOKUP(B1194,[1]TCD!A:D,4,FALSE))</f>
        <v>11</v>
      </c>
      <c r="L1194" s="83">
        <f t="shared" si="166"/>
        <v>4</v>
      </c>
      <c r="M1194" s="80">
        <v>3</v>
      </c>
      <c r="N1194" s="81">
        <v>12</v>
      </c>
      <c r="O1194" s="81">
        <f t="shared" si="167"/>
        <v>1</v>
      </c>
      <c r="P1194" s="81">
        <f t="shared" si="168"/>
        <v>0</v>
      </c>
      <c r="Q1194" s="83">
        <f t="shared" si="169"/>
        <v>0</v>
      </c>
      <c r="R1194" s="84">
        <f t="shared" si="165"/>
        <v>9</v>
      </c>
      <c r="S1194" s="85" t="str">
        <f t="shared" si="170"/>
        <v>Enjeux moyens</v>
      </c>
    </row>
    <row r="1195" spans="1:19" x14ac:dyDescent="0.3">
      <c r="A1195" s="86">
        <v>26</v>
      </c>
      <c r="B1195" s="77">
        <v>26025</v>
      </c>
      <c r="C1195" s="78">
        <v>12.464216430207321</v>
      </c>
      <c r="D1195" s="79" t="s">
        <v>2269</v>
      </c>
      <c r="E1195" s="80">
        <f>IF(ISNA(VLOOKUP(B1195,[1]TCD!A:D,2,FALSE)),0,VLOOKUP(B1195,[1]TCD!A:D,2,FALSE))</f>
        <v>93</v>
      </c>
      <c r="F1195" s="81">
        <f>IF(ISNA(VLOOKUP(B1195,[1]TCD!A:D,4,FALSE)),0,VLOOKUP(B1195,[1]TCD!A:D,4,FALSE))</f>
        <v>19</v>
      </c>
      <c r="G1195" s="82">
        <f t="shared" si="162"/>
        <v>4.8947368421052628</v>
      </c>
      <c r="H1195" s="83">
        <f t="shared" si="163"/>
        <v>3</v>
      </c>
      <c r="I1195" s="80">
        <f>IF(ISNA(VLOOKUP(B1195,[1]TCD!A:D,3,FALSE)),0,VLOOKUP(B1195,[1]TCD!A:D,3,FALSE))</f>
        <v>33</v>
      </c>
      <c r="J1195" s="83">
        <f t="shared" si="164"/>
        <v>4</v>
      </c>
      <c r="K1195" s="80">
        <f>IF(ISNA(VLOOKUP(B1195,[1]TCD!A:D,4,FALSE)),0,VLOOKUP(B1195,[1]TCD!A:D,4,FALSE))</f>
        <v>19</v>
      </c>
      <c r="L1195" s="83">
        <f t="shared" si="166"/>
        <v>5</v>
      </c>
      <c r="M1195" s="80">
        <v>18</v>
      </c>
      <c r="N1195" s="81">
        <v>29</v>
      </c>
      <c r="O1195" s="81">
        <f t="shared" si="167"/>
        <v>1</v>
      </c>
      <c r="P1195" s="81">
        <f t="shared" si="168"/>
        <v>2</v>
      </c>
      <c r="Q1195" s="83">
        <f t="shared" si="169"/>
        <v>2</v>
      </c>
      <c r="R1195" s="84">
        <f t="shared" si="165"/>
        <v>14</v>
      </c>
      <c r="S1195" s="85" t="str">
        <f t="shared" si="170"/>
        <v>Enjeux très forts</v>
      </c>
    </row>
    <row r="1196" spans="1:19" x14ac:dyDescent="0.3">
      <c r="A1196" s="86">
        <v>26</v>
      </c>
      <c r="B1196" s="77">
        <v>26026</v>
      </c>
      <c r="C1196" s="78">
        <v>34.862353095566583</v>
      </c>
      <c r="D1196" s="79" t="s">
        <v>2270</v>
      </c>
      <c r="E1196" s="80">
        <f>IF(ISNA(VLOOKUP(B1196,[1]TCD!A:D,2,FALSE)),0,VLOOKUP(B1196,[1]TCD!A:D,2,FALSE))</f>
        <v>57</v>
      </c>
      <c r="F1196" s="81">
        <f>IF(ISNA(VLOOKUP(B1196,[1]TCD!A:D,4,FALSE)),0,VLOOKUP(B1196,[1]TCD!A:D,4,FALSE))</f>
        <v>12</v>
      </c>
      <c r="G1196" s="82">
        <f t="shared" si="162"/>
        <v>4.75</v>
      </c>
      <c r="H1196" s="83">
        <f t="shared" si="163"/>
        <v>3</v>
      </c>
      <c r="I1196" s="80">
        <f>IF(ISNA(VLOOKUP(B1196,[1]TCD!A:D,3,FALSE)),0,VLOOKUP(B1196,[1]TCD!A:D,3,FALSE))</f>
        <v>19</v>
      </c>
      <c r="J1196" s="83">
        <f t="shared" si="164"/>
        <v>3</v>
      </c>
      <c r="K1196" s="80">
        <f>IF(ISNA(VLOOKUP(B1196,[1]TCD!A:D,4,FALSE)),0,VLOOKUP(B1196,[1]TCD!A:D,4,FALSE))</f>
        <v>12</v>
      </c>
      <c r="L1196" s="83">
        <f t="shared" si="166"/>
        <v>4</v>
      </c>
      <c r="M1196" s="80">
        <v>13</v>
      </c>
      <c r="N1196" s="81">
        <v>17</v>
      </c>
      <c r="O1196" s="81">
        <f t="shared" si="167"/>
        <v>1</v>
      </c>
      <c r="P1196" s="81">
        <f t="shared" si="168"/>
        <v>2</v>
      </c>
      <c r="Q1196" s="83">
        <f t="shared" si="169"/>
        <v>2</v>
      </c>
      <c r="R1196" s="84">
        <f t="shared" si="165"/>
        <v>12</v>
      </c>
      <c r="S1196" s="85" t="str">
        <f t="shared" si="170"/>
        <v>Enjeux forts</v>
      </c>
    </row>
    <row r="1197" spans="1:19" x14ac:dyDescent="0.3">
      <c r="A1197" s="86">
        <v>26</v>
      </c>
      <c r="B1197" s="77">
        <v>26027</v>
      </c>
      <c r="C1197" s="78">
        <v>15.7812887902657</v>
      </c>
      <c r="D1197" s="79" t="s">
        <v>2271</v>
      </c>
      <c r="E1197" s="80">
        <f>IF(ISNA(VLOOKUP(B1197,[1]TCD!A:D,2,FALSE)),0,VLOOKUP(B1197,[1]TCD!A:D,2,FALSE))</f>
        <v>0</v>
      </c>
      <c r="F1197" s="81">
        <f>IF(ISNA(VLOOKUP(B1197,[1]TCD!A:D,4,FALSE)),0,VLOOKUP(B1197,[1]TCD!A:D,4,FALSE))</f>
        <v>0</v>
      </c>
      <c r="G1197" s="82">
        <v>0</v>
      </c>
      <c r="H1197" s="83">
        <f t="shared" si="163"/>
        <v>0</v>
      </c>
      <c r="I1197" s="80">
        <f>IF(ISNA(VLOOKUP(B1197,[1]TCD!A:D,3,FALSE)),0,VLOOKUP(B1197,[1]TCD!A:D,3,FALSE))</f>
        <v>0</v>
      </c>
      <c r="J1197" s="83">
        <f t="shared" si="164"/>
        <v>0</v>
      </c>
      <c r="K1197" s="80">
        <f>IF(ISNA(VLOOKUP(B1197,[1]TCD!A:D,4,FALSE)),0,VLOOKUP(B1197,[1]TCD!A:D,4,FALSE))</f>
        <v>0</v>
      </c>
      <c r="L1197" s="83">
        <f t="shared" si="166"/>
        <v>0</v>
      </c>
      <c r="M1197" s="80">
        <v>2</v>
      </c>
      <c r="N1197" s="81">
        <v>2</v>
      </c>
      <c r="O1197" s="81">
        <f t="shared" si="167"/>
        <v>0</v>
      </c>
      <c r="P1197" s="81">
        <f t="shared" si="168"/>
        <v>0</v>
      </c>
      <c r="Q1197" s="83">
        <f t="shared" si="169"/>
        <v>0</v>
      </c>
      <c r="R1197" s="84">
        <f t="shared" si="165"/>
        <v>0</v>
      </c>
      <c r="S1197" s="85" t="str">
        <f t="shared" si="170"/>
        <v>Pas d'enjeux actuels</v>
      </c>
    </row>
    <row r="1198" spans="1:19" x14ac:dyDescent="0.3">
      <c r="A1198" s="86">
        <v>26</v>
      </c>
      <c r="B1198" s="77">
        <v>26028</v>
      </c>
      <c r="C1198" s="78">
        <v>5.7424593600988381</v>
      </c>
      <c r="D1198" s="79" t="s">
        <v>2272</v>
      </c>
      <c r="E1198" s="80">
        <f>IF(ISNA(VLOOKUP(B1198,[1]TCD!A:D,2,FALSE)),0,VLOOKUP(B1198,[1]TCD!A:D,2,FALSE))</f>
        <v>36</v>
      </c>
      <c r="F1198" s="81">
        <f>IF(ISNA(VLOOKUP(B1198,[1]TCD!A:D,4,FALSE)),0,VLOOKUP(B1198,[1]TCD!A:D,4,FALSE))</f>
        <v>9</v>
      </c>
      <c r="G1198" s="82">
        <f t="shared" si="162"/>
        <v>4</v>
      </c>
      <c r="H1198" s="83">
        <f t="shared" si="163"/>
        <v>1</v>
      </c>
      <c r="I1198" s="80">
        <f>IF(ISNA(VLOOKUP(B1198,[1]TCD!A:D,3,FALSE)),0,VLOOKUP(B1198,[1]TCD!A:D,3,FALSE))</f>
        <v>10</v>
      </c>
      <c r="J1198" s="83">
        <f t="shared" si="164"/>
        <v>3</v>
      </c>
      <c r="K1198" s="80">
        <f>IF(ISNA(VLOOKUP(B1198,[1]TCD!A:D,4,FALSE)),0,VLOOKUP(B1198,[1]TCD!A:D,4,FALSE))</f>
        <v>9</v>
      </c>
      <c r="L1198" s="83">
        <f t="shared" si="166"/>
        <v>4</v>
      </c>
      <c r="M1198" s="80">
        <v>1</v>
      </c>
      <c r="N1198" s="81">
        <v>9</v>
      </c>
      <c r="O1198" s="81">
        <f t="shared" si="167"/>
        <v>2</v>
      </c>
      <c r="P1198" s="81">
        <f t="shared" si="168"/>
        <v>0</v>
      </c>
      <c r="Q1198" s="83">
        <f t="shared" si="169"/>
        <v>1</v>
      </c>
      <c r="R1198" s="84">
        <f t="shared" si="165"/>
        <v>9</v>
      </c>
      <c r="S1198" s="85" t="str">
        <f t="shared" si="170"/>
        <v>Enjeux moyens</v>
      </c>
    </row>
    <row r="1199" spans="1:19" x14ac:dyDescent="0.3">
      <c r="A1199" s="86">
        <v>26</v>
      </c>
      <c r="B1199" s="77">
        <v>26030</v>
      </c>
      <c r="C1199" s="78">
        <v>11.562862210191479</v>
      </c>
      <c r="D1199" s="79" t="s">
        <v>2273</v>
      </c>
      <c r="E1199" s="80">
        <f>IF(ISNA(VLOOKUP(B1199,[1]TCD!A:D,2,FALSE)),0,VLOOKUP(B1199,[1]TCD!A:D,2,FALSE))</f>
        <v>8</v>
      </c>
      <c r="F1199" s="81">
        <f>IF(ISNA(VLOOKUP(B1199,[1]TCD!A:D,4,FALSE)),0,VLOOKUP(B1199,[1]TCD!A:D,4,FALSE))</f>
        <v>2</v>
      </c>
      <c r="G1199" s="82">
        <f t="shared" si="162"/>
        <v>4</v>
      </c>
      <c r="H1199" s="83">
        <f t="shared" si="163"/>
        <v>1</v>
      </c>
      <c r="I1199" s="80">
        <f>IF(ISNA(VLOOKUP(B1199,[1]TCD!A:D,3,FALSE)),0,VLOOKUP(B1199,[1]TCD!A:D,3,FALSE))</f>
        <v>3</v>
      </c>
      <c r="J1199" s="83">
        <f t="shared" si="164"/>
        <v>1</v>
      </c>
      <c r="K1199" s="80">
        <f>IF(ISNA(VLOOKUP(B1199,[1]TCD!A:D,4,FALSE)),0,VLOOKUP(B1199,[1]TCD!A:D,4,FALSE))</f>
        <v>2</v>
      </c>
      <c r="L1199" s="83">
        <f t="shared" si="166"/>
        <v>2</v>
      </c>
      <c r="M1199" s="80">
        <v>0</v>
      </c>
      <c r="N1199" s="81">
        <v>2</v>
      </c>
      <c r="O1199" s="81">
        <f t="shared" si="167"/>
        <v>1</v>
      </c>
      <c r="P1199" s="81">
        <f t="shared" si="168"/>
        <v>0</v>
      </c>
      <c r="Q1199" s="83">
        <f t="shared" si="169"/>
        <v>0</v>
      </c>
      <c r="R1199" s="84">
        <f t="shared" si="165"/>
        <v>4</v>
      </c>
      <c r="S1199" s="85" t="str">
        <f t="shared" si="170"/>
        <v>Enjeux très faibles</v>
      </c>
    </row>
    <row r="1200" spans="1:19" x14ac:dyDescent="0.3">
      <c r="A1200" s="86">
        <v>26</v>
      </c>
      <c r="B1200" s="77">
        <v>26032</v>
      </c>
      <c r="C1200" s="78">
        <v>14.461729515244899</v>
      </c>
      <c r="D1200" s="79" t="s">
        <v>2274</v>
      </c>
      <c r="E1200" s="80">
        <f>IF(ISNA(VLOOKUP(B1200,[1]TCD!A:D,2,FALSE)),0,VLOOKUP(B1200,[1]TCD!A:D,2,FALSE))</f>
        <v>10</v>
      </c>
      <c r="F1200" s="81">
        <f>IF(ISNA(VLOOKUP(B1200,[1]TCD!A:D,4,FALSE)),0,VLOOKUP(B1200,[1]TCD!A:D,4,FALSE))</f>
        <v>2</v>
      </c>
      <c r="G1200" s="82">
        <f t="shared" si="162"/>
        <v>5</v>
      </c>
      <c r="H1200" s="83">
        <f t="shared" si="163"/>
        <v>3</v>
      </c>
      <c r="I1200" s="80">
        <f>IF(ISNA(VLOOKUP(B1200,[1]TCD!A:D,3,FALSE)),0,VLOOKUP(B1200,[1]TCD!A:D,3,FALSE))</f>
        <v>3</v>
      </c>
      <c r="J1200" s="83">
        <f t="shared" si="164"/>
        <v>1</v>
      </c>
      <c r="K1200" s="80">
        <f>IF(ISNA(VLOOKUP(B1200,[1]TCD!A:D,4,FALSE)),0,VLOOKUP(B1200,[1]TCD!A:D,4,FALSE))</f>
        <v>2</v>
      </c>
      <c r="L1200" s="83">
        <f t="shared" si="166"/>
        <v>2</v>
      </c>
      <c r="M1200" s="80">
        <v>7</v>
      </c>
      <c r="N1200" s="81">
        <v>9</v>
      </c>
      <c r="O1200" s="81">
        <f t="shared" si="167"/>
        <v>1</v>
      </c>
      <c r="P1200" s="81">
        <f t="shared" si="168"/>
        <v>1</v>
      </c>
      <c r="Q1200" s="83">
        <f t="shared" si="169"/>
        <v>1</v>
      </c>
      <c r="R1200" s="84">
        <f t="shared" si="165"/>
        <v>7</v>
      </c>
      <c r="S1200" s="85" t="str">
        <f t="shared" si="170"/>
        <v>Enjeux moyens</v>
      </c>
    </row>
    <row r="1201" spans="1:19" x14ac:dyDescent="0.3">
      <c r="A1201" s="86">
        <v>26</v>
      </c>
      <c r="B1201" s="77">
        <v>26033</v>
      </c>
      <c r="C1201" s="78">
        <v>12.181865175198499</v>
      </c>
      <c r="D1201" s="79" t="s">
        <v>2275</v>
      </c>
      <c r="E1201" s="80">
        <f>IF(ISNA(VLOOKUP(B1201,[1]TCD!A:D,2,FALSE)),0,VLOOKUP(B1201,[1]TCD!A:D,2,FALSE))</f>
        <v>22</v>
      </c>
      <c r="F1201" s="81">
        <f>IF(ISNA(VLOOKUP(B1201,[1]TCD!A:D,4,FALSE)),0,VLOOKUP(B1201,[1]TCD!A:D,4,FALSE))</f>
        <v>5</v>
      </c>
      <c r="G1201" s="82">
        <f t="shared" si="162"/>
        <v>4.4000000000000004</v>
      </c>
      <c r="H1201" s="83">
        <f t="shared" si="163"/>
        <v>2</v>
      </c>
      <c r="I1201" s="80">
        <f>IF(ISNA(VLOOKUP(B1201,[1]TCD!A:D,3,FALSE)),0,VLOOKUP(B1201,[1]TCD!A:D,3,FALSE))</f>
        <v>7</v>
      </c>
      <c r="J1201" s="83">
        <f t="shared" si="164"/>
        <v>2</v>
      </c>
      <c r="K1201" s="80">
        <f>IF(ISNA(VLOOKUP(B1201,[1]TCD!A:D,4,FALSE)),0,VLOOKUP(B1201,[1]TCD!A:D,4,FALSE))</f>
        <v>5</v>
      </c>
      <c r="L1201" s="83">
        <f t="shared" si="166"/>
        <v>3</v>
      </c>
      <c r="M1201" s="80">
        <v>7</v>
      </c>
      <c r="N1201" s="81">
        <v>11</v>
      </c>
      <c r="O1201" s="81">
        <f t="shared" si="167"/>
        <v>2</v>
      </c>
      <c r="P1201" s="81">
        <f t="shared" si="168"/>
        <v>1</v>
      </c>
      <c r="Q1201" s="83">
        <f t="shared" si="169"/>
        <v>2</v>
      </c>
      <c r="R1201" s="84">
        <f t="shared" si="165"/>
        <v>9</v>
      </c>
      <c r="S1201" s="85" t="str">
        <f t="shared" si="170"/>
        <v>Enjeux moyens</v>
      </c>
    </row>
    <row r="1202" spans="1:19" x14ac:dyDescent="0.3">
      <c r="A1202" s="86">
        <v>26</v>
      </c>
      <c r="B1202" s="77">
        <v>26034</v>
      </c>
      <c r="C1202" s="78">
        <v>8.5219152101487197</v>
      </c>
      <c r="D1202" s="79" t="s">
        <v>2276</v>
      </c>
      <c r="E1202" s="80">
        <f>IF(ISNA(VLOOKUP(B1202,[1]TCD!A:D,2,FALSE)),0,VLOOKUP(B1202,[1]TCD!A:D,2,FALSE))</f>
        <v>4</v>
      </c>
      <c r="F1202" s="81">
        <f>IF(ISNA(VLOOKUP(B1202,[1]TCD!A:D,4,FALSE)),0,VLOOKUP(B1202,[1]TCD!A:D,4,FALSE))</f>
        <v>1</v>
      </c>
      <c r="G1202" s="82">
        <f t="shared" si="162"/>
        <v>4</v>
      </c>
      <c r="H1202" s="83">
        <f t="shared" si="163"/>
        <v>1</v>
      </c>
      <c r="I1202" s="80">
        <f>IF(ISNA(VLOOKUP(B1202,[1]TCD!A:D,3,FALSE)),0,VLOOKUP(B1202,[1]TCD!A:D,3,FALSE))</f>
        <v>1</v>
      </c>
      <c r="J1202" s="83">
        <f t="shared" si="164"/>
        <v>1</v>
      </c>
      <c r="K1202" s="80">
        <f>IF(ISNA(VLOOKUP(B1202,[1]TCD!A:D,4,FALSE)),0,VLOOKUP(B1202,[1]TCD!A:D,4,FALSE))</f>
        <v>1</v>
      </c>
      <c r="L1202" s="83">
        <f t="shared" si="166"/>
        <v>1</v>
      </c>
      <c r="M1202" s="80">
        <v>1</v>
      </c>
      <c r="N1202" s="81">
        <v>1</v>
      </c>
      <c r="O1202" s="81">
        <f t="shared" si="167"/>
        <v>1</v>
      </c>
      <c r="P1202" s="81">
        <f t="shared" si="168"/>
        <v>0</v>
      </c>
      <c r="Q1202" s="83">
        <f t="shared" si="169"/>
        <v>0</v>
      </c>
      <c r="R1202" s="84">
        <f t="shared" si="165"/>
        <v>3</v>
      </c>
      <c r="S1202" s="85" t="str">
        <f t="shared" si="170"/>
        <v>Enjeux très faibles</v>
      </c>
    </row>
    <row r="1203" spans="1:19" x14ac:dyDescent="0.3">
      <c r="A1203" s="86">
        <v>26</v>
      </c>
      <c r="B1203" s="77">
        <v>26035</v>
      </c>
      <c r="C1203" s="78">
        <v>9.5476134051597175</v>
      </c>
      <c r="D1203" s="79" t="s">
        <v>2277</v>
      </c>
      <c r="E1203" s="80">
        <f>IF(ISNA(VLOOKUP(B1203,[1]TCD!A:D,2,FALSE)),0,VLOOKUP(B1203,[1]TCD!A:D,2,FALSE))</f>
        <v>104</v>
      </c>
      <c r="F1203" s="81">
        <f>IF(ISNA(VLOOKUP(B1203,[1]TCD!A:D,4,FALSE)),0,VLOOKUP(B1203,[1]TCD!A:D,4,FALSE))</f>
        <v>19</v>
      </c>
      <c r="G1203" s="82">
        <f t="shared" si="162"/>
        <v>5.4736842105263159</v>
      </c>
      <c r="H1203" s="83">
        <f t="shared" si="163"/>
        <v>4</v>
      </c>
      <c r="I1203" s="80">
        <f>IF(ISNA(VLOOKUP(B1203,[1]TCD!A:D,3,FALSE)),0,VLOOKUP(B1203,[1]TCD!A:D,3,FALSE))</f>
        <v>38</v>
      </c>
      <c r="J1203" s="83">
        <f t="shared" si="164"/>
        <v>4</v>
      </c>
      <c r="K1203" s="80">
        <f>IF(ISNA(VLOOKUP(B1203,[1]TCD!A:D,4,FALSE)),0,VLOOKUP(B1203,[1]TCD!A:D,4,FALSE))</f>
        <v>19</v>
      </c>
      <c r="L1203" s="83">
        <f t="shared" si="166"/>
        <v>5</v>
      </c>
      <c r="M1203" s="80">
        <v>18</v>
      </c>
      <c r="N1203" s="81">
        <v>25</v>
      </c>
      <c r="O1203" s="81">
        <f t="shared" si="167"/>
        <v>1</v>
      </c>
      <c r="P1203" s="81">
        <f t="shared" si="168"/>
        <v>2</v>
      </c>
      <c r="Q1203" s="83">
        <f t="shared" si="169"/>
        <v>2</v>
      </c>
      <c r="R1203" s="84">
        <f t="shared" si="165"/>
        <v>15</v>
      </c>
      <c r="S1203" s="85" t="str">
        <f t="shared" si="170"/>
        <v>Enjeux très forts</v>
      </c>
    </row>
    <row r="1204" spans="1:19" x14ac:dyDescent="0.3">
      <c r="A1204" s="86">
        <v>26</v>
      </c>
      <c r="B1204" s="77">
        <v>26036</v>
      </c>
      <c r="C1204" s="78">
        <v>17.60229833529262</v>
      </c>
      <c r="D1204" s="79" t="s">
        <v>2278</v>
      </c>
      <c r="E1204" s="80">
        <f>IF(ISNA(VLOOKUP(B1204,[1]TCD!A:D,2,FALSE)),0,VLOOKUP(B1204,[1]TCD!A:D,2,FALSE))</f>
        <v>43</v>
      </c>
      <c r="F1204" s="81">
        <f>IF(ISNA(VLOOKUP(B1204,[1]TCD!A:D,4,FALSE)),0,VLOOKUP(B1204,[1]TCD!A:D,4,FALSE))</f>
        <v>8</v>
      </c>
      <c r="G1204" s="82">
        <f t="shared" si="162"/>
        <v>5.375</v>
      </c>
      <c r="H1204" s="83">
        <f t="shared" si="163"/>
        <v>4</v>
      </c>
      <c r="I1204" s="80">
        <f>IF(ISNA(VLOOKUP(B1204,[1]TCD!A:D,3,FALSE)),0,VLOOKUP(B1204,[1]TCD!A:D,3,FALSE))</f>
        <v>13</v>
      </c>
      <c r="J1204" s="83">
        <f t="shared" si="164"/>
        <v>3</v>
      </c>
      <c r="K1204" s="80">
        <f>IF(ISNA(VLOOKUP(B1204,[1]TCD!A:D,4,FALSE)),0,VLOOKUP(B1204,[1]TCD!A:D,4,FALSE))</f>
        <v>8</v>
      </c>
      <c r="L1204" s="83">
        <f t="shared" si="166"/>
        <v>3</v>
      </c>
      <c r="M1204" s="80">
        <v>5</v>
      </c>
      <c r="N1204" s="81">
        <v>12</v>
      </c>
      <c r="O1204" s="81">
        <f t="shared" si="167"/>
        <v>2</v>
      </c>
      <c r="P1204" s="81">
        <f t="shared" si="168"/>
        <v>1</v>
      </c>
      <c r="Q1204" s="83">
        <f t="shared" si="169"/>
        <v>2</v>
      </c>
      <c r="R1204" s="84">
        <f t="shared" si="165"/>
        <v>12</v>
      </c>
      <c r="S1204" s="85" t="str">
        <f t="shared" si="170"/>
        <v>Enjeux forts</v>
      </c>
    </row>
    <row r="1205" spans="1:19" x14ac:dyDescent="0.3">
      <c r="A1205" s="86">
        <v>26</v>
      </c>
      <c r="B1205" s="77">
        <v>26037</v>
      </c>
      <c r="C1205" s="78">
        <v>17.715211655302209</v>
      </c>
      <c r="D1205" s="79" t="s">
        <v>2279</v>
      </c>
      <c r="E1205" s="80">
        <f>IF(ISNA(VLOOKUP(B1205,[1]TCD!A:D,2,FALSE)),0,VLOOKUP(B1205,[1]TCD!A:D,2,FALSE))</f>
        <v>8</v>
      </c>
      <c r="F1205" s="81">
        <f>IF(ISNA(VLOOKUP(B1205,[1]TCD!A:D,4,FALSE)),0,VLOOKUP(B1205,[1]TCD!A:D,4,FALSE))</f>
        <v>2</v>
      </c>
      <c r="G1205" s="82">
        <f t="shared" si="162"/>
        <v>4</v>
      </c>
      <c r="H1205" s="83">
        <f t="shared" si="163"/>
        <v>1</v>
      </c>
      <c r="I1205" s="80">
        <f>IF(ISNA(VLOOKUP(B1205,[1]TCD!A:D,3,FALSE)),0,VLOOKUP(B1205,[1]TCD!A:D,3,FALSE))</f>
        <v>2</v>
      </c>
      <c r="J1205" s="83">
        <f t="shared" si="164"/>
        <v>1</v>
      </c>
      <c r="K1205" s="80">
        <f>IF(ISNA(VLOOKUP(B1205,[1]TCD!A:D,4,FALSE)),0,VLOOKUP(B1205,[1]TCD!A:D,4,FALSE))</f>
        <v>2</v>
      </c>
      <c r="L1205" s="83">
        <f t="shared" si="166"/>
        <v>2</v>
      </c>
      <c r="M1205" s="80">
        <v>2</v>
      </c>
      <c r="N1205" s="81">
        <v>3</v>
      </c>
      <c r="O1205" s="81">
        <f t="shared" si="167"/>
        <v>1</v>
      </c>
      <c r="P1205" s="81">
        <f t="shared" si="168"/>
        <v>0</v>
      </c>
      <c r="Q1205" s="83">
        <f t="shared" si="169"/>
        <v>0</v>
      </c>
      <c r="R1205" s="84">
        <f t="shared" si="165"/>
        <v>4</v>
      </c>
      <c r="S1205" s="85" t="str">
        <f t="shared" si="170"/>
        <v>Enjeux très faibles</v>
      </c>
    </row>
    <row r="1206" spans="1:19" x14ac:dyDescent="0.3">
      <c r="A1206" s="86">
        <v>26</v>
      </c>
      <c r="B1206" s="77">
        <v>26038</v>
      </c>
      <c r="C1206" s="78">
        <v>13.393237300230661</v>
      </c>
      <c r="D1206" s="79" t="s">
        <v>2280</v>
      </c>
      <c r="E1206" s="80">
        <f>IF(ISNA(VLOOKUP(B1206,[1]TCD!A:D,2,FALSE)),0,VLOOKUP(B1206,[1]TCD!A:D,2,FALSE))</f>
        <v>26</v>
      </c>
      <c r="F1206" s="81">
        <f>IF(ISNA(VLOOKUP(B1206,[1]TCD!A:D,4,FALSE)),0,VLOOKUP(B1206,[1]TCD!A:D,4,FALSE))</f>
        <v>6</v>
      </c>
      <c r="G1206" s="82">
        <f t="shared" si="162"/>
        <v>4.333333333333333</v>
      </c>
      <c r="H1206" s="83">
        <f t="shared" si="163"/>
        <v>2</v>
      </c>
      <c r="I1206" s="80">
        <f>IF(ISNA(VLOOKUP(B1206,[1]TCD!A:D,3,FALSE)),0,VLOOKUP(B1206,[1]TCD!A:D,3,FALSE))</f>
        <v>8</v>
      </c>
      <c r="J1206" s="83">
        <f t="shared" si="164"/>
        <v>2</v>
      </c>
      <c r="K1206" s="80">
        <f>IF(ISNA(VLOOKUP(B1206,[1]TCD!A:D,4,FALSE)),0,VLOOKUP(B1206,[1]TCD!A:D,4,FALSE))</f>
        <v>6</v>
      </c>
      <c r="L1206" s="83">
        <f t="shared" si="166"/>
        <v>3</v>
      </c>
      <c r="M1206" s="80">
        <v>3</v>
      </c>
      <c r="N1206" s="81">
        <v>9</v>
      </c>
      <c r="O1206" s="81">
        <f t="shared" si="167"/>
        <v>2</v>
      </c>
      <c r="P1206" s="81">
        <f t="shared" si="168"/>
        <v>0</v>
      </c>
      <c r="Q1206" s="83">
        <f t="shared" si="169"/>
        <v>1</v>
      </c>
      <c r="R1206" s="84">
        <f t="shared" si="165"/>
        <v>8</v>
      </c>
      <c r="S1206" s="85" t="str">
        <f t="shared" si="170"/>
        <v>Enjeux moyens</v>
      </c>
    </row>
    <row r="1207" spans="1:19" x14ac:dyDescent="0.3">
      <c r="A1207" s="86">
        <v>26</v>
      </c>
      <c r="B1207" s="77">
        <v>26040</v>
      </c>
      <c r="C1207" s="78">
        <v>24.403936235406601</v>
      </c>
      <c r="D1207" s="79" t="s">
        <v>2281</v>
      </c>
      <c r="E1207" s="80">
        <f>IF(ISNA(VLOOKUP(B1207,[1]TCD!A:D,2,FALSE)),0,VLOOKUP(B1207,[1]TCD!A:D,2,FALSE))</f>
        <v>0</v>
      </c>
      <c r="F1207" s="81">
        <f>IF(ISNA(VLOOKUP(B1207,[1]TCD!A:D,4,FALSE)),0,VLOOKUP(B1207,[1]TCD!A:D,4,FALSE))</f>
        <v>0</v>
      </c>
      <c r="G1207" s="82">
        <v>0</v>
      </c>
      <c r="H1207" s="83">
        <f t="shared" si="163"/>
        <v>0</v>
      </c>
      <c r="I1207" s="80">
        <f>IF(ISNA(VLOOKUP(B1207,[1]TCD!A:D,3,FALSE)),0,VLOOKUP(B1207,[1]TCD!A:D,3,FALSE))</f>
        <v>0</v>
      </c>
      <c r="J1207" s="83">
        <f t="shared" si="164"/>
        <v>0</v>
      </c>
      <c r="K1207" s="80">
        <f>IF(ISNA(VLOOKUP(B1207,[1]TCD!A:D,4,FALSE)),0,VLOOKUP(B1207,[1]TCD!A:D,4,FALSE))</f>
        <v>0</v>
      </c>
      <c r="L1207" s="83">
        <f t="shared" si="166"/>
        <v>0</v>
      </c>
      <c r="M1207" s="80">
        <v>11</v>
      </c>
      <c r="N1207" s="81">
        <v>11</v>
      </c>
      <c r="O1207" s="81">
        <f t="shared" si="167"/>
        <v>0</v>
      </c>
      <c r="P1207" s="81">
        <f t="shared" si="168"/>
        <v>2</v>
      </c>
      <c r="Q1207" s="83">
        <f t="shared" si="169"/>
        <v>1</v>
      </c>
      <c r="R1207" s="84">
        <f t="shared" si="165"/>
        <v>1</v>
      </c>
      <c r="S1207" s="85" t="str">
        <f t="shared" si="170"/>
        <v>Enjeux très faibles</v>
      </c>
    </row>
    <row r="1208" spans="1:19" x14ac:dyDescent="0.3">
      <c r="A1208" s="86">
        <v>26</v>
      </c>
      <c r="B1208" s="77">
        <v>26041</v>
      </c>
      <c r="C1208" s="78">
        <v>11.76380888020566</v>
      </c>
      <c r="D1208" s="79" t="s">
        <v>2282</v>
      </c>
      <c r="E1208" s="80">
        <f>IF(ISNA(VLOOKUP(B1208,[1]TCD!A:D,2,FALSE)),0,VLOOKUP(B1208,[1]TCD!A:D,2,FALSE))</f>
        <v>24</v>
      </c>
      <c r="F1208" s="81">
        <f>IF(ISNA(VLOOKUP(B1208,[1]TCD!A:D,4,FALSE)),0,VLOOKUP(B1208,[1]TCD!A:D,4,FALSE))</f>
        <v>6</v>
      </c>
      <c r="G1208" s="82">
        <f t="shared" si="162"/>
        <v>4</v>
      </c>
      <c r="H1208" s="83">
        <f t="shared" si="163"/>
        <v>1</v>
      </c>
      <c r="I1208" s="80">
        <f>IF(ISNA(VLOOKUP(B1208,[1]TCD!A:D,3,FALSE)),0,VLOOKUP(B1208,[1]TCD!A:D,3,FALSE))</f>
        <v>6</v>
      </c>
      <c r="J1208" s="83">
        <f t="shared" si="164"/>
        <v>2</v>
      </c>
      <c r="K1208" s="80">
        <f>IF(ISNA(VLOOKUP(B1208,[1]TCD!A:D,4,FALSE)),0,VLOOKUP(B1208,[1]TCD!A:D,4,FALSE))</f>
        <v>6</v>
      </c>
      <c r="L1208" s="83">
        <f t="shared" si="166"/>
        <v>3</v>
      </c>
      <c r="M1208" s="80">
        <v>0</v>
      </c>
      <c r="N1208" s="81">
        <v>6</v>
      </c>
      <c r="O1208" s="81">
        <f t="shared" si="167"/>
        <v>2</v>
      </c>
      <c r="P1208" s="81">
        <f t="shared" si="168"/>
        <v>0</v>
      </c>
      <c r="Q1208" s="83">
        <f t="shared" si="169"/>
        <v>1</v>
      </c>
      <c r="R1208" s="84">
        <f t="shared" si="165"/>
        <v>7</v>
      </c>
      <c r="S1208" s="85" t="str">
        <f t="shared" si="170"/>
        <v>Enjeux moyens</v>
      </c>
    </row>
    <row r="1209" spans="1:19" x14ac:dyDescent="0.3">
      <c r="A1209" s="86">
        <v>26</v>
      </c>
      <c r="B1209" s="77">
        <v>26042</v>
      </c>
      <c r="C1209" s="78">
        <v>3.1657701050552269</v>
      </c>
      <c r="D1209" s="79" t="s">
        <v>2283</v>
      </c>
      <c r="E1209" s="80">
        <f>IF(ISNA(VLOOKUP(B1209,[1]TCD!A:D,2,FALSE)),0,VLOOKUP(B1209,[1]TCD!A:D,2,FALSE))</f>
        <v>0</v>
      </c>
      <c r="F1209" s="81">
        <f>IF(ISNA(VLOOKUP(B1209,[1]TCD!A:D,4,FALSE)),0,VLOOKUP(B1209,[1]TCD!A:D,4,FALSE))</f>
        <v>0</v>
      </c>
      <c r="G1209" s="82">
        <v>0</v>
      </c>
      <c r="H1209" s="83">
        <f t="shared" si="163"/>
        <v>0</v>
      </c>
      <c r="I1209" s="80">
        <f>IF(ISNA(VLOOKUP(B1209,[1]TCD!A:D,3,FALSE)),0,VLOOKUP(B1209,[1]TCD!A:D,3,FALSE))</f>
        <v>0</v>
      </c>
      <c r="J1209" s="83">
        <f t="shared" si="164"/>
        <v>0</v>
      </c>
      <c r="K1209" s="80">
        <f>IF(ISNA(VLOOKUP(B1209,[1]TCD!A:D,4,FALSE)),0,VLOOKUP(B1209,[1]TCD!A:D,4,FALSE))</f>
        <v>0</v>
      </c>
      <c r="L1209" s="83">
        <f t="shared" si="166"/>
        <v>0</v>
      </c>
      <c r="M1209" s="80">
        <v>2</v>
      </c>
      <c r="N1209" s="81">
        <v>2</v>
      </c>
      <c r="O1209" s="81">
        <f t="shared" si="167"/>
        <v>0</v>
      </c>
      <c r="P1209" s="81">
        <f t="shared" si="168"/>
        <v>0</v>
      </c>
      <c r="Q1209" s="83">
        <f t="shared" si="169"/>
        <v>0</v>
      </c>
      <c r="R1209" s="84">
        <f t="shared" si="165"/>
        <v>0</v>
      </c>
      <c r="S1209" s="85" t="str">
        <f t="shared" si="170"/>
        <v>Pas d'enjeux actuels</v>
      </c>
    </row>
    <row r="1210" spans="1:19" x14ac:dyDescent="0.3">
      <c r="A1210" s="86">
        <v>26</v>
      </c>
      <c r="B1210" s="77">
        <v>26043</v>
      </c>
      <c r="C1210" s="78">
        <v>9.5126143601547302</v>
      </c>
      <c r="D1210" s="79" t="s">
        <v>2284</v>
      </c>
      <c r="E1210" s="80">
        <f>IF(ISNA(VLOOKUP(B1210,[1]TCD!A:D,2,FALSE)),0,VLOOKUP(B1210,[1]TCD!A:D,2,FALSE))</f>
        <v>31</v>
      </c>
      <c r="F1210" s="81">
        <f>IF(ISNA(VLOOKUP(B1210,[1]TCD!A:D,4,FALSE)),0,VLOOKUP(B1210,[1]TCD!A:D,4,FALSE))</f>
        <v>6</v>
      </c>
      <c r="G1210" s="82">
        <f t="shared" si="162"/>
        <v>5.166666666666667</v>
      </c>
      <c r="H1210" s="83">
        <f t="shared" si="163"/>
        <v>4</v>
      </c>
      <c r="I1210" s="80">
        <f>IF(ISNA(VLOOKUP(B1210,[1]TCD!A:D,3,FALSE)),0,VLOOKUP(B1210,[1]TCD!A:D,3,FALSE))</f>
        <v>9</v>
      </c>
      <c r="J1210" s="83">
        <f t="shared" si="164"/>
        <v>3</v>
      </c>
      <c r="K1210" s="80">
        <f>IF(ISNA(VLOOKUP(B1210,[1]TCD!A:D,4,FALSE)),0,VLOOKUP(B1210,[1]TCD!A:D,4,FALSE))</f>
        <v>6</v>
      </c>
      <c r="L1210" s="83">
        <f t="shared" si="166"/>
        <v>3</v>
      </c>
      <c r="M1210" s="80">
        <v>2</v>
      </c>
      <c r="N1210" s="81">
        <v>7</v>
      </c>
      <c r="O1210" s="81">
        <f t="shared" si="167"/>
        <v>2</v>
      </c>
      <c r="P1210" s="81">
        <f t="shared" si="168"/>
        <v>0</v>
      </c>
      <c r="Q1210" s="83">
        <f t="shared" si="169"/>
        <v>1</v>
      </c>
      <c r="R1210" s="84">
        <f t="shared" si="165"/>
        <v>11</v>
      </c>
      <c r="S1210" s="85" t="str">
        <f t="shared" si="170"/>
        <v>Enjeux forts</v>
      </c>
    </row>
    <row r="1211" spans="1:19" x14ac:dyDescent="0.3">
      <c r="A1211" s="86">
        <v>26</v>
      </c>
      <c r="B1211" s="77">
        <v>26045</v>
      </c>
      <c r="C1211" s="78">
        <v>23.86036181539674</v>
      </c>
      <c r="D1211" s="79" t="s">
        <v>2285</v>
      </c>
      <c r="E1211" s="80">
        <f>IF(ISNA(VLOOKUP(B1211,[1]TCD!A:D,2,FALSE)),0,VLOOKUP(B1211,[1]TCD!A:D,2,FALSE))</f>
        <v>81</v>
      </c>
      <c r="F1211" s="81">
        <f>IF(ISNA(VLOOKUP(B1211,[1]TCD!A:D,4,FALSE)),0,VLOOKUP(B1211,[1]TCD!A:D,4,FALSE))</f>
        <v>18</v>
      </c>
      <c r="G1211" s="82">
        <f t="shared" si="162"/>
        <v>4.5</v>
      </c>
      <c r="H1211" s="83">
        <f t="shared" si="163"/>
        <v>2</v>
      </c>
      <c r="I1211" s="80">
        <f>IF(ISNA(VLOOKUP(B1211,[1]TCD!A:D,3,FALSE)),0,VLOOKUP(B1211,[1]TCD!A:D,3,FALSE))</f>
        <v>26</v>
      </c>
      <c r="J1211" s="83">
        <f t="shared" si="164"/>
        <v>4</v>
      </c>
      <c r="K1211" s="80">
        <f>IF(ISNA(VLOOKUP(B1211,[1]TCD!A:D,4,FALSE)),0,VLOOKUP(B1211,[1]TCD!A:D,4,FALSE))</f>
        <v>18</v>
      </c>
      <c r="L1211" s="83">
        <f t="shared" si="166"/>
        <v>5</v>
      </c>
      <c r="M1211" s="80">
        <v>2</v>
      </c>
      <c r="N1211" s="81">
        <v>19</v>
      </c>
      <c r="O1211" s="81">
        <f t="shared" si="167"/>
        <v>1</v>
      </c>
      <c r="P1211" s="81">
        <f t="shared" si="168"/>
        <v>0</v>
      </c>
      <c r="Q1211" s="83">
        <f t="shared" si="169"/>
        <v>0</v>
      </c>
      <c r="R1211" s="84">
        <f t="shared" si="165"/>
        <v>11</v>
      </c>
      <c r="S1211" s="85" t="str">
        <f t="shared" si="170"/>
        <v>Enjeux forts</v>
      </c>
    </row>
    <row r="1212" spans="1:19" x14ac:dyDescent="0.3">
      <c r="A1212" s="86">
        <v>26</v>
      </c>
      <c r="B1212" s="77">
        <v>26046</v>
      </c>
      <c r="C1212" s="78">
        <v>13.62075698522092</v>
      </c>
      <c r="D1212" s="79" t="s">
        <v>2286</v>
      </c>
      <c r="E1212" s="80">
        <f>IF(ISNA(VLOOKUP(B1212,[1]TCD!A:D,2,FALSE)),0,VLOOKUP(B1212,[1]TCD!A:D,2,FALSE))</f>
        <v>4</v>
      </c>
      <c r="F1212" s="81">
        <f>IF(ISNA(VLOOKUP(B1212,[1]TCD!A:D,4,FALSE)),0,VLOOKUP(B1212,[1]TCD!A:D,4,FALSE))</f>
        <v>1</v>
      </c>
      <c r="G1212" s="82">
        <f t="shared" si="162"/>
        <v>4</v>
      </c>
      <c r="H1212" s="83">
        <f t="shared" si="163"/>
        <v>1</v>
      </c>
      <c r="I1212" s="80">
        <f>IF(ISNA(VLOOKUP(B1212,[1]TCD!A:D,3,FALSE)),0,VLOOKUP(B1212,[1]TCD!A:D,3,FALSE))</f>
        <v>3</v>
      </c>
      <c r="J1212" s="83">
        <f t="shared" si="164"/>
        <v>1</v>
      </c>
      <c r="K1212" s="80">
        <f>IF(ISNA(VLOOKUP(B1212,[1]TCD!A:D,4,FALSE)),0,VLOOKUP(B1212,[1]TCD!A:D,4,FALSE))</f>
        <v>1</v>
      </c>
      <c r="L1212" s="83">
        <f t="shared" si="166"/>
        <v>1</v>
      </c>
      <c r="M1212" s="80">
        <v>17</v>
      </c>
      <c r="N1212" s="81">
        <v>17</v>
      </c>
      <c r="O1212" s="81">
        <f t="shared" si="167"/>
        <v>1</v>
      </c>
      <c r="P1212" s="81">
        <f t="shared" si="168"/>
        <v>2</v>
      </c>
      <c r="Q1212" s="83">
        <f t="shared" si="169"/>
        <v>2</v>
      </c>
      <c r="R1212" s="84">
        <f t="shared" si="165"/>
        <v>5</v>
      </c>
      <c r="S1212" s="85" t="str">
        <f t="shared" si="170"/>
        <v>Enjeux faibles</v>
      </c>
    </row>
    <row r="1213" spans="1:19" x14ac:dyDescent="0.3">
      <c r="A1213" s="86">
        <v>26</v>
      </c>
      <c r="B1213" s="77">
        <v>26047</v>
      </c>
      <c r="C1213" s="78">
        <v>25.65848964042473</v>
      </c>
      <c r="D1213" s="79" t="s">
        <v>2287</v>
      </c>
      <c r="E1213" s="80">
        <f>IF(ISNA(VLOOKUP(B1213,[1]TCD!A:D,2,FALSE)),0,VLOOKUP(B1213,[1]TCD!A:D,2,FALSE))</f>
        <v>30</v>
      </c>
      <c r="F1213" s="81">
        <f>IF(ISNA(VLOOKUP(B1213,[1]TCD!A:D,4,FALSE)),0,VLOOKUP(B1213,[1]TCD!A:D,4,FALSE))</f>
        <v>5</v>
      </c>
      <c r="G1213" s="82">
        <f t="shared" si="162"/>
        <v>6</v>
      </c>
      <c r="H1213" s="83">
        <f t="shared" si="163"/>
        <v>5</v>
      </c>
      <c r="I1213" s="80">
        <f>IF(ISNA(VLOOKUP(B1213,[1]TCD!A:D,3,FALSE)),0,VLOOKUP(B1213,[1]TCD!A:D,3,FALSE))</f>
        <v>11</v>
      </c>
      <c r="J1213" s="83">
        <f t="shared" si="164"/>
        <v>3</v>
      </c>
      <c r="K1213" s="80">
        <f>IF(ISNA(VLOOKUP(B1213,[1]TCD!A:D,4,FALSE)),0,VLOOKUP(B1213,[1]TCD!A:D,4,FALSE))</f>
        <v>5</v>
      </c>
      <c r="L1213" s="83">
        <f t="shared" si="166"/>
        <v>3</v>
      </c>
      <c r="M1213" s="80">
        <v>10</v>
      </c>
      <c r="N1213" s="81">
        <v>13</v>
      </c>
      <c r="O1213" s="81">
        <f t="shared" si="167"/>
        <v>2</v>
      </c>
      <c r="P1213" s="81">
        <f t="shared" si="168"/>
        <v>1</v>
      </c>
      <c r="Q1213" s="83">
        <f t="shared" si="169"/>
        <v>2</v>
      </c>
      <c r="R1213" s="84">
        <f t="shared" si="165"/>
        <v>13</v>
      </c>
      <c r="S1213" s="85" t="str">
        <f t="shared" si="170"/>
        <v>Enjeux très forts</v>
      </c>
    </row>
    <row r="1214" spans="1:19" x14ac:dyDescent="0.3">
      <c r="A1214" s="86">
        <v>26</v>
      </c>
      <c r="B1214" s="77">
        <v>26048</v>
      </c>
      <c r="C1214" s="78">
        <v>8.8288934851434782</v>
      </c>
      <c r="D1214" s="79" t="s">
        <v>2288</v>
      </c>
      <c r="E1214" s="80">
        <f>IF(ISNA(VLOOKUP(B1214,[1]TCD!A:D,2,FALSE)),0,VLOOKUP(B1214,[1]TCD!A:D,2,FALSE))</f>
        <v>23</v>
      </c>
      <c r="F1214" s="81">
        <f>IF(ISNA(VLOOKUP(B1214,[1]TCD!A:D,4,FALSE)),0,VLOOKUP(B1214,[1]TCD!A:D,4,FALSE))</f>
        <v>5</v>
      </c>
      <c r="G1214" s="82">
        <f t="shared" si="162"/>
        <v>4.5999999999999996</v>
      </c>
      <c r="H1214" s="83">
        <f t="shared" si="163"/>
        <v>3</v>
      </c>
      <c r="I1214" s="80">
        <f>IF(ISNA(VLOOKUP(B1214,[1]TCD!A:D,3,FALSE)),0,VLOOKUP(B1214,[1]TCD!A:D,3,FALSE))</f>
        <v>9</v>
      </c>
      <c r="J1214" s="83">
        <f t="shared" si="164"/>
        <v>3</v>
      </c>
      <c r="K1214" s="80">
        <f>IF(ISNA(VLOOKUP(B1214,[1]TCD!A:D,4,FALSE)),0,VLOOKUP(B1214,[1]TCD!A:D,4,FALSE))</f>
        <v>5</v>
      </c>
      <c r="L1214" s="83">
        <f t="shared" si="166"/>
        <v>3</v>
      </c>
      <c r="M1214" s="80">
        <v>1</v>
      </c>
      <c r="N1214" s="81">
        <v>6</v>
      </c>
      <c r="O1214" s="81">
        <f t="shared" si="167"/>
        <v>2</v>
      </c>
      <c r="P1214" s="81">
        <f t="shared" si="168"/>
        <v>0</v>
      </c>
      <c r="Q1214" s="83">
        <f t="shared" si="169"/>
        <v>1</v>
      </c>
      <c r="R1214" s="84">
        <f t="shared" si="165"/>
        <v>10</v>
      </c>
      <c r="S1214" s="85" t="str">
        <f t="shared" si="170"/>
        <v>Enjeux forts</v>
      </c>
    </row>
    <row r="1215" spans="1:19" x14ac:dyDescent="0.3">
      <c r="A1215" s="86">
        <v>26</v>
      </c>
      <c r="B1215" s="77">
        <v>26049</v>
      </c>
      <c r="C1215" s="78">
        <v>9.6626212751650407</v>
      </c>
      <c r="D1215" s="79" t="s">
        <v>2289</v>
      </c>
      <c r="E1215" s="80">
        <f>IF(ISNA(VLOOKUP(B1215,[1]TCD!A:D,2,FALSE)),0,VLOOKUP(B1215,[1]TCD!A:D,2,FALSE))</f>
        <v>16</v>
      </c>
      <c r="F1215" s="81">
        <f>IF(ISNA(VLOOKUP(B1215,[1]TCD!A:D,4,FALSE)),0,VLOOKUP(B1215,[1]TCD!A:D,4,FALSE))</f>
        <v>4</v>
      </c>
      <c r="G1215" s="82">
        <f t="shared" si="162"/>
        <v>4</v>
      </c>
      <c r="H1215" s="83">
        <f t="shared" si="163"/>
        <v>1</v>
      </c>
      <c r="I1215" s="80">
        <f>IF(ISNA(VLOOKUP(B1215,[1]TCD!A:D,3,FALSE)),0,VLOOKUP(B1215,[1]TCD!A:D,3,FALSE))</f>
        <v>5</v>
      </c>
      <c r="J1215" s="83">
        <f t="shared" si="164"/>
        <v>2</v>
      </c>
      <c r="K1215" s="80">
        <f>IF(ISNA(VLOOKUP(B1215,[1]TCD!A:D,4,FALSE)),0,VLOOKUP(B1215,[1]TCD!A:D,4,FALSE))</f>
        <v>4</v>
      </c>
      <c r="L1215" s="83">
        <f t="shared" si="166"/>
        <v>2</v>
      </c>
      <c r="M1215" s="80">
        <v>0</v>
      </c>
      <c r="N1215" s="81">
        <v>4</v>
      </c>
      <c r="O1215" s="81">
        <f t="shared" si="167"/>
        <v>1</v>
      </c>
      <c r="P1215" s="81">
        <f t="shared" si="168"/>
        <v>0</v>
      </c>
      <c r="Q1215" s="83">
        <f t="shared" si="169"/>
        <v>0</v>
      </c>
      <c r="R1215" s="84">
        <f t="shared" si="165"/>
        <v>5</v>
      </c>
      <c r="S1215" s="85" t="str">
        <f t="shared" si="170"/>
        <v>Enjeux faibles</v>
      </c>
    </row>
    <row r="1216" spans="1:19" x14ac:dyDescent="0.3">
      <c r="A1216" s="86">
        <v>26</v>
      </c>
      <c r="B1216" s="77">
        <v>26050</v>
      </c>
      <c r="C1216" s="78">
        <v>9.0475916351495513</v>
      </c>
      <c r="D1216" s="79" t="s">
        <v>2290</v>
      </c>
      <c r="E1216" s="80">
        <f>IF(ISNA(VLOOKUP(B1216,[1]TCD!A:D,2,FALSE)),0,VLOOKUP(B1216,[1]TCD!A:D,2,FALSE))</f>
        <v>0</v>
      </c>
      <c r="F1216" s="81">
        <f>IF(ISNA(VLOOKUP(B1216,[1]TCD!A:D,4,FALSE)),0,VLOOKUP(B1216,[1]TCD!A:D,4,FALSE))</f>
        <v>0</v>
      </c>
      <c r="G1216" s="82">
        <v>0</v>
      </c>
      <c r="H1216" s="83">
        <f t="shared" si="163"/>
        <v>0</v>
      </c>
      <c r="I1216" s="80">
        <f>IF(ISNA(VLOOKUP(B1216,[1]TCD!A:D,3,FALSE)),0,VLOOKUP(B1216,[1]TCD!A:D,3,FALSE))</f>
        <v>0</v>
      </c>
      <c r="J1216" s="83">
        <f t="shared" si="164"/>
        <v>0</v>
      </c>
      <c r="K1216" s="80">
        <f>IF(ISNA(VLOOKUP(B1216,[1]TCD!A:D,4,FALSE)),0,VLOOKUP(B1216,[1]TCD!A:D,4,FALSE))</f>
        <v>0</v>
      </c>
      <c r="L1216" s="83">
        <f t="shared" si="166"/>
        <v>0</v>
      </c>
      <c r="M1216" s="80">
        <v>6</v>
      </c>
      <c r="N1216" s="81">
        <v>6</v>
      </c>
      <c r="O1216" s="81">
        <f t="shared" si="167"/>
        <v>0</v>
      </c>
      <c r="P1216" s="81">
        <f t="shared" si="168"/>
        <v>1</v>
      </c>
      <c r="Q1216" s="83">
        <f t="shared" si="169"/>
        <v>0</v>
      </c>
      <c r="R1216" s="84">
        <f t="shared" si="165"/>
        <v>0</v>
      </c>
      <c r="S1216" s="85" t="str">
        <f t="shared" si="170"/>
        <v>Pas d'enjeux actuels</v>
      </c>
    </row>
    <row r="1217" spans="1:19" x14ac:dyDescent="0.3">
      <c r="A1217" s="86">
        <v>26</v>
      </c>
      <c r="B1217" s="77">
        <v>26051</v>
      </c>
      <c r="C1217" s="78">
        <v>17.852480285297009</v>
      </c>
      <c r="D1217" s="79" t="s">
        <v>2291</v>
      </c>
      <c r="E1217" s="80">
        <f>IF(ISNA(VLOOKUP(B1217,[1]TCD!A:D,2,FALSE)),0,VLOOKUP(B1217,[1]TCD!A:D,2,FALSE))</f>
        <v>8</v>
      </c>
      <c r="F1217" s="81">
        <f>IF(ISNA(VLOOKUP(B1217,[1]TCD!A:D,4,FALSE)),0,VLOOKUP(B1217,[1]TCD!A:D,4,FALSE))</f>
        <v>2</v>
      </c>
      <c r="G1217" s="82">
        <f t="shared" si="162"/>
        <v>4</v>
      </c>
      <c r="H1217" s="83">
        <f t="shared" si="163"/>
        <v>1</v>
      </c>
      <c r="I1217" s="80">
        <f>IF(ISNA(VLOOKUP(B1217,[1]TCD!A:D,3,FALSE)),0,VLOOKUP(B1217,[1]TCD!A:D,3,FALSE))</f>
        <v>2</v>
      </c>
      <c r="J1217" s="83">
        <f t="shared" si="164"/>
        <v>1</v>
      </c>
      <c r="K1217" s="80">
        <f>IF(ISNA(VLOOKUP(B1217,[1]TCD!A:D,4,FALSE)),0,VLOOKUP(B1217,[1]TCD!A:D,4,FALSE))</f>
        <v>2</v>
      </c>
      <c r="L1217" s="83">
        <f t="shared" si="166"/>
        <v>2</v>
      </c>
      <c r="M1217" s="80">
        <v>4</v>
      </c>
      <c r="N1217" s="81">
        <v>5</v>
      </c>
      <c r="O1217" s="81">
        <f t="shared" si="167"/>
        <v>1</v>
      </c>
      <c r="P1217" s="81">
        <f t="shared" si="168"/>
        <v>0</v>
      </c>
      <c r="Q1217" s="83">
        <f t="shared" si="169"/>
        <v>0</v>
      </c>
      <c r="R1217" s="84">
        <f t="shared" si="165"/>
        <v>4</v>
      </c>
      <c r="S1217" s="85" t="str">
        <f t="shared" si="170"/>
        <v>Enjeux très faibles</v>
      </c>
    </row>
    <row r="1218" spans="1:19" x14ac:dyDescent="0.3">
      <c r="A1218" s="86">
        <v>26</v>
      </c>
      <c r="B1218" s="77">
        <v>26052</v>
      </c>
      <c r="C1218" s="78">
        <v>6.1091432551007436</v>
      </c>
      <c r="D1218" s="79" t="s">
        <v>2292</v>
      </c>
      <c r="E1218" s="80">
        <f>IF(ISNA(VLOOKUP(B1218,[1]TCD!A:D,2,FALSE)),0,VLOOKUP(B1218,[1]TCD!A:D,2,FALSE))</f>
        <v>8</v>
      </c>
      <c r="F1218" s="81">
        <f>IF(ISNA(VLOOKUP(B1218,[1]TCD!A:D,4,FALSE)),0,VLOOKUP(B1218,[1]TCD!A:D,4,FALSE))</f>
        <v>2</v>
      </c>
      <c r="G1218" s="82">
        <f t="shared" ref="G1218:G1281" si="171">E1218/F1218</f>
        <v>4</v>
      </c>
      <c r="H1218" s="83">
        <f t="shared" ref="H1218:H1281" si="172">IF(AND(G1218&gt;0,G1218&lt;=4),1,IF(AND(G1218&gt;4,G1218&lt;=4.5),2,IF(AND(G1218&gt;4.5,G1218&lt;=5),3,IF(AND(G1218&gt;5,G1218&lt;6),4,IF(G1218&gt;=6,5,0)))))</f>
        <v>1</v>
      </c>
      <c r="I1218" s="80">
        <f>IF(ISNA(VLOOKUP(B1218,[1]TCD!A:D,3,FALSE)),0,VLOOKUP(B1218,[1]TCD!A:D,3,FALSE))</f>
        <v>3</v>
      </c>
      <c r="J1218" s="83">
        <f t="shared" ref="J1218:J1281" si="173">IF(AND(I1218&gt;0,I1218&lt;=3),1,IF(AND(I1218&gt;3,I1218&lt;=8),2,IF(AND(I1218&gt;8,I1218&lt;=21),3,IF(AND(I1218&gt;21,I1218&lt;=39),4,IF(I1218&gt;=40,5,0)))))</f>
        <v>1</v>
      </c>
      <c r="K1218" s="80">
        <f>IF(ISNA(VLOOKUP(B1218,[1]TCD!A:D,4,FALSE)),0,VLOOKUP(B1218,[1]TCD!A:D,4,FALSE))</f>
        <v>2</v>
      </c>
      <c r="L1218" s="83">
        <f t="shared" si="166"/>
        <v>2</v>
      </c>
      <c r="M1218" s="80">
        <v>0</v>
      </c>
      <c r="N1218" s="81">
        <v>2</v>
      </c>
      <c r="O1218" s="81">
        <f t="shared" si="167"/>
        <v>1</v>
      </c>
      <c r="P1218" s="81">
        <f t="shared" si="168"/>
        <v>0</v>
      </c>
      <c r="Q1218" s="83">
        <f t="shared" si="169"/>
        <v>0</v>
      </c>
      <c r="R1218" s="84">
        <f t="shared" ref="R1218:R1281" si="174">H1218+J1218+L1218+Q1218</f>
        <v>4</v>
      </c>
      <c r="S1218" s="85" t="str">
        <f t="shared" si="170"/>
        <v>Enjeux très faibles</v>
      </c>
    </row>
    <row r="1219" spans="1:19" x14ac:dyDescent="0.3">
      <c r="A1219" s="86">
        <v>26</v>
      </c>
      <c r="B1219" s="77">
        <v>26054</v>
      </c>
      <c r="C1219" s="78">
        <v>11.89509634019373</v>
      </c>
      <c r="D1219" s="79" t="s">
        <v>2293</v>
      </c>
      <c r="E1219" s="80">
        <f>IF(ISNA(VLOOKUP(B1219,[1]TCD!A:D,2,FALSE)),0,VLOOKUP(B1219,[1]TCD!A:D,2,FALSE))</f>
        <v>0</v>
      </c>
      <c r="F1219" s="81">
        <f>IF(ISNA(VLOOKUP(B1219,[1]TCD!A:D,4,FALSE)),0,VLOOKUP(B1219,[1]TCD!A:D,4,FALSE))</f>
        <v>0</v>
      </c>
      <c r="G1219" s="82">
        <v>0</v>
      </c>
      <c r="H1219" s="83">
        <f t="shared" si="172"/>
        <v>0</v>
      </c>
      <c r="I1219" s="80">
        <f>IF(ISNA(VLOOKUP(B1219,[1]TCD!A:D,3,FALSE)),0,VLOOKUP(B1219,[1]TCD!A:D,3,FALSE))</f>
        <v>0</v>
      </c>
      <c r="J1219" s="83">
        <f t="shared" si="173"/>
        <v>0</v>
      </c>
      <c r="K1219" s="80">
        <f>IF(ISNA(VLOOKUP(B1219,[1]TCD!A:D,4,FALSE)),0,VLOOKUP(B1219,[1]TCD!A:D,4,FALSE))</f>
        <v>0</v>
      </c>
      <c r="L1219" s="83">
        <f t="shared" ref="L1219:L1282" si="175">IF(K1219=1,1,IF(AND(K1219&gt;=2,K1219&lt;=4),2,IF(AND(K1219&gt;4,K1219&lt;=8),3,IF(AND(K1219&gt;8,K1219&lt;16),4,IF(K1219&gt;=16,5,0)))))</f>
        <v>0</v>
      </c>
      <c r="M1219" s="80">
        <v>1</v>
      </c>
      <c r="N1219" s="81">
        <v>1</v>
      </c>
      <c r="O1219" s="81">
        <f t="shared" ref="O1219:O1282" si="176">IF(K1219=0,0,IF(AND(K1219&gt;0,K1219&lt;5),1,IF(AND(K1219&gt;4,K1219&lt;11),2,IF(K1219&gt;10,1,0))))</f>
        <v>0</v>
      </c>
      <c r="P1219" s="81">
        <f t="shared" ref="P1219:P1282" si="177">IF(M1219&lt;5,0,IF(AND(M1219&gt;4,M1219&lt;11),1,IF(M1219&gt;10,2,0)))</f>
        <v>0</v>
      </c>
      <c r="Q1219" s="83">
        <f t="shared" ref="Q1219:Q1282" si="178">IF(AND(O1219=0,P1219=0),0,IF(AND(O1219=0,P1219=1),0,IF(AND(O1219=0,P1219=2),1,IF(AND(O1219=1,P1219=0),0,IF(AND(O1219=1,P1219=1),1,IF(AND(O1219=1,P1219=2),2,IF(AND(O1219=2,P1219=0),1,IF(AND(O1219=2,P1219=1),2,IF(AND(O1219=2,P1219=2),2,0)))))))))</f>
        <v>0</v>
      </c>
      <c r="R1219" s="84">
        <f t="shared" si="174"/>
        <v>0</v>
      </c>
      <c r="S1219" s="85" t="str">
        <f t="shared" ref="S1219:S1282" si="179">IF(AND(R1219&gt;0,R1219&lt;5),"Enjeux très faibles",IF(AND(R1219&gt;4,R1219&lt;7),"Enjeux faibles",IF(AND(R1219&gt;6,R1219&lt;10),"Enjeux moyens",IF(AND(R1219&gt;9,R1219&lt;13),"Enjeux forts",IF(R1219&gt;12,"Enjeux très forts",IF(K1219+M1219=0,"Absence de données messicoles","Pas d'enjeux actuels"))))))</f>
        <v>Pas d'enjeux actuels</v>
      </c>
    </row>
    <row r="1220" spans="1:19" x14ac:dyDescent="0.3">
      <c r="A1220" s="86">
        <v>26</v>
      </c>
      <c r="B1220" s="77">
        <v>26055</v>
      </c>
      <c r="C1220" s="78">
        <v>57.234565290958002</v>
      </c>
      <c r="D1220" s="79" t="s">
        <v>2294</v>
      </c>
      <c r="E1220" s="80">
        <f>IF(ISNA(VLOOKUP(B1220,[1]TCD!A:D,2,FALSE)),0,VLOOKUP(B1220,[1]TCD!A:D,2,FALSE))</f>
        <v>58</v>
      </c>
      <c r="F1220" s="81">
        <f>IF(ISNA(VLOOKUP(B1220,[1]TCD!A:D,4,FALSE)),0,VLOOKUP(B1220,[1]TCD!A:D,4,FALSE))</f>
        <v>12</v>
      </c>
      <c r="G1220" s="82">
        <f t="shared" si="171"/>
        <v>4.833333333333333</v>
      </c>
      <c r="H1220" s="83">
        <f t="shared" si="172"/>
        <v>3</v>
      </c>
      <c r="I1220" s="80">
        <f>IF(ISNA(VLOOKUP(B1220,[1]TCD!A:D,3,FALSE)),0,VLOOKUP(B1220,[1]TCD!A:D,3,FALSE))</f>
        <v>18</v>
      </c>
      <c r="J1220" s="83">
        <f t="shared" si="173"/>
        <v>3</v>
      </c>
      <c r="K1220" s="80">
        <f>IF(ISNA(VLOOKUP(B1220,[1]TCD!A:D,4,FALSE)),0,VLOOKUP(B1220,[1]TCD!A:D,4,FALSE))</f>
        <v>12</v>
      </c>
      <c r="L1220" s="83">
        <f t="shared" si="175"/>
        <v>4</v>
      </c>
      <c r="M1220" s="80">
        <v>8</v>
      </c>
      <c r="N1220" s="81">
        <v>15</v>
      </c>
      <c r="O1220" s="81">
        <f t="shared" si="176"/>
        <v>1</v>
      </c>
      <c r="P1220" s="81">
        <f t="shared" si="177"/>
        <v>1</v>
      </c>
      <c r="Q1220" s="83">
        <f t="shared" si="178"/>
        <v>1</v>
      </c>
      <c r="R1220" s="84">
        <f t="shared" si="174"/>
        <v>11</v>
      </c>
      <c r="S1220" s="85" t="str">
        <f t="shared" si="179"/>
        <v>Enjeux forts</v>
      </c>
    </row>
    <row r="1221" spans="1:19" x14ac:dyDescent="0.3">
      <c r="A1221" s="86">
        <v>26</v>
      </c>
      <c r="B1221" s="77">
        <v>26056</v>
      </c>
      <c r="C1221" s="78">
        <v>23.164539215384149</v>
      </c>
      <c r="D1221" s="79" t="s">
        <v>2295</v>
      </c>
      <c r="E1221" s="80">
        <f>IF(ISNA(VLOOKUP(B1221,[1]TCD!A:D,2,FALSE)),0,VLOOKUP(B1221,[1]TCD!A:D,2,FALSE))</f>
        <v>76</v>
      </c>
      <c r="F1221" s="81">
        <f>IF(ISNA(VLOOKUP(B1221,[1]TCD!A:D,4,FALSE)),0,VLOOKUP(B1221,[1]TCD!A:D,4,FALSE))</f>
        <v>16</v>
      </c>
      <c r="G1221" s="82">
        <f t="shared" si="171"/>
        <v>4.75</v>
      </c>
      <c r="H1221" s="83">
        <f t="shared" si="172"/>
        <v>3</v>
      </c>
      <c r="I1221" s="80">
        <f>IF(ISNA(VLOOKUP(B1221,[1]TCD!A:D,3,FALSE)),0,VLOOKUP(B1221,[1]TCD!A:D,3,FALSE))</f>
        <v>25</v>
      </c>
      <c r="J1221" s="83">
        <f t="shared" si="173"/>
        <v>4</v>
      </c>
      <c r="K1221" s="80">
        <f>IF(ISNA(VLOOKUP(B1221,[1]TCD!A:D,4,FALSE)),0,VLOOKUP(B1221,[1]TCD!A:D,4,FALSE))</f>
        <v>16</v>
      </c>
      <c r="L1221" s="83">
        <f t="shared" si="175"/>
        <v>5</v>
      </c>
      <c r="M1221" s="80">
        <v>3</v>
      </c>
      <c r="N1221" s="81">
        <v>17</v>
      </c>
      <c r="O1221" s="81">
        <f t="shared" si="176"/>
        <v>1</v>
      </c>
      <c r="P1221" s="81">
        <f t="shared" si="177"/>
        <v>0</v>
      </c>
      <c r="Q1221" s="83">
        <f t="shared" si="178"/>
        <v>0</v>
      </c>
      <c r="R1221" s="84">
        <f t="shared" si="174"/>
        <v>12</v>
      </c>
      <c r="S1221" s="85" t="str">
        <f t="shared" si="179"/>
        <v>Enjeux forts</v>
      </c>
    </row>
    <row r="1222" spans="1:19" x14ac:dyDescent="0.3">
      <c r="A1222" s="86">
        <v>26</v>
      </c>
      <c r="B1222" s="77">
        <v>26057</v>
      </c>
      <c r="C1222" s="78">
        <v>13.86732376024</v>
      </c>
      <c r="D1222" s="79" t="s">
        <v>2296</v>
      </c>
      <c r="E1222" s="80">
        <f>IF(ISNA(VLOOKUP(B1222,[1]TCD!A:D,2,FALSE)),0,VLOOKUP(B1222,[1]TCD!A:D,2,FALSE))</f>
        <v>21</v>
      </c>
      <c r="F1222" s="81">
        <f>IF(ISNA(VLOOKUP(B1222,[1]TCD!A:D,4,FALSE)),0,VLOOKUP(B1222,[1]TCD!A:D,4,FALSE))</f>
        <v>5</v>
      </c>
      <c r="G1222" s="82">
        <f t="shared" si="171"/>
        <v>4.2</v>
      </c>
      <c r="H1222" s="83">
        <f t="shared" si="172"/>
        <v>2</v>
      </c>
      <c r="I1222" s="80">
        <f>IF(ISNA(VLOOKUP(B1222,[1]TCD!A:D,3,FALSE)),0,VLOOKUP(B1222,[1]TCD!A:D,3,FALSE))</f>
        <v>6</v>
      </c>
      <c r="J1222" s="83">
        <f t="shared" si="173"/>
        <v>2</v>
      </c>
      <c r="K1222" s="80">
        <f>IF(ISNA(VLOOKUP(B1222,[1]TCD!A:D,4,FALSE)),0,VLOOKUP(B1222,[1]TCD!A:D,4,FALSE))</f>
        <v>5</v>
      </c>
      <c r="L1222" s="83">
        <f t="shared" si="175"/>
        <v>3</v>
      </c>
      <c r="M1222" s="80">
        <v>5</v>
      </c>
      <c r="N1222" s="81">
        <v>8</v>
      </c>
      <c r="O1222" s="81">
        <f t="shared" si="176"/>
        <v>2</v>
      </c>
      <c r="P1222" s="81">
        <f t="shared" si="177"/>
        <v>1</v>
      </c>
      <c r="Q1222" s="83">
        <f t="shared" si="178"/>
        <v>2</v>
      </c>
      <c r="R1222" s="84">
        <f t="shared" si="174"/>
        <v>9</v>
      </c>
      <c r="S1222" s="85" t="str">
        <f t="shared" si="179"/>
        <v>Enjeux moyens</v>
      </c>
    </row>
    <row r="1223" spans="1:19" x14ac:dyDescent="0.3">
      <c r="A1223" s="86">
        <v>26</v>
      </c>
      <c r="B1223" s="77">
        <v>26058</v>
      </c>
      <c r="C1223" s="78">
        <v>20.15373707534264</v>
      </c>
      <c r="D1223" s="79" t="s">
        <v>2297</v>
      </c>
      <c r="E1223" s="80">
        <f>IF(ISNA(VLOOKUP(B1223,[1]TCD!A:D,2,FALSE)),0,VLOOKUP(B1223,[1]TCD!A:D,2,FALSE))</f>
        <v>4</v>
      </c>
      <c r="F1223" s="81">
        <f>IF(ISNA(VLOOKUP(B1223,[1]TCD!A:D,4,FALSE)),0,VLOOKUP(B1223,[1]TCD!A:D,4,FALSE))</f>
        <v>1</v>
      </c>
      <c r="G1223" s="82">
        <f t="shared" si="171"/>
        <v>4</v>
      </c>
      <c r="H1223" s="83">
        <f t="shared" si="172"/>
        <v>1</v>
      </c>
      <c r="I1223" s="80">
        <f>IF(ISNA(VLOOKUP(B1223,[1]TCD!A:D,3,FALSE)),0,VLOOKUP(B1223,[1]TCD!A:D,3,FALSE))</f>
        <v>1</v>
      </c>
      <c r="J1223" s="83">
        <f t="shared" si="173"/>
        <v>1</v>
      </c>
      <c r="K1223" s="80">
        <f>IF(ISNA(VLOOKUP(B1223,[1]TCD!A:D,4,FALSE)),0,VLOOKUP(B1223,[1]TCD!A:D,4,FALSE))</f>
        <v>1</v>
      </c>
      <c r="L1223" s="83">
        <f t="shared" si="175"/>
        <v>1</v>
      </c>
      <c r="M1223" s="80">
        <v>24</v>
      </c>
      <c r="N1223" s="81">
        <v>24</v>
      </c>
      <c r="O1223" s="81">
        <f t="shared" si="176"/>
        <v>1</v>
      </c>
      <c r="P1223" s="81">
        <f t="shared" si="177"/>
        <v>2</v>
      </c>
      <c r="Q1223" s="83">
        <f t="shared" si="178"/>
        <v>2</v>
      </c>
      <c r="R1223" s="84">
        <f t="shared" si="174"/>
        <v>5</v>
      </c>
      <c r="S1223" s="85" t="str">
        <f t="shared" si="179"/>
        <v>Enjeux faibles</v>
      </c>
    </row>
    <row r="1224" spans="1:19" x14ac:dyDescent="0.3">
      <c r="A1224" s="86">
        <v>26</v>
      </c>
      <c r="B1224" s="77">
        <v>26060</v>
      </c>
      <c r="C1224" s="78">
        <v>24.934116535413551</v>
      </c>
      <c r="D1224" s="79" t="s">
        <v>2298</v>
      </c>
      <c r="E1224" s="80">
        <f>IF(ISNA(VLOOKUP(B1224,[1]TCD!A:D,2,FALSE)),0,VLOOKUP(B1224,[1]TCD!A:D,2,FALSE))</f>
        <v>12</v>
      </c>
      <c r="F1224" s="81">
        <f>IF(ISNA(VLOOKUP(B1224,[1]TCD!A:D,4,FALSE)),0,VLOOKUP(B1224,[1]TCD!A:D,4,FALSE))</f>
        <v>3</v>
      </c>
      <c r="G1224" s="82">
        <f t="shared" si="171"/>
        <v>4</v>
      </c>
      <c r="H1224" s="83">
        <f t="shared" si="172"/>
        <v>1</v>
      </c>
      <c r="I1224" s="80">
        <f>IF(ISNA(VLOOKUP(B1224,[1]TCD!A:D,3,FALSE)),0,VLOOKUP(B1224,[1]TCD!A:D,3,FALSE))</f>
        <v>3</v>
      </c>
      <c r="J1224" s="83">
        <f t="shared" si="173"/>
        <v>1</v>
      </c>
      <c r="K1224" s="80">
        <f>IF(ISNA(VLOOKUP(B1224,[1]TCD!A:D,4,FALSE)),0,VLOOKUP(B1224,[1]TCD!A:D,4,FALSE))</f>
        <v>3</v>
      </c>
      <c r="L1224" s="83">
        <f t="shared" si="175"/>
        <v>2</v>
      </c>
      <c r="M1224" s="80">
        <v>0</v>
      </c>
      <c r="N1224" s="81">
        <v>3</v>
      </c>
      <c r="O1224" s="81">
        <f t="shared" si="176"/>
        <v>1</v>
      </c>
      <c r="P1224" s="81">
        <f t="shared" si="177"/>
        <v>0</v>
      </c>
      <c r="Q1224" s="83">
        <f t="shared" si="178"/>
        <v>0</v>
      </c>
      <c r="R1224" s="84">
        <f t="shared" si="174"/>
        <v>4</v>
      </c>
      <c r="S1224" s="85" t="str">
        <f t="shared" si="179"/>
        <v>Enjeux très faibles</v>
      </c>
    </row>
    <row r="1225" spans="1:19" x14ac:dyDescent="0.3">
      <c r="A1225" s="86">
        <v>26</v>
      </c>
      <c r="B1225" s="77">
        <v>26061</v>
      </c>
      <c r="C1225" s="78">
        <v>11.091762550194799</v>
      </c>
      <c r="D1225" s="79" t="s">
        <v>2299</v>
      </c>
      <c r="E1225" s="80">
        <f>IF(ISNA(VLOOKUP(B1225,[1]TCD!A:D,2,FALSE)),0,VLOOKUP(B1225,[1]TCD!A:D,2,FALSE))</f>
        <v>41</v>
      </c>
      <c r="F1225" s="81">
        <f>IF(ISNA(VLOOKUP(B1225,[1]TCD!A:D,4,FALSE)),0,VLOOKUP(B1225,[1]TCD!A:D,4,FALSE))</f>
        <v>9</v>
      </c>
      <c r="G1225" s="82">
        <f t="shared" si="171"/>
        <v>4.5555555555555554</v>
      </c>
      <c r="H1225" s="83">
        <f t="shared" si="172"/>
        <v>3</v>
      </c>
      <c r="I1225" s="80">
        <f>IF(ISNA(VLOOKUP(B1225,[1]TCD!A:D,3,FALSE)),0,VLOOKUP(B1225,[1]TCD!A:D,3,FALSE))</f>
        <v>11</v>
      </c>
      <c r="J1225" s="83">
        <f t="shared" si="173"/>
        <v>3</v>
      </c>
      <c r="K1225" s="80">
        <f>IF(ISNA(VLOOKUP(B1225,[1]TCD!A:D,4,FALSE)),0,VLOOKUP(B1225,[1]TCD!A:D,4,FALSE))</f>
        <v>9</v>
      </c>
      <c r="L1225" s="83">
        <f t="shared" si="175"/>
        <v>4</v>
      </c>
      <c r="M1225" s="80">
        <v>0</v>
      </c>
      <c r="N1225" s="81">
        <v>9</v>
      </c>
      <c r="O1225" s="81">
        <f t="shared" si="176"/>
        <v>2</v>
      </c>
      <c r="P1225" s="81">
        <f t="shared" si="177"/>
        <v>0</v>
      </c>
      <c r="Q1225" s="83">
        <f t="shared" si="178"/>
        <v>1</v>
      </c>
      <c r="R1225" s="84">
        <f t="shared" si="174"/>
        <v>11</v>
      </c>
      <c r="S1225" s="85" t="str">
        <f t="shared" si="179"/>
        <v>Enjeux forts</v>
      </c>
    </row>
    <row r="1226" spans="1:19" x14ac:dyDescent="0.3">
      <c r="A1226" s="86">
        <v>26</v>
      </c>
      <c r="B1226" s="77">
        <v>26062</v>
      </c>
      <c r="C1226" s="78">
        <v>15.538176875257999</v>
      </c>
      <c r="D1226" s="79" t="s">
        <v>2300</v>
      </c>
      <c r="E1226" s="80">
        <f>IF(ISNA(VLOOKUP(B1226,[1]TCD!A:D,2,FALSE)),0,VLOOKUP(B1226,[1]TCD!A:D,2,FALSE))</f>
        <v>20</v>
      </c>
      <c r="F1226" s="81">
        <f>IF(ISNA(VLOOKUP(B1226,[1]TCD!A:D,4,FALSE)),0,VLOOKUP(B1226,[1]TCD!A:D,4,FALSE))</f>
        <v>5</v>
      </c>
      <c r="G1226" s="82">
        <f t="shared" si="171"/>
        <v>4</v>
      </c>
      <c r="H1226" s="83">
        <f t="shared" si="172"/>
        <v>1</v>
      </c>
      <c r="I1226" s="80">
        <f>IF(ISNA(VLOOKUP(B1226,[1]TCD!A:D,3,FALSE)),0,VLOOKUP(B1226,[1]TCD!A:D,3,FALSE))</f>
        <v>5</v>
      </c>
      <c r="J1226" s="83">
        <f t="shared" si="173"/>
        <v>2</v>
      </c>
      <c r="K1226" s="80">
        <f>IF(ISNA(VLOOKUP(B1226,[1]TCD!A:D,4,FALSE)),0,VLOOKUP(B1226,[1]TCD!A:D,4,FALSE))</f>
        <v>5</v>
      </c>
      <c r="L1226" s="83">
        <f t="shared" si="175"/>
        <v>3</v>
      </c>
      <c r="M1226" s="80">
        <v>0</v>
      </c>
      <c r="N1226" s="81">
        <v>5</v>
      </c>
      <c r="O1226" s="81">
        <f t="shared" si="176"/>
        <v>2</v>
      </c>
      <c r="P1226" s="81">
        <f t="shared" si="177"/>
        <v>0</v>
      </c>
      <c r="Q1226" s="83">
        <f t="shared" si="178"/>
        <v>1</v>
      </c>
      <c r="R1226" s="84">
        <f t="shared" si="174"/>
        <v>7</v>
      </c>
      <c r="S1226" s="85" t="str">
        <f t="shared" si="179"/>
        <v>Enjeux moyens</v>
      </c>
    </row>
    <row r="1227" spans="1:19" x14ac:dyDescent="0.3">
      <c r="A1227" s="86">
        <v>26</v>
      </c>
      <c r="B1227" s="77">
        <v>26063</v>
      </c>
      <c r="C1227" s="78">
        <v>34.091557090555021</v>
      </c>
      <c r="D1227" s="79" t="s">
        <v>2301</v>
      </c>
      <c r="E1227" s="80">
        <f>IF(ISNA(VLOOKUP(B1227,[1]TCD!A:D,2,FALSE)),0,VLOOKUP(B1227,[1]TCD!A:D,2,FALSE))</f>
        <v>24</v>
      </c>
      <c r="F1227" s="81">
        <f>IF(ISNA(VLOOKUP(B1227,[1]TCD!A:D,4,FALSE)),0,VLOOKUP(B1227,[1]TCD!A:D,4,FALSE))</f>
        <v>5</v>
      </c>
      <c r="G1227" s="82">
        <f t="shared" si="171"/>
        <v>4.8</v>
      </c>
      <c r="H1227" s="83">
        <f t="shared" si="172"/>
        <v>3</v>
      </c>
      <c r="I1227" s="80">
        <f>IF(ISNA(VLOOKUP(B1227,[1]TCD!A:D,3,FALSE)),0,VLOOKUP(B1227,[1]TCD!A:D,3,FALSE))</f>
        <v>10</v>
      </c>
      <c r="J1227" s="83">
        <f t="shared" si="173"/>
        <v>3</v>
      </c>
      <c r="K1227" s="80">
        <f>IF(ISNA(VLOOKUP(B1227,[1]TCD!A:D,4,FALSE)),0,VLOOKUP(B1227,[1]TCD!A:D,4,FALSE))</f>
        <v>5</v>
      </c>
      <c r="L1227" s="83">
        <f t="shared" si="175"/>
        <v>3</v>
      </c>
      <c r="M1227" s="80">
        <v>22</v>
      </c>
      <c r="N1227" s="81">
        <v>24</v>
      </c>
      <c r="O1227" s="81">
        <f t="shared" si="176"/>
        <v>2</v>
      </c>
      <c r="P1227" s="81">
        <f t="shared" si="177"/>
        <v>2</v>
      </c>
      <c r="Q1227" s="83">
        <f t="shared" si="178"/>
        <v>2</v>
      </c>
      <c r="R1227" s="84">
        <f t="shared" si="174"/>
        <v>11</v>
      </c>
      <c r="S1227" s="85" t="str">
        <f t="shared" si="179"/>
        <v>Enjeux forts</v>
      </c>
    </row>
    <row r="1228" spans="1:19" x14ac:dyDescent="0.3">
      <c r="A1228" s="86">
        <v>26</v>
      </c>
      <c r="B1228" s="77">
        <v>26064</v>
      </c>
      <c r="C1228" s="78">
        <v>39.887396715680183</v>
      </c>
      <c r="D1228" s="79" t="s">
        <v>2302</v>
      </c>
      <c r="E1228" s="80">
        <f>IF(ISNA(VLOOKUP(B1228,[1]TCD!A:D,2,FALSE)),0,VLOOKUP(B1228,[1]TCD!A:D,2,FALSE))</f>
        <v>68</v>
      </c>
      <c r="F1228" s="81">
        <f>IF(ISNA(VLOOKUP(B1228,[1]TCD!A:D,4,FALSE)),0,VLOOKUP(B1228,[1]TCD!A:D,4,FALSE))</f>
        <v>16</v>
      </c>
      <c r="G1228" s="82">
        <f t="shared" si="171"/>
        <v>4.25</v>
      </c>
      <c r="H1228" s="83">
        <f t="shared" si="172"/>
        <v>2</v>
      </c>
      <c r="I1228" s="80">
        <f>IF(ISNA(VLOOKUP(B1228,[1]TCD!A:D,3,FALSE)),0,VLOOKUP(B1228,[1]TCD!A:D,3,FALSE))</f>
        <v>21</v>
      </c>
      <c r="J1228" s="83">
        <f t="shared" si="173"/>
        <v>3</v>
      </c>
      <c r="K1228" s="80">
        <f>IF(ISNA(VLOOKUP(B1228,[1]TCD!A:D,4,FALSE)),0,VLOOKUP(B1228,[1]TCD!A:D,4,FALSE))</f>
        <v>16</v>
      </c>
      <c r="L1228" s="83">
        <f t="shared" si="175"/>
        <v>5</v>
      </c>
      <c r="M1228" s="80">
        <v>11</v>
      </c>
      <c r="N1228" s="81">
        <v>20</v>
      </c>
      <c r="O1228" s="81">
        <f t="shared" si="176"/>
        <v>1</v>
      </c>
      <c r="P1228" s="81">
        <f t="shared" si="177"/>
        <v>2</v>
      </c>
      <c r="Q1228" s="83">
        <f t="shared" si="178"/>
        <v>2</v>
      </c>
      <c r="R1228" s="84">
        <f t="shared" si="174"/>
        <v>12</v>
      </c>
      <c r="S1228" s="85" t="str">
        <f t="shared" si="179"/>
        <v>Enjeux forts</v>
      </c>
    </row>
    <row r="1229" spans="1:19" x14ac:dyDescent="0.3">
      <c r="A1229" s="86">
        <v>26</v>
      </c>
      <c r="B1229" s="77">
        <v>26065</v>
      </c>
      <c r="C1229" s="78">
        <v>17.411915805294729</v>
      </c>
      <c r="D1229" s="79" t="s">
        <v>2303</v>
      </c>
      <c r="E1229" s="80">
        <f>IF(ISNA(VLOOKUP(B1229,[1]TCD!A:D,2,FALSE)),0,VLOOKUP(B1229,[1]TCD!A:D,2,FALSE))</f>
        <v>11</v>
      </c>
      <c r="F1229" s="81">
        <f>IF(ISNA(VLOOKUP(B1229,[1]TCD!A:D,4,FALSE)),0,VLOOKUP(B1229,[1]TCD!A:D,4,FALSE))</f>
        <v>2</v>
      </c>
      <c r="G1229" s="82">
        <f t="shared" si="171"/>
        <v>5.5</v>
      </c>
      <c r="H1229" s="83">
        <f t="shared" si="172"/>
        <v>4</v>
      </c>
      <c r="I1229" s="80">
        <f>IF(ISNA(VLOOKUP(B1229,[1]TCD!A:D,3,FALSE)),0,VLOOKUP(B1229,[1]TCD!A:D,3,FALSE))</f>
        <v>4</v>
      </c>
      <c r="J1229" s="83">
        <f t="shared" si="173"/>
        <v>2</v>
      </c>
      <c r="K1229" s="80">
        <f>IF(ISNA(VLOOKUP(B1229,[1]TCD!A:D,4,FALSE)),0,VLOOKUP(B1229,[1]TCD!A:D,4,FALSE))</f>
        <v>2</v>
      </c>
      <c r="L1229" s="83">
        <f t="shared" si="175"/>
        <v>2</v>
      </c>
      <c r="M1229" s="80">
        <v>8</v>
      </c>
      <c r="N1229" s="81">
        <v>10</v>
      </c>
      <c r="O1229" s="81">
        <f t="shared" si="176"/>
        <v>1</v>
      </c>
      <c r="P1229" s="81">
        <f t="shared" si="177"/>
        <v>1</v>
      </c>
      <c r="Q1229" s="83">
        <f t="shared" si="178"/>
        <v>1</v>
      </c>
      <c r="R1229" s="84">
        <f t="shared" si="174"/>
        <v>9</v>
      </c>
      <c r="S1229" s="85" t="str">
        <f t="shared" si="179"/>
        <v>Enjeux moyens</v>
      </c>
    </row>
    <row r="1230" spans="1:19" x14ac:dyDescent="0.3">
      <c r="A1230" s="86">
        <v>26</v>
      </c>
      <c r="B1230" s="77">
        <v>26066</v>
      </c>
      <c r="C1230" s="78">
        <v>11.72248273519825</v>
      </c>
      <c r="D1230" s="79" t="s">
        <v>2304</v>
      </c>
      <c r="E1230" s="80">
        <f>IF(ISNA(VLOOKUP(B1230,[1]TCD!A:D,2,FALSE)),0,VLOOKUP(B1230,[1]TCD!A:D,2,FALSE))</f>
        <v>24</v>
      </c>
      <c r="F1230" s="81">
        <f>IF(ISNA(VLOOKUP(B1230,[1]TCD!A:D,4,FALSE)),0,VLOOKUP(B1230,[1]TCD!A:D,4,FALSE))</f>
        <v>6</v>
      </c>
      <c r="G1230" s="82">
        <f t="shared" si="171"/>
        <v>4</v>
      </c>
      <c r="H1230" s="83">
        <f t="shared" si="172"/>
        <v>1</v>
      </c>
      <c r="I1230" s="80">
        <f>IF(ISNA(VLOOKUP(B1230,[1]TCD!A:D,3,FALSE)),0,VLOOKUP(B1230,[1]TCD!A:D,3,FALSE))</f>
        <v>6</v>
      </c>
      <c r="J1230" s="83">
        <f t="shared" si="173"/>
        <v>2</v>
      </c>
      <c r="K1230" s="80">
        <f>IF(ISNA(VLOOKUP(B1230,[1]TCD!A:D,4,FALSE)),0,VLOOKUP(B1230,[1]TCD!A:D,4,FALSE))</f>
        <v>6</v>
      </c>
      <c r="L1230" s="83">
        <f t="shared" si="175"/>
        <v>3</v>
      </c>
      <c r="M1230" s="80">
        <v>15</v>
      </c>
      <c r="N1230" s="81">
        <v>17</v>
      </c>
      <c r="O1230" s="81">
        <f t="shared" si="176"/>
        <v>2</v>
      </c>
      <c r="P1230" s="81">
        <f t="shared" si="177"/>
        <v>2</v>
      </c>
      <c r="Q1230" s="83">
        <f t="shared" si="178"/>
        <v>2</v>
      </c>
      <c r="R1230" s="84">
        <f t="shared" si="174"/>
        <v>8</v>
      </c>
      <c r="S1230" s="85" t="str">
        <f t="shared" si="179"/>
        <v>Enjeux moyens</v>
      </c>
    </row>
    <row r="1231" spans="1:19" x14ac:dyDescent="0.3">
      <c r="A1231" s="86">
        <v>26</v>
      </c>
      <c r="B1231" s="77">
        <v>26067</v>
      </c>
      <c r="C1231" s="78">
        <v>36.000288065599399</v>
      </c>
      <c r="D1231" s="79" t="s">
        <v>2305</v>
      </c>
      <c r="E1231" s="80">
        <f>IF(ISNA(VLOOKUP(B1231,[1]TCD!A:D,2,FALSE)),0,VLOOKUP(B1231,[1]TCD!A:D,2,FALSE))</f>
        <v>11</v>
      </c>
      <c r="F1231" s="81">
        <f>IF(ISNA(VLOOKUP(B1231,[1]TCD!A:D,4,FALSE)),0,VLOOKUP(B1231,[1]TCD!A:D,4,FALSE))</f>
        <v>2</v>
      </c>
      <c r="G1231" s="82">
        <f t="shared" si="171"/>
        <v>5.5</v>
      </c>
      <c r="H1231" s="83">
        <f t="shared" si="172"/>
        <v>4</v>
      </c>
      <c r="I1231" s="80">
        <f>IF(ISNA(VLOOKUP(B1231,[1]TCD!A:D,3,FALSE)),0,VLOOKUP(B1231,[1]TCD!A:D,3,FALSE))</f>
        <v>3</v>
      </c>
      <c r="J1231" s="83">
        <f t="shared" si="173"/>
        <v>1</v>
      </c>
      <c r="K1231" s="80">
        <f>IF(ISNA(VLOOKUP(B1231,[1]TCD!A:D,4,FALSE)),0,VLOOKUP(B1231,[1]TCD!A:D,4,FALSE))</f>
        <v>2</v>
      </c>
      <c r="L1231" s="83">
        <f t="shared" si="175"/>
        <v>2</v>
      </c>
      <c r="M1231" s="80">
        <v>3</v>
      </c>
      <c r="N1231" s="81">
        <v>5</v>
      </c>
      <c r="O1231" s="81">
        <f t="shared" si="176"/>
        <v>1</v>
      </c>
      <c r="P1231" s="81">
        <f t="shared" si="177"/>
        <v>0</v>
      </c>
      <c r="Q1231" s="83">
        <f t="shared" si="178"/>
        <v>0</v>
      </c>
      <c r="R1231" s="84">
        <f t="shared" si="174"/>
        <v>7</v>
      </c>
      <c r="S1231" s="85" t="str">
        <f t="shared" si="179"/>
        <v>Enjeux moyens</v>
      </c>
    </row>
    <row r="1232" spans="1:19" x14ac:dyDescent="0.3">
      <c r="A1232" s="86">
        <v>26</v>
      </c>
      <c r="B1232" s="77">
        <v>26068</v>
      </c>
      <c r="C1232" s="78">
        <v>8.4762896601464064</v>
      </c>
      <c r="D1232" s="79" t="s">
        <v>2306</v>
      </c>
      <c r="E1232" s="80">
        <f>IF(ISNA(VLOOKUP(B1232,[1]TCD!A:D,2,FALSE)),0,VLOOKUP(B1232,[1]TCD!A:D,2,FALSE))</f>
        <v>6</v>
      </c>
      <c r="F1232" s="81">
        <f>IF(ISNA(VLOOKUP(B1232,[1]TCD!A:D,4,FALSE)),0,VLOOKUP(B1232,[1]TCD!A:D,4,FALSE))</f>
        <v>1</v>
      </c>
      <c r="G1232" s="82">
        <f t="shared" si="171"/>
        <v>6</v>
      </c>
      <c r="H1232" s="83">
        <f t="shared" si="172"/>
        <v>5</v>
      </c>
      <c r="I1232" s="80">
        <f>IF(ISNA(VLOOKUP(B1232,[1]TCD!A:D,3,FALSE)),0,VLOOKUP(B1232,[1]TCD!A:D,3,FALSE))</f>
        <v>2</v>
      </c>
      <c r="J1232" s="83">
        <f t="shared" si="173"/>
        <v>1</v>
      </c>
      <c r="K1232" s="80">
        <f>IF(ISNA(VLOOKUP(B1232,[1]TCD!A:D,4,FALSE)),0,VLOOKUP(B1232,[1]TCD!A:D,4,FALSE))</f>
        <v>1</v>
      </c>
      <c r="L1232" s="83">
        <f t="shared" si="175"/>
        <v>1</v>
      </c>
      <c r="M1232" s="80">
        <v>1</v>
      </c>
      <c r="N1232" s="81">
        <v>2</v>
      </c>
      <c r="O1232" s="81">
        <f t="shared" si="176"/>
        <v>1</v>
      </c>
      <c r="P1232" s="81">
        <f t="shared" si="177"/>
        <v>0</v>
      </c>
      <c r="Q1232" s="83">
        <f t="shared" si="178"/>
        <v>0</v>
      </c>
      <c r="R1232" s="84">
        <f t="shared" si="174"/>
        <v>7</v>
      </c>
      <c r="S1232" s="85" t="str">
        <f t="shared" si="179"/>
        <v>Enjeux moyens</v>
      </c>
    </row>
    <row r="1233" spans="1:19" x14ac:dyDescent="0.3">
      <c r="A1233" s="86">
        <v>26</v>
      </c>
      <c r="B1233" s="77">
        <v>26069</v>
      </c>
      <c r="C1233" s="78">
        <v>22.145842850373811</v>
      </c>
      <c r="D1233" s="79" t="s">
        <v>2307</v>
      </c>
      <c r="E1233" s="80">
        <f>IF(ISNA(VLOOKUP(B1233,[1]TCD!A:D,2,FALSE)),0,VLOOKUP(B1233,[1]TCD!A:D,2,FALSE))</f>
        <v>57</v>
      </c>
      <c r="F1233" s="81">
        <f>IF(ISNA(VLOOKUP(B1233,[1]TCD!A:D,4,FALSE)),0,VLOOKUP(B1233,[1]TCD!A:D,4,FALSE))</f>
        <v>13</v>
      </c>
      <c r="G1233" s="82">
        <f t="shared" si="171"/>
        <v>4.384615384615385</v>
      </c>
      <c r="H1233" s="83">
        <f t="shared" si="172"/>
        <v>2</v>
      </c>
      <c r="I1233" s="80">
        <f>IF(ISNA(VLOOKUP(B1233,[1]TCD!A:D,3,FALSE)),0,VLOOKUP(B1233,[1]TCD!A:D,3,FALSE))</f>
        <v>18</v>
      </c>
      <c r="J1233" s="83">
        <f t="shared" si="173"/>
        <v>3</v>
      </c>
      <c r="K1233" s="80">
        <f>IF(ISNA(VLOOKUP(B1233,[1]TCD!A:D,4,FALSE)),0,VLOOKUP(B1233,[1]TCD!A:D,4,FALSE))</f>
        <v>13</v>
      </c>
      <c r="L1233" s="83">
        <f t="shared" si="175"/>
        <v>4</v>
      </c>
      <c r="M1233" s="80">
        <v>11</v>
      </c>
      <c r="N1233" s="81">
        <v>17</v>
      </c>
      <c r="O1233" s="81">
        <f t="shared" si="176"/>
        <v>1</v>
      </c>
      <c r="P1233" s="81">
        <f t="shared" si="177"/>
        <v>2</v>
      </c>
      <c r="Q1233" s="83">
        <f t="shared" si="178"/>
        <v>2</v>
      </c>
      <c r="R1233" s="84">
        <f t="shared" si="174"/>
        <v>11</v>
      </c>
      <c r="S1233" s="85" t="str">
        <f t="shared" si="179"/>
        <v>Enjeux forts</v>
      </c>
    </row>
    <row r="1234" spans="1:19" x14ac:dyDescent="0.3">
      <c r="A1234" s="86">
        <v>26</v>
      </c>
      <c r="B1234" s="77">
        <v>26070</v>
      </c>
      <c r="C1234" s="78">
        <v>8.0209934901328541</v>
      </c>
      <c r="D1234" s="79" t="s">
        <v>2308</v>
      </c>
      <c r="E1234" s="80">
        <f>IF(ISNA(VLOOKUP(B1234,[1]TCD!A:D,2,FALSE)),0,VLOOKUP(B1234,[1]TCD!A:D,2,FALSE))</f>
        <v>24</v>
      </c>
      <c r="F1234" s="81">
        <f>IF(ISNA(VLOOKUP(B1234,[1]TCD!A:D,4,FALSE)),0,VLOOKUP(B1234,[1]TCD!A:D,4,FALSE))</f>
        <v>6</v>
      </c>
      <c r="G1234" s="82">
        <f t="shared" si="171"/>
        <v>4</v>
      </c>
      <c r="H1234" s="83">
        <f t="shared" si="172"/>
        <v>1</v>
      </c>
      <c r="I1234" s="80">
        <f>IF(ISNA(VLOOKUP(B1234,[1]TCD!A:D,3,FALSE)),0,VLOOKUP(B1234,[1]TCD!A:D,3,FALSE))</f>
        <v>6</v>
      </c>
      <c r="J1234" s="83">
        <f t="shared" si="173"/>
        <v>2</v>
      </c>
      <c r="K1234" s="80">
        <f>IF(ISNA(VLOOKUP(B1234,[1]TCD!A:D,4,FALSE)),0,VLOOKUP(B1234,[1]TCD!A:D,4,FALSE))</f>
        <v>6</v>
      </c>
      <c r="L1234" s="83">
        <f t="shared" si="175"/>
        <v>3</v>
      </c>
      <c r="M1234" s="80">
        <v>1</v>
      </c>
      <c r="N1234" s="81">
        <v>7</v>
      </c>
      <c r="O1234" s="81">
        <f t="shared" si="176"/>
        <v>2</v>
      </c>
      <c r="P1234" s="81">
        <f t="shared" si="177"/>
        <v>0</v>
      </c>
      <c r="Q1234" s="83">
        <f t="shared" si="178"/>
        <v>1</v>
      </c>
      <c r="R1234" s="84">
        <f t="shared" si="174"/>
        <v>7</v>
      </c>
      <c r="S1234" s="85" t="str">
        <f t="shared" si="179"/>
        <v>Enjeux moyens</v>
      </c>
    </row>
    <row r="1235" spans="1:19" x14ac:dyDescent="0.3">
      <c r="A1235" s="86">
        <v>26</v>
      </c>
      <c r="B1235" s="77">
        <v>26071</v>
      </c>
      <c r="C1235" s="78">
        <v>8.1516361901407439</v>
      </c>
      <c r="D1235" s="79" t="s">
        <v>2309</v>
      </c>
      <c r="E1235" s="80">
        <f>IF(ISNA(VLOOKUP(B1235,[1]TCD!A:D,2,FALSE)),0,VLOOKUP(B1235,[1]TCD!A:D,2,FALSE))</f>
        <v>16</v>
      </c>
      <c r="F1235" s="81">
        <f>IF(ISNA(VLOOKUP(B1235,[1]TCD!A:D,4,FALSE)),0,VLOOKUP(B1235,[1]TCD!A:D,4,FALSE))</f>
        <v>4</v>
      </c>
      <c r="G1235" s="82">
        <f t="shared" si="171"/>
        <v>4</v>
      </c>
      <c r="H1235" s="83">
        <f t="shared" si="172"/>
        <v>1</v>
      </c>
      <c r="I1235" s="80">
        <f>IF(ISNA(VLOOKUP(B1235,[1]TCD!A:D,3,FALSE)),0,VLOOKUP(B1235,[1]TCD!A:D,3,FALSE))</f>
        <v>4</v>
      </c>
      <c r="J1235" s="83">
        <f t="shared" si="173"/>
        <v>2</v>
      </c>
      <c r="K1235" s="80">
        <f>IF(ISNA(VLOOKUP(B1235,[1]TCD!A:D,4,FALSE)),0,VLOOKUP(B1235,[1]TCD!A:D,4,FALSE))</f>
        <v>4</v>
      </c>
      <c r="L1235" s="83">
        <f t="shared" si="175"/>
        <v>2</v>
      </c>
      <c r="M1235" s="80">
        <v>4</v>
      </c>
      <c r="N1235" s="81">
        <v>6</v>
      </c>
      <c r="O1235" s="81">
        <f t="shared" si="176"/>
        <v>1</v>
      </c>
      <c r="P1235" s="81">
        <f t="shared" si="177"/>
        <v>0</v>
      </c>
      <c r="Q1235" s="83">
        <f t="shared" si="178"/>
        <v>0</v>
      </c>
      <c r="R1235" s="84">
        <f t="shared" si="174"/>
        <v>5</v>
      </c>
      <c r="S1235" s="85" t="str">
        <f t="shared" si="179"/>
        <v>Enjeux faibles</v>
      </c>
    </row>
    <row r="1236" spans="1:19" x14ac:dyDescent="0.3">
      <c r="A1236" s="86">
        <v>26</v>
      </c>
      <c r="B1236" s="77">
        <v>26072</v>
      </c>
      <c r="C1236" s="78">
        <v>15.59930454527124</v>
      </c>
      <c r="D1236" s="79" t="s">
        <v>2310</v>
      </c>
      <c r="E1236" s="80">
        <f>IF(ISNA(VLOOKUP(B1236,[1]TCD!A:D,2,FALSE)),0,VLOOKUP(B1236,[1]TCD!A:D,2,FALSE))</f>
        <v>44</v>
      </c>
      <c r="F1236" s="81">
        <f>IF(ISNA(VLOOKUP(B1236,[1]TCD!A:D,4,FALSE)),0,VLOOKUP(B1236,[1]TCD!A:D,4,FALSE))</f>
        <v>9</v>
      </c>
      <c r="G1236" s="82">
        <f t="shared" si="171"/>
        <v>4.8888888888888893</v>
      </c>
      <c r="H1236" s="83">
        <f t="shared" si="172"/>
        <v>3</v>
      </c>
      <c r="I1236" s="80">
        <f>IF(ISNA(VLOOKUP(B1236,[1]TCD!A:D,3,FALSE)),0,VLOOKUP(B1236,[1]TCD!A:D,3,FALSE))</f>
        <v>13</v>
      </c>
      <c r="J1236" s="83">
        <f t="shared" si="173"/>
        <v>3</v>
      </c>
      <c r="K1236" s="80">
        <f>IF(ISNA(VLOOKUP(B1236,[1]TCD!A:D,4,FALSE)),0,VLOOKUP(B1236,[1]TCD!A:D,4,FALSE))</f>
        <v>9</v>
      </c>
      <c r="L1236" s="83">
        <f t="shared" si="175"/>
        <v>4</v>
      </c>
      <c r="M1236" s="80">
        <v>1</v>
      </c>
      <c r="N1236" s="81">
        <v>9</v>
      </c>
      <c r="O1236" s="81">
        <f t="shared" si="176"/>
        <v>2</v>
      </c>
      <c r="P1236" s="81">
        <f t="shared" si="177"/>
        <v>0</v>
      </c>
      <c r="Q1236" s="83">
        <f t="shared" si="178"/>
        <v>1</v>
      </c>
      <c r="R1236" s="84">
        <f t="shared" si="174"/>
        <v>11</v>
      </c>
      <c r="S1236" s="85" t="str">
        <f t="shared" si="179"/>
        <v>Enjeux forts</v>
      </c>
    </row>
    <row r="1237" spans="1:19" x14ac:dyDescent="0.3">
      <c r="A1237" s="86">
        <v>26</v>
      </c>
      <c r="B1237" s="77">
        <v>26073</v>
      </c>
      <c r="C1237" s="78">
        <v>10.032198405165749</v>
      </c>
      <c r="D1237" s="79" t="s">
        <v>2311</v>
      </c>
      <c r="E1237" s="80">
        <f>IF(ISNA(VLOOKUP(B1237,[1]TCD!A:D,2,FALSE)),0,VLOOKUP(B1237,[1]TCD!A:D,2,FALSE))</f>
        <v>8</v>
      </c>
      <c r="F1237" s="81">
        <f>IF(ISNA(VLOOKUP(B1237,[1]TCD!A:D,4,FALSE)),0,VLOOKUP(B1237,[1]TCD!A:D,4,FALSE))</f>
        <v>2</v>
      </c>
      <c r="G1237" s="82">
        <f t="shared" si="171"/>
        <v>4</v>
      </c>
      <c r="H1237" s="83">
        <f t="shared" si="172"/>
        <v>1</v>
      </c>
      <c r="I1237" s="80">
        <f>IF(ISNA(VLOOKUP(B1237,[1]TCD!A:D,3,FALSE)),0,VLOOKUP(B1237,[1]TCD!A:D,3,FALSE))</f>
        <v>3</v>
      </c>
      <c r="J1237" s="83">
        <f t="shared" si="173"/>
        <v>1</v>
      </c>
      <c r="K1237" s="80">
        <f>IF(ISNA(VLOOKUP(B1237,[1]TCD!A:D,4,FALSE)),0,VLOOKUP(B1237,[1]TCD!A:D,4,FALSE))</f>
        <v>2</v>
      </c>
      <c r="L1237" s="83">
        <f t="shared" si="175"/>
        <v>2</v>
      </c>
      <c r="M1237" s="80">
        <v>5</v>
      </c>
      <c r="N1237" s="81">
        <v>6</v>
      </c>
      <c r="O1237" s="81">
        <f t="shared" si="176"/>
        <v>1</v>
      </c>
      <c r="P1237" s="81">
        <f t="shared" si="177"/>
        <v>1</v>
      </c>
      <c r="Q1237" s="83">
        <f t="shared" si="178"/>
        <v>1</v>
      </c>
      <c r="R1237" s="84">
        <f t="shared" si="174"/>
        <v>5</v>
      </c>
      <c r="S1237" s="85" t="str">
        <f t="shared" si="179"/>
        <v>Enjeux faibles</v>
      </c>
    </row>
    <row r="1238" spans="1:19" x14ac:dyDescent="0.3">
      <c r="A1238" s="86">
        <v>26</v>
      </c>
      <c r="B1238" s="77">
        <v>26074</v>
      </c>
      <c r="C1238" s="78">
        <v>45.362026725780296</v>
      </c>
      <c r="D1238" s="79" t="s">
        <v>2312</v>
      </c>
      <c r="E1238" s="80">
        <f>IF(ISNA(VLOOKUP(B1238,[1]TCD!A:D,2,FALSE)),0,VLOOKUP(B1238,[1]TCD!A:D,2,FALSE))</f>
        <v>55</v>
      </c>
      <c r="F1238" s="81">
        <f>IF(ISNA(VLOOKUP(B1238,[1]TCD!A:D,4,FALSE)),0,VLOOKUP(B1238,[1]TCD!A:D,4,FALSE))</f>
        <v>13</v>
      </c>
      <c r="G1238" s="82">
        <f t="shared" si="171"/>
        <v>4.2307692307692308</v>
      </c>
      <c r="H1238" s="83">
        <f t="shared" si="172"/>
        <v>2</v>
      </c>
      <c r="I1238" s="80">
        <f>IF(ISNA(VLOOKUP(B1238,[1]TCD!A:D,3,FALSE)),0,VLOOKUP(B1238,[1]TCD!A:D,3,FALSE))</f>
        <v>18</v>
      </c>
      <c r="J1238" s="83">
        <f t="shared" si="173"/>
        <v>3</v>
      </c>
      <c r="K1238" s="80">
        <f>IF(ISNA(VLOOKUP(B1238,[1]TCD!A:D,4,FALSE)),0,VLOOKUP(B1238,[1]TCD!A:D,4,FALSE))</f>
        <v>13</v>
      </c>
      <c r="L1238" s="83">
        <f t="shared" si="175"/>
        <v>4</v>
      </c>
      <c r="M1238" s="80">
        <v>6</v>
      </c>
      <c r="N1238" s="81">
        <v>15</v>
      </c>
      <c r="O1238" s="81">
        <f t="shared" si="176"/>
        <v>1</v>
      </c>
      <c r="P1238" s="81">
        <f t="shared" si="177"/>
        <v>1</v>
      </c>
      <c r="Q1238" s="83">
        <f t="shared" si="178"/>
        <v>1</v>
      </c>
      <c r="R1238" s="84">
        <f t="shared" si="174"/>
        <v>10</v>
      </c>
      <c r="S1238" s="85" t="str">
        <f t="shared" si="179"/>
        <v>Enjeux forts</v>
      </c>
    </row>
    <row r="1239" spans="1:19" x14ac:dyDescent="0.3">
      <c r="A1239" s="86">
        <v>26</v>
      </c>
      <c r="B1239" s="77">
        <v>26075</v>
      </c>
      <c r="C1239" s="78">
        <v>9.4085124351558651</v>
      </c>
      <c r="D1239" s="79" t="s">
        <v>2313</v>
      </c>
      <c r="E1239" s="80">
        <f>IF(ISNA(VLOOKUP(B1239,[1]TCD!A:D,2,FALSE)),0,VLOOKUP(B1239,[1]TCD!A:D,2,FALSE))</f>
        <v>0</v>
      </c>
      <c r="F1239" s="81">
        <f>IF(ISNA(VLOOKUP(B1239,[1]TCD!A:D,4,FALSE)),0,VLOOKUP(B1239,[1]TCD!A:D,4,FALSE))</f>
        <v>0</v>
      </c>
      <c r="G1239" s="82">
        <v>0</v>
      </c>
      <c r="H1239" s="83">
        <f t="shared" si="172"/>
        <v>0</v>
      </c>
      <c r="I1239" s="80">
        <f>IF(ISNA(VLOOKUP(B1239,[1]TCD!A:D,3,FALSE)),0,VLOOKUP(B1239,[1]TCD!A:D,3,FALSE))</f>
        <v>0</v>
      </c>
      <c r="J1239" s="83">
        <f t="shared" si="173"/>
        <v>0</v>
      </c>
      <c r="K1239" s="80">
        <f>IF(ISNA(VLOOKUP(B1239,[1]TCD!A:D,4,FALSE)),0,VLOOKUP(B1239,[1]TCD!A:D,4,FALSE))</f>
        <v>0</v>
      </c>
      <c r="L1239" s="83">
        <f t="shared" si="175"/>
        <v>0</v>
      </c>
      <c r="M1239" s="80">
        <v>1</v>
      </c>
      <c r="N1239" s="81">
        <v>1</v>
      </c>
      <c r="O1239" s="81">
        <f t="shared" si="176"/>
        <v>0</v>
      </c>
      <c r="P1239" s="81">
        <f t="shared" si="177"/>
        <v>0</v>
      </c>
      <c r="Q1239" s="83">
        <f t="shared" si="178"/>
        <v>0</v>
      </c>
      <c r="R1239" s="84">
        <f t="shared" si="174"/>
        <v>0</v>
      </c>
      <c r="S1239" s="85" t="str">
        <f t="shared" si="179"/>
        <v>Pas d'enjeux actuels</v>
      </c>
    </row>
    <row r="1240" spans="1:19" x14ac:dyDescent="0.3">
      <c r="A1240" s="86">
        <v>26</v>
      </c>
      <c r="B1240" s="77">
        <v>26077</v>
      </c>
      <c r="C1240" s="78">
        <v>13.053694740226581</v>
      </c>
      <c r="D1240" s="79" t="s">
        <v>2314</v>
      </c>
      <c r="E1240" s="80">
        <f>IF(ISNA(VLOOKUP(B1240,[1]TCD!A:D,2,FALSE)),0,VLOOKUP(B1240,[1]TCD!A:D,2,FALSE))</f>
        <v>46</v>
      </c>
      <c r="F1240" s="81">
        <f>IF(ISNA(VLOOKUP(B1240,[1]TCD!A:D,4,FALSE)),0,VLOOKUP(B1240,[1]TCD!A:D,4,FALSE))</f>
        <v>10</v>
      </c>
      <c r="G1240" s="82">
        <f t="shared" si="171"/>
        <v>4.5999999999999996</v>
      </c>
      <c r="H1240" s="83">
        <f t="shared" si="172"/>
        <v>3</v>
      </c>
      <c r="I1240" s="80">
        <f>IF(ISNA(VLOOKUP(B1240,[1]TCD!A:D,3,FALSE)),0,VLOOKUP(B1240,[1]TCD!A:D,3,FALSE))</f>
        <v>13</v>
      </c>
      <c r="J1240" s="83">
        <f t="shared" si="173"/>
        <v>3</v>
      </c>
      <c r="K1240" s="80">
        <f>IF(ISNA(VLOOKUP(B1240,[1]TCD!A:D,4,FALSE)),0,VLOOKUP(B1240,[1]TCD!A:D,4,FALSE))</f>
        <v>10</v>
      </c>
      <c r="L1240" s="83">
        <f t="shared" si="175"/>
        <v>4</v>
      </c>
      <c r="M1240" s="80">
        <v>1</v>
      </c>
      <c r="N1240" s="81">
        <v>10</v>
      </c>
      <c r="O1240" s="81">
        <f t="shared" si="176"/>
        <v>2</v>
      </c>
      <c r="P1240" s="81">
        <f t="shared" si="177"/>
        <v>0</v>
      </c>
      <c r="Q1240" s="83">
        <f t="shared" si="178"/>
        <v>1</v>
      </c>
      <c r="R1240" s="84">
        <f t="shared" si="174"/>
        <v>11</v>
      </c>
      <c r="S1240" s="85" t="str">
        <f t="shared" si="179"/>
        <v>Enjeux forts</v>
      </c>
    </row>
    <row r="1241" spans="1:19" x14ac:dyDescent="0.3">
      <c r="A1241" s="86">
        <v>26</v>
      </c>
      <c r="B1241" s="77">
        <v>26078</v>
      </c>
      <c r="C1241" s="78">
        <v>7.298351285122548</v>
      </c>
      <c r="D1241" s="79" t="s">
        <v>2315</v>
      </c>
      <c r="E1241" s="80">
        <f>IF(ISNA(VLOOKUP(B1241,[1]TCD!A:D,2,FALSE)),0,VLOOKUP(B1241,[1]TCD!A:D,2,FALSE))</f>
        <v>0</v>
      </c>
      <c r="F1241" s="81">
        <f>IF(ISNA(VLOOKUP(B1241,[1]TCD!A:D,4,FALSE)),0,VLOOKUP(B1241,[1]TCD!A:D,4,FALSE))</f>
        <v>0</v>
      </c>
      <c r="G1241" s="82">
        <v>0</v>
      </c>
      <c r="H1241" s="83">
        <f t="shared" si="172"/>
        <v>0</v>
      </c>
      <c r="I1241" s="80">
        <f>IF(ISNA(VLOOKUP(B1241,[1]TCD!A:D,3,FALSE)),0,VLOOKUP(B1241,[1]TCD!A:D,3,FALSE))</f>
        <v>0</v>
      </c>
      <c r="J1241" s="83">
        <f t="shared" si="173"/>
        <v>0</v>
      </c>
      <c r="K1241" s="80">
        <f>IF(ISNA(VLOOKUP(B1241,[1]TCD!A:D,4,FALSE)),0,VLOOKUP(B1241,[1]TCD!A:D,4,FALSE))</f>
        <v>0</v>
      </c>
      <c r="L1241" s="83">
        <f t="shared" si="175"/>
        <v>0</v>
      </c>
      <c r="M1241" s="80">
        <v>1</v>
      </c>
      <c r="N1241" s="81">
        <v>1</v>
      </c>
      <c r="O1241" s="81">
        <f t="shared" si="176"/>
        <v>0</v>
      </c>
      <c r="P1241" s="81">
        <f t="shared" si="177"/>
        <v>0</v>
      </c>
      <c r="Q1241" s="83">
        <f t="shared" si="178"/>
        <v>0</v>
      </c>
      <c r="R1241" s="84">
        <f t="shared" si="174"/>
        <v>0</v>
      </c>
      <c r="S1241" s="85" t="str">
        <f t="shared" si="179"/>
        <v>Pas d'enjeux actuels</v>
      </c>
    </row>
    <row r="1242" spans="1:19" x14ac:dyDescent="0.3">
      <c r="A1242" s="86">
        <v>26</v>
      </c>
      <c r="B1242" s="77">
        <v>26079</v>
      </c>
      <c r="C1242" s="78">
        <v>15.7263336152691</v>
      </c>
      <c r="D1242" s="79" t="s">
        <v>2316</v>
      </c>
      <c r="E1242" s="80">
        <f>IF(ISNA(VLOOKUP(B1242,[1]TCD!A:D,2,FALSE)),0,VLOOKUP(B1242,[1]TCD!A:D,2,FALSE))</f>
        <v>26</v>
      </c>
      <c r="F1242" s="81">
        <f>IF(ISNA(VLOOKUP(B1242,[1]TCD!A:D,4,FALSE)),0,VLOOKUP(B1242,[1]TCD!A:D,4,FALSE))</f>
        <v>6</v>
      </c>
      <c r="G1242" s="82">
        <f t="shared" si="171"/>
        <v>4.333333333333333</v>
      </c>
      <c r="H1242" s="83">
        <f t="shared" si="172"/>
        <v>2</v>
      </c>
      <c r="I1242" s="80">
        <f>IF(ISNA(VLOOKUP(B1242,[1]TCD!A:D,3,FALSE)),0,VLOOKUP(B1242,[1]TCD!A:D,3,FALSE))</f>
        <v>8</v>
      </c>
      <c r="J1242" s="83">
        <f t="shared" si="173"/>
        <v>2</v>
      </c>
      <c r="K1242" s="80">
        <f>IF(ISNA(VLOOKUP(B1242,[1]TCD!A:D,4,FALSE)),0,VLOOKUP(B1242,[1]TCD!A:D,4,FALSE))</f>
        <v>6</v>
      </c>
      <c r="L1242" s="83">
        <f t="shared" si="175"/>
        <v>3</v>
      </c>
      <c r="M1242" s="80">
        <v>0</v>
      </c>
      <c r="N1242" s="81">
        <v>6</v>
      </c>
      <c r="O1242" s="81">
        <f t="shared" si="176"/>
        <v>2</v>
      </c>
      <c r="P1242" s="81">
        <f t="shared" si="177"/>
        <v>0</v>
      </c>
      <c r="Q1242" s="83">
        <f t="shared" si="178"/>
        <v>1</v>
      </c>
      <c r="R1242" s="84">
        <f t="shared" si="174"/>
        <v>8</v>
      </c>
      <c r="S1242" s="85" t="str">
        <f t="shared" si="179"/>
        <v>Enjeux moyens</v>
      </c>
    </row>
    <row r="1243" spans="1:19" x14ac:dyDescent="0.3">
      <c r="A1243" s="86">
        <v>26</v>
      </c>
      <c r="B1243" s="77">
        <v>26081</v>
      </c>
      <c r="C1243" s="78">
        <v>17.358735125294039</v>
      </c>
      <c r="D1243" s="79" t="s">
        <v>2317</v>
      </c>
      <c r="E1243" s="80">
        <f>IF(ISNA(VLOOKUP(B1243,[1]TCD!A:D,2,FALSE)),0,VLOOKUP(B1243,[1]TCD!A:D,2,FALSE))</f>
        <v>74</v>
      </c>
      <c r="F1243" s="81">
        <f>IF(ISNA(VLOOKUP(B1243,[1]TCD!A:D,4,FALSE)),0,VLOOKUP(B1243,[1]TCD!A:D,4,FALSE))</f>
        <v>16</v>
      </c>
      <c r="G1243" s="82">
        <f t="shared" si="171"/>
        <v>4.625</v>
      </c>
      <c r="H1243" s="83">
        <f t="shared" si="172"/>
        <v>3</v>
      </c>
      <c r="I1243" s="80">
        <f>IF(ISNA(VLOOKUP(B1243,[1]TCD!A:D,3,FALSE)),0,VLOOKUP(B1243,[1]TCD!A:D,3,FALSE))</f>
        <v>23</v>
      </c>
      <c r="J1243" s="83">
        <f t="shared" si="173"/>
        <v>4</v>
      </c>
      <c r="K1243" s="80">
        <f>IF(ISNA(VLOOKUP(B1243,[1]TCD!A:D,4,FALSE)),0,VLOOKUP(B1243,[1]TCD!A:D,4,FALSE))</f>
        <v>16</v>
      </c>
      <c r="L1243" s="83">
        <f t="shared" si="175"/>
        <v>5</v>
      </c>
      <c r="M1243" s="80">
        <v>1</v>
      </c>
      <c r="N1243" s="81">
        <v>17</v>
      </c>
      <c r="O1243" s="81">
        <f t="shared" si="176"/>
        <v>1</v>
      </c>
      <c r="P1243" s="81">
        <f t="shared" si="177"/>
        <v>0</v>
      </c>
      <c r="Q1243" s="83">
        <f t="shared" si="178"/>
        <v>0</v>
      </c>
      <c r="R1243" s="84">
        <f t="shared" si="174"/>
        <v>12</v>
      </c>
      <c r="S1243" s="85" t="str">
        <f t="shared" si="179"/>
        <v>Enjeux forts</v>
      </c>
    </row>
    <row r="1244" spans="1:19" x14ac:dyDescent="0.3">
      <c r="A1244" s="86">
        <v>26</v>
      </c>
      <c r="B1244" s="77">
        <v>26082</v>
      </c>
      <c r="C1244" s="78">
        <v>15.381355020251659</v>
      </c>
      <c r="D1244" s="79" t="s">
        <v>2318</v>
      </c>
      <c r="E1244" s="80">
        <f>IF(ISNA(VLOOKUP(B1244,[1]TCD!A:D,2,FALSE)),0,VLOOKUP(B1244,[1]TCD!A:D,2,FALSE))</f>
        <v>10</v>
      </c>
      <c r="F1244" s="81">
        <f>IF(ISNA(VLOOKUP(B1244,[1]TCD!A:D,4,FALSE)),0,VLOOKUP(B1244,[1]TCD!A:D,4,FALSE))</f>
        <v>2</v>
      </c>
      <c r="G1244" s="82">
        <f t="shared" si="171"/>
        <v>5</v>
      </c>
      <c r="H1244" s="83">
        <f t="shared" si="172"/>
        <v>3</v>
      </c>
      <c r="I1244" s="80">
        <f>IF(ISNA(VLOOKUP(B1244,[1]TCD!A:D,3,FALSE)),0,VLOOKUP(B1244,[1]TCD!A:D,3,FALSE))</f>
        <v>3</v>
      </c>
      <c r="J1244" s="83">
        <f t="shared" si="173"/>
        <v>1</v>
      </c>
      <c r="K1244" s="80">
        <f>IF(ISNA(VLOOKUP(B1244,[1]TCD!A:D,4,FALSE)),0,VLOOKUP(B1244,[1]TCD!A:D,4,FALSE))</f>
        <v>2</v>
      </c>
      <c r="L1244" s="83">
        <f t="shared" si="175"/>
        <v>2</v>
      </c>
      <c r="M1244" s="80">
        <v>4</v>
      </c>
      <c r="N1244" s="81">
        <v>6</v>
      </c>
      <c r="O1244" s="81">
        <f t="shared" si="176"/>
        <v>1</v>
      </c>
      <c r="P1244" s="81">
        <f t="shared" si="177"/>
        <v>0</v>
      </c>
      <c r="Q1244" s="83">
        <f t="shared" si="178"/>
        <v>0</v>
      </c>
      <c r="R1244" s="84">
        <f t="shared" si="174"/>
        <v>6</v>
      </c>
      <c r="S1244" s="85" t="str">
        <f t="shared" si="179"/>
        <v>Enjeux faibles</v>
      </c>
    </row>
    <row r="1245" spans="1:19" x14ac:dyDescent="0.3">
      <c r="A1245" s="86">
        <v>26</v>
      </c>
      <c r="B1245" s="77">
        <v>26083</v>
      </c>
      <c r="C1245" s="78">
        <v>18.296154320319982</v>
      </c>
      <c r="D1245" s="79" t="s">
        <v>2319</v>
      </c>
      <c r="E1245" s="80">
        <f>IF(ISNA(VLOOKUP(B1245,[1]TCD!A:D,2,FALSE)),0,VLOOKUP(B1245,[1]TCD!A:D,2,FALSE))</f>
        <v>36</v>
      </c>
      <c r="F1245" s="81">
        <f>IF(ISNA(VLOOKUP(B1245,[1]TCD!A:D,4,FALSE)),0,VLOOKUP(B1245,[1]TCD!A:D,4,FALSE))</f>
        <v>9</v>
      </c>
      <c r="G1245" s="82">
        <f t="shared" si="171"/>
        <v>4</v>
      </c>
      <c r="H1245" s="83">
        <f t="shared" si="172"/>
        <v>1</v>
      </c>
      <c r="I1245" s="80">
        <f>IF(ISNA(VLOOKUP(B1245,[1]TCD!A:D,3,FALSE)),0,VLOOKUP(B1245,[1]TCD!A:D,3,FALSE))</f>
        <v>10</v>
      </c>
      <c r="J1245" s="83">
        <f t="shared" si="173"/>
        <v>3</v>
      </c>
      <c r="K1245" s="80">
        <f>IF(ISNA(VLOOKUP(B1245,[1]TCD!A:D,4,FALSE)),0,VLOOKUP(B1245,[1]TCD!A:D,4,FALSE))</f>
        <v>9</v>
      </c>
      <c r="L1245" s="83">
        <f t="shared" si="175"/>
        <v>4</v>
      </c>
      <c r="M1245" s="80">
        <v>5</v>
      </c>
      <c r="N1245" s="81">
        <v>13</v>
      </c>
      <c r="O1245" s="81">
        <f t="shared" si="176"/>
        <v>2</v>
      </c>
      <c r="P1245" s="81">
        <f t="shared" si="177"/>
        <v>1</v>
      </c>
      <c r="Q1245" s="83">
        <f t="shared" si="178"/>
        <v>2</v>
      </c>
      <c r="R1245" s="84">
        <f t="shared" si="174"/>
        <v>10</v>
      </c>
      <c r="S1245" s="85" t="str">
        <f t="shared" si="179"/>
        <v>Enjeux forts</v>
      </c>
    </row>
    <row r="1246" spans="1:19" x14ac:dyDescent="0.3">
      <c r="A1246" s="86">
        <v>26</v>
      </c>
      <c r="B1246" s="77">
        <v>26084</v>
      </c>
      <c r="C1246" s="78">
        <v>45.647311620783348</v>
      </c>
      <c r="D1246" s="79" t="s">
        <v>2320</v>
      </c>
      <c r="E1246" s="80">
        <f>IF(ISNA(VLOOKUP(B1246,[1]TCD!A:D,2,FALSE)),0,VLOOKUP(B1246,[1]TCD!A:D,2,FALSE))</f>
        <v>62</v>
      </c>
      <c r="F1246" s="81">
        <f>IF(ISNA(VLOOKUP(B1246,[1]TCD!A:D,4,FALSE)),0,VLOOKUP(B1246,[1]TCD!A:D,4,FALSE))</f>
        <v>15</v>
      </c>
      <c r="G1246" s="82">
        <f t="shared" si="171"/>
        <v>4.1333333333333337</v>
      </c>
      <c r="H1246" s="83">
        <f t="shared" si="172"/>
        <v>2</v>
      </c>
      <c r="I1246" s="80">
        <f>IF(ISNA(VLOOKUP(B1246,[1]TCD!A:D,3,FALSE)),0,VLOOKUP(B1246,[1]TCD!A:D,3,FALSE))</f>
        <v>18</v>
      </c>
      <c r="J1246" s="83">
        <f t="shared" si="173"/>
        <v>3</v>
      </c>
      <c r="K1246" s="80">
        <f>IF(ISNA(VLOOKUP(B1246,[1]TCD!A:D,4,FALSE)),0,VLOOKUP(B1246,[1]TCD!A:D,4,FALSE))</f>
        <v>15</v>
      </c>
      <c r="L1246" s="83">
        <f t="shared" si="175"/>
        <v>4</v>
      </c>
      <c r="M1246" s="80">
        <v>16</v>
      </c>
      <c r="N1246" s="81">
        <v>23</v>
      </c>
      <c r="O1246" s="81">
        <f t="shared" si="176"/>
        <v>1</v>
      </c>
      <c r="P1246" s="81">
        <f t="shared" si="177"/>
        <v>2</v>
      </c>
      <c r="Q1246" s="83">
        <f t="shared" si="178"/>
        <v>2</v>
      </c>
      <c r="R1246" s="84">
        <f t="shared" si="174"/>
        <v>11</v>
      </c>
      <c r="S1246" s="85" t="str">
        <f t="shared" si="179"/>
        <v>Enjeux forts</v>
      </c>
    </row>
    <row r="1247" spans="1:19" x14ac:dyDescent="0.3">
      <c r="A1247" s="86">
        <v>26</v>
      </c>
      <c r="B1247" s="77">
        <v>26085</v>
      </c>
      <c r="C1247" s="78">
        <v>27.530191040455211</v>
      </c>
      <c r="D1247" s="79" t="s">
        <v>2321</v>
      </c>
      <c r="E1247" s="80">
        <f>IF(ISNA(VLOOKUP(B1247,[1]TCD!A:D,2,FALSE)),0,VLOOKUP(B1247,[1]TCD!A:D,2,FALSE))</f>
        <v>47</v>
      </c>
      <c r="F1247" s="81">
        <f>IF(ISNA(VLOOKUP(B1247,[1]TCD!A:D,4,FALSE)),0,VLOOKUP(B1247,[1]TCD!A:D,4,FALSE))</f>
        <v>10</v>
      </c>
      <c r="G1247" s="82">
        <f t="shared" si="171"/>
        <v>4.7</v>
      </c>
      <c r="H1247" s="83">
        <f t="shared" si="172"/>
        <v>3</v>
      </c>
      <c r="I1247" s="80">
        <f>IF(ISNA(VLOOKUP(B1247,[1]TCD!A:D,3,FALSE)),0,VLOOKUP(B1247,[1]TCD!A:D,3,FALSE))</f>
        <v>16</v>
      </c>
      <c r="J1247" s="83">
        <f t="shared" si="173"/>
        <v>3</v>
      </c>
      <c r="K1247" s="80">
        <f>IF(ISNA(VLOOKUP(B1247,[1]TCD!A:D,4,FALSE)),0,VLOOKUP(B1247,[1]TCD!A:D,4,FALSE))</f>
        <v>10</v>
      </c>
      <c r="L1247" s="83">
        <f t="shared" si="175"/>
        <v>4</v>
      </c>
      <c r="M1247" s="80">
        <v>3</v>
      </c>
      <c r="N1247" s="81">
        <v>13</v>
      </c>
      <c r="O1247" s="81">
        <f t="shared" si="176"/>
        <v>2</v>
      </c>
      <c r="P1247" s="81">
        <f t="shared" si="177"/>
        <v>0</v>
      </c>
      <c r="Q1247" s="83">
        <f t="shared" si="178"/>
        <v>1</v>
      </c>
      <c r="R1247" s="84">
        <f t="shared" si="174"/>
        <v>11</v>
      </c>
      <c r="S1247" s="85" t="str">
        <f t="shared" si="179"/>
        <v>Enjeux forts</v>
      </c>
    </row>
    <row r="1248" spans="1:19" x14ac:dyDescent="0.3">
      <c r="A1248" s="86">
        <v>26</v>
      </c>
      <c r="B1248" s="77">
        <v>26086</v>
      </c>
      <c r="C1248" s="78">
        <v>110.1546485968541</v>
      </c>
      <c r="D1248" s="79" t="s">
        <v>2322</v>
      </c>
      <c r="E1248" s="80">
        <f>IF(ISNA(VLOOKUP(B1248,[1]TCD!A:D,2,FALSE)),0,VLOOKUP(B1248,[1]TCD!A:D,2,FALSE))</f>
        <v>56</v>
      </c>
      <c r="F1248" s="81">
        <f>IF(ISNA(VLOOKUP(B1248,[1]TCD!A:D,4,FALSE)),0,VLOOKUP(B1248,[1]TCD!A:D,4,FALSE))</f>
        <v>13</v>
      </c>
      <c r="G1248" s="82">
        <f t="shared" si="171"/>
        <v>4.3076923076923075</v>
      </c>
      <c r="H1248" s="83">
        <f t="shared" si="172"/>
        <v>2</v>
      </c>
      <c r="I1248" s="80">
        <f>IF(ISNA(VLOOKUP(B1248,[1]TCD!A:D,3,FALSE)),0,VLOOKUP(B1248,[1]TCD!A:D,3,FALSE))</f>
        <v>18</v>
      </c>
      <c r="J1248" s="83">
        <f t="shared" si="173"/>
        <v>3</v>
      </c>
      <c r="K1248" s="80">
        <f>IF(ISNA(VLOOKUP(B1248,[1]TCD!A:D,4,FALSE)),0,VLOOKUP(B1248,[1]TCD!A:D,4,FALSE))</f>
        <v>13</v>
      </c>
      <c r="L1248" s="83">
        <f t="shared" si="175"/>
        <v>4</v>
      </c>
      <c r="M1248" s="80">
        <v>13</v>
      </c>
      <c r="N1248" s="81">
        <v>20</v>
      </c>
      <c r="O1248" s="81">
        <f t="shared" si="176"/>
        <v>1</v>
      </c>
      <c r="P1248" s="81">
        <f t="shared" si="177"/>
        <v>2</v>
      </c>
      <c r="Q1248" s="83">
        <f t="shared" si="178"/>
        <v>2</v>
      </c>
      <c r="R1248" s="84">
        <f t="shared" si="174"/>
        <v>11</v>
      </c>
      <c r="S1248" s="85" t="str">
        <f t="shared" si="179"/>
        <v>Enjeux forts</v>
      </c>
    </row>
    <row r="1249" spans="1:19" x14ac:dyDescent="0.3">
      <c r="A1249" s="86">
        <v>26</v>
      </c>
      <c r="B1249" s="77">
        <v>26087</v>
      </c>
      <c r="C1249" s="78">
        <v>8.9338448551545468</v>
      </c>
      <c r="D1249" s="79" t="s">
        <v>2323</v>
      </c>
      <c r="E1249" s="80">
        <f>IF(ISNA(VLOOKUP(B1249,[1]TCD!A:D,2,FALSE)),0,VLOOKUP(B1249,[1]TCD!A:D,2,FALSE))</f>
        <v>20</v>
      </c>
      <c r="F1249" s="81">
        <f>IF(ISNA(VLOOKUP(B1249,[1]TCD!A:D,4,FALSE)),0,VLOOKUP(B1249,[1]TCD!A:D,4,FALSE))</f>
        <v>5</v>
      </c>
      <c r="G1249" s="82">
        <f t="shared" si="171"/>
        <v>4</v>
      </c>
      <c r="H1249" s="83">
        <f t="shared" si="172"/>
        <v>1</v>
      </c>
      <c r="I1249" s="80">
        <f>IF(ISNA(VLOOKUP(B1249,[1]TCD!A:D,3,FALSE)),0,VLOOKUP(B1249,[1]TCD!A:D,3,FALSE))</f>
        <v>6</v>
      </c>
      <c r="J1249" s="83">
        <f t="shared" si="173"/>
        <v>2</v>
      </c>
      <c r="K1249" s="80">
        <f>IF(ISNA(VLOOKUP(B1249,[1]TCD!A:D,4,FALSE)),0,VLOOKUP(B1249,[1]TCD!A:D,4,FALSE))</f>
        <v>5</v>
      </c>
      <c r="L1249" s="83">
        <f t="shared" si="175"/>
        <v>3</v>
      </c>
      <c r="M1249" s="80">
        <v>0</v>
      </c>
      <c r="N1249" s="81">
        <v>5</v>
      </c>
      <c r="O1249" s="81">
        <f t="shared" si="176"/>
        <v>2</v>
      </c>
      <c r="P1249" s="81">
        <f t="shared" si="177"/>
        <v>0</v>
      </c>
      <c r="Q1249" s="83">
        <f t="shared" si="178"/>
        <v>1</v>
      </c>
      <c r="R1249" s="84">
        <f t="shared" si="174"/>
        <v>7</v>
      </c>
      <c r="S1249" s="85" t="str">
        <f t="shared" si="179"/>
        <v>Enjeux moyens</v>
      </c>
    </row>
    <row r="1250" spans="1:19" x14ac:dyDescent="0.3">
      <c r="A1250" s="86">
        <v>26</v>
      </c>
      <c r="B1250" s="77">
        <v>26088</v>
      </c>
      <c r="C1250" s="78">
        <v>28.195788150482048</v>
      </c>
      <c r="D1250" s="79" t="s">
        <v>2324</v>
      </c>
      <c r="E1250" s="80">
        <f>IF(ISNA(VLOOKUP(B1250,[1]TCD!A:D,2,FALSE)),0,VLOOKUP(B1250,[1]TCD!A:D,2,FALSE))</f>
        <v>32</v>
      </c>
      <c r="F1250" s="81">
        <f>IF(ISNA(VLOOKUP(B1250,[1]TCD!A:D,4,FALSE)),0,VLOOKUP(B1250,[1]TCD!A:D,4,FALSE))</f>
        <v>8</v>
      </c>
      <c r="G1250" s="82">
        <f t="shared" si="171"/>
        <v>4</v>
      </c>
      <c r="H1250" s="83">
        <f t="shared" si="172"/>
        <v>1</v>
      </c>
      <c r="I1250" s="80">
        <f>IF(ISNA(VLOOKUP(B1250,[1]TCD!A:D,3,FALSE)),0,VLOOKUP(B1250,[1]TCD!A:D,3,FALSE))</f>
        <v>9</v>
      </c>
      <c r="J1250" s="83">
        <f t="shared" si="173"/>
        <v>3</v>
      </c>
      <c r="K1250" s="80">
        <f>IF(ISNA(VLOOKUP(B1250,[1]TCD!A:D,4,FALSE)),0,VLOOKUP(B1250,[1]TCD!A:D,4,FALSE))</f>
        <v>8</v>
      </c>
      <c r="L1250" s="83">
        <f t="shared" si="175"/>
        <v>3</v>
      </c>
      <c r="M1250" s="80">
        <v>8</v>
      </c>
      <c r="N1250" s="81">
        <v>15</v>
      </c>
      <c r="O1250" s="81">
        <f t="shared" si="176"/>
        <v>2</v>
      </c>
      <c r="P1250" s="81">
        <f t="shared" si="177"/>
        <v>1</v>
      </c>
      <c r="Q1250" s="83">
        <f t="shared" si="178"/>
        <v>2</v>
      </c>
      <c r="R1250" s="84">
        <f t="shared" si="174"/>
        <v>9</v>
      </c>
      <c r="S1250" s="85" t="str">
        <f t="shared" si="179"/>
        <v>Enjeux moyens</v>
      </c>
    </row>
    <row r="1251" spans="1:19" x14ac:dyDescent="0.3">
      <c r="A1251" s="86">
        <v>26</v>
      </c>
      <c r="B1251" s="77">
        <v>26089</v>
      </c>
      <c r="C1251" s="78">
        <v>20.77643997534393</v>
      </c>
      <c r="D1251" s="79" t="s">
        <v>2325</v>
      </c>
      <c r="E1251" s="80">
        <f>IF(ISNA(VLOOKUP(B1251,[1]TCD!A:D,2,FALSE)),0,VLOOKUP(B1251,[1]TCD!A:D,2,FALSE))</f>
        <v>4</v>
      </c>
      <c r="F1251" s="81">
        <f>IF(ISNA(VLOOKUP(B1251,[1]TCD!A:D,4,FALSE)),0,VLOOKUP(B1251,[1]TCD!A:D,4,FALSE))</f>
        <v>1</v>
      </c>
      <c r="G1251" s="82">
        <f t="shared" si="171"/>
        <v>4</v>
      </c>
      <c r="H1251" s="83">
        <f t="shared" si="172"/>
        <v>1</v>
      </c>
      <c r="I1251" s="80">
        <f>IF(ISNA(VLOOKUP(B1251,[1]TCD!A:D,3,FALSE)),0,VLOOKUP(B1251,[1]TCD!A:D,3,FALSE))</f>
        <v>2</v>
      </c>
      <c r="J1251" s="83">
        <f t="shared" si="173"/>
        <v>1</v>
      </c>
      <c r="K1251" s="80">
        <f>IF(ISNA(VLOOKUP(B1251,[1]TCD!A:D,4,FALSE)),0,VLOOKUP(B1251,[1]TCD!A:D,4,FALSE))</f>
        <v>1</v>
      </c>
      <c r="L1251" s="83">
        <f t="shared" si="175"/>
        <v>1</v>
      </c>
      <c r="M1251" s="80">
        <v>3</v>
      </c>
      <c r="N1251" s="81">
        <v>4</v>
      </c>
      <c r="O1251" s="81">
        <f t="shared" si="176"/>
        <v>1</v>
      </c>
      <c r="P1251" s="81">
        <f t="shared" si="177"/>
        <v>0</v>
      </c>
      <c r="Q1251" s="83">
        <f t="shared" si="178"/>
        <v>0</v>
      </c>
      <c r="R1251" s="84">
        <f t="shared" si="174"/>
        <v>3</v>
      </c>
      <c r="S1251" s="85" t="str">
        <f t="shared" si="179"/>
        <v>Enjeux très faibles</v>
      </c>
    </row>
    <row r="1252" spans="1:19" x14ac:dyDescent="0.3">
      <c r="A1252" s="86">
        <v>26</v>
      </c>
      <c r="B1252" s="77">
        <v>26090</v>
      </c>
      <c r="C1252" s="78">
        <v>12.369642605206449</v>
      </c>
      <c r="D1252" s="79" t="s">
        <v>2326</v>
      </c>
      <c r="E1252" s="80">
        <f>IF(ISNA(VLOOKUP(B1252,[1]TCD!A:D,2,FALSE)),0,VLOOKUP(B1252,[1]TCD!A:D,2,FALSE))</f>
        <v>12</v>
      </c>
      <c r="F1252" s="81">
        <f>IF(ISNA(VLOOKUP(B1252,[1]TCD!A:D,4,FALSE)),0,VLOOKUP(B1252,[1]TCD!A:D,4,FALSE))</f>
        <v>3</v>
      </c>
      <c r="G1252" s="82">
        <f t="shared" si="171"/>
        <v>4</v>
      </c>
      <c r="H1252" s="83">
        <f t="shared" si="172"/>
        <v>1</v>
      </c>
      <c r="I1252" s="80">
        <f>IF(ISNA(VLOOKUP(B1252,[1]TCD!A:D,3,FALSE)),0,VLOOKUP(B1252,[1]TCD!A:D,3,FALSE))</f>
        <v>3</v>
      </c>
      <c r="J1252" s="83">
        <f t="shared" si="173"/>
        <v>1</v>
      </c>
      <c r="K1252" s="80">
        <f>IF(ISNA(VLOOKUP(B1252,[1]TCD!A:D,4,FALSE)),0,VLOOKUP(B1252,[1]TCD!A:D,4,FALSE))</f>
        <v>3</v>
      </c>
      <c r="L1252" s="83">
        <f t="shared" si="175"/>
        <v>2</v>
      </c>
      <c r="M1252" s="80">
        <v>5</v>
      </c>
      <c r="N1252" s="81">
        <v>7</v>
      </c>
      <c r="O1252" s="81">
        <f t="shared" si="176"/>
        <v>1</v>
      </c>
      <c r="P1252" s="81">
        <f t="shared" si="177"/>
        <v>1</v>
      </c>
      <c r="Q1252" s="83">
        <f t="shared" si="178"/>
        <v>1</v>
      </c>
      <c r="R1252" s="84">
        <f t="shared" si="174"/>
        <v>5</v>
      </c>
      <c r="S1252" s="85" t="str">
        <f t="shared" si="179"/>
        <v>Enjeux faibles</v>
      </c>
    </row>
    <row r="1253" spans="1:19" x14ac:dyDescent="0.3">
      <c r="A1253" s="86">
        <v>26</v>
      </c>
      <c r="B1253" s="77">
        <v>26091</v>
      </c>
      <c r="C1253" s="78">
        <v>24.569961230405351</v>
      </c>
      <c r="D1253" s="79" t="s">
        <v>2327</v>
      </c>
      <c r="E1253" s="80">
        <f>IF(ISNA(VLOOKUP(B1253,[1]TCD!A:D,2,FALSE)),0,VLOOKUP(B1253,[1]TCD!A:D,2,FALSE))</f>
        <v>4</v>
      </c>
      <c r="F1253" s="81">
        <f>IF(ISNA(VLOOKUP(B1253,[1]TCD!A:D,4,FALSE)),0,VLOOKUP(B1253,[1]TCD!A:D,4,FALSE))</f>
        <v>1</v>
      </c>
      <c r="G1253" s="82">
        <f t="shared" si="171"/>
        <v>4</v>
      </c>
      <c r="H1253" s="83">
        <f t="shared" si="172"/>
        <v>1</v>
      </c>
      <c r="I1253" s="80">
        <f>IF(ISNA(VLOOKUP(B1253,[1]TCD!A:D,3,FALSE)),0,VLOOKUP(B1253,[1]TCD!A:D,3,FALSE))</f>
        <v>1</v>
      </c>
      <c r="J1253" s="83">
        <f t="shared" si="173"/>
        <v>1</v>
      </c>
      <c r="K1253" s="80">
        <f>IF(ISNA(VLOOKUP(B1253,[1]TCD!A:D,4,FALSE)),0,VLOOKUP(B1253,[1]TCD!A:D,4,FALSE))</f>
        <v>1</v>
      </c>
      <c r="L1253" s="83">
        <f t="shared" si="175"/>
        <v>1</v>
      </c>
      <c r="M1253" s="80">
        <v>10</v>
      </c>
      <c r="N1253" s="81">
        <v>11</v>
      </c>
      <c r="O1253" s="81">
        <f t="shared" si="176"/>
        <v>1</v>
      </c>
      <c r="P1253" s="81">
        <f t="shared" si="177"/>
        <v>1</v>
      </c>
      <c r="Q1253" s="83">
        <f t="shared" si="178"/>
        <v>1</v>
      </c>
      <c r="R1253" s="84">
        <f t="shared" si="174"/>
        <v>4</v>
      </c>
      <c r="S1253" s="85" t="str">
        <f t="shared" si="179"/>
        <v>Enjeux très faibles</v>
      </c>
    </row>
    <row r="1254" spans="1:19" x14ac:dyDescent="0.3">
      <c r="A1254" s="86">
        <v>26</v>
      </c>
      <c r="B1254" s="77">
        <v>26092</v>
      </c>
      <c r="C1254" s="78">
        <v>4.7112767800820343</v>
      </c>
      <c r="D1254" s="79" t="s">
        <v>2328</v>
      </c>
      <c r="E1254" s="80">
        <f>IF(ISNA(VLOOKUP(B1254,[1]TCD!A:D,2,FALSE)),0,VLOOKUP(B1254,[1]TCD!A:D,2,FALSE))</f>
        <v>0</v>
      </c>
      <c r="F1254" s="81">
        <f>IF(ISNA(VLOOKUP(B1254,[1]TCD!A:D,4,FALSE)),0,VLOOKUP(B1254,[1]TCD!A:D,4,FALSE))</f>
        <v>0</v>
      </c>
      <c r="G1254" s="82">
        <v>0</v>
      </c>
      <c r="H1254" s="83">
        <f t="shared" si="172"/>
        <v>0</v>
      </c>
      <c r="I1254" s="80">
        <f>IF(ISNA(VLOOKUP(B1254,[1]TCD!A:D,3,FALSE)),0,VLOOKUP(B1254,[1]TCD!A:D,3,FALSE))</f>
        <v>0</v>
      </c>
      <c r="J1254" s="83">
        <f t="shared" si="173"/>
        <v>0</v>
      </c>
      <c r="K1254" s="80">
        <f>IF(ISNA(VLOOKUP(B1254,[1]TCD!A:D,4,FALSE)),0,VLOOKUP(B1254,[1]TCD!A:D,4,FALSE))</f>
        <v>0</v>
      </c>
      <c r="L1254" s="83">
        <f t="shared" si="175"/>
        <v>0</v>
      </c>
      <c r="M1254" s="80">
        <v>2</v>
      </c>
      <c r="N1254" s="81">
        <v>2</v>
      </c>
      <c r="O1254" s="81">
        <f t="shared" si="176"/>
        <v>0</v>
      </c>
      <c r="P1254" s="81">
        <f t="shared" si="177"/>
        <v>0</v>
      </c>
      <c r="Q1254" s="83">
        <f t="shared" si="178"/>
        <v>0</v>
      </c>
      <c r="R1254" s="84">
        <f t="shared" si="174"/>
        <v>0</v>
      </c>
      <c r="S1254" s="85" t="str">
        <f t="shared" si="179"/>
        <v>Pas d'enjeux actuels</v>
      </c>
    </row>
    <row r="1255" spans="1:19" x14ac:dyDescent="0.3">
      <c r="A1255" s="86">
        <v>26</v>
      </c>
      <c r="B1255" s="77">
        <v>26093</v>
      </c>
      <c r="C1255" s="78">
        <v>14.7249300652431</v>
      </c>
      <c r="D1255" s="79" t="s">
        <v>2329</v>
      </c>
      <c r="E1255" s="80">
        <f>IF(ISNA(VLOOKUP(B1255,[1]TCD!A:D,2,FALSE)),0,VLOOKUP(B1255,[1]TCD!A:D,2,FALSE))</f>
        <v>64</v>
      </c>
      <c r="F1255" s="81">
        <f>IF(ISNA(VLOOKUP(B1255,[1]TCD!A:D,4,FALSE)),0,VLOOKUP(B1255,[1]TCD!A:D,4,FALSE))</f>
        <v>15</v>
      </c>
      <c r="G1255" s="82">
        <f t="shared" si="171"/>
        <v>4.2666666666666666</v>
      </c>
      <c r="H1255" s="83">
        <f t="shared" si="172"/>
        <v>2</v>
      </c>
      <c r="I1255" s="80">
        <f>IF(ISNA(VLOOKUP(B1255,[1]TCD!A:D,3,FALSE)),0,VLOOKUP(B1255,[1]TCD!A:D,3,FALSE))</f>
        <v>23</v>
      </c>
      <c r="J1255" s="83">
        <f t="shared" si="173"/>
        <v>4</v>
      </c>
      <c r="K1255" s="80">
        <f>IF(ISNA(VLOOKUP(B1255,[1]TCD!A:D,4,FALSE)),0,VLOOKUP(B1255,[1]TCD!A:D,4,FALSE))</f>
        <v>15</v>
      </c>
      <c r="L1255" s="83">
        <f t="shared" si="175"/>
        <v>4</v>
      </c>
      <c r="M1255" s="80">
        <v>8</v>
      </c>
      <c r="N1255" s="81">
        <v>17</v>
      </c>
      <c r="O1255" s="81">
        <f t="shared" si="176"/>
        <v>1</v>
      </c>
      <c r="P1255" s="81">
        <f t="shared" si="177"/>
        <v>1</v>
      </c>
      <c r="Q1255" s="83">
        <f t="shared" si="178"/>
        <v>1</v>
      </c>
      <c r="R1255" s="84">
        <f t="shared" si="174"/>
        <v>11</v>
      </c>
      <c r="S1255" s="85" t="str">
        <f t="shared" si="179"/>
        <v>Enjeux forts</v>
      </c>
    </row>
    <row r="1256" spans="1:19" x14ac:dyDescent="0.3">
      <c r="A1256" s="86">
        <v>26</v>
      </c>
      <c r="B1256" s="77">
        <v>26094</v>
      </c>
      <c r="C1256" s="78">
        <v>16.25803058027962</v>
      </c>
      <c r="D1256" s="79" t="s">
        <v>2330</v>
      </c>
      <c r="E1256" s="80">
        <f>IF(ISNA(VLOOKUP(B1256,[1]TCD!A:D,2,FALSE)),0,VLOOKUP(B1256,[1]TCD!A:D,2,FALSE))</f>
        <v>28</v>
      </c>
      <c r="F1256" s="81">
        <f>IF(ISNA(VLOOKUP(B1256,[1]TCD!A:D,4,FALSE)),0,VLOOKUP(B1256,[1]TCD!A:D,4,FALSE))</f>
        <v>7</v>
      </c>
      <c r="G1256" s="82">
        <f t="shared" si="171"/>
        <v>4</v>
      </c>
      <c r="H1256" s="83">
        <f t="shared" si="172"/>
        <v>1</v>
      </c>
      <c r="I1256" s="80">
        <f>IF(ISNA(VLOOKUP(B1256,[1]TCD!A:D,3,FALSE)),0,VLOOKUP(B1256,[1]TCD!A:D,3,FALSE))</f>
        <v>7</v>
      </c>
      <c r="J1256" s="83">
        <f t="shared" si="173"/>
        <v>2</v>
      </c>
      <c r="K1256" s="80">
        <f>IF(ISNA(VLOOKUP(B1256,[1]TCD!A:D,4,FALSE)),0,VLOOKUP(B1256,[1]TCD!A:D,4,FALSE))</f>
        <v>7</v>
      </c>
      <c r="L1256" s="83">
        <f t="shared" si="175"/>
        <v>3</v>
      </c>
      <c r="M1256" s="80">
        <v>0</v>
      </c>
      <c r="N1256" s="81">
        <v>7</v>
      </c>
      <c r="O1256" s="81">
        <f t="shared" si="176"/>
        <v>2</v>
      </c>
      <c r="P1256" s="81">
        <f t="shared" si="177"/>
        <v>0</v>
      </c>
      <c r="Q1256" s="83">
        <f t="shared" si="178"/>
        <v>1</v>
      </c>
      <c r="R1256" s="84">
        <f t="shared" si="174"/>
        <v>7</v>
      </c>
      <c r="S1256" s="85" t="str">
        <f t="shared" si="179"/>
        <v>Enjeux moyens</v>
      </c>
    </row>
    <row r="1257" spans="1:19" x14ac:dyDescent="0.3">
      <c r="A1257" s="86">
        <v>26</v>
      </c>
      <c r="B1257" s="77">
        <v>26095</v>
      </c>
      <c r="C1257" s="78">
        <v>10.29446445517249</v>
      </c>
      <c r="D1257" s="79" t="s">
        <v>2331</v>
      </c>
      <c r="E1257" s="80">
        <f>IF(ISNA(VLOOKUP(B1257,[1]TCD!A:D,2,FALSE)),0,VLOOKUP(B1257,[1]TCD!A:D,2,FALSE))</f>
        <v>45</v>
      </c>
      <c r="F1257" s="81">
        <f>IF(ISNA(VLOOKUP(B1257,[1]TCD!A:D,4,FALSE)),0,VLOOKUP(B1257,[1]TCD!A:D,4,FALSE))</f>
        <v>10</v>
      </c>
      <c r="G1257" s="82">
        <f t="shared" si="171"/>
        <v>4.5</v>
      </c>
      <c r="H1257" s="83">
        <f t="shared" si="172"/>
        <v>2</v>
      </c>
      <c r="I1257" s="80">
        <f>IF(ISNA(VLOOKUP(B1257,[1]TCD!A:D,3,FALSE)),0,VLOOKUP(B1257,[1]TCD!A:D,3,FALSE))</f>
        <v>15</v>
      </c>
      <c r="J1257" s="83">
        <f t="shared" si="173"/>
        <v>3</v>
      </c>
      <c r="K1257" s="80">
        <f>IF(ISNA(VLOOKUP(B1257,[1]TCD!A:D,4,FALSE)),0,VLOOKUP(B1257,[1]TCD!A:D,4,FALSE))</f>
        <v>10</v>
      </c>
      <c r="L1257" s="83">
        <f t="shared" si="175"/>
        <v>4</v>
      </c>
      <c r="M1257" s="80">
        <v>7</v>
      </c>
      <c r="N1257" s="81">
        <v>14</v>
      </c>
      <c r="O1257" s="81">
        <f t="shared" si="176"/>
        <v>2</v>
      </c>
      <c r="P1257" s="81">
        <f t="shared" si="177"/>
        <v>1</v>
      </c>
      <c r="Q1257" s="83">
        <f t="shared" si="178"/>
        <v>2</v>
      </c>
      <c r="R1257" s="84">
        <f t="shared" si="174"/>
        <v>11</v>
      </c>
      <c r="S1257" s="85" t="str">
        <f t="shared" si="179"/>
        <v>Enjeux forts</v>
      </c>
    </row>
    <row r="1258" spans="1:19" x14ac:dyDescent="0.3">
      <c r="A1258" s="86">
        <v>26</v>
      </c>
      <c r="B1258" s="77">
        <v>26096</v>
      </c>
      <c r="C1258" s="78">
        <v>13.63107833523371</v>
      </c>
      <c r="D1258" s="79" t="s">
        <v>2332</v>
      </c>
      <c r="E1258" s="80">
        <f>IF(ISNA(VLOOKUP(B1258,[1]TCD!A:D,2,FALSE)),0,VLOOKUP(B1258,[1]TCD!A:D,2,FALSE))</f>
        <v>8</v>
      </c>
      <c r="F1258" s="81">
        <f>IF(ISNA(VLOOKUP(B1258,[1]TCD!A:D,4,FALSE)),0,VLOOKUP(B1258,[1]TCD!A:D,4,FALSE))</f>
        <v>2</v>
      </c>
      <c r="G1258" s="82">
        <f t="shared" si="171"/>
        <v>4</v>
      </c>
      <c r="H1258" s="83">
        <f t="shared" si="172"/>
        <v>1</v>
      </c>
      <c r="I1258" s="80">
        <f>IF(ISNA(VLOOKUP(B1258,[1]TCD!A:D,3,FALSE)),0,VLOOKUP(B1258,[1]TCD!A:D,3,FALSE))</f>
        <v>2</v>
      </c>
      <c r="J1258" s="83">
        <f t="shared" si="173"/>
        <v>1</v>
      </c>
      <c r="K1258" s="80">
        <f>IF(ISNA(VLOOKUP(B1258,[1]TCD!A:D,4,FALSE)),0,VLOOKUP(B1258,[1]TCD!A:D,4,FALSE))</f>
        <v>2</v>
      </c>
      <c r="L1258" s="83">
        <f t="shared" si="175"/>
        <v>2</v>
      </c>
      <c r="M1258" s="80">
        <v>7</v>
      </c>
      <c r="N1258" s="81">
        <v>7</v>
      </c>
      <c r="O1258" s="81">
        <f t="shared" si="176"/>
        <v>1</v>
      </c>
      <c r="P1258" s="81">
        <f t="shared" si="177"/>
        <v>1</v>
      </c>
      <c r="Q1258" s="83">
        <f t="shared" si="178"/>
        <v>1</v>
      </c>
      <c r="R1258" s="84">
        <f t="shared" si="174"/>
        <v>5</v>
      </c>
      <c r="S1258" s="85" t="str">
        <f t="shared" si="179"/>
        <v>Enjeux faibles</v>
      </c>
    </row>
    <row r="1259" spans="1:19" x14ac:dyDescent="0.3">
      <c r="A1259" s="86">
        <v>26</v>
      </c>
      <c r="B1259" s="77">
        <v>26097</v>
      </c>
      <c r="C1259" s="78">
        <v>9.5727927851593044</v>
      </c>
      <c r="D1259" s="79" t="s">
        <v>2333</v>
      </c>
      <c r="E1259" s="80">
        <f>IF(ISNA(VLOOKUP(B1259,[1]TCD!A:D,2,FALSE)),0,VLOOKUP(B1259,[1]TCD!A:D,2,FALSE))</f>
        <v>12</v>
      </c>
      <c r="F1259" s="81">
        <f>IF(ISNA(VLOOKUP(B1259,[1]TCD!A:D,4,FALSE)),0,VLOOKUP(B1259,[1]TCD!A:D,4,FALSE))</f>
        <v>3</v>
      </c>
      <c r="G1259" s="82">
        <f t="shared" si="171"/>
        <v>4</v>
      </c>
      <c r="H1259" s="83">
        <f t="shared" si="172"/>
        <v>1</v>
      </c>
      <c r="I1259" s="80">
        <f>IF(ISNA(VLOOKUP(B1259,[1]TCD!A:D,3,FALSE)),0,VLOOKUP(B1259,[1]TCD!A:D,3,FALSE))</f>
        <v>3</v>
      </c>
      <c r="J1259" s="83">
        <f t="shared" si="173"/>
        <v>1</v>
      </c>
      <c r="K1259" s="80">
        <f>IF(ISNA(VLOOKUP(B1259,[1]TCD!A:D,4,FALSE)),0,VLOOKUP(B1259,[1]TCD!A:D,4,FALSE))</f>
        <v>3</v>
      </c>
      <c r="L1259" s="83">
        <f t="shared" si="175"/>
        <v>2</v>
      </c>
      <c r="M1259" s="80">
        <v>0</v>
      </c>
      <c r="N1259" s="81">
        <v>3</v>
      </c>
      <c r="O1259" s="81">
        <f t="shared" si="176"/>
        <v>1</v>
      </c>
      <c r="P1259" s="81">
        <f t="shared" si="177"/>
        <v>0</v>
      </c>
      <c r="Q1259" s="83">
        <f t="shared" si="178"/>
        <v>0</v>
      </c>
      <c r="R1259" s="84">
        <f t="shared" si="174"/>
        <v>4</v>
      </c>
      <c r="S1259" s="85" t="str">
        <f t="shared" si="179"/>
        <v>Enjeux très faibles</v>
      </c>
    </row>
    <row r="1260" spans="1:19" x14ac:dyDescent="0.3">
      <c r="A1260" s="86">
        <v>26</v>
      </c>
      <c r="B1260" s="77">
        <v>26099</v>
      </c>
      <c r="C1260" s="78">
        <v>6.317114055103886</v>
      </c>
      <c r="D1260" s="79" t="s">
        <v>2334</v>
      </c>
      <c r="E1260" s="80">
        <f>IF(ISNA(VLOOKUP(B1260,[1]TCD!A:D,2,FALSE)),0,VLOOKUP(B1260,[1]TCD!A:D,2,FALSE))</f>
        <v>12</v>
      </c>
      <c r="F1260" s="81">
        <f>IF(ISNA(VLOOKUP(B1260,[1]TCD!A:D,4,FALSE)),0,VLOOKUP(B1260,[1]TCD!A:D,4,FALSE))</f>
        <v>3</v>
      </c>
      <c r="G1260" s="82">
        <f t="shared" si="171"/>
        <v>4</v>
      </c>
      <c r="H1260" s="83">
        <f t="shared" si="172"/>
        <v>1</v>
      </c>
      <c r="I1260" s="80">
        <f>IF(ISNA(VLOOKUP(B1260,[1]TCD!A:D,3,FALSE)),0,VLOOKUP(B1260,[1]TCD!A:D,3,FALSE))</f>
        <v>3</v>
      </c>
      <c r="J1260" s="83">
        <f t="shared" si="173"/>
        <v>1</v>
      </c>
      <c r="K1260" s="80">
        <f>IF(ISNA(VLOOKUP(B1260,[1]TCD!A:D,4,FALSE)),0,VLOOKUP(B1260,[1]TCD!A:D,4,FALSE))</f>
        <v>3</v>
      </c>
      <c r="L1260" s="83">
        <f t="shared" si="175"/>
        <v>2</v>
      </c>
      <c r="M1260" s="80">
        <v>6</v>
      </c>
      <c r="N1260" s="81">
        <v>8</v>
      </c>
      <c r="O1260" s="81">
        <f t="shared" si="176"/>
        <v>1</v>
      </c>
      <c r="P1260" s="81">
        <f t="shared" si="177"/>
        <v>1</v>
      </c>
      <c r="Q1260" s="83">
        <f t="shared" si="178"/>
        <v>1</v>
      </c>
      <c r="R1260" s="84">
        <f t="shared" si="174"/>
        <v>5</v>
      </c>
      <c r="S1260" s="85" t="str">
        <f t="shared" si="179"/>
        <v>Enjeux faibles</v>
      </c>
    </row>
    <row r="1261" spans="1:19" x14ac:dyDescent="0.3">
      <c r="A1261" s="86">
        <v>26</v>
      </c>
      <c r="B1261" s="77">
        <v>26100</v>
      </c>
      <c r="C1261" s="78">
        <v>35.65450944061223</v>
      </c>
      <c r="D1261" s="79" t="s">
        <v>2335</v>
      </c>
      <c r="E1261" s="80">
        <f>IF(ISNA(VLOOKUP(B1261,[1]TCD!A:D,2,FALSE)),0,VLOOKUP(B1261,[1]TCD!A:D,2,FALSE))</f>
        <v>31</v>
      </c>
      <c r="F1261" s="81">
        <f>IF(ISNA(VLOOKUP(B1261,[1]TCD!A:D,4,FALSE)),0,VLOOKUP(B1261,[1]TCD!A:D,4,FALSE))</f>
        <v>7</v>
      </c>
      <c r="G1261" s="82">
        <f t="shared" si="171"/>
        <v>4.4285714285714288</v>
      </c>
      <c r="H1261" s="83">
        <f t="shared" si="172"/>
        <v>2</v>
      </c>
      <c r="I1261" s="80">
        <f>IF(ISNA(VLOOKUP(B1261,[1]TCD!A:D,3,FALSE)),0,VLOOKUP(B1261,[1]TCD!A:D,3,FALSE))</f>
        <v>8</v>
      </c>
      <c r="J1261" s="83">
        <f t="shared" si="173"/>
        <v>2</v>
      </c>
      <c r="K1261" s="80">
        <f>IF(ISNA(VLOOKUP(B1261,[1]TCD!A:D,4,FALSE)),0,VLOOKUP(B1261,[1]TCD!A:D,4,FALSE))</f>
        <v>7</v>
      </c>
      <c r="L1261" s="83">
        <f t="shared" si="175"/>
        <v>3</v>
      </c>
      <c r="M1261" s="80">
        <v>5</v>
      </c>
      <c r="N1261" s="81">
        <v>11</v>
      </c>
      <c r="O1261" s="81">
        <f t="shared" si="176"/>
        <v>2</v>
      </c>
      <c r="P1261" s="81">
        <f t="shared" si="177"/>
        <v>1</v>
      </c>
      <c r="Q1261" s="83">
        <f t="shared" si="178"/>
        <v>2</v>
      </c>
      <c r="R1261" s="84">
        <f t="shared" si="174"/>
        <v>9</v>
      </c>
      <c r="S1261" s="85" t="str">
        <f t="shared" si="179"/>
        <v>Enjeux moyens</v>
      </c>
    </row>
    <row r="1262" spans="1:19" x14ac:dyDescent="0.3">
      <c r="A1262" s="86">
        <v>26</v>
      </c>
      <c r="B1262" s="77">
        <v>26101</v>
      </c>
      <c r="C1262" s="78">
        <v>11.97274924020051</v>
      </c>
      <c r="D1262" s="79" t="s">
        <v>2336</v>
      </c>
      <c r="E1262" s="80">
        <f>IF(ISNA(VLOOKUP(B1262,[1]TCD!A:D,2,FALSE)),0,VLOOKUP(B1262,[1]TCD!A:D,2,FALSE))</f>
        <v>28</v>
      </c>
      <c r="F1262" s="81">
        <f>IF(ISNA(VLOOKUP(B1262,[1]TCD!A:D,4,FALSE)),0,VLOOKUP(B1262,[1]TCD!A:D,4,FALSE))</f>
        <v>7</v>
      </c>
      <c r="G1262" s="82">
        <f t="shared" si="171"/>
        <v>4</v>
      </c>
      <c r="H1262" s="83">
        <f t="shared" si="172"/>
        <v>1</v>
      </c>
      <c r="I1262" s="80">
        <f>IF(ISNA(VLOOKUP(B1262,[1]TCD!A:D,3,FALSE)),0,VLOOKUP(B1262,[1]TCD!A:D,3,FALSE))</f>
        <v>10</v>
      </c>
      <c r="J1262" s="83">
        <f t="shared" si="173"/>
        <v>3</v>
      </c>
      <c r="K1262" s="80">
        <f>IF(ISNA(VLOOKUP(B1262,[1]TCD!A:D,4,FALSE)),0,VLOOKUP(B1262,[1]TCD!A:D,4,FALSE))</f>
        <v>7</v>
      </c>
      <c r="L1262" s="83">
        <f t="shared" si="175"/>
        <v>3</v>
      </c>
      <c r="M1262" s="80">
        <v>1</v>
      </c>
      <c r="N1262" s="81">
        <v>8</v>
      </c>
      <c r="O1262" s="81">
        <f t="shared" si="176"/>
        <v>2</v>
      </c>
      <c r="P1262" s="81">
        <f t="shared" si="177"/>
        <v>0</v>
      </c>
      <c r="Q1262" s="83">
        <f t="shared" si="178"/>
        <v>1</v>
      </c>
      <c r="R1262" s="84">
        <f t="shared" si="174"/>
        <v>8</v>
      </c>
      <c r="S1262" s="85" t="str">
        <f t="shared" si="179"/>
        <v>Enjeux moyens</v>
      </c>
    </row>
    <row r="1263" spans="1:19" x14ac:dyDescent="0.3">
      <c r="A1263" s="86">
        <v>26</v>
      </c>
      <c r="B1263" s="77">
        <v>26102</v>
      </c>
      <c r="C1263" s="78">
        <v>9.9936017551672247</v>
      </c>
      <c r="D1263" s="79" t="s">
        <v>2337</v>
      </c>
      <c r="E1263" s="80">
        <f>IF(ISNA(VLOOKUP(B1263,[1]TCD!A:D,2,FALSE)),0,VLOOKUP(B1263,[1]TCD!A:D,2,FALSE))</f>
        <v>4</v>
      </c>
      <c r="F1263" s="81">
        <f>IF(ISNA(VLOOKUP(B1263,[1]TCD!A:D,4,FALSE)),0,VLOOKUP(B1263,[1]TCD!A:D,4,FALSE))</f>
        <v>1</v>
      </c>
      <c r="G1263" s="82">
        <f t="shared" si="171"/>
        <v>4</v>
      </c>
      <c r="H1263" s="83">
        <f t="shared" si="172"/>
        <v>1</v>
      </c>
      <c r="I1263" s="80">
        <f>IF(ISNA(VLOOKUP(B1263,[1]TCD!A:D,3,FALSE)),0,VLOOKUP(B1263,[1]TCD!A:D,3,FALSE))</f>
        <v>1</v>
      </c>
      <c r="J1263" s="83">
        <f t="shared" si="173"/>
        <v>1</v>
      </c>
      <c r="K1263" s="80">
        <f>IF(ISNA(VLOOKUP(B1263,[1]TCD!A:D,4,FALSE)),0,VLOOKUP(B1263,[1]TCD!A:D,4,FALSE))</f>
        <v>1</v>
      </c>
      <c r="L1263" s="83">
        <f t="shared" si="175"/>
        <v>1</v>
      </c>
      <c r="M1263" s="80">
        <v>0</v>
      </c>
      <c r="N1263" s="81">
        <v>1</v>
      </c>
      <c r="O1263" s="81">
        <f t="shared" si="176"/>
        <v>1</v>
      </c>
      <c r="P1263" s="81">
        <f t="shared" si="177"/>
        <v>0</v>
      </c>
      <c r="Q1263" s="83">
        <f t="shared" si="178"/>
        <v>0</v>
      </c>
      <c r="R1263" s="84">
        <f t="shared" si="174"/>
        <v>3</v>
      </c>
      <c r="S1263" s="85" t="str">
        <f t="shared" si="179"/>
        <v>Enjeux très faibles</v>
      </c>
    </row>
    <row r="1264" spans="1:19" x14ac:dyDescent="0.3">
      <c r="A1264" s="86">
        <v>26</v>
      </c>
      <c r="B1264" s="77">
        <v>26103</v>
      </c>
      <c r="C1264" s="78">
        <v>22.497965565369171</v>
      </c>
      <c r="D1264" s="79" t="s">
        <v>2338</v>
      </c>
      <c r="E1264" s="80">
        <f>IF(ISNA(VLOOKUP(B1264,[1]TCD!A:D,2,FALSE)),0,VLOOKUP(B1264,[1]TCD!A:D,2,FALSE))</f>
        <v>4</v>
      </c>
      <c r="F1264" s="81">
        <f>IF(ISNA(VLOOKUP(B1264,[1]TCD!A:D,4,FALSE)),0,VLOOKUP(B1264,[1]TCD!A:D,4,FALSE))</f>
        <v>1</v>
      </c>
      <c r="G1264" s="82">
        <f t="shared" si="171"/>
        <v>4</v>
      </c>
      <c r="H1264" s="83">
        <f t="shared" si="172"/>
        <v>1</v>
      </c>
      <c r="I1264" s="80">
        <f>IF(ISNA(VLOOKUP(B1264,[1]TCD!A:D,3,FALSE)),0,VLOOKUP(B1264,[1]TCD!A:D,3,FALSE))</f>
        <v>1</v>
      </c>
      <c r="J1264" s="83">
        <f t="shared" si="173"/>
        <v>1</v>
      </c>
      <c r="K1264" s="80">
        <f>IF(ISNA(VLOOKUP(B1264,[1]TCD!A:D,4,FALSE)),0,VLOOKUP(B1264,[1]TCD!A:D,4,FALSE))</f>
        <v>1</v>
      </c>
      <c r="L1264" s="83">
        <f t="shared" si="175"/>
        <v>1</v>
      </c>
      <c r="M1264" s="80">
        <v>13</v>
      </c>
      <c r="N1264" s="81">
        <v>13</v>
      </c>
      <c r="O1264" s="81">
        <f t="shared" si="176"/>
        <v>1</v>
      </c>
      <c r="P1264" s="81">
        <f t="shared" si="177"/>
        <v>2</v>
      </c>
      <c r="Q1264" s="83">
        <f t="shared" si="178"/>
        <v>2</v>
      </c>
      <c r="R1264" s="84">
        <f t="shared" si="174"/>
        <v>5</v>
      </c>
      <c r="S1264" s="85" t="str">
        <f t="shared" si="179"/>
        <v>Enjeux faibles</v>
      </c>
    </row>
    <row r="1265" spans="1:19" x14ac:dyDescent="0.3">
      <c r="A1265" s="86">
        <v>26</v>
      </c>
      <c r="B1265" s="77">
        <v>26104</v>
      </c>
      <c r="C1265" s="78">
        <v>19.169174045316861</v>
      </c>
      <c r="D1265" s="79" t="s">
        <v>2339</v>
      </c>
      <c r="E1265" s="80">
        <f>IF(ISNA(VLOOKUP(B1265,[1]TCD!A:D,2,FALSE)),0,VLOOKUP(B1265,[1]TCD!A:D,2,FALSE))</f>
        <v>35</v>
      </c>
      <c r="F1265" s="81">
        <f>IF(ISNA(VLOOKUP(B1265,[1]TCD!A:D,4,FALSE)),0,VLOOKUP(B1265,[1]TCD!A:D,4,FALSE))</f>
        <v>8</v>
      </c>
      <c r="G1265" s="82">
        <f t="shared" si="171"/>
        <v>4.375</v>
      </c>
      <c r="H1265" s="83">
        <f t="shared" si="172"/>
        <v>2</v>
      </c>
      <c r="I1265" s="80">
        <f>IF(ISNA(VLOOKUP(B1265,[1]TCD!A:D,3,FALSE)),0,VLOOKUP(B1265,[1]TCD!A:D,3,FALSE))</f>
        <v>11</v>
      </c>
      <c r="J1265" s="83">
        <f t="shared" si="173"/>
        <v>3</v>
      </c>
      <c r="K1265" s="80">
        <f>IF(ISNA(VLOOKUP(B1265,[1]TCD!A:D,4,FALSE)),0,VLOOKUP(B1265,[1]TCD!A:D,4,FALSE))</f>
        <v>8</v>
      </c>
      <c r="L1265" s="83">
        <f t="shared" si="175"/>
        <v>3</v>
      </c>
      <c r="M1265" s="80">
        <v>7</v>
      </c>
      <c r="N1265" s="81">
        <v>11</v>
      </c>
      <c r="O1265" s="81">
        <f t="shared" si="176"/>
        <v>2</v>
      </c>
      <c r="P1265" s="81">
        <f t="shared" si="177"/>
        <v>1</v>
      </c>
      <c r="Q1265" s="83">
        <f t="shared" si="178"/>
        <v>2</v>
      </c>
      <c r="R1265" s="84">
        <f t="shared" si="174"/>
        <v>10</v>
      </c>
      <c r="S1265" s="85" t="str">
        <f t="shared" si="179"/>
        <v>Enjeux forts</v>
      </c>
    </row>
    <row r="1266" spans="1:19" x14ac:dyDescent="0.3">
      <c r="A1266" s="86">
        <v>26</v>
      </c>
      <c r="B1266" s="77">
        <v>26105</v>
      </c>
      <c r="C1266" s="78">
        <v>14.469358190238299</v>
      </c>
      <c r="D1266" s="79" t="s">
        <v>2340</v>
      </c>
      <c r="E1266" s="80">
        <f>IF(ISNA(VLOOKUP(B1266,[1]TCD!A:D,2,FALSE)),0,VLOOKUP(B1266,[1]TCD!A:D,2,FALSE))</f>
        <v>0</v>
      </c>
      <c r="F1266" s="81">
        <f>IF(ISNA(VLOOKUP(B1266,[1]TCD!A:D,4,FALSE)),0,VLOOKUP(B1266,[1]TCD!A:D,4,FALSE))</f>
        <v>0</v>
      </c>
      <c r="G1266" s="82">
        <v>0</v>
      </c>
      <c r="H1266" s="83">
        <f t="shared" si="172"/>
        <v>0</v>
      </c>
      <c r="I1266" s="80">
        <f>IF(ISNA(VLOOKUP(B1266,[1]TCD!A:D,3,FALSE)),0,VLOOKUP(B1266,[1]TCD!A:D,3,FALSE))</f>
        <v>0</v>
      </c>
      <c r="J1266" s="83">
        <f t="shared" si="173"/>
        <v>0</v>
      </c>
      <c r="K1266" s="80">
        <f>IF(ISNA(VLOOKUP(B1266,[1]TCD!A:D,4,FALSE)),0,VLOOKUP(B1266,[1]TCD!A:D,4,FALSE))</f>
        <v>0</v>
      </c>
      <c r="L1266" s="83">
        <f t="shared" si="175"/>
        <v>0</v>
      </c>
      <c r="M1266" s="80">
        <v>1</v>
      </c>
      <c r="N1266" s="81">
        <v>1</v>
      </c>
      <c r="O1266" s="81">
        <f t="shared" si="176"/>
        <v>0</v>
      </c>
      <c r="P1266" s="81">
        <f t="shared" si="177"/>
        <v>0</v>
      </c>
      <c r="Q1266" s="83">
        <f t="shared" si="178"/>
        <v>0</v>
      </c>
      <c r="R1266" s="84">
        <f t="shared" si="174"/>
        <v>0</v>
      </c>
      <c r="S1266" s="85" t="str">
        <f t="shared" si="179"/>
        <v>Pas d'enjeux actuels</v>
      </c>
    </row>
    <row r="1267" spans="1:19" x14ac:dyDescent="0.3">
      <c r="A1267" s="86">
        <v>26</v>
      </c>
      <c r="B1267" s="77">
        <v>26106</v>
      </c>
      <c r="C1267" s="78">
        <v>10.04495582016836</v>
      </c>
      <c r="D1267" s="79" t="s">
        <v>2341</v>
      </c>
      <c r="E1267" s="80">
        <f>IF(ISNA(VLOOKUP(B1267,[1]TCD!A:D,2,FALSE)),0,VLOOKUP(B1267,[1]TCD!A:D,2,FALSE))</f>
        <v>0</v>
      </c>
      <c r="F1267" s="81">
        <f>IF(ISNA(VLOOKUP(B1267,[1]TCD!A:D,4,FALSE)),0,VLOOKUP(B1267,[1]TCD!A:D,4,FALSE))</f>
        <v>0</v>
      </c>
      <c r="G1267" s="82">
        <v>0</v>
      </c>
      <c r="H1267" s="83">
        <f t="shared" si="172"/>
        <v>0</v>
      </c>
      <c r="I1267" s="80">
        <f>IF(ISNA(VLOOKUP(B1267,[1]TCD!A:D,3,FALSE)),0,VLOOKUP(B1267,[1]TCD!A:D,3,FALSE))</f>
        <v>0</v>
      </c>
      <c r="J1267" s="83">
        <f t="shared" si="173"/>
        <v>0</v>
      </c>
      <c r="K1267" s="80">
        <f>IF(ISNA(VLOOKUP(B1267,[1]TCD!A:D,4,FALSE)),0,VLOOKUP(B1267,[1]TCD!A:D,4,FALSE))</f>
        <v>0</v>
      </c>
      <c r="L1267" s="83">
        <f t="shared" si="175"/>
        <v>0</v>
      </c>
      <c r="M1267" s="80">
        <v>1</v>
      </c>
      <c r="N1267" s="81">
        <v>1</v>
      </c>
      <c r="O1267" s="81">
        <f t="shared" si="176"/>
        <v>0</v>
      </c>
      <c r="P1267" s="81">
        <f t="shared" si="177"/>
        <v>0</v>
      </c>
      <c r="Q1267" s="83">
        <f t="shared" si="178"/>
        <v>0</v>
      </c>
      <c r="R1267" s="84">
        <f t="shared" si="174"/>
        <v>0</v>
      </c>
      <c r="S1267" s="85" t="str">
        <f t="shared" si="179"/>
        <v>Pas d'enjeux actuels</v>
      </c>
    </row>
    <row r="1268" spans="1:19" x14ac:dyDescent="0.3">
      <c r="A1268" s="86">
        <v>26</v>
      </c>
      <c r="B1268" s="77">
        <v>26107</v>
      </c>
      <c r="C1268" s="78">
        <v>11.52515546020013</v>
      </c>
      <c r="D1268" s="79" t="s">
        <v>2342</v>
      </c>
      <c r="E1268" s="80">
        <f>IF(ISNA(VLOOKUP(B1268,[1]TCD!A:D,2,FALSE)),0,VLOOKUP(B1268,[1]TCD!A:D,2,FALSE))</f>
        <v>4</v>
      </c>
      <c r="F1268" s="81">
        <f>IF(ISNA(VLOOKUP(B1268,[1]TCD!A:D,4,FALSE)),0,VLOOKUP(B1268,[1]TCD!A:D,4,FALSE))</f>
        <v>1</v>
      </c>
      <c r="G1268" s="82">
        <f t="shared" si="171"/>
        <v>4</v>
      </c>
      <c r="H1268" s="83">
        <f t="shared" si="172"/>
        <v>1</v>
      </c>
      <c r="I1268" s="80">
        <f>IF(ISNA(VLOOKUP(B1268,[1]TCD!A:D,3,FALSE)),0,VLOOKUP(B1268,[1]TCD!A:D,3,FALSE))</f>
        <v>1</v>
      </c>
      <c r="J1268" s="83">
        <f t="shared" si="173"/>
        <v>1</v>
      </c>
      <c r="K1268" s="80">
        <f>IF(ISNA(VLOOKUP(B1268,[1]TCD!A:D,4,FALSE)),0,VLOOKUP(B1268,[1]TCD!A:D,4,FALSE))</f>
        <v>1</v>
      </c>
      <c r="L1268" s="83">
        <f t="shared" si="175"/>
        <v>1</v>
      </c>
      <c r="M1268" s="80">
        <v>2</v>
      </c>
      <c r="N1268" s="81">
        <v>3</v>
      </c>
      <c r="O1268" s="81">
        <f t="shared" si="176"/>
        <v>1</v>
      </c>
      <c r="P1268" s="81">
        <f t="shared" si="177"/>
        <v>0</v>
      </c>
      <c r="Q1268" s="83">
        <f t="shared" si="178"/>
        <v>0</v>
      </c>
      <c r="R1268" s="84">
        <f t="shared" si="174"/>
        <v>3</v>
      </c>
      <c r="S1268" s="85" t="str">
        <f t="shared" si="179"/>
        <v>Enjeux très faibles</v>
      </c>
    </row>
    <row r="1269" spans="1:19" x14ac:dyDescent="0.3">
      <c r="A1269" s="86">
        <v>26</v>
      </c>
      <c r="B1269" s="77">
        <v>26108</v>
      </c>
      <c r="C1269" s="78">
        <v>23.673912695399579</v>
      </c>
      <c r="D1269" s="79" t="s">
        <v>2343</v>
      </c>
      <c r="E1269" s="80">
        <f>IF(ISNA(VLOOKUP(B1269,[1]TCD!A:D,2,FALSE)),0,VLOOKUP(B1269,[1]TCD!A:D,2,FALSE))</f>
        <v>23</v>
      </c>
      <c r="F1269" s="81">
        <f>IF(ISNA(VLOOKUP(B1269,[1]TCD!A:D,4,FALSE)),0,VLOOKUP(B1269,[1]TCD!A:D,4,FALSE))</f>
        <v>5</v>
      </c>
      <c r="G1269" s="82">
        <f t="shared" si="171"/>
        <v>4.5999999999999996</v>
      </c>
      <c r="H1269" s="83">
        <f t="shared" si="172"/>
        <v>3</v>
      </c>
      <c r="I1269" s="80">
        <f>IF(ISNA(VLOOKUP(B1269,[1]TCD!A:D,3,FALSE)),0,VLOOKUP(B1269,[1]TCD!A:D,3,FALSE))</f>
        <v>8</v>
      </c>
      <c r="J1269" s="83">
        <f t="shared" si="173"/>
        <v>2</v>
      </c>
      <c r="K1269" s="80">
        <f>IF(ISNA(VLOOKUP(B1269,[1]TCD!A:D,4,FALSE)),0,VLOOKUP(B1269,[1]TCD!A:D,4,FALSE))</f>
        <v>5</v>
      </c>
      <c r="L1269" s="83">
        <f t="shared" si="175"/>
        <v>3</v>
      </c>
      <c r="M1269" s="80">
        <v>30</v>
      </c>
      <c r="N1269" s="81">
        <v>31</v>
      </c>
      <c r="O1269" s="81">
        <f t="shared" si="176"/>
        <v>2</v>
      </c>
      <c r="P1269" s="81">
        <f t="shared" si="177"/>
        <v>2</v>
      </c>
      <c r="Q1269" s="83">
        <f t="shared" si="178"/>
        <v>2</v>
      </c>
      <c r="R1269" s="84">
        <f t="shared" si="174"/>
        <v>10</v>
      </c>
      <c r="S1269" s="85" t="str">
        <f t="shared" si="179"/>
        <v>Enjeux forts</v>
      </c>
    </row>
    <row r="1270" spans="1:19" x14ac:dyDescent="0.3">
      <c r="A1270" s="86">
        <v>26</v>
      </c>
      <c r="B1270" s="77">
        <v>26110</v>
      </c>
      <c r="C1270" s="78">
        <v>5.6623392450985914</v>
      </c>
      <c r="D1270" s="79" t="s">
        <v>2344</v>
      </c>
      <c r="E1270" s="80">
        <f>IF(ISNA(VLOOKUP(B1270,[1]TCD!A:D,2,FALSE)),0,VLOOKUP(B1270,[1]TCD!A:D,2,FALSE))</f>
        <v>12</v>
      </c>
      <c r="F1270" s="81">
        <f>IF(ISNA(VLOOKUP(B1270,[1]TCD!A:D,4,FALSE)),0,VLOOKUP(B1270,[1]TCD!A:D,4,FALSE))</f>
        <v>3</v>
      </c>
      <c r="G1270" s="82">
        <f t="shared" si="171"/>
        <v>4</v>
      </c>
      <c r="H1270" s="83">
        <f t="shared" si="172"/>
        <v>1</v>
      </c>
      <c r="I1270" s="80">
        <f>IF(ISNA(VLOOKUP(B1270,[1]TCD!A:D,3,FALSE)),0,VLOOKUP(B1270,[1]TCD!A:D,3,FALSE))</f>
        <v>3</v>
      </c>
      <c r="J1270" s="83">
        <f t="shared" si="173"/>
        <v>1</v>
      </c>
      <c r="K1270" s="80">
        <f>IF(ISNA(VLOOKUP(B1270,[1]TCD!A:D,4,FALSE)),0,VLOOKUP(B1270,[1]TCD!A:D,4,FALSE))</f>
        <v>3</v>
      </c>
      <c r="L1270" s="83">
        <f t="shared" si="175"/>
        <v>2</v>
      </c>
      <c r="M1270" s="80">
        <v>7</v>
      </c>
      <c r="N1270" s="81">
        <v>8</v>
      </c>
      <c r="O1270" s="81">
        <f t="shared" si="176"/>
        <v>1</v>
      </c>
      <c r="P1270" s="81">
        <f t="shared" si="177"/>
        <v>1</v>
      </c>
      <c r="Q1270" s="83">
        <f t="shared" si="178"/>
        <v>1</v>
      </c>
      <c r="R1270" s="84">
        <f t="shared" si="174"/>
        <v>5</v>
      </c>
      <c r="S1270" s="85" t="str">
        <f t="shared" si="179"/>
        <v>Enjeux faibles</v>
      </c>
    </row>
    <row r="1271" spans="1:19" x14ac:dyDescent="0.3">
      <c r="A1271" s="86">
        <v>26</v>
      </c>
      <c r="B1271" s="77">
        <v>26112</v>
      </c>
      <c r="C1271" s="78">
        <v>8.1303109251355075</v>
      </c>
      <c r="D1271" s="79" t="s">
        <v>2345</v>
      </c>
      <c r="E1271" s="80">
        <f>IF(ISNA(VLOOKUP(B1271,[1]TCD!A:D,2,FALSE)),0,VLOOKUP(B1271,[1]TCD!A:D,2,FALSE))</f>
        <v>19</v>
      </c>
      <c r="F1271" s="81">
        <f>IF(ISNA(VLOOKUP(B1271,[1]TCD!A:D,4,FALSE)),0,VLOOKUP(B1271,[1]TCD!A:D,4,FALSE))</f>
        <v>4</v>
      </c>
      <c r="G1271" s="82">
        <f t="shared" si="171"/>
        <v>4.75</v>
      </c>
      <c r="H1271" s="83">
        <f t="shared" si="172"/>
        <v>3</v>
      </c>
      <c r="I1271" s="80">
        <f>IF(ISNA(VLOOKUP(B1271,[1]TCD!A:D,3,FALSE)),0,VLOOKUP(B1271,[1]TCD!A:D,3,FALSE))</f>
        <v>5</v>
      </c>
      <c r="J1271" s="83">
        <f t="shared" si="173"/>
        <v>2</v>
      </c>
      <c r="K1271" s="80">
        <f>IF(ISNA(VLOOKUP(B1271,[1]TCD!A:D,4,FALSE)),0,VLOOKUP(B1271,[1]TCD!A:D,4,FALSE))</f>
        <v>4</v>
      </c>
      <c r="L1271" s="83">
        <f t="shared" si="175"/>
        <v>2</v>
      </c>
      <c r="M1271" s="80">
        <v>4</v>
      </c>
      <c r="N1271" s="81">
        <v>7</v>
      </c>
      <c r="O1271" s="81">
        <f t="shared" si="176"/>
        <v>1</v>
      </c>
      <c r="P1271" s="81">
        <f t="shared" si="177"/>
        <v>0</v>
      </c>
      <c r="Q1271" s="83">
        <f t="shared" si="178"/>
        <v>0</v>
      </c>
      <c r="R1271" s="84">
        <f t="shared" si="174"/>
        <v>7</v>
      </c>
      <c r="S1271" s="85" t="str">
        <f t="shared" si="179"/>
        <v>Enjeux moyens</v>
      </c>
    </row>
    <row r="1272" spans="1:19" x14ac:dyDescent="0.3">
      <c r="A1272" s="86">
        <v>26</v>
      </c>
      <c r="B1272" s="77">
        <v>26113</v>
      </c>
      <c r="C1272" s="78">
        <v>57.456666925970801</v>
      </c>
      <c r="D1272" s="79" t="s">
        <v>2346</v>
      </c>
      <c r="E1272" s="80">
        <f>IF(ISNA(VLOOKUP(B1272,[1]TCD!A:D,2,FALSE)),0,VLOOKUP(B1272,[1]TCD!A:D,2,FALSE))</f>
        <v>126</v>
      </c>
      <c r="F1272" s="81">
        <f>IF(ISNA(VLOOKUP(B1272,[1]TCD!A:D,4,FALSE)),0,VLOOKUP(B1272,[1]TCD!A:D,4,FALSE))</f>
        <v>26</v>
      </c>
      <c r="G1272" s="82">
        <f t="shared" si="171"/>
        <v>4.8461538461538458</v>
      </c>
      <c r="H1272" s="83">
        <f t="shared" si="172"/>
        <v>3</v>
      </c>
      <c r="I1272" s="80">
        <f>IF(ISNA(VLOOKUP(B1272,[1]TCD!A:D,3,FALSE)),0,VLOOKUP(B1272,[1]TCD!A:D,3,FALSE))</f>
        <v>43</v>
      </c>
      <c r="J1272" s="83">
        <f t="shared" si="173"/>
        <v>5</v>
      </c>
      <c r="K1272" s="80">
        <f>IF(ISNA(VLOOKUP(B1272,[1]TCD!A:D,4,FALSE)),0,VLOOKUP(B1272,[1]TCD!A:D,4,FALSE))</f>
        <v>26</v>
      </c>
      <c r="L1272" s="83">
        <f t="shared" si="175"/>
        <v>5</v>
      </c>
      <c r="M1272" s="80">
        <v>29</v>
      </c>
      <c r="N1272" s="81">
        <v>38</v>
      </c>
      <c r="O1272" s="81">
        <f t="shared" si="176"/>
        <v>1</v>
      </c>
      <c r="P1272" s="81">
        <f t="shared" si="177"/>
        <v>2</v>
      </c>
      <c r="Q1272" s="83">
        <f t="shared" si="178"/>
        <v>2</v>
      </c>
      <c r="R1272" s="84">
        <f t="shared" si="174"/>
        <v>15</v>
      </c>
      <c r="S1272" s="85" t="str">
        <f t="shared" si="179"/>
        <v>Enjeux très forts</v>
      </c>
    </row>
    <row r="1273" spans="1:19" x14ac:dyDescent="0.3">
      <c r="A1273" s="86">
        <v>26</v>
      </c>
      <c r="B1273" s="77">
        <v>26114</v>
      </c>
      <c r="C1273" s="78">
        <v>27.583710120458719</v>
      </c>
      <c r="D1273" s="79" t="s">
        <v>2347</v>
      </c>
      <c r="E1273" s="80">
        <f>IF(ISNA(VLOOKUP(B1273,[1]TCD!A:D,2,FALSE)),0,VLOOKUP(B1273,[1]TCD!A:D,2,FALSE))</f>
        <v>58</v>
      </c>
      <c r="F1273" s="81">
        <f>IF(ISNA(VLOOKUP(B1273,[1]TCD!A:D,4,FALSE)),0,VLOOKUP(B1273,[1]TCD!A:D,4,FALSE))</f>
        <v>13</v>
      </c>
      <c r="G1273" s="82">
        <f t="shared" si="171"/>
        <v>4.4615384615384617</v>
      </c>
      <c r="H1273" s="83">
        <f t="shared" si="172"/>
        <v>2</v>
      </c>
      <c r="I1273" s="80">
        <f>IF(ISNA(VLOOKUP(B1273,[1]TCD!A:D,3,FALSE)),0,VLOOKUP(B1273,[1]TCD!A:D,3,FALSE))</f>
        <v>21</v>
      </c>
      <c r="J1273" s="83">
        <f t="shared" si="173"/>
        <v>3</v>
      </c>
      <c r="K1273" s="80">
        <f>IF(ISNA(VLOOKUP(B1273,[1]TCD!A:D,4,FALSE)),0,VLOOKUP(B1273,[1]TCD!A:D,4,FALSE))</f>
        <v>13</v>
      </c>
      <c r="L1273" s="83">
        <f t="shared" si="175"/>
        <v>4</v>
      </c>
      <c r="M1273" s="80">
        <v>1</v>
      </c>
      <c r="N1273" s="81">
        <v>13</v>
      </c>
      <c r="O1273" s="81">
        <f t="shared" si="176"/>
        <v>1</v>
      </c>
      <c r="P1273" s="81">
        <f t="shared" si="177"/>
        <v>0</v>
      </c>
      <c r="Q1273" s="83">
        <f t="shared" si="178"/>
        <v>0</v>
      </c>
      <c r="R1273" s="84">
        <f t="shared" si="174"/>
        <v>9</v>
      </c>
      <c r="S1273" s="85" t="str">
        <f t="shared" si="179"/>
        <v>Enjeux moyens</v>
      </c>
    </row>
    <row r="1274" spans="1:19" x14ac:dyDescent="0.3">
      <c r="A1274" s="86">
        <v>26</v>
      </c>
      <c r="B1274" s="77">
        <v>26115</v>
      </c>
      <c r="C1274" s="78">
        <v>13.17933481522091</v>
      </c>
      <c r="D1274" s="79" t="s">
        <v>2348</v>
      </c>
      <c r="E1274" s="80">
        <f>IF(ISNA(VLOOKUP(B1274,[1]TCD!A:D,2,FALSE)),0,VLOOKUP(B1274,[1]TCD!A:D,2,FALSE))</f>
        <v>0</v>
      </c>
      <c r="F1274" s="81">
        <f>IF(ISNA(VLOOKUP(B1274,[1]TCD!A:D,4,FALSE)),0,VLOOKUP(B1274,[1]TCD!A:D,4,FALSE))</f>
        <v>0</v>
      </c>
      <c r="G1274" s="82">
        <v>0</v>
      </c>
      <c r="H1274" s="83">
        <f t="shared" si="172"/>
        <v>0</v>
      </c>
      <c r="I1274" s="80">
        <f>IF(ISNA(VLOOKUP(B1274,[1]TCD!A:D,3,FALSE)),0,VLOOKUP(B1274,[1]TCD!A:D,3,FALSE))</f>
        <v>0</v>
      </c>
      <c r="J1274" s="83">
        <f t="shared" si="173"/>
        <v>0</v>
      </c>
      <c r="K1274" s="80">
        <f>IF(ISNA(VLOOKUP(B1274,[1]TCD!A:D,4,FALSE)),0,VLOOKUP(B1274,[1]TCD!A:D,4,FALSE))</f>
        <v>0</v>
      </c>
      <c r="L1274" s="83">
        <f t="shared" si="175"/>
        <v>0</v>
      </c>
      <c r="M1274" s="80">
        <v>2</v>
      </c>
      <c r="N1274" s="81">
        <v>2</v>
      </c>
      <c r="O1274" s="81">
        <f t="shared" si="176"/>
        <v>0</v>
      </c>
      <c r="P1274" s="81">
        <f t="shared" si="177"/>
        <v>0</v>
      </c>
      <c r="Q1274" s="83">
        <f t="shared" si="178"/>
        <v>0</v>
      </c>
      <c r="R1274" s="84">
        <f t="shared" si="174"/>
        <v>0</v>
      </c>
      <c r="S1274" s="85" t="str">
        <f t="shared" si="179"/>
        <v>Pas d'enjeux actuels</v>
      </c>
    </row>
    <row r="1275" spans="1:19" x14ac:dyDescent="0.3">
      <c r="A1275" s="86">
        <v>26</v>
      </c>
      <c r="B1275" s="77">
        <v>26116</v>
      </c>
      <c r="C1275" s="78">
        <v>32.49610337553662</v>
      </c>
      <c r="D1275" s="79" t="s">
        <v>2349</v>
      </c>
      <c r="E1275" s="80">
        <f>IF(ISNA(VLOOKUP(B1275,[1]TCD!A:D,2,FALSE)),0,VLOOKUP(B1275,[1]TCD!A:D,2,FALSE))</f>
        <v>35</v>
      </c>
      <c r="F1275" s="81">
        <f>IF(ISNA(VLOOKUP(B1275,[1]TCD!A:D,4,FALSE)),0,VLOOKUP(B1275,[1]TCD!A:D,4,FALSE))</f>
        <v>7</v>
      </c>
      <c r="G1275" s="82">
        <f t="shared" si="171"/>
        <v>5</v>
      </c>
      <c r="H1275" s="83">
        <f t="shared" si="172"/>
        <v>3</v>
      </c>
      <c r="I1275" s="80">
        <f>IF(ISNA(VLOOKUP(B1275,[1]TCD!A:D,3,FALSE)),0,VLOOKUP(B1275,[1]TCD!A:D,3,FALSE))</f>
        <v>13</v>
      </c>
      <c r="J1275" s="83">
        <f t="shared" si="173"/>
        <v>3</v>
      </c>
      <c r="K1275" s="80">
        <f>IF(ISNA(VLOOKUP(B1275,[1]TCD!A:D,4,FALSE)),0,VLOOKUP(B1275,[1]TCD!A:D,4,FALSE))</f>
        <v>7</v>
      </c>
      <c r="L1275" s="83">
        <f t="shared" si="175"/>
        <v>3</v>
      </c>
      <c r="M1275" s="80">
        <v>14</v>
      </c>
      <c r="N1275" s="81">
        <v>18</v>
      </c>
      <c r="O1275" s="81">
        <f t="shared" si="176"/>
        <v>2</v>
      </c>
      <c r="P1275" s="81">
        <f t="shared" si="177"/>
        <v>2</v>
      </c>
      <c r="Q1275" s="83">
        <f t="shared" si="178"/>
        <v>2</v>
      </c>
      <c r="R1275" s="84">
        <f t="shared" si="174"/>
        <v>11</v>
      </c>
      <c r="S1275" s="85" t="str">
        <f t="shared" si="179"/>
        <v>Enjeux forts</v>
      </c>
    </row>
    <row r="1276" spans="1:19" x14ac:dyDescent="0.3">
      <c r="A1276" s="86">
        <v>26</v>
      </c>
      <c r="B1276" s="77">
        <v>26117</v>
      </c>
      <c r="C1276" s="78">
        <v>11.199809745193081</v>
      </c>
      <c r="D1276" s="79" t="s">
        <v>2350</v>
      </c>
      <c r="E1276" s="80">
        <f>IF(ISNA(VLOOKUP(B1276,[1]TCD!A:D,2,FALSE)),0,VLOOKUP(B1276,[1]TCD!A:D,2,FALSE))</f>
        <v>6</v>
      </c>
      <c r="F1276" s="81">
        <f>IF(ISNA(VLOOKUP(B1276,[1]TCD!A:D,4,FALSE)),0,VLOOKUP(B1276,[1]TCD!A:D,4,FALSE))</f>
        <v>1</v>
      </c>
      <c r="G1276" s="82">
        <f t="shared" si="171"/>
        <v>6</v>
      </c>
      <c r="H1276" s="83">
        <f t="shared" si="172"/>
        <v>5</v>
      </c>
      <c r="I1276" s="80">
        <f>IF(ISNA(VLOOKUP(B1276,[1]TCD!A:D,3,FALSE)),0,VLOOKUP(B1276,[1]TCD!A:D,3,FALSE))</f>
        <v>3</v>
      </c>
      <c r="J1276" s="83">
        <f t="shared" si="173"/>
        <v>1</v>
      </c>
      <c r="K1276" s="80">
        <f>IF(ISNA(VLOOKUP(B1276,[1]TCD!A:D,4,FALSE)),0,VLOOKUP(B1276,[1]TCD!A:D,4,FALSE))</f>
        <v>1</v>
      </c>
      <c r="L1276" s="83">
        <f t="shared" si="175"/>
        <v>1</v>
      </c>
      <c r="M1276" s="80">
        <v>2</v>
      </c>
      <c r="N1276" s="81">
        <v>3</v>
      </c>
      <c r="O1276" s="81">
        <f t="shared" si="176"/>
        <v>1</v>
      </c>
      <c r="P1276" s="81">
        <f t="shared" si="177"/>
        <v>0</v>
      </c>
      <c r="Q1276" s="83">
        <f t="shared" si="178"/>
        <v>0</v>
      </c>
      <c r="R1276" s="84">
        <f t="shared" si="174"/>
        <v>7</v>
      </c>
      <c r="S1276" s="85" t="str">
        <f t="shared" si="179"/>
        <v>Enjeux moyens</v>
      </c>
    </row>
    <row r="1277" spans="1:19" x14ac:dyDescent="0.3">
      <c r="A1277" s="86">
        <v>26</v>
      </c>
      <c r="B1277" s="77">
        <v>26118</v>
      </c>
      <c r="C1277" s="78">
        <v>11.444658520202649</v>
      </c>
      <c r="D1277" s="79" t="s">
        <v>2351</v>
      </c>
      <c r="E1277" s="80">
        <f>IF(ISNA(VLOOKUP(B1277,[1]TCD!A:D,2,FALSE)),0,VLOOKUP(B1277,[1]TCD!A:D,2,FALSE))</f>
        <v>24</v>
      </c>
      <c r="F1277" s="81">
        <f>IF(ISNA(VLOOKUP(B1277,[1]TCD!A:D,4,FALSE)),0,VLOOKUP(B1277,[1]TCD!A:D,4,FALSE))</f>
        <v>6</v>
      </c>
      <c r="G1277" s="82">
        <f t="shared" si="171"/>
        <v>4</v>
      </c>
      <c r="H1277" s="83">
        <f t="shared" si="172"/>
        <v>1</v>
      </c>
      <c r="I1277" s="80">
        <f>IF(ISNA(VLOOKUP(B1277,[1]TCD!A:D,3,FALSE)),0,VLOOKUP(B1277,[1]TCD!A:D,3,FALSE))</f>
        <v>6</v>
      </c>
      <c r="J1277" s="83">
        <f t="shared" si="173"/>
        <v>2</v>
      </c>
      <c r="K1277" s="80">
        <f>IF(ISNA(VLOOKUP(B1277,[1]TCD!A:D,4,FALSE)),0,VLOOKUP(B1277,[1]TCD!A:D,4,FALSE))</f>
        <v>6</v>
      </c>
      <c r="L1277" s="83">
        <f t="shared" si="175"/>
        <v>3</v>
      </c>
      <c r="M1277" s="80">
        <v>1</v>
      </c>
      <c r="N1277" s="81">
        <v>7</v>
      </c>
      <c r="O1277" s="81">
        <f t="shared" si="176"/>
        <v>2</v>
      </c>
      <c r="P1277" s="81">
        <f t="shared" si="177"/>
        <v>0</v>
      </c>
      <c r="Q1277" s="83">
        <f t="shared" si="178"/>
        <v>1</v>
      </c>
      <c r="R1277" s="84">
        <f t="shared" si="174"/>
        <v>7</v>
      </c>
      <c r="S1277" s="85" t="str">
        <f t="shared" si="179"/>
        <v>Enjeux moyens</v>
      </c>
    </row>
    <row r="1278" spans="1:19" x14ac:dyDescent="0.3">
      <c r="A1278" s="86">
        <v>26</v>
      </c>
      <c r="B1278" s="77">
        <v>26119</v>
      </c>
      <c r="C1278" s="78">
        <v>7.5459025201323113</v>
      </c>
      <c r="D1278" s="79" t="s">
        <v>2352</v>
      </c>
      <c r="E1278" s="80">
        <f>IF(ISNA(VLOOKUP(B1278,[1]TCD!A:D,2,FALSE)),0,VLOOKUP(B1278,[1]TCD!A:D,2,FALSE))</f>
        <v>4</v>
      </c>
      <c r="F1278" s="81">
        <f>IF(ISNA(VLOOKUP(B1278,[1]TCD!A:D,4,FALSE)),0,VLOOKUP(B1278,[1]TCD!A:D,4,FALSE))</f>
        <v>1</v>
      </c>
      <c r="G1278" s="82">
        <f t="shared" si="171"/>
        <v>4</v>
      </c>
      <c r="H1278" s="83">
        <f t="shared" si="172"/>
        <v>1</v>
      </c>
      <c r="I1278" s="80">
        <f>IF(ISNA(VLOOKUP(B1278,[1]TCD!A:D,3,FALSE)),0,VLOOKUP(B1278,[1]TCD!A:D,3,FALSE))</f>
        <v>1</v>
      </c>
      <c r="J1278" s="83">
        <f t="shared" si="173"/>
        <v>1</v>
      </c>
      <c r="K1278" s="80">
        <f>IF(ISNA(VLOOKUP(B1278,[1]TCD!A:D,4,FALSE)),0,VLOOKUP(B1278,[1]TCD!A:D,4,FALSE))</f>
        <v>1</v>
      </c>
      <c r="L1278" s="83">
        <f t="shared" si="175"/>
        <v>1</v>
      </c>
      <c r="M1278" s="80">
        <v>0</v>
      </c>
      <c r="N1278" s="81">
        <v>1</v>
      </c>
      <c r="O1278" s="81">
        <f t="shared" si="176"/>
        <v>1</v>
      </c>
      <c r="P1278" s="81">
        <f t="shared" si="177"/>
        <v>0</v>
      </c>
      <c r="Q1278" s="83">
        <f t="shared" si="178"/>
        <v>0</v>
      </c>
      <c r="R1278" s="84">
        <f t="shared" si="174"/>
        <v>3</v>
      </c>
      <c r="S1278" s="85" t="str">
        <f t="shared" si="179"/>
        <v>Enjeux très faibles</v>
      </c>
    </row>
    <row r="1279" spans="1:19" x14ac:dyDescent="0.3">
      <c r="A1279" s="86">
        <v>26</v>
      </c>
      <c r="B1279" s="77">
        <v>26121</v>
      </c>
      <c r="C1279" s="78">
        <v>11.405737080190081</v>
      </c>
      <c r="D1279" s="79" t="s">
        <v>2353</v>
      </c>
      <c r="E1279" s="80">
        <f>IF(ISNA(VLOOKUP(B1279,[1]TCD!A:D,2,FALSE)),0,VLOOKUP(B1279,[1]TCD!A:D,2,FALSE))</f>
        <v>4</v>
      </c>
      <c r="F1279" s="81">
        <f>IF(ISNA(VLOOKUP(B1279,[1]TCD!A:D,4,FALSE)),0,VLOOKUP(B1279,[1]TCD!A:D,4,FALSE))</f>
        <v>1</v>
      </c>
      <c r="G1279" s="82">
        <f t="shared" si="171"/>
        <v>4</v>
      </c>
      <c r="H1279" s="83">
        <f t="shared" si="172"/>
        <v>1</v>
      </c>
      <c r="I1279" s="80">
        <f>IF(ISNA(VLOOKUP(B1279,[1]TCD!A:D,3,FALSE)),0,VLOOKUP(B1279,[1]TCD!A:D,3,FALSE))</f>
        <v>1</v>
      </c>
      <c r="J1279" s="83">
        <f t="shared" si="173"/>
        <v>1</v>
      </c>
      <c r="K1279" s="80">
        <f>IF(ISNA(VLOOKUP(B1279,[1]TCD!A:D,4,FALSE)),0,VLOOKUP(B1279,[1]TCD!A:D,4,FALSE))</f>
        <v>1</v>
      </c>
      <c r="L1279" s="83">
        <f t="shared" si="175"/>
        <v>1</v>
      </c>
      <c r="M1279" s="80">
        <v>1</v>
      </c>
      <c r="N1279" s="81">
        <v>2</v>
      </c>
      <c r="O1279" s="81">
        <f t="shared" si="176"/>
        <v>1</v>
      </c>
      <c r="P1279" s="81">
        <f t="shared" si="177"/>
        <v>0</v>
      </c>
      <c r="Q1279" s="83">
        <f t="shared" si="178"/>
        <v>0</v>
      </c>
      <c r="R1279" s="84">
        <f t="shared" si="174"/>
        <v>3</v>
      </c>
      <c r="S1279" s="85" t="str">
        <f t="shared" si="179"/>
        <v>Enjeux très faibles</v>
      </c>
    </row>
    <row r="1280" spans="1:19" x14ac:dyDescent="0.3">
      <c r="A1280" s="86">
        <v>26</v>
      </c>
      <c r="B1280" s="77">
        <v>26122</v>
      </c>
      <c r="C1280" s="78">
        <v>15.10179529025508</v>
      </c>
      <c r="D1280" s="79" t="s">
        <v>2354</v>
      </c>
      <c r="E1280" s="80">
        <f>IF(ISNA(VLOOKUP(B1280,[1]TCD!A:D,2,FALSE)),0,VLOOKUP(B1280,[1]TCD!A:D,2,FALSE))</f>
        <v>18</v>
      </c>
      <c r="F1280" s="81">
        <f>IF(ISNA(VLOOKUP(B1280,[1]TCD!A:D,4,FALSE)),0,VLOOKUP(B1280,[1]TCD!A:D,4,FALSE))</f>
        <v>4</v>
      </c>
      <c r="G1280" s="82">
        <f t="shared" si="171"/>
        <v>4.5</v>
      </c>
      <c r="H1280" s="83">
        <f t="shared" si="172"/>
        <v>2</v>
      </c>
      <c r="I1280" s="80">
        <f>IF(ISNA(VLOOKUP(B1280,[1]TCD!A:D,3,FALSE)),0,VLOOKUP(B1280,[1]TCD!A:D,3,FALSE))</f>
        <v>5</v>
      </c>
      <c r="J1280" s="83">
        <f t="shared" si="173"/>
        <v>2</v>
      </c>
      <c r="K1280" s="80">
        <f>IF(ISNA(VLOOKUP(B1280,[1]TCD!A:D,4,FALSE)),0,VLOOKUP(B1280,[1]TCD!A:D,4,FALSE))</f>
        <v>4</v>
      </c>
      <c r="L1280" s="83">
        <f t="shared" si="175"/>
        <v>2</v>
      </c>
      <c r="M1280" s="80">
        <v>1</v>
      </c>
      <c r="N1280" s="81">
        <v>5</v>
      </c>
      <c r="O1280" s="81">
        <f t="shared" si="176"/>
        <v>1</v>
      </c>
      <c r="P1280" s="81">
        <f t="shared" si="177"/>
        <v>0</v>
      </c>
      <c r="Q1280" s="83">
        <f t="shared" si="178"/>
        <v>0</v>
      </c>
      <c r="R1280" s="84">
        <f t="shared" si="174"/>
        <v>6</v>
      </c>
      <c r="S1280" s="85" t="str">
        <f t="shared" si="179"/>
        <v>Enjeux faibles</v>
      </c>
    </row>
    <row r="1281" spans="1:19" x14ac:dyDescent="0.3">
      <c r="A1281" s="86">
        <v>26</v>
      </c>
      <c r="B1281" s="77">
        <v>26123</v>
      </c>
      <c r="C1281" s="78">
        <v>12.71924616521207</v>
      </c>
      <c r="D1281" s="79" t="s">
        <v>2355</v>
      </c>
      <c r="E1281" s="80">
        <f>IF(ISNA(VLOOKUP(B1281,[1]TCD!A:D,2,FALSE)),0,VLOOKUP(B1281,[1]TCD!A:D,2,FALSE))</f>
        <v>4</v>
      </c>
      <c r="F1281" s="81">
        <f>IF(ISNA(VLOOKUP(B1281,[1]TCD!A:D,4,FALSE)),0,VLOOKUP(B1281,[1]TCD!A:D,4,FALSE))</f>
        <v>1</v>
      </c>
      <c r="G1281" s="82">
        <f t="shared" si="171"/>
        <v>4</v>
      </c>
      <c r="H1281" s="83">
        <f t="shared" si="172"/>
        <v>1</v>
      </c>
      <c r="I1281" s="80">
        <f>IF(ISNA(VLOOKUP(B1281,[1]TCD!A:D,3,FALSE)),0,VLOOKUP(B1281,[1]TCD!A:D,3,FALSE))</f>
        <v>1</v>
      </c>
      <c r="J1281" s="83">
        <f t="shared" si="173"/>
        <v>1</v>
      </c>
      <c r="K1281" s="80">
        <f>IF(ISNA(VLOOKUP(B1281,[1]TCD!A:D,4,FALSE)),0,VLOOKUP(B1281,[1]TCD!A:D,4,FALSE))</f>
        <v>1</v>
      </c>
      <c r="L1281" s="83">
        <f t="shared" si="175"/>
        <v>1</v>
      </c>
      <c r="M1281" s="80">
        <v>10</v>
      </c>
      <c r="N1281" s="81">
        <v>10</v>
      </c>
      <c r="O1281" s="81">
        <f t="shared" si="176"/>
        <v>1</v>
      </c>
      <c r="P1281" s="81">
        <f t="shared" si="177"/>
        <v>1</v>
      </c>
      <c r="Q1281" s="83">
        <f t="shared" si="178"/>
        <v>1</v>
      </c>
      <c r="R1281" s="84">
        <f t="shared" si="174"/>
        <v>4</v>
      </c>
      <c r="S1281" s="85" t="str">
        <f t="shared" si="179"/>
        <v>Enjeux très faibles</v>
      </c>
    </row>
    <row r="1282" spans="1:19" x14ac:dyDescent="0.3">
      <c r="A1282" s="86">
        <v>26</v>
      </c>
      <c r="B1282" s="77">
        <v>26124</v>
      </c>
      <c r="C1282" s="78">
        <v>40.16618727068132</v>
      </c>
      <c r="D1282" s="79" t="s">
        <v>2356</v>
      </c>
      <c r="E1282" s="80">
        <f>IF(ISNA(VLOOKUP(B1282,[1]TCD!A:D,2,FALSE)),0,VLOOKUP(B1282,[1]TCD!A:D,2,FALSE))</f>
        <v>24</v>
      </c>
      <c r="F1282" s="81">
        <f>IF(ISNA(VLOOKUP(B1282,[1]TCD!A:D,4,FALSE)),0,VLOOKUP(B1282,[1]TCD!A:D,4,FALSE))</f>
        <v>6</v>
      </c>
      <c r="G1282" s="82">
        <f t="shared" ref="G1282:G1345" si="180">E1282/F1282</f>
        <v>4</v>
      </c>
      <c r="H1282" s="83">
        <f t="shared" ref="H1282:H1345" si="181">IF(AND(G1282&gt;0,G1282&lt;=4),1,IF(AND(G1282&gt;4,G1282&lt;=4.5),2,IF(AND(G1282&gt;4.5,G1282&lt;=5),3,IF(AND(G1282&gt;5,G1282&lt;6),4,IF(G1282&gt;=6,5,0)))))</f>
        <v>1</v>
      </c>
      <c r="I1282" s="80">
        <f>IF(ISNA(VLOOKUP(B1282,[1]TCD!A:D,3,FALSE)),0,VLOOKUP(B1282,[1]TCD!A:D,3,FALSE))</f>
        <v>7</v>
      </c>
      <c r="J1282" s="83">
        <f t="shared" ref="J1282:J1345" si="182">IF(AND(I1282&gt;0,I1282&lt;=3),1,IF(AND(I1282&gt;3,I1282&lt;=8),2,IF(AND(I1282&gt;8,I1282&lt;=21),3,IF(AND(I1282&gt;21,I1282&lt;=39),4,IF(I1282&gt;=40,5,0)))))</f>
        <v>2</v>
      </c>
      <c r="K1282" s="80">
        <f>IF(ISNA(VLOOKUP(B1282,[1]TCD!A:D,4,FALSE)),0,VLOOKUP(B1282,[1]TCD!A:D,4,FALSE))</f>
        <v>6</v>
      </c>
      <c r="L1282" s="83">
        <f t="shared" si="175"/>
        <v>3</v>
      </c>
      <c r="M1282" s="80">
        <v>5</v>
      </c>
      <c r="N1282" s="81">
        <v>9</v>
      </c>
      <c r="O1282" s="81">
        <f t="shared" si="176"/>
        <v>2</v>
      </c>
      <c r="P1282" s="81">
        <f t="shared" si="177"/>
        <v>1</v>
      </c>
      <c r="Q1282" s="83">
        <f t="shared" si="178"/>
        <v>2</v>
      </c>
      <c r="R1282" s="84">
        <f t="shared" ref="R1282:R1345" si="183">H1282+J1282+L1282+Q1282</f>
        <v>8</v>
      </c>
      <c r="S1282" s="85" t="str">
        <f t="shared" si="179"/>
        <v>Enjeux moyens</v>
      </c>
    </row>
    <row r="1283" spans="1:19" x14ac:dyDescent="0.3">
      <c r="A1283" s="86">
        <v>26</v>
      </c>
      <c r="B1283" s="77">
        <v>26125</v>
      </c>
      <c r="C1283" s="78">
        <v>18.87952045531738</v>
      </c>
      <c r="D1283" s="79" t="s">
        <v>2357</v>
      </c>
      <c r="E1283" s="80">
        <f>IF(ISNA(VLOOKUP(B1283,[1]TCD!A:D,2,FALSE)),0,VLOOKUP(B1283,[1]TCD!A:D,2,FALSE))</f>
        <v>28</v>
      </c>
      <c r="F1283" s="81">
        <f>IF(ISNA(VLOOKUP(B1283,[1]TCD!A:D,4,FALSE)),0,VLOOKUP(B1283,[1]TCD!A:D,4,FALSE))</f>
        <v>6</v>
      </c>
      <c r="G1283" s="82">
        <f t="shared" si="180"/>
        <v>4.666666666666667</v>
      </c>
      <c r="H1283" s="83">
        <f t="shared" si="181"/>
        <v>3</v>
      </c>
      <c r="I1283" s="80">
        <f>IF(ISNA(VLOOKUP(B1283,[1]TCD!A:D,3,FALSE)),0,VLOOKUP(B1283,[1]TCD!A:D,3,FALSE))</f>
        <v>9</v>
      </c>
      <c r="J1283" s="83">
        <f t="shared" si="182"/>
        <v>3</v>
      </c>
      <c r="K1283" s="80">
        <f>IF(ISNA(VLOOKUP(B1283,[1]TCD!A:D,4,FALSE)),0,VLOOKUP(B1283,[1]TCD!A:D,4,FALSE))</f>
        <v>6</v>
      </c>
      <c r="L1283" s="83">
        <f t="shared" ref="L1283:L1346" si="184">IF(K1283=1,1,IF(AND(K1283&gt;=2,K1283&lt;=4),2,IF(AND(K1283&gt;4,K1283&lt;=8),3,IF(AND(K1283&gt;8,K1283&lt;16),4,IF(K1283&gt;=16,5,0)))))</f>
        <v>3</v>
      </c>
      <c r="M1283" s="80">
        <v>7</v>
      </c>
      <c r="N1283" s="81">
        <v>10</v>
      </c>
      <c r="O1283" s="81">
        <f t="shared" ref="O1283:O1346" si="185">IF(K1283=0,0,IF(AND(K1283&gt;0,K1283&lt;5),1,IF(AND(K1283&gt;4,K1283&lt;11),2,IF(K1283&gt;10,1,0))))</f>
        <v>2</v>
      </c>
      <c r="P1283" s="81">
        <f t="shared" ref="P1283:P1346" si="186">IF(M1283&lt;5,0,IF(AND(M1283&gt;4,M1283&lt;11),1,IF(M1283&gt;10,2,0)))</f>
        <v>1</v>
      </c>
      <c r="Q1283" s="83">
        <f t="shared" ref="Q1283:Q1346" si="187">IF(AND(O1283=0,P1283=0),0,IF(AND(O1283=0,P1283=1),0,IF(AND(O1283=0,P1283=2),1,IF(AND(O1283=1,P1283=0),0,IF(AND(O1283=1,P1283=1),1,IF(AND(O1283=1,P1283=2),2,IF(AND(O1283=2,P1283=0),1,IF(AND(O1283=2,P1283=1),2,IF(AND(O1283=2,P1283=2),2,0)))))))))</f>
        <v>2</v>
      </c>
      <c r="R1283" s="84">
        <f t="shared" si="183"/>
        <v>11</v>
      </c>
      <c r="S1283" s="85" t="str">
        <f t="shared" ref="S1283:S1346" si="188">IF(AND(R1283&gt;0,R1283&lt;5),"Enjeux très faibles",IF(AND(R1283&gt;4,R1283&lt;7),"Enjeux faibles",IF(AND(R1283&gt;6,R1283&lt;10),"Enjeux moyens",IF(AND(R1283&gt;9,R1283&lt;13),"Enjeux forts",IF(R1283&gt;12,"Enjeux très forts",IF(K1283+M1283=0,"Absence de données messicoles","Pas d'enjeux actuels"))))))</f>
        <v>Enjeux forts</v>
      </c>
    </row>
    <row r="1284" spans="1:19" x14ac:dyDescent="0.3">
      <c r="A1284" s="86">
        <v>26</v>
      </c>
      <c r="B1284" s="77">
        <v>26126</v>
      </c>
      <c r="C1284" s="78">
        <v>18.24809469029913</v>
      </c>
      <c r="D1284" s="79" t="s">
        <v>2358</v>
      </c>
      <c r="E1284" s="80">
        <f>IF(ISNA(VLOOKUP(B1284,[1]TCD!A:D,2,FALSE)),0,VLOOKUP(B1284,[1]TCD!A:D,2,FALSE))</f>
        <v>80</v>
      </c>
      <c r="F1284" s="81">
        <f>IF(ISNA(VLOOKUP(B1284,[1]TCD!A:D,4,FALSE)),0,VLOOKUP(B1284,[1]TCD!A:D,4,FALSE))</f>
        <v>17</v>
      </c>
      <c r="G1284" s="82">
        <f t="shared" si="180"/>
        <v>4.7058823529411766</v>
      </c>
      <c r="H1284" s="83">
        <f t="shared" si="181"/>
        <v>3</v>
      </c>
      <c r="I1284" s="80">
        <f>IF(ISNA(VLOOKUP(B1284,[1]TCD!A:D,3,FALSE)),0,VLOOKUP(B1284,[1]TCD!A:D,3,FALSE))</f>
        <v>27</v>
      </c>
      <c r="J1284" s="83">
        <f t="shared" si="182"/>
        <v>4</v>
      </c>
      <c r="K1284" s="80">
        <f>IF(ISNA(VLOOKUP(B1284,[1]TCD!A:D,4,FALSE)),0,VLOOKUP(B1284,[1]TCD!A:D,4,FALSE))</f>
        <v>17</v>
      </c>
      <c r="L1284" s="83">
        <f t="shared" si="184"/>
        <v>5</v>
      </c>
      <c r="M1284" s="80">
        <v>5</v>
      </c>
      <c r="N1284" s="81">
        <v>19</v>
      </c>
      <c r="O1284" s="81">
        <f t="shared" si="185"/>
        <v>1</v>
      </c>
      <c r="P1284" s="81">
        <f t="shared" si="186"/>
        <v>1</v>
      </c>
      <c r="Q1284" s="83">
        <f t="shared" si="187"/>
        <v>1</v>
      </c>
      <c r="R1284" s="84">
        <f t="shared" si="183"/>
        <v>13</v>
      </c>
      <c r="S1284" s="85" t="str">
        <f t="shared" si="188"/>
        <v>Enjeux très forts</v>
      </c>
    </row>
    <row r="1285" spans="1:19" x14ac:dyDescent="0.3">
      <c r="A1285" s="86">
        <v>26</v>
      </c>
      <c r="B1285" s="77">
        <v>26127</v>
      </c>
      <c r="C1285" s="78">
        <v>8.2034751751355408</v>
      </c>
      <c r="D1285" s="79" t="s">
        <v>2359</v>
      </c>
      <c r="E1285" s="80">
        <f>IF(ISNA(VLOOKUP(B1285,[1]TCD!A:D,2,FALSE)),0,VLOOKUP(B1285,[1]TCD!A:D,2,FALSE))</f>
        <v>55</v>
      </c>
      <c r="F1285" s="81">
        <f>IF(ISNA(VLOOKUP(B1285,[1]TCD!A:D,4,FALSE)),0,VLOOKUP(B1285,[1]TCD!A:D,4,FALSE))</f>
        <v>11</v>
      </c>
      <c r="G1285" s="82">
        <f t="shared" si="180"/>
        <v>5</v>
      </c>
      <c r="H1285" s="83">
        <f t="shared" si="181"/>
        <v>3</v>
      </c>
      <c r="I1285" s="80">
        <f>IF(ISNA(VLOOKUP(B1285,[1]TCD!A:D,3,FALSE)),0,VLOOKUP(B1285,[1]TCD!A:D,3,FALSE))</f>
        <v>17</v>
      </c>
      <c r="J1285" s="83">
        <f t="shared" si="182"/>
        <v>3</v>
      </c>
      <c r="K1285" s="80">
        <f>IF(ISNA(VLOOKUP(B1285,[1]TCD!A:D,4,FALSE)),0,VLOOKUP(B1285,[1]TCD!A:D,4,FALSE))</f>
        <v>11</v>
      </c>
      <c r="L1285" s="83">
        <f t="shared" si="184"/>
        <v>4</v>
      </c>
      <c r="M1285" s="80">
        <v>3</v>
      </c>
      <c r="N1285" s="81">
        <v>12</v>
      </c>
      <c r="O1285" s="81">
        <f t="shared" si="185"/>
        <v>1</v>
      </c>
      <c r="P1285" s="81">
        <f t="shared" si="186"/>
        <v>0</v>
      </c>
      <c r="Q1285" s="83">
        <f t="shared" si="187"/>
        <v>0</v>
      </c>
      <c r="R1285" s="84">
        <f t="shared" si="183"/>
        <v>10</v>
      </c>
      <c r="S1285" s="85" t="str">
        <f t="shared" si="188"/>
        <v>Enjeux forts</v>
      </c>
    </row>
    <row r="1286" spans="1:19" x14ac:dyDescent="0.3">
      <c r="A1286" s="86">
        <v>26</v>
      </c>
      <c r="B1286" s="77">
        <v>26128</v>
      </c>
      <c r="C1286" s="78">
        <v>26.53725668045108</v>
      </c>
      <c r="D1286" s="79" t="s">
        <v>2360</v>
      </c>
      <c r="E1286" s="80">
        <f>IF(ISNA(VLOOKUP(B1286,[1]TCD!A:D,2,FALSE)),0,VLOOKUP(B1286,[1]TCD!A:D,2,FALSE))</f>
        <v>21</v>
      </c>
      <c r="F1286" s="81">
        <f>IF(ISNA(VLOOKUP(B1286,[1]TCD!A:D,4,FALSE)),0,VLOOKUP(B1286,[1]TCD!A:D,4,FALSE))</f>
        <v>4</v>
      </c>
      <c r="G1286" s="82">
        <f t="shared" si="180"/>
        <v>5.25</v>
      </c>
      <c r="H1286" s="83">
        <f t="shared" si="181"/>
        <v>4</v>
      </c>
      <c r="I1286" s="80">
        <f>IF(ISNA(VLOOKUP(B1286,[1]TCD!A:D,3,FALSE)),0,VLOOKUP(B1286,[1]TCD!A:D,3,FALSE))</f>
        <v>8</v>
      </c>
      <c r="J1286" s="83">
        <f t="shared" si="182"/>
        <v>2</v>
      </c>
      <c r="K1286" s="80">
        <f>IF(ISNA(VLOOKUP(B1286,[1]TCD!A:D,4,FALSE)),0,VLOOKUP(B1286,[1]TCD!A:D,4,FALSE))</f>
        <v>4</v>
      </c>
      <c r="L1286" s="83">
        <f t="shared" si="184"/>
        <v>2</v>
      </c>
      <c r="M1286" s="80">
        <v>1</v>
      </c>
      <c r="N1286" s="81">
        <v>5</v>
      </c>
      <c r="O1286" s="81">
        <f t="shared" si="185"/>
        <v>1</v>
      </c>
      <c r="P1286" s="81">
        <f t="shared" si="186"/>
        <v>0</v>
      </c>
      <c r="Q1286" s="83">
        <f t="shared" si="187"/>
        <v>0</v>
      </c>
      <c r="R1286" s="84">
        <f t="shared" si="183"/>
        <v>8</v>
      </c>
      <c r="S1286" s="85" t="str">
        <f t="shared" si="188"/>
        <v>Enjeux moyens</v>
      </c>
    </row>
    <row r="1287" spans="1:19" x14ac:dyDescent="0.3">
      <c r="A1287" s="86">
        <v>26</v>
      </c>
      <c r="B1287" s="77">
        <v>26129</v>
      </c>
      <c r="C1287" s="78">
        <v>10.12169067517252</v>
      </c>
      <c r="D1287" s="79" t="s">
        <v>2361</v>
      </c>
      <c r="E1287" s="80">
        <f>IF(ISNA(VLOOKUP(B1287,[1]TCD!A:D,2,FALSE)),0,VLOOKUP(B1287,[1]TCD!A:D,2,FALSE))</f>
        <v>8</v>
      </c>
      <c r="F1287" s="81">
        <f>IF(ISNA(VLOOKUP(B1287,[1]TCD!A:D,4,FALSE)),0,VLOOKUP(B1287,[1]TCD!A:D,4,FALSE))</f>
        <v>2</v>
      </c>
      <c r="G1287" s="82">
        <f t="shared" si="180"/>
        <v>4</v>
      </c>
      <c r="H1287" s="83">
        <f t="shared" si="181"/>
        <v>1</v>
      </c>
      <c r="I1287" s="80">
        <f>IF(ISNA(VLOOKUP(B1287,[1]TCD!A:D,3,FALSE)),0,VLOOKUP(B1287,[1]TCD!A:D,3,FALSE))</f>
        <v>2</v>
      </c>
      <c r="J1287" s="83">
        <f t="shared" si="182"/>
        <v>1</v>
      </c>
      <c r="K1287" s="80">
        <f>IF(ISNA(VLOOKUP(B1287,[1]TCD!A:D,4,FALSE)),0,VLOOKUP(B1287,[1]TCD!A:D,4,FALSE))</f>
        <v>2</v>
      </c>
      <c r="L1287" s="83">
        <f t="shared" si="184"/>
        <v>2</v>
      </c>
      <c r="M1287" s="80">
        <v>1</v>
      </c>
      <c r="N1287" s="81">
        <v>2</v>
      </c>
      <c r="O1287" s="81">
        <f t="shared" si="185"/>
        <v>1</v>
      </c>
      <c r="P1287" s="81">
        <f t="shared" si="186"/>
        <v>0</v>
      </c>
      <c r="Q1287" s="83">
        <f t="shared" si="187"/>
        <v>0</v>
      </c>
      <c r="R1287" s="84">
        <f t="shared" si="183"/>
        <v>4</v>
      </c>
      <c r="S1287" s="85" t="str">
        <f t="shared" si="188"/>
        <v>Enjeux très faibles</v>
      </c>
    </row>
    <row r="1288" spans="1:19" x14ac:dyDescent="0.3">
      <c r="A1288" s="86">
        <v>26</v>
      </c>
      <c r="B1288" s="77">
        <v>26130</v>
      </c>
      <c r="C1288" s="78">
        <v>8.7387599851442577</v>
      </c>
      <c r="D1288" s="79" t="s">
        <v>2362</v>
      </c>
      <c r="E1288" s="80">
        <f>IF(ISNA(VLOOKUP(B1288,[1]TCD!A:D,2,FALSE)),0,VLOOKUP(B1288,[1]TCD!A:D,2,FALSE))</f>
        <v>19</v>
      </c>
      <c r="F1288" s="81">
        <f>IF(ISNA(VLOOKUP(B1288,[1]TCD!A:D,4,FALSE)),0,VLOOKUP(B1288,[1]TCD!A:D,4,FALSE))</f>
        <v>4</v>
      </c>
      <c r="G1288" s="82">
        <f t="shared" si="180"/>
        <v>4.75</v>
      </c>
      <c r="H1288" s="83">
        <f t="shared" si="181"/>
        <v>3</v>
      </c>
      <c r="I1288" s="80">
        <f>IF(ISNA(VLOOKUP(B1288,[1]TCD!A:D,3,FALSE)),0,VLOOKUP(B1288,[1]TCD!A:D,3,FALSE))</f>
        <v>5</v>
      </c>
      <c r="J1288" s="83">
        <f t="shared" si="182"/>
        <v>2</v>
      </c>
      <c r="K1288" s="80">
        <f>IF(ISNA(VLOOKUP(B1288,[1]TCD!A:D,4,FALSE)),0,VLOOKUP(B1288,[1]TCD!A:D,4,FALSE))</f>
        <v>4</v>
      </c>
      <c r="L1288" s="83">
        <f t="shared" si="184"/>
        <v>2</v>
      </c>
      <c r="M1288" s="80">
        <v>4</v>
      </c>
      <c r="N1288" s="81">
        <v>8</v>
      </c>
      <c r="O1288" s="81">
        <f t="shared" si="185"/>
        <v>1</v>
      </c>
      <c r="P1288" s="81">
        <f t="shared" si="186"/>
        <v>0</v>
      </c>
      <c r="Q1288" s="83">
        <f t="shared" si="187"/>
        <v>0</v>
      </c>
      <c r="R1288" s="84">
        <f t="shared" si="183"/>
        <v>7</v>
      </c>
      <c r="S1288" s="85" t="str">
        <f t="shared" si="188"/>
        <v>Enjeux moyens</v>
      </c>
    </row>
    <row r="1289" spans="1:19" x14ac:dyDescent="0.3">
      <c r="A1289" s="86">
        <v>26</v>
      </c>
      <c r="B1289" s="77">
        <v>26131</v>
      </c>
      <c r="C1289" s="78">
        <v>6.7436785651144291</v>
      </c>
      <c r="D1289" s="79" t="s">
        <v>2363</v>
      </c>
      <c r="E1289" s="80">
        <f>IF(ISNA(VLOOKUP(B1289,[1]TCD!A:D,2,FALSE)),0,VLOOKUP(B1289,[1]TCD!A:D,2,FALSE))</f>
        <v>0</v>
      </c>
      <c r="F1289" s="81">
        <f>IF(ISNA(VLOOKUP(B1289,[1]TCD!A:D,4,FALSE)),0,VLOOKUP(B1289,[1]TCD!A:D,4,FALSE))</f>
        <v>0</v>
      </c>
      <c r="G1289" s="82">
        <v>0</v>
      </c>
      <c r="H1289" s="83">
        <f t="shared" si="181"/>
        <v>0</v>
      </c>
      <c r="I1289" s="80">
        <f>IF(ISNA(VLOOKUP(B1289,[1]TCD!A:D,3,FALSE)),0,VLOOKUP(B1289,[1]TCD!A:D,3,FALSE))</f>
        <v>0</v>
      </c>
      <c r="J1289" s="83">
        <f t="shared" si="182"/>
        <v>0</v>
      </c>
      <c r="K1289" s="80">
        <f>IF(ISNA(VLOOKUP(B1289,[1]TCD!A:D,4,FALSE)),0,VLOOKUP(B1289,[1]TCD!A:D,4,FALSE))</f>
        <v>0</v>
      </c>
      <c r="L1289" s="83">
        <f t="shared" si="184"/>
        <v>0</v>
      </c>
      <c r="M1289" s="80">
        <v>4</v>
      </c>
      <c r="N1289" s="81">
        <v>4</v>
      </c>
      <c r="O1289" s="81">
        <f t="shared" si="185"/>
        <v>0</v>
      </c>
      <c r="P1289" s="81">
        <f t="shared" si="186"/>
        <v>0</v>
      </c>
      <c r="Q1289" s="83">
        <f t="shared" si="187"/>
        <v>0</v>
      </c>
      <c r="R1289" s="84">
        <f t="shared" si="183"/>
        <v>0</v>
      </c>
      <c r="S1289" s="85" t="str">
        <f t="shared" si="188"/>
        <v>Pas d'enjeux actuels</v>
      </c>
    </row>
    <row r="1290" spans="1:19" x14ac:dyDescent="0.3">
      <c r="A1290" s="86">
        <v>26</v>
      </c>
      <c r="B1290" s="77">
        <v>26134</v>
      </c>
      <c r="C1290" s="78">
        <v>8.5045447151429947</v>
      </c>
      <c r="D1290" s="79" t="s">
        <v>2364</v>
      </c>
      <c r="E1290" s="80">
        <f>IF(ISNA(VLOOKUP(B1290,[1]TCD!A:D,2,FALSE)),0,VLOOKUP(B1290,[1]TCD!A:D,2,FALSE))</f>
        <v>14</v>
      </c>
      <c r="F1290" s="81">
        <f>IF(ISNA(VLOOKUP(B1290,[1]TCD!A:D,4,FALSE)),0,VLOOKUP(B1290,[1]TCD!A:D,4,FALSE))</f>
        <v>3</v>
      </c>
      <c r="G1290" s="82">
        <f t="shared" si="180"/>
        <v>4.666666666666667</v>
      </c>
      <c r="H1290" s="83">
        <f t="shared" si="181"/>
        <v>3</v>
      </c>
      <c r="I1290" s="80">
        <f>IF(ISNA(VLOOKUP(B1290,[1]TCD!A:D,3,FALSE)),0,VLOOKUP(B1290,[1]TCD!A:D,3,FALSE))</f>
        <v>4</v>
      </c>
      <c r="J1290" s="83">
        <f t="shared" si="182"/>
        <v>2</v>
      </c>
      <c r="K1290" s="80">
        <f>IF(ISNA(VLOOKUP(B1290,[1]TCD!A:D,4,FALSE)),0,VLOOKUP(B1290,[1]TCD!A:D,4,FALSE))</f>
        <v>3</v>
      </c>
      <c r="L1290" s="83">
        <f t="shared" si="184"/>
        <v>2</v>
      </c>
      <c r="M1290" s="80">
        <v>0</v>
      </c>
      <c r="N1290" s="81">
        <v>3</v>
      </c>
      <c r="O1290" s="81">
        <f t="shared" si="185"/>
        <v>1</v>
      </c>
      <c r="P1290" s="81">
        <f t="shared" si="186"/>
        <v>0</v>
      </c>
      <c r="Q1290" s="83">
        <f t="shared" si="187"/>
        <v>0</v>
      </c>
      <c r="R1290" s="84">
        <f t="shared" si="183"/>
        <v>7</v>
      </c>
      <c r="S1290" s="85" t="str">
        <f t="shared" si="188"/>
        <v>Enjeux moyens</v>
      </c>
    </row>
    <row r="1291" spans="1:19" x14ac:dyDescent="0.3">
      <c r="A1291" s="86">
        <v>26</v>
      </c>
      <c r="B1291" s="77">
        <v>26135</v>
      </c>
      <c r="C1291" s="78">
        <v>29.52323945047852</v>
      </c>
      <c r="D1291" s="79" t="s">
        <v>2365</v>
      </c>
      <c r="E1291" s="80">
        <f>IF(ISNA(VLOOKUP(B1291,[1]TCD!A:D,2,FALSE)),0,VLOOKUP(B1291,[1]TCD!A:D,2,FALSE))</f>
        <v>156</v>
      </c>
      <c r="F1291" s="81">
        <f>IF(ISNA(VLOOKUP(B1291,[1]TCD!A:D,4,FALSE)),0,VLOOKUP(B1291,[1]TCD!A:D,4,FALSE))</f>
        <v>29</v>
      </c>
      <c r="G1291" s="82">
        <f t="shared" si="180"/>
        <v>5.3793103448275863</v>
      </c>
      <c r="H1291" s="83">
        <f t="shared" si="181"/>
        <v>4</v>
      </c>
      <c r="I1291" s="80">
        <f>IF(ISNA(VLOOKUP(B1291,[1]TCD!A:D,3,FALSE)),0,VLOOKUP(B1291,[1]TCD!A:D,3,FALSE))</f>
        <v>59</v>
      </c>
      <c r="J1291" s="83">
        <f t="shared" si="182"/>
        <v>5</v>
      </c>
      <c r="K1291" s="80">
        <f>IF(ISNA(VLOOKUP(B1291,[1]TCD!A:D,4,FALSE)),0,VLOOKUP(B1291,[1]TCD!A:D,4,FALSE))</f>
        <v>29</v>
      </c>
      <c r="L1291" s="83">
        <f t="shared" si="184"/>
        <v>5</v>
      </c>
      <c r="M1291" s="80">
        <v>13</v>
      </c>
      <c r="N1291" s="81">
        <v>32</v>
      </c>
      <c r="O1291" s="81">
        <f t="shared" si="185"/>
        <v>1</v>
      </c>
      <c r="P1291" s="81">
        <f t="shared" si="186"/>
        <v>2</v>
      </c>
      <c r="Q1291" s="83">
        <f t="shared" si="187"/>
        <v>2</v>
      </c>
      <c r="R1291" s="84">
        <f t="shared" si="183"/>
        <v>16</v>
      </c>
      <c r="S1291" s="85" t="str">
        <f t="shared" si="188"/>
        <v>Enjeux très forts</v>
      </c>
    </row>
    <row r="1292" spans="1:19" x14ac:dyDescent="0.3">
      <c r="A1292" s="86">
        <v>26</v>
      </c>
      <c r="B1292" s="77">
        <v>26136</v>
      </c>
      <c r="C1292" s="78">
        <v>20.996008265352351</v>
      </c>
      <c r="D1292" s="79" t="s">
        <v>2366</v>
      </c>
      <c r="E1292" s="80">
        <f>IF(ISNA(VLOOKUP(B1292,[1]TCD!A:D,2,FALSE)),0,VLOOKUP(B1292,[1]TCD!A:D,2,FALSE))</f>
        <v>0</v>
      </c>
      <c r="F1292" s="81">
        <f>IF(ISNA(VLOOKUP(B1292,[1]TCD!A:D,4,FALSE)),0,VLOOKUP(B1292,[1]TCD!A:D,4,FALSE))</f>
        <v>0</v>
      </c>
      <c r="G1292" s="82">
        <v>0</v>
      </c>
      <c r="H1292" s="83">
        <f t="shared" si="181"/>
        <v>0</v>
      </c>
      <c r="I1292" s="80">
        <f>IF(ISNA(VLOOKUP(B1292,[1]TCD!A:D,3,FALSE)),0,VLOOKUP(B1292,[1]TCD!A:D,3,FALSE))</f>
        <v>0</v>
      </c>
      <c r="J1292" s="83">
        <f t="shared" si="182"/>
        <v>0</v>
      </c>
      <c r="K1292" s="80">
        <f>IF(ISNA(VLOOKUP(B1292,[1]TCD!A:D,4,FALSE)),0,VLOOKUP(B1292,[1]TCD!A:D,4,FALSE))</f>
        <v>0</v>
      </c>
      <c r="L1292" s="83">
        <f t="shared" si="184"/>
        <v>0</v>
      </c>
      <c r="M1292" s="80">
        <v>2</v>
      </c>
      <c r="N1292" s="81">
        <v>2</v>
      </c>
      <c r="O1292" s="81">
        <f t="shared" si="185"/>
        <v>0</v>
      </c>
      <c r="P1292" s="81">
        <f t="shared" si="186"/>
        <v>0</v>
      </c>
      <c r="Q1292" s="83">
        <f t="shared" si="187"/>
        <v>0</v>
      </c>
      <c r="R1292" s="84">
        <f t="shared" si="183"/>
        <v>0</v>
      </c>
      <c r="S1292" s="85" t="str">
        <f t="shared" si="188"/>
        <v>Pas d'enjeux actuels</v>
      </c>
    </row>
    <row r="1293" spans="1:19" x14ac:dyDescent="0.3">
      <c r="A1293" s="86">
        <v>26</v>
      </c>
      <c r="B1293" s="77">
        <v>26137</v>
      </c>
      <c r="C1293" s="78">
        <v>10.918807310183331</v>
      </c>
      <c r="D1293" s="79" t="s">
        <v>2367</v>
      </c>
      <c r="E1293" s="80">
        <f>IF(ISNA(VLOOKUP(B1293,[1]TCD!A:D,2,FALSE)),0,VLOOKUP(B1293,[1]TCD!A:D,2,FALSE))</f>
        <v>28</v>
      </c>
      <c r="F1293" s="81">
        <f>IF(ISNA(VLOOKUP(B1293,[1]TCD!A:D,4,FALSE)),0,VLOOKUP(B1293,[1]TCD!A:D,4,FALSE))</f>
        <v>7</v>
      </c>
      <c r="G1293" s="82">
        <f t="shared" si="180"/>
        <v>4</v>
      </c>
      <c r="H1293" s="83">
        <f t="shared" si="181"/>
        <v>1</v>
      </c>
      <c r="I1293" s="80">
        <f>IF(ISNA(VLOOKUP(B1293,[1]TCD!A:D,3,FALSE)),0,VLOOKUP(B1293,[1]TCD!A:D,3,FALSE))</f>
        <v>9</v>
      </c>
      <c r="J1293" s="83">
        <f t="shared" si="182"/>
        <v>3</v>
      </c>
      <c r="K1293" s="80">
        <f>IF(ISNA(VLOOKUP(B1293,[1]TCD!A:D,4,FALSE)),0,VLOOKUP(B1293,[1]TCD!A:D,4,FALSE))</f>
        <v>7</v>
      </c>
      <c r="L1293" s="83">
        <f t="shared" si="184"/>
        <v>3</v>
      </c>
      <c r="M1293" s="80">
        <v>5</v>
      </c>
      <c r="N1293" s="81">
        <v>9</v>
      </c>
      <c r="O1293" s="81">
        <f t="shared" si="185"/>
        <v>2</v>
      </c>
      <c r="P1293" s="81">
        <f t="shared" si="186"/>
        <v>1</v>
      </c>
      <c r="Q1293" s="83">
        <f t="shared" si="187"/>
        <v>2</v>
      </c>
      <c r="R1293" s="84">
        <f t="shared" si="183"/>
        <v>9</v>
      </c>
      <c r="S1293" s="85" t="str">
        <f t="shared" si="188"/>
        <v>Enjeux moyens</v>
      </c>
    </row>
    <row r="1294" spans="1:19" x14ac:dyDescent="0.3">
      <c r="A1294" s="86">
        <v>26</v>
      </c>
      <c r="B1294" s="77">
        <v>26138</v>
      </c>
      <c r="C1294" s="78">
        <v>27.820735790456339</v>
      </c>
      <c r="D1294" s="79" t="s">
        <v>2368</v>
      </c>
      <c r="E1294" s="80">
        <f>IF(ISNA(VLOOKUP(B1294,[1]TCD!A:D,2,FALSE)),0,VLOOKUP(B1294,[1]TCD!A:D,2,FALSE))</f>
        <v>61</v>
      </c>
      <c r="F1294" s="81">
        <f>IF(ISNA(VLOOKUP(B1294,[1]TCD!A:D,4,FALSE)),0,VLOOKUP(B1294,[1]TCD!A:D,4,FALSE))</f>
        <v>12</v>
      </c>
      <c r="G1294" s="82">
        <f t="shared" si="180"/>
        <v>5.083333333333333</v>
      </c>
      <c r="H1294" s="83">
        <f t="shared" si="181"/>
        <v>4</v>
      </c>
      <c r="I1294" s="80">
        <f>IF(ISNA(VLOOKUP(B1294,[1]TCD!A:D,3,FALSE)),0,VLOOKUP(B1294,[1]TCD!A:D,3,FALSE))</f>
        <v>21</v>
      </c>
      <c r="J1294" s="83">
        <f t="shared" si="182"/>
        <v>3</v>
      </c>
      <c r="K1294" s="80">
        <f>IF(ISNA(VLOOKUP(B1294,[1]TCD!A:D,4,FALSE)),0,VLOOKUP(B1294,[1]TCD!A:D,4,FALSE))</f>
        <v>12</v>
      </c>
      <c r="L1294" s="83">
        <f t="shared" si="184"/>
        <v>4</v>
      </c>
      <c r="M1294" s="80">
        <v>13</v>
      </c>
      <c r="N1294" s="81">
        <v>18</v>
      </c>
      <c r="O1294" s="81">
        <f t="shared" si="185"/>
        <v>1</v>
      </c>
      <c r="P1294" s="81">
        <f t="shared" si="186"/>
        <v>2</v>
      </c>
      <c r="Q1294" s="83">
        <f t="shared" si="187"/>
        <v>2</v>
      </c>
      <c r="R1294" s="84">
        <f t="shared" si="183"/>
        <v>13</v>
      </c>
      <c r="S1294" s="85" t="str">
        <f t="shared" si="188"/>
        <v>Enjeux très forts</v>
      </c>
    </row>
    <row r="1295" spans="1:19" x14ac:dyDescent="0.3">
      <c r="A1295" s="86">
        <v>26</v>
      </c>
      <c r="B1295" s="77">
        <v>26139</v>
      </c>
      <c r="C1295" s="78">
        <v>9.0688571101589872</v>
      </c>
      <c r="D1295" s="79" t="s">
        <v>2369</v>
      </c>
      <c r="E1295" s="80">
        <f>IF(ISNA(VLOOKUP(B1295,[1]TCD!A:D,2,FALSE)),0,VLOOKUP(B1295,[1]TCD!A:D,2,FALSE))</f>
        <v>12</v>
      </c>
      <c r="F1295" s="81">
        <f>IF(ISNA(VLOOKUP(B1295,[1]TCD!A:D,4,FALSE)),0,VLOOKUP(B1295,[1]TCD!A:D,4,FALSE))</f>
        <v>3</v>
      </c>
      <c r="G1295" s="82">
        <f t="shared" si="180"/>
        <v>4</v>
      </c>
      <c r="H1295" s="83">
        <f t="shared" si="181"/>
        <v>1</v>
      </c>
      <c r="I1295" s="80">
        <f>IF(ISNA(VLOOKUP(B1295,[1]TCD!A:D,3,FALSE)),0,VLOOKUP(B1295,[1]TCD!A:D,3,FALSE))</f>
        <v>3</v>
      </c>
      <c r="J1295" s="83">
        <f t="shared" si="182"/>
        <v>1</v>
      </c>
      <c r="K1295" s="80">
        <f>IF(ISNA(VLOOKUP(B1295,[1]TCD!A:D,4,FALSE)),0,VLOOKUP(B1295,[1]TCD!A:D,4,FALSE))</f>
        <v>3</v>
      </c>
      <c r="L1295" s="83">
        <f t="shared" si="184"/>
        <v>2</v>
      </c>
      <c r="M1295" s="80">
        <v>0</v>
      </c>
      <c r="N1295" s="81">
        <v>3</v>
      </c>
      <c r="O1295" s="81">
        <f t="shared" si="185"/>
        <v>1</v>
      </c>
      <c r="P1295" s="81">
        <f t="shared" si="186"/>
        <v>0</v>
      </c>
      <c r="Q1295" s="83">
        <f t="shared" si="187"/>
        <v>0</v>
      </c>
      <c r="R1295" s="84">
        <f t="shared" si="183"/>
        <v>4</v>
      </c>
      <c r="S1295" s="85" t="str">
        <f t="shared" si="188"/>
        <v>Enjeux très faibles</v>
      </c>
    </row>
    <row r="1296" spans="1:19" x14ac:dyDescent="0.3">
      <c r="A1296" s="86">
        <v>26</v>
      </c>
      <c r="B1296" s="77">
        <v>26141</v>
      </c>
      <c r="C1296" s="78">
        <v>35.398642800597493</v>
      </c>
      <c r="D1296" s="79" t="s">
        <v>2370</v>
      </c>
      <c r="E1296" s="80">
        <f>IF(ISNA(VLOOKUP(B1296,[1]TCD!A:D,2,FALSE)),0,VLOOKUP(B1296,[1]TCD!A:D,2,FALSE))</f>
        <v>146</v>
      </c>
      <c r="F1296" s="81">
        <f>IF(ISNA(VLOOKUP(B1296,[1]TCD!A:D,4,FALSE)),0,VLOOKUP(B1296,[1]TCD!A:D,4,FALSE))</f>
        <v>29</v>
      </c>
      <c r="G1296" s="82">
        <f t="shared" si="180"/>
        <v>5.0344827586206895</v>
      </c>
      <c r="H1296" s="83">
        <f t="shared" si="181"/>
        <v>4</v>
      </c>
      <c r="I1296" s="80">
        <f>IF(ISNA(VLOOKUP(B1296,[1]TCD!A:D,3,FALSE)),0,VLOOKUP(B1296,[1]TCD!A:D,3,FALSE))</f>
        <v>51</v>
      </c>
      <c r="J1296" s="83">
        <f t="shared" si="182"/>
        <v>5</v>
      </c>
      <c r="K1296" s="80">
        <f>IF(ISNA(VLOOKUP(B1296,[1]TCD!A:D,4,FALSE)),0,VLOOKUP(B1296,[1]TCD!A:D,4,FALSE))</f>
        <v>29</v>
      </c>
      <c r="L1296" s="83">
        <f t="shared" si="184"/>
        <v>5</v>
      </c>
      <c r="M1296" s="80">
        <v>32</v>
      </c>
      <c r="N1296" s="81">
        <v>37</v>
      </c>
      <c r="O1296" s="81">
        <f t="shared" si="185"/>
        <v>1</v>
      </c>
      <c r="P1296" s="81">
        <f t="shared" si="186"/>
        <v>2</v>
      </c>
      <c r="Q1296" s="83">
        <f t="shared" si="187"/>
        <v>2</v>
      </c>
      <c r="R1296" s="84">
        <f t="shared" si="183"/>
        <v>16</v>
      </c>
      <c r="S1296" s="85" t="str">
        <f t="shared" si="188"/>
        <v>Enjeux très forts</v>
      </c>
    </row>
    <row r="1297" spans="1:19" x14ac:dyDescent="0.3">
      <c r="A1297" s="86">
        <v>26</v>
      </c>
      <c r="B1297" s="77">
        <v>26142</v>
      </c>
      <c r="C1297" s="78">
        <v>52.273078070880281</v>
      </c>
      <c r="D1297" s="79" t="s">
        <v>2371</v>
      </c>
      <c r="E1297" s="80">
        <f>IF(ISNA(VLOOKUP(B1297,[1]TCD!A:D,2,FALSE)),0,VLOOKUP(B1297,[1]TCD!A:D,2,FALSE))</f>
        <v>38</v>
      </c>
      <c r="F1297" s="81">
        <f>IF(ISNA(VLOOKUP(B1297,[1]TCD!A:D,4,FALSE)),0,VLOOKUP(B1297,[1]TCD!A:D,4,FALSE))</f>
        <v>8</v>
      </c>
      <c r="G1297" s="82">
        <f t="shared" si="180"/>
        <v>4.75</v>
      </c>
      <c r="H1297" s="83">
        <f t="shared" si="181"/>
        <v>3</v>
      </c>
      <c r="I1297" s="80">
        <f>IF(ISNA(VLOOKUP(B1297,[1]TCD!A:D,3,FALSE)),0,VLOOKUP(B1297,[1]TCD!A:D,3,FALSE))</f>
        <v>12</v>
      </c>
      <c r="J1297" s="83">
        <f t="shared" si="182"/>
        <v>3</v>
      </c>
      <c r="K1297" s="80">
        <f>IF(ISNA(VLOOKUP(B1297,[1]TCD!A:D,4,FALSE)),0,VLOOKUP(B1297,[1]TCD!A:D,4,FALSE))</f>
        <v>8</v>
      </c>
      <c r="L1297" s="83">
        <f t="shared" si="184"/>
        <v>3</v>
      </c>
      <c r="M1297" s="80">
        <v>4</v>
      </c>
      <c r="N1297" s="81">
        <v>11</v>
      </c>
      <c r="O1297" s="81">
        <f t="shared" si="185"/>
        <v>2</v>
      </c>
      <c r="P1297" s="81">
        <f t="shared" si="186"/>
        <v>0</v>
      </c>
      <c r="Q1297" s="83">
        <f t="shared" si="187"/>
        <v>1</v>
      </c>
      <c r="R1297" s="84">
        <f t="shared" si="183"/>
        <v>10</v>
      </c>
      <c r="S1297" s="85" t="str">
        <f t="shared" si="188"/>
        <v>Enjeux forts</v>
      </c>
    </row>
    <row r="1298" spans="1:19" x14ac:dyDescent="0.3">
      <c r="A1298" s="86">
        <v>26</v>
      </c>
      <c r="B1298" s="77">
        <v>26143</v>
      </c>
      <c r="C1298" s="78">
        <v>24.880956200433982</v>
      </c>
      <c r="D1298" s="79" t="s">
        <v>2372</v>
      </c>
      <c r="E1298" s="80">
        <f>IF(ISNA(VLOOKUP(B1298,[1]TCD!A:D,2,FALSE)),0,VLOOKUP(B1298,[1]TCD!A:D,2,FALSE))</f>
        <v>8</v>
      </c>
      <c r="F1298" s="81">
        <f>IF(ISNA(VLOOKUP(B1298,[1]TCD!A:D,4,FALSE)),0,VLOOKUP(B1298,[1]TCD!A:D,4,FALSE))</f>
        <v>2</v>
      </c>
      <c r="G1298" s="82">
        <f t="shared" si="180"/>
        <v>4</v>
      </c>
      <c r="H1298" s="83">
        <f t="shared" si="181"/>
        <v>1</v>
      </c>
      <c r="I1298" s="80">
        <f>IF(ISNA(VLOOKUP(B1298,[1]TCD!A:D,3,FALSE)),0,VLOOKUP(B1298,[1]TCD!A:D,3,FALSE))</f>
        <v>2</v>
      </c>
      <c r="J1298" s="83">
        <f t="shared" si="182"/>
        <v>1</v>
      </c>
      <c r="K1298" s="80">
        <f>IF(ISNA(VLOOKUP(B1298,[1]TCD!A:D,4,FALSE)),0,VLOOKUP(B1298,[1]TCD!A:D,4,FALSE))</f>
        <v>2</v>
      </c>
      <c r="L1298" s="83">
        <f t="shared" si="184"/>
        <v>2</v>
      </c>
      <c r="M1298" s="80">
        <v>5</v>
      </c>
      <c r="N1298" s="81">
        <v>7</v>
      </c>
      <c r="O1298" s="81">
        <f t="shared" si="185"/>
        <v>1</v>
      </c>
      <c r="P1298" s="81">
        <f t="shared" si="186"/>
        <v>1</v>
      </c>
      <c r="Q1298" s="83">
        <f t="shared" si="187"/>
        <v>1</v>
      </c>
      <c r="R1298" s="84">
        <f t="shared" si="183"/>
        <v>5</v>
      </c>
      <c r="S1298" s="85" t="str">
        <f t="shared" si="188"/>
        <v>Enjeux faibles</v>
      </c>
    </row>
    <row r="1299" spans="1:19" x14ac:dyDescent="0.3">
      <c r="A1299" s="86">
        <v>26</v>
      </c>
      <c r="B1299" s="77">
        <v>26144</v>
      </c>
      <c r="C1299" s="78">
        <v>45.700085080771252</v>
      </c>
      <c r="D1299" s="79" t="s">
        <v>2373</v>
      </c>
      <c r="E1299" s="80">
        <f>IF(ISNA(VLOOKUP(B1299,[1]TCD!A:D,2,FALSE)),0,VLOOKUP(B1299,[1]TCD!A:D,2,FALSE))</f>
        <v>46</v>
      </c>
      <c r="F1299" s="81">
        <f>IF(ISNA(VLOOKUP(B1299,[1]TCD!A:D,4,FALSE)),0,VLOOKUP(B1299,[1]TCD!A:D,4,FALSE))</f>
        <v>10</v>
      </c>
      <c r="G1299" s="82">
        <f t="shared" si="180"/>
        <v>4.5999999999999996</v>
      </c>
      <c r="H1299" s="83">
        <f t="shared" si="181"/>
        <v>3</v>
      </c>
      <c r="I1299" s="80">
        <f>IF(ISNA(VLOOKUP(B1299,[1]TCD!A:D,3,FALSE)),0,VLOOKUP(B1299,[1]TCD!A:D,3,FALSE))</f>
        <v>15</v>
      </c>
      <c r="J1299" s="83">
        <f t="shared" si="182"/>
        <v>3</v>
      </c>
      <c r="K1299" s="80">
        <f>IF(ISNA(VLOOKUP(B1299,[1]TCD!A:D,4,FALSE)),0,VLOOKUP(B1299,[1]TCD!A:D,4,FALSE))</f>
        <v>10</v>
      </c>
      <c r="L1299" s="83">
        <f t="shared" si="184"/>
        <v>4</v>
      </c>
      <c r="M1299" s="80">
        <v>3</v>
      </c>
      <c r="N1299" s="81">
        <v>12</v>
      </c>
      <c r="O1299" s="81">
        <f t="shared" si="185"/>
        <v>2</v>
      </c>
      <c r="P1299" s="81">
        <f t="shared" si="186"/>
        <v>0</v>
      </c>
      <c r="Q1299" s="83">
        <f t="shared" si="187"/>
        <v>1</v>
      </c>
      <c r="R1299" s="84">
        <f t="shared" si="183"/>
        <v>11</v>
      </c>
      <c r="S1299" s="85" t="str">
        <f t="shared" si="188"/>
        <v>Enjeux forts</v>
      </c>
    </row>
    <row r="1300" spans="1:19" x14ac:dyDescent="0.3">
      <c r="A1300" s="86">
        <v>26</v>
      </c>
      <c r="B1300" s="77">
        <v>26145</v>
      </c>
      <c r="C1300" s="78">
        <v>7.3888617601218263</v>
      </c>
      <c r="D1300" s="79" t="s">
        <v>2374</v>
      </c>
      <c r="E1300" s="80">
        <f>IF(ISNA(VLOOKUP(B1300,[1]TCD!A:D,2,FALSE)),0,VLOOKUP(B1300,[1]TCD!A:D,2,FALSE))</f>
        <v>18</v>
      </c>
      <c r="F1300" s="81">
        <f>IF(ISNA(VLOOKUP(B1300,[1]TCD!A:D,4,FALSE)),0,VLOOKUP(B1300,[1]TCD!A:D,4,FALSE))</f>
        <v>4</v>
      </c>
      <c r="G1300" s="82">
        <f t="shared" si="180"/>
        <v>4.5</v>
      </c>
      <c r="H1300" s="83">
        <f t="shared" si="181"/>
        <v>2</v>
      </c>
      <c r="I1300" s="80">
        <f>IF(ISNA(VLOOKUP(B1300,[1]TCD!A:D,3,FALSE)),0,VLOOKUP(B1300,[1]TCD!A:D,3,FALSE))</f>
        <v>6</v>
      </c>
      <c r="J1300" s="83">
        <f t="shared" si="182"/>
        <v>2</v>
      </c>
      <c r="K1300" s="80">
        <f>IF(ISNA(VLOOKUP(B1300,[1]TCD!A:D,4,FALSE)),0,VLOOKUP(B1300,[1]TCD!A:D,4,FALSE))</f>
        <v>4</v>
      </c>
      <c r="L1300" s="83">
        <f t="shared" si="184"/>
        <v>2</v>
      </c>
      <c r="M1300" s="80">
        <v>5</v>
      </c>
      <c r="N1300" s="81">
        <v>9</v>
      </c>
      <c r="O1300" s="81">
        <f t="shared" si="185"/>
        <v>1</v>
      </c>
      <c r="P1300" s="81">
        <f t="shared" si="186"/>
        <v>1</v>
      </c>
      <c r="Q1300" s="83">
        <f t="shared" si="187"/>
        <v>1</v>
      </c>
      <c r="R1300" s="84">
        <f t="shared" si="183"/>
        <v>7</v>
      </c>
      <c r="S1300" s="85" t="str">
        <f t="shared" si="188"/>
        <v>Enjeux moyens</v>
      </c>
    </row>
    <row r="1301" spans="1:19" x14ac:dyDescent="0.3">
      <c r="A1301" s="86">
        <v>26</v>
      </c>
      <c r="B1301" s="77">
        <v>26146</v>
      </c>
      <c r="C1301" s="78">
        <v>44.250000490729008</v>
      </c>
      <c r="D1301" s="79" t="s">
        <v>2375</v>
      </c>
      <c r="E1301" s="80">
        <f>IF(ISNA(VLOOKUP(B1301,[1]TCD!A:D,2,FALSE)),0,VLOOKUP(B1301,[1]TCD!A:D,2,FALSE))</f>
        <v>88</v>
      </c>
      <c r="F1301" s="81">
        <f>IF(ISNA(VLOOKUP(B1301,[1]TCD!A:D,4,FALSE)),0,VLOOKUP(B1301,[1]TCD!A:D,4,FALSE))</f>
        <v>16</v>
      </c>
      <c r="G1301" s="82">
        <f t="shared" si="180"/>
        <v>5.5</v>
      </c>
      <c r="H1301" s="83">
        <f t="shared" si="181"/>
        <v>4</v>
      </c>
      <c r="I1301" s="80">
        <f>IF(ISNA(VLOOKUP(B1301,[1]TCD!A:D,3,FALSE)),0,VLOOKUP(B1301,[1]TCD!A:D,3,FALSE))</f>
        <v>29</v>
      </c>
      <c r="J1301" s="83">
        <f t="shared" si="182"/>
        <v>4</v>
      </c>
      <c r="K1301" s="80">
        <f>IF(ISNA(VLOOKUP(B1301,[1]TCD!A:D,4,FALSE)),0,VLOOKUP(B1301,[1]TCD!A:D,4,FALSE))</f>
        <v>16</v>
      </c>
      <c r="L1301" s="83">
        <f t="shared" si="184"/>
        <v>5</v>
      </c>
      <c r="M1301" s="80">
        <v>5</v>
      </c>
      <c r="N1301" s="81">
        <v>17</v>
      </c>
      <c r="O1301" s="81">
        <f t="shared" si="185"/>
        <v>1</v>
      </c>
      <c r="P1301" s="81">
        <f t="shared" si="186"/>
        <v>1</v>
      </c>
      <c r="Q1301" s="83">
        <f t="shared" si="187"/>
        <v>1</v>
      </c>
      <c r="R1301" s="84">
        <f t="shared" si="183"/>
        <v>14</v>
      </c>
      <c r="S1301" s="85" t="str">
        <f t="shared" si="188"/>
        <v>Enjeux très forts</v>
      </c>
    </row>
    <row r="1302" spans="1:19" x14ac:dyDescent="0.3">
      <c r="A1302" s="86">
        <v>26</v>
      </c>
      <c r="B1302" s="77">
        <v>26148</v>
      </c>
      <c r="C1302" s="78">
        <v>30.723181280540409</v>
      </c>
      <c r="D1302" s="79" t="s">
        <v>2376</v>
      </c>
      <c r="E1302" s="80">
        <f>IF(ISNA(VLOOKUP(B1302,[1]TCD!A:D,2,FALSE)),0,VLOOKUP(B1302,[1]TCD!A:D,2,FALSE))</f>
        <v>0</v>
      </c>
      <c r="F1302" s="81">
        <f>IF(ISNA(VLOOKUP(B1302,[1]TCD!A:D,4,FALSE)),0,VLOOKUP(B1302,[1]TCD!A:D,4,FALSE))</f>
        <v>0</v>
      </c>
      <c r="G1302" s="82">
        <v>0</v>
      </c>
      <c r="H1302" s="83">
        <f t="shared" si="181"/>
        <v>0</v>
      </c>
      <c r="I1302" s="80">
        <f>IF(ISNA(VLOOKUP(B1302,[1]TCD!A:D,3,FALSE)),0,VLOOKUP(B1302,[1]TCD!A:D,3,FALSE))</f>
        <v>0</v>
      </c>
      <c r="J1302" s="83">
        <f t="shared" si="182"/>
        <v>0</v>
      </c>
      <c r="K1302" s="80">
        <f>IF(ISNA(VLOOKUP(B1302,[1]TCD!A:D,4,FALSE)),0,VLOOKUP(B1302,[1]TCD!A:D,4,FALSE))</f>
        <v>0</v>
      </c>
      <c r="L1302" s="83">
        <f t="shared" si="184"/>
        <v>0</v>
      </c>
      <c r="M1302" s="80">
        <v>7</v>
      </c>
      <c r="N1302" s="81">
        <v>7</v>
      </c>
      <c r="O1302" s="81">
        <f t="shared" si="185"/>
        <v>0</v>
      </c>
      <c r="P1302" s="81">
        <f t="shared" si="186"/>
        <v>1</v>
      </c>
      <c r="Q1302" s="83">
        <f t="shared" si="187"/>
        <v>0</v>
      </c>
      <c r="R1302" s="84">
        <f t="shared" si="183"/>
        <v>0</v>
      </c>
      <c r="S1302" s="85" t="str">
        <f t="shared" si="188"/>
        <v>Pas d'enjeux actuels</v>
      </c>
    </row>
    <row r="1303" spans="1:19" x14ac:dyDescent="0.3">
      <c r="A1303" s="86">
        <v>26</v>
      </c>
      <c r="B1303" s="77">
        <v>26149</v>
      </c>
      <c r="C1303" s="78">
        <v>18.39184429031792</v>
      </c>
      <c r="D1303" s="79" t="s">
        <v>2377</v>
      </c>
      <c r="E1303" s="80">
        <f>IF(ISNA(VLOOKUP(B1303,[1]TCD!A:D,2,FALSE)),0,VLOOKUP(B1303,[1]TCD!A:D,2,FALSE))</f>
        <v>0</v>
      </c>
      <c r="F1303" s="81">
        <f>IF(ISNA(VLOOKUP(B1303,[1]TCD!A:D,4,FALSE)),0,VLOOKUP(B1303,[1]TCD!A:D,4,FALSE))</f>
        <v>0</v>
      </c>
      <c r="G1303" s="82">
        <v>0</v>
      </c>
      <c r="H1303" s="83">
        <f t="shared" si="181"/>
        <v>0</v>
      </c>
      <c r="I1303" s="80">
        <f>IF(ISNA(VLOOKUP(B1303,[1]TCD!A:D,3,FALSE)),0,VLOOKUP(B1303,[1]TCD!A:D,3,FALSE))</f>
        <v>0</v>
      </c>
      <c r="J1303" s="83">
        <f t="shared" si="182"/>
        <v>0</v>
      </c>
      <c r="K1303" s="80">
        <f>IF(ISNA(VLOOKUP(B1303,[1]TCD!A:D,4,FALSE)),0,VLOOKUP(B1303,[1]TCD!A:D,4,FALSE))</f>
        <v>0</v>
      </c>
      <c r="L1303" s="83">
        <f t="shared" si="184"/>
        <v>0</v>
      </c>
      <c r="M1303" s="80">
        <v>1</v>
      </c>
      <c r="N1303" s="81">
        <v>1</v>
      </c>
      <c r="O1303" s="81">
        <f t="shared" si="185"/>
        <v>0</v>
      </c>
      <c r="P1303" s="81">
        <f t="shared" si="186"/>
        <v>0</v>
      </c>
      <c r="Q1303" s="83">
        <f t="shared" si="187"/>
        <v>0</v>
      </c>
      <c r="R1303" s="84">
        <f t="shared" si="183"/>
        <v>0</v>
      </c>
      <c r="S1303" s="85" t="str">
        <f t="shared" si="188"/>
        <v>Pas d'enjeux actuels</v>
      </c>
    </row>
    <row r="1304" spans="1:19" x14ac:dyDescent="0.3">
      <c r="A1304" s="86">
        <v>26</v>
      </c>
      <c r="B1304" s="77">
        <v>26150</v>
      </c>
      <c r="C1304" s="78">
        <v>14.582030580238991</v>
      </c>
      <c r="D1304" s="79" t="s">
        <v>2378</v>
      </c>
      <c r="E1304" s="80">
        <f>IF(ISNA(VLOOKUP(B1304,[1]TCD!A:D,2,FALSE)),0,VLOOKUP(B1304,[1]TCD!A:D,2,FALSE))</f>
        <v>0</v>
      </c>
      <c r="F1304" s="81">
        <f>IF(ISNA(VLOOKUP(B1304,[1]TCD!A:D,4,FALSE)),0,VLOOKUP(B1304,[1]TCD!A:D,4,FALSE))</f>
        <v>0</v>
      </c>
      <c r="G1304" s="82">
        <v>0</v>
      </c>
      <c r="H1304" s="83">
        <f t="shared" si="181"/>
        <v>0</v>
      </c>
      <c r="I1304" s="80">
        <f>IF(ISNA(VLOOKUP(B1304,[1]TCD!A:D,3,FALSE)),0,VLOOKUP(B1304,[1]TCD!A:D,3,FALSE))</f>
        <v>0</v>
      </c>
      <c r="J1304" s="83">
        <f t="shared" si="182"/>
        <v>0</v>
      </c>
      <c r="K1304" s="80">
        <f>IF(ISNA(VLOOKUP(B1304,[1]TCD!A:D,4,FALSE)),0,VLOOKUP(B1304,[1]TCD!A:D,4,FALSE))</f>
        <v>0</v>
      </c>
      <c r="L1304" s="83">
        <f t="shared" si="184"/>
        <v>0</v>
      </c>
      <c r="M1304" s="80">
        <v>1</v>
      </c>
      <c r="N1304" s="81">
        <v>1</v>
      </c>
      <c r="O1304" s="81">
        <f t="shared" si="185"/>
        <v>0</v>
      </c>
      <c r="P1304" s="81">
        <f t="shared" si="186"/>
        <v>0</v>
      </c>
      <c r="Q1304" s="83">
        <f t="shared" si="187"/>
        <v>0</v>
      </c>
      <c r="R1304" s="84">
        <f t="shared" si="183"/>
        <v>0</v>
      </c>
      <c r="S1304" s="85" t="str">
        <f t="shared" si="188"/>
        <v>Pas d'enjeux actuels</v>
      </c>
    </row>
    <row r="1305" spans="1:19" x14ac:dyDescent="0.3">
      <c r="A1305" s="86">
        <v>26</v>
      </c>
      <c r="B1305" s="77">
        <v>26152</v>
      </c>
      <c r="C1305" s="78">
        <v>16.338439610273511</v>
      </c>
      <c r="D1305" s="79" t="s">
        <v>2379</v>
      </c>
      <c r="E1305" s="80">
        <f>IF(ISNA(VLOOKUP(B1305,[1]TCD!A:D,2,FALSE)),0,VLOOKUP(B1305,[1]TCD!A:D,2,FALSE))</f>
        <v>102</v>
      </c>
      <c r="F1305" s="81">
        <f>IF(ISNA(VLOOKUP(B1305,[1]TCD!A:D,4,FALSE)),0,VLOOKUP(B1305,[1]TCD!A:D,4,FALSE))</f>
        <v>21</v>
      </c>
      <c r="G1305" s="82">
        <f t="shared" si="180"/>
        <v>4.8571428571428568</v>
      </c>
      <c r="H1305" s="83">
        <f t="shared" si="181"/>
        <v>3</v>
      </c>
      <c r="I1305" s="80">
        <f>IF(ISNA(VLOOKUP(B1305,[1]TCD!A:D,3,FALSE)),0,VLOOKUP(B1305,[1]TCD!A:D,3,FALSE))</f>
        <v>35</v>
      </c>
      <c r="J1305" s="83">
        <f t="shared" si="182"/>
        <v>4</v>
      </c>
      <c r="K1305" s="80">
        <f>IF(ISNA(VLOOKUP(B1305,[1]TCD!A:D,4,FALSE)),0,VLOOKUP(B1305,[1]TCD!A:D,4,FALSE))</f>
        <v>21</v>
      </c>
      <c r="L1305" s="83">
        <f t="shared" si="184"/>
        <v>5</v>
      </c>
      <c r="M1305" s="80">
        <v>14</v>
      </c>
      <c r="N1305" s="81">
        <v>22</v>
      </c>
      <c r="O1305" s="81">
        <f t="shared" si="185"/>
        <v>1</v>
      </c>
      <c r="P1305" s="81">
        <f t="shared" si="186"/>
        <v>2</v>
      </c>
      <c r="Q1305" s="83">
        <f t="shared" si="187"/>
        <v>2</v>
      </c>
      <c r="R1305" s="84">
        <f t="shared" si="183"/>
        <v>14</v>
      </c>
      <c r="S1305" s="85" t="str">
        <f t="shared" si="188"/>
        <v>Enjeux très forts</v>
      </c>
    </row>
    <row r="1306" spans="1:19" x14ac:dyDescent="0.3">
      <c r="A1306" s="86">
        <v>26</v>
      </c>
      <c r="B1306" s="77">
        <v>26153</v>
      </c>
      <c r="C1306" s="78">
        <v>23.57350845538539</v>
      </c>
      <c r="D1306" s="79" t="s">
        <v>2380</v>
      </c>
      <c r="E1306" s="80">
        <f>IF(ISNA(VLOOKUP(B1306,[1]TCD!A:D,2,FALSE)),0,VLOOKUP(B1306,[1]TCD!A:D,2,FALSE))</f>
        <v>44</v>
      </c>
      <c r="F1306" s="81">
        <f>IF(ISNA(VLOOKUP(B1306,[1]TCD!A:D,4,FALSE)),0,VLOOKUP(B1306,[1]TCD!A:D,4,FALSE))</f>
        <v>9</v>
      </c>
      <c r="G1306" s="82">
        <f t="shared" si="180"/>
        <v>4.8888888888888893</v>
      </c>
      <c r="H1306" s="83">
        <f t="shared" si="181"/>
        <v>3</v>
      </c>
      <c r="I1306" s="80">
        <f>IF(ISNA(VLOOKUP(B1306,[1]TCD!A:D,3,FALSE)),0,VLOOKUP(B1306,[1]TCD!A:D,3,FALSE))</f>
        <v>15</v>
      </c>
      <c r="J1306" s="83">
        <f t="shared" si="182"/>
        <v>3</v>
      </c>
      <c r="K1306" s="80">
        <f>IF(ISNA(VLOOKUP(B1306,[1]TCD!A:D,4,FALSE)),0,VLOOKUP(B1306,[1]TCD!A:D,4,FALSE))</f>
        <v>9</v>
      </c>
      <c r="L1306" s="83">
        <f t="shared" si="184"/>
        <v>4</v>
      </c>
      <c r="M1306" s="80">
        <v>4</v>
      </c>
      <c r="N1306" s="81">
        <v>13</v>
      </c>
      <c r="O1306" s="81">
        <f t="shared" si="185"/>
        <v>2</v>
      </c>
      <c r="P1306" s="81">
        <f t="shared" si="186"/>
        <v>0</v>
      </c>
      <c r="Q1306" s="83">
        <f t="shared" si="187"/>
        <v>1</v>
      </c>
      <c r="R1306" s="84">
        <f t="shared" si="183"/>
        <v>11</v>
      </c>
      <c r="S1306" s="85" t="str">
        <f t="shared" si="188"/>
        <v>Enjeux forts</v>
      </c>
    </row>
    <row r="1307" spans="1:19" x14ac:dyDescent="0.3">
      <c r="A1307" s="86">
        <v>26</v>
      </c>
      <c r="B1307" s="77">
        <v>26154</v>
      </c>
      <c r="C1307" s="78">
        <v>25.659321520418452</v>
      </c>
      <c r="D1307" s="79" t="s">
        <v>2381</v>
      </c>
      <c r="E1307" s="80">
        <f>IF(ISNA(VLOOKUP(B1307,[1]TCD!A:D,2,FALSE)),0,VLOOKUP(B1307,[1]TCD!A:D,2,FALSE))</f>
        <v>46</v>
      </c>
      <c r="F1307" s="81">
        <f>IF(ISNA(VLOOKUP(B1307,[1]TCD!A:D,4,FALSE)),0,VLOOKUP(B1307,[1]TCD!A:D,4,FALSE))</f>
        <v>9</v>
      </c>
      <c r="G1307" s="82">
        <f t="shared" si="180"/>
        <v>5.1111111111111107</v>
      </c>
      <c r="H1307" s="83">
        <f t="shared" si="181"/>
        <v>4</v>
      </c>
      <c r="I1307" s="80">
        <f>IF(ISNA(VLOOKUP(B1307,[1]TCD!A:D,3,FALSE)),0,VLOOKUP(B1307,[1]TCD!A:D,3,FALSE))</f>
        <v>14</v>
      </c>
      <c r="J1307" s="83">
        <f t="shared" si="182"/>
        <v>3</v>
      </c>
      <c r="K1307" s="80">
        <f>IF(ISNA(VLOOKUP(B1307,[1]TCD!A:D,4,FALSE)),0,VLOOKUP(B1307,[1]TCD!A:D,4,FALSE))</f>
        <v>9</v>
      </c>
      <c r="L1307" s="83">
        <f t="shared" si="184"/>
        <v>4</v>
      </c>
      <c r="M1307" s="80">
        <v>11</v>
      </c>
      <c r="N1307" s="81">
        <v>13</v>
      </c>
      <c r="O1307" s="81">
        <f t="shared" si="185"/>
        <v>2</v>
      </c>
      <c r="P1307" s="81">
        <f t="shared" si="186"/>
        <v>2</v>
      </c>
      <c r="Q1307" s="83">
        <f t="shared" si="187"/>
        <v>2</v>
      </c>
      <c r="R1307" s="84">
        <f t="shared" si="183"/>
        <v>13</v>
      </c>
      <c r="S1307" s="85" t="str">
        <f t="shared" si="188"/>
        <v>Enjeux très forts</v>
      </c>
    </row>
    <row r="1308" spans="1:19" x14ac:dyDescent="0.3">
      <c r="A1308" s="86">
        <v>26</v>
      </c>
      <c r="B1308" s="77">
        <v>26155</v>
      </c>
      <c r="C1308" s="78">
        <v>11.490582145202341</v>
      </c>
      <c r="D1308" s="79" t="s">
        <v>2382</v>
      </c>
      <c r="E1308" s="80">
        <f>IF(ISNA(VLOOKUP(B1308,[1]TCD!A:D,2,FALSE)),0,VLOOKUP(B1308,[1]TCD!A:D,2,FALSE))</f>
        <v>12</v>
      </c>
      <c r="F1308" s="81">
        <f>IF(ISNA(VLOOKUP(B1308,[1]TCD!A:D,4,FALSE)),0,VLOOKUP(B1308,[1]TCD!A:D,4,FALSE))</f>
        <v>3</v>
      </c>
      <c r="G1308" s="82">
        <f t="shared" si="180"/>
        <v>4</v>
      </c>
      <c r="H1308" s="83">
        <f t="shared" si="181"/>
        <v>1</v>
      </c>
      <c r="I1308" s="80">
        <f>IF(ISNA(VLOOKUP(B1308,[1]TCD!A:D,3,FALSE)),0,VLOOKUP(B1308,[1]TCD!A:D,3,FALSE))</f>
        <v>3</v>
      </c>
      <c r="J1308" s="83">
        <f t="shared" si="182"/>
        <v>1</v>
      </c>
      <c r="K1308" s="80">
        <f>IF(ISNA(VLOOKUP(B1308,[1]TCD!A:D,4,FALSE)),0,VLOOKUP(B1308,[1]TCD!A:D,4,FALSE))</f>
        <v>3</v>
      </c>
      <c r="L1308" s="83">
        <f t="shared" si="184"/>
        <v>2</v>
      </c>
      <c r="M1308" s="80">
        <v>2</v>
      </c>
      <c r="N1308" s="81">
        <v>4</v>
      </c>
      <c r="O1308" s="81">
        <f t="shared" si="185"/>
        <v>1</v>
      </c>
      <c r="P1308" s="81">
        <f t="shared" si="186"/>
        <v>0</v>
      </c>
      <c r="Q1308" s="83">
        <f t="shared" si="187"/>
        <v>0</v>
      </c>
      <c r="R1308" s="84">
        <f t="shared" si="183"/>
        <v>4</v>
      </c>
      <c r="S1308" s="85" t="str">
        <f t="shared" si="188"/>
        <v>Enjeux très faibles</v>
      </c>
    </row>
    <row r="1309" spans="1:19" x14ac:dyDescent="0.3">
      <c r="A1309" s="86">
        <v>26</v>
      </c>
      <c r="B1309" s="77">
        <v>26156</v>
      </c>
      <c r="C1309" s="78">
        <v>9.1563314701592269</v>
      </c>
      <c r="D1309" s="79" t="s">
        <v>2383</v>
      </c>
      <c r="E1309" s="80">
        <f>IF(ISNA(VLOOKUP(B1309,[1]TCD!A:D,2,FALSE)),0,VLOOKUP(B1309,[1]TCD!A:D,2,FALSE))</f>
        <v>8</v>
      </c>
      <c r="F1309" s="81">
        <f>IF(ISNA(VLOOKUP(B1309,[1]TCD!A:D,4,FALSE)),0,VLOOKUP(B1309,[1]TCD!A:D,4,FALSE))</f>
        <v>2</v>
      </c>
      <c r="G1309" s="82">
        <f t="shared" si="180"/>
        <v>4</v>
      </c>
      <c r="H1309" s="83">
        <f t="shared" si="181"/>
        <v>1</v>
      </c>
      <c r="I1309" s="80">
        <f>IF(ISNA(VLOOKUP(B1309,[1]TCD!A:D,3,FALSE)),0,VLOOKUP(B1309,[1]TCD!A:D,3,FALSE))</f>
        <v>2</v>
      </c>
      <c r="J1309" s="83">
        <f t="shared" si="182"/>
        <v>1</v>
      </c>
      <c r="K1309" s="80">
        <f>IF(ISNA(VLOOKUP(B1309,[1]TCD!A:D,4,FALSE)),0,VLOOKUP(B1309,[1]TCD!A:D,4,FALSE))</f>
        <v>2</v>
      </c>
      <c r="L1309" s="83">
        <f t="shared" si="184"/>
        <v>2</v>
      </c>
      <c r="M1309" s="80">
        <v>1</v>
      </c>
      <c r="N1309" s="81">
        <v>2</v>
      </c>
      <c r="O1309" s="81">
        <f t="shared" si="185"/>
        <v>1</v>
      </c>
      <c r="P1309" s="81">
        <f t="shared" si="186"/>
        <v>0</v>
      </c>
      <c r="Q1309" s="83">
        <f t="shared" si="187"/>
        <v>0</v>
      </c>
      <c r="R1309" s="84">
        <f t="shared" si="183"/>
        <v>4</v>
      </c>
      <c r="S1309" s="85" t="str">
        <f t="shared" si="188"/>
        <v>Enjeux très faibles</v>
      </c>
    </row>
    <row r="1310" spans="1:19" x14ac:dyDescent="0.3">
      <c r="A1310" s="86">
        <v>26</v>
      </c>
      <c r="B1310" s="77">
        <v>26157</v>
      </c>
      <c r="C1310" s="78">
        <v>9.5323661551614336</v>
      </c>
      <c r="D1310" s="79" t="s">
        <v>2384</v>
      </c>
      <c r="E1310" s="80">
        <f>IF(ISNA(VLOOKUP(B1310,[1]TCD!A:D,2,FALSE)),0,VLOOKUP(B1310,[1]TCD!A:D,2,FALSE))</f>
        <v>0</v>
      </c>
      <c r="F1310" s="81">
        <f>IF(ISNA(VLOOKUP(B1310,[1]TCD!A:D,4,FALSE)),0,VLOOKUP(B1310,[1]TCD!A:D,4,FALSE))</f>
        <v>0</v>
      </c>
      <c r="G1310" s="82">
        <v>0</v>
      </c>
      <c r="H1310" s="83">
        <f t="shared" si="181"/>
        <v>0</v>
      </c>
      <c r="I1310" s="80">
        <f>IF(ISNA(VLOOKUP(B1310,[1]TCD!A:D,3,FALSE)),0,VLOOKUP(B1310,[1]TCD!A:D,3,FALSE))</f>
        <v>0</v>
      </c>
      <c r="J1310" s="83">
        <f t="shared" si="182"/>
        <v>0</v>
      </c>
      <c r="K1310" s="80">
        <f>IF(ISNA(VLOOKUP(B1310,[1]TCD!A:D,4,FALSE)),0,VLOOKUP(B1310,[1]TCD!A:D,4,FALSE))</f>
        <v>0</v>
      </c>
      <c r="L1310" s="83">
        <f t="shared" si="184"/>
        <v>0</v>
      </c>
      <c r="M1310" s="80">
        <v>2</v>
      </c>
      <c r="N1310" s="81">
        <v>2</v>
      </c>
      <c r="O1310" s="81">
        <f t="shared" si="185"/>
        <v>0</v>
      </c>
      <c r="P1310" s="81">
        <f t="shared" si="186"/>
        <v>0</v>
      </c>
      <c r="Q1310" s="83">
        <f t="shared" si="187"/>
        <v>0</v>
      </c>
      <c r="R1310" s="84">
        <f t="shared" si="183"/>
        <v>0</v>
      </c>
      <c r="S1310" s="85" t="str">
        <f t="shared" si="188"/>
        <v>Pas d'enjeux actuels</v>
      </c>
    </row>
    <row r="1311" spans="1:19" x14ac:dyDescent="0.3">
      <c r="A1311" s="86">
        <v>26</v>
      </c>
      <c r="B1311" s="77">
        <v>26159</v>
      </c>
      <c r="C1311" s="78">
        <v>19.834967990336821</v>
      </c>
      <c r="D1311" s="79" t="s">
        <v>2385</v>
      </c>
      <c r="E1311" s="80">
        <f>IF(ISNA(VLOOKUP(B1311,[1]TCD!A:D,2,FALSE)),0,VLOOKUP(B1311,[1]TCD!A:D,2,FALSE))</f>
        <v>41</v>
      </c>
      <c r="F1311" s="81">
        <f>IF(ISNA(VLOOKUP(B1311,[1]TCD!A:D,4,FALSE)),0,VLOOKUP(B1311,[1]TCD!A:D,4,FALSE))</f>
        <v>9</v>
      </c>
      <c r="G1311" s="82">
        <f t="shared" si="180"/>
        <v>4.5555555555555554</v>
      </c>
      <c r="H1311" s="83">
        <f t="shared" si="181"/>
        <v>3</v>
      </c>
      <c r="I1311" s="80">
        <f>IF(ISNA(VLOOKUP(B1311,[1]TCD!A:D,3,FALSE)),0,VLOOKUP(B1311,[1]TCD!A:D,3,FALSE))</f>
        <v>15</v>
      </c>
      <c r="J1311" s="83">
        <f t="shared" si="182"/>
        <v>3</v>
      </c>
      <c r="K1311" s="80">
        <f>IF(ISNA(VLOOKUP(B1311,[1]TCD!A:D,4,FALSE)),0,VLOOKUP(B1311,[1]TCD!A:D,4,FALSE))</f>
        <v>9</v>
      </c>
      <c r="L1311" s="83">
        <f t="shared" si="184"/>
        <v>4</v>
      </c>
      <c r="M1311" s="80">
        <v>1</v>
      </c>
      <c r="N1311" s="81">
        <v>10</v>
      </c>
      <c r="O1311" s="81">
        <f t="shared" si="185"/>
        <v>2</v>
      </c>
      <c r="P1311" s="81">
        <f t="shared" si="186"/>
        <v>0</v>
      </c>
      <c r="Q1311" s="83">
        <f t="shared" si="187"/>
        <v>1</v>
      </c>
      <c r="R1311" s="84">
        <f t="shared" si="183"/>
        <v>11</v>
      </c>
      <c r="S1311" s="85" t="str">
        <f t="shared" si="188"/>
        <v>Enjeux forts</v>
      </c>
    </row>
    <row r="1312" spans="1:19" x14ac:dyDescent="0.3">
      <c r="A1312" s="86">
        <v>26</v>
      </c>
      <c r="B1312" s="77">
        <v>26160</v>
      </c>
      <c r="C1312" s="78">
        <v>5.357211125093098</v>
      </c>
      <c r="D1312" s="79" t="s">
        <v>2386</v>
      </c>
      <c r="E1312" s="80">
        <f>IF(ISNA(VLOOKUP(B1312,[1]TCD!A:D,2,FALSE)),0,VLOOKUP(B1312,[1]TCD!A:D,2,FALSE))</f>
        <v>16</v>
      </c>
      <c r="F1312" s="81">
        <f>IF(ISNA(VLOOKUP(B1312,[1]TCD!A:D,4,FALSE)),0,VLOOKUP(B1312,[1]TCD!A:D,4,FALSE))</f>
        <v>4</v>
      </c>
      <c r="G1312" s="82">
        <f t="shared" si="180"/>
        <v>4</v>
      </c>
      <c r="H1312" s="83">
        <f t="shared" si="181"/>
        <v>1</v>
      </c>
      <c r="I1312" s="80">
        <f>IF(ISNA(VLOOKUP(B1312,[1]TCD!A:D,3,FALSE)),0,VLOOKUP(B1312,[1]TCD!A:D,3,FALSE))</f>
        <v>5</v>
      </c>
      <c r="J1312" s="83">
        <f t="shared" si="182"/>
        <v>2</v>
      </c>
      <c r="K1312" s="80">
        <f>IF(ISNA(VLOOKUP(B1312,[1]TCD!A:D,4,FALSE)),0,VLOOKUP(B1312,[1]TCD!A:D,4,FALSE))</f>
        <v>4</v>
      </c>
      <c r="L1312" s="83">
        <f t="shared" si="184"/>
        <v>2</v>
      </c>
      <c r="M1312" s="80">
        <v>2</v>
      </c>
      <c r="N1312" s="81">
        <v>5</v>
      </c>
      <c r="O1312" s="81">
        <f t="shared" si="185"/>
        <v>1</v>
      </c>
      <c r="P1312" s="81">
        <f t="shared" si="186"/>
        <v>0</v>
      </c>
      <c r="Q1312" s="83">
        <f t="shared" si="187"/>
        <v>0</v>
      </c>
      <c r="R1312" s="84">
        <f t="shared" si="183"/>
        <v>5</v>
      </c>
      <c r="S1312" s="85" t="str">
        <f t="shared" si="188"/>
        <v>Enjeux faibles</v>
      </c>
    </row>
    <row r="1313" spans="1:19" x14ac:dyDescent="0.3">
      <c r="A1313" s="86">
        <v>26</v>
      </c>
      <c r="B1313" s="77">
        <v>26161</v>
      </c>
      <c r="C1313" s="78">
        <v>16.958989745279901</v>
      </c>
      <c r="D1313" s="79" t="s">
        <v>1654</v>
      </c>
      <c r="E1313" s="80">
        <f>IF(ISNA(VLOOKUP(B1313,[1]TCD!A:D,2,FALSE)),0,VLOOKUP(B1313,[1]TCD!A:D,2,FALSE))</f>
        <v>0</v>
      </c>
      <c r="F1313" s="81">
        <f>IF(ISNA(VLOOKUP(B1313,[1]TCD!A:D,4,FALSE)),0,VLOOKUP(B1313,[1]TCD!A:D,4,FALSE))</f>
        <v>0</v>
      </c>
      <c r="G1313" s="82">
        <v>0</v>
      </c>
      <c r="H1313" s="83">
        <f t="shared" si="181"/>
        <v>0</v>
      </c>
      <c r="I1313" s="80">
        <f>IF(ISNA(VLOOKUP(B1313,[1]TCD!A:D,3,FALSE)),0,VLOOKUP(B1313,[1]TCD!A:D,3,FALSE))</f>
        <v>0</v>
      </c>
      <c r="J1313" s="83">
        <f t="shared" si="182"/>
        <v>0</v>
      </c>
      <c r="K1313" s="80">
        <f>IF(ISNA(VLOOKUP(B1313,[1]TCD!A:D,4,FALSE)),0,VLOOKUP(B1313,[1]TCD!A:D,4,FALSE))</f>
        <v>0</v>
      </c>
      <c r="L1313" s="83">
        <f t="shared" si="184"/>
        <v>0</v>
      </c>
      <c r="M1313" s="80">
        <v>9</v>
      </c>
      <c r="N1313" s="81">
        <v>9</v>
      </c>
      <c r="O1313" s="81">
        <f t="shared" si="185"/>
        <v>0</v>
      </c>
      <c r="P1313" s="81">
        <f t="shared" si="186"/>
        <v>1</v>
      </c>
      <c r="Q1313" s="83">
        <f t="shared" si="187"/>
        <v>0</v>
      </c>
      <c r="R1313" s="84">
        <f t="shared" si="183"/>
        <v>0</v>
      </c>
      <c r="S1313" s="85" t="str">
        <f t="shared" si="188"/>
        <v>Pas d'enjeux actuels</v>
      </c>
    </row>
    <row r="1314" spans="1:19" x14ac:dyDescent="0.3">
      <c r="A1314" s="86">
        <v>26</v>
      </c>
      <c r="B1314" s="77">
        <v>26162</v>
      </c>
      <c r="C1314" s="78">
        <v>16.414861890284069</v>
      </c>
      <c r="D1314" s="79" t="s">
        <v>2387</v>
      </c>
      <c r="E1314" s="80">
        <f>IF(ISNA(VLOOKUP(B1314,[1]TCD!A:D,2,FALSE)),0,VLOOKUP(B1314,[1]TCD!A:D,2,FALSE))</f>
        <v>0</v>
      </c>
      <c r="F1314" s="81">
        <f>IF(ISNA(VLOOKUP(B1314,[1]TCD!A:D,4,FALSE)),0,VLOOKUP(B1314,[1]TCD!A:D,4,FALSE))</f>
        <v>0</v>
      </c>
      <c r="G1314" s="82">
        <v>0</v>
      </c>
      <c r="H1314" s="83">
        <f t="shared" si="181"/>
        <v>0</v>
      </c>
      <c r="I1314" s="80">
        <f>IF(ISNA(VLOOKUP(B1314,[1]TCD!A:D,3,FALSE)),0,VLOOKUP(B1314,[1]TCD!A:D,3,FALSE))</f>
        <v>0</v>
      </c>
      <c r="J1314" s="83">
        <f t="shared" si="182"/>
        <v>0</v>
      </c>
      <c r="K1314" s="80">
        <f>IF(ISNA(VLOOKUP(B1314,[1]TCD!A:D,4,FALSE)),0,VLOOKUP(B1314,[1]TCD!A:D,4,FALSE))</f>
        <v>0</v>
      </c>
      <c r="L1314" s="83">
        <f t="shared" si="184"/>
        <v>0</v>
      </c>
      <c r="M1314" s="80">
        <v>3</v>
      </c>
      <c r="N1314" s="81">
        <v>3</v>
      </c>
      <c r="O1314" s="81">
        <f t="shared" si="185"/>
        <v>0</v>
      </c>
      <c r="P1314" s="81">
        <f t="shared" si="186"/>
        <v>0</v>
      </c>
      <c r="Q1314" s="83">
        <f t="shared" si="187"/>
        <v>0</v>
      </c>
      <c r="R1314" s="84">
        <f t="shared" si="183"/>
        <v>0</v>
      </c>
      <c r="S1314" s="85" t="str">
        <f t="shared" si="188"/>
        <v>Pas d'enjeux actuels</v>
      </c>
    </row>
    <row r="1315" spans="1:19" x14ac:dyDescent="0.3">
      <c r="A1315" s="86">
        <v>26</v>
      </c>
      <c r="B1315" s="77">
        <v>26163</v>
      </c>
      <c r="C1315" s="78">
        <v>42.893424775736257</v>
      </c>
      <c r="D1315" s="79" t="s">
        <v>2388</v>
      </c>
      <c r="E1315" s="80">
        <f>IF(ISNA(VLOOKUP(B1315,[1]TCD!A:D,2,FALSE)),0,VLOOKUP(B1315,[1]TCD!A:D,2,FALSE))</f>
        <v>35</v>
      </c>
      <c r="F1315" s="81">
        <f>IF(ISNA(VLOOKUP(B1315,[1]TCD!A:D,4,FALSE)),0,VLOOKUP(B1315,[1]TCD!A:D,4,FALSE))</f>
        <v>8</v>
      </c>
      <c r="G1315" s="82">
        <f t="shared" si="180"/>
        <v>4.375</v>
      </c>
      <c r="H1315" s="83">
        <f t="shared" si="181"/>
        <v>2</v>
      </c>
      <c r="I1315" s="80">
        <f>IF(ISNA(VLOOKUP(B1315,[1]TCD!A:D,3,FALSE)),0,VLOOKUP(B1315,[1]TCD!A:D,3,FALSE))</f>
        <v>11</v>
      </c>
      <c r="J1315" s="83">
        <f t="shared" si="182"/>
        <v>3</v>
      </c>
      <c r="K1315" s="80">
        <f>IF(ISNA(VLOOKUP(B1315,[1]TCD!A:D,4,FALSE)),0,VLOOKUP(B1315,[1]TCD!A:D,4,FALSE))</f>
        <v>8</v>
      </c>
      <c r="L1315" s="83">
        <f t="shared" si="184"/>
        <v>3</v>
      </c>
      <c r="M1315" s="80">
        <v>13</v>
      </c>
      <c r="N1315" s="81">
        <v>18</v>
      </c>
      <c r="O1315" s="81">
        <f t="shared" si="185"/>
        <v>2</v>
      </c>
      <c r="P1315" s="81">
        <f t="shared" si="186"/>
        <v>2</v>
      </c>
      <c r="Q1315" s="83">
        <f t="shared" si="187"/>
        <v>2</v>
      </c>
      <c r="R1315" s="84">
        <f t="shared" si="183"/>
        <v>10</v>
      </c>
      <c r="S1315" s="85" t="str">
        <f t="shared" si="188"/>
        <v>Enjeux forts</v>
      </c>
    </row>
    <row r="1316" spans="1:19" x14ac:dyDescent="0.3">
      <c r="A1316" s="86">
        <v>26</v>
      </c>
      <c r="B1316" s="77">
        <v>26164</v>
      </c>
      <c r="C1316" s="78">
        <v>19.896200230331129</v>
      </c>
      <c r="D1316" s="79" t="s">
        <v>2389</v>
      </c>
      <c r="E1316" s="80">
        <f>IF(ISNA(VLOOKUP(B1316,[1]TCD!A:D,2,FALSE)),0,VLOOKUP(B1316,[1]TCD!A:D,2,FALSE))</f>
        <v>51</v>
      </c>
      <c r="F1316" s="81">
        <f>IF(ISNA(VLOOKUP(B1316,[1]TCD!A:D,4,FALSE)),0,VLOOKUP(B1316,[1]TCD!A:D,4,FALSE))</f>
        <v>12</v>
      </c>
      <c r="G1316" s="82">
        <f t="shared" si="180"/>
        <v>4.25</v>
      </c>
      <c r="H1316" s="83">
        <f t="shared" si="181"/>
        <v>2</v>
      </c>
      <c r="I1316" s="80">
        <f>IF(ISNA(VLOOKUP(B1316,[1]TCD!A:D,3,FALSE)),0,VLOOKUP(B1316,[1]TCD!A:D,3,FALSE))</f>
        <v>16</v>
      </c>
      <c r="J1316" s="83">
        <f t="shared" si="182"/>
        <v>3</v>
      </c>
      <c r="K1316" s="80">
        <f>IF(ISNA(VLOOKUP(B1316,[1]TCD!A:D,4,FALSE)),0,VLOOKUP(B1316,[1]TCD!A:D,4,FALSE))</f>
        <v>12</v>
      </c>
      <c r="L1316" s="83">
        <f t="shared" si="184"/>
        <v>4</v>
      </c>
      <c r="M1316" s="80">
        <v>11</v>
      </c>
      <c r="N1316" s="81">
        <v>15</v>
      </c>
      <c r="O1316" s="81">
        <f t="shared" si="185"/>
        <v>1</v>
      </c>
      <c r="P1316" s="81">
        <f t="shared" si="186"/>
        <v>2</v>
      </c>
      <c r="Q1316" s="83">
        <f t="shared" si="187"/>
        <v>2</v>
      </c>
      <c r="R1316" s="84">
        <f t="shared" si="183"/>
        <v>11</v>
      </c>
      <c r="S1316" s="85" t="str">
        <f t="shared" si="188"/>
        <v>Enjeux forts</v>
      </c>
    </row>
    <row r="1317" spans="1:19" x14ac:dyDescent="0.3">
      <c r="A1317" s="86">
        <v>26</v>
      </c>
      <c r="B1317" s="77">
        <v>26165</v>
      </c>
      <c r="C1317" s="78">
        <v>41.291075130700051</v>
      </c>
      <c r="D1317" s="79" t="s">
        <v>2390</v>
      </c>
      <c r="E1317" s="80">
        <f>IF(ISNA(VLOOKUP(B1317,[1]TCD!A:D,2,FALSE)),0,VLOOKUP(B1317,[1]TCD!A:D,2,FALSE))</f>
        <v>49</v>
      </c>
      <c r="F1317" s="81">
        <f>IF(ISNA(VLOOKUP(B1317,[1]TCD!A:D,4,FALSE)),0,VLOOKUP(B1317,[1]TCD!A:D,4,FALSE))</f>
        <v>11</v>
      </c>
      <c r="G1317" s="82">
        <f t="shared" si="180"/>
        <v>4.4545454545454541</v>
      </c>
      <c r="H1317" s="83">
        <f t="shared" si="181"/>
        <v>2</v>
      </c>
      <c r="I1317" s="80">
        <f>IF(ISNA(VLOOKUP(B1317,[1]TCD!A:D,3,FALSE)),0,VLOOKUP(B1317,[1]TCD!A:D,3,FALSE))</f>
        <v>14</v>
      </c>
      <c r="J1317" s="83">
        <f t="shared" si="182"/>
        <v>3</v>
      </c>
      <c r="K1317" s="80">
        <f>IF(ISNA(VLOOKUP(B1317,[1]TCD!A:D,4,FALSE)),0,VLOOKUP(B1317,[1]TCD!A:D,4,FALSE))</f>
        <v>11</v>
      </c>
      <c r="L1317" s="83">
        <f t="shared" si="184"/>
        <v>4</v>
      </c>
      <c r="M1317" s="80">
        <v>8</v>
      </c>
      <c r="N1317" s="81">
        <v>15</v>
      </c>
      <c r="O1317" s="81">
        <f t="shared" si="185"/>
        <v>1</v>
      </c>
      <c r="P1317" s="81">
        <f t="shared" si="186"/>
        <v>1</v>
      </c>
      <c r="Q1317" s="83">
        <f t="shared" si="187"/>
        <v>1</v>
      </c>
      <c r="R1317" s="84">
        <f t="shared" si="183"/>
        <v>10</v>
      </c>
      <c r="S1317" s="85" t="str">
        <f t="shared" si="188"/>
        <v>Enjeux forts</v>
      </c>
    </row>
    <row r="1318" spans="1:19" x14ac:dyDescent="0.3">
      <c r="A1318" s="86">
        <v>26</v>
      </c>
      <c r="B1318" s="77">
        <v>26166</v>
      </c>
      <c r="C1318" s="78">
        <v>28.75105016048547</v>
      </c>
      <c r="D1318" s="79" t="s">
        <v>2391</v>
      </c>
      <c r="E1318" s="80">
        <f>IF(ISNA(VLOOKUP(B1318,[1]TCD!A:D,2,FALSE)),0,VLOOKUP(B1318,[1]TCD!A:D,2,FALSE))</f>
        <v>30</v>
      </c>
      <c r="F1318" s="81">
        <f>IF(ISNA(VLOOKUP(B1318,[1]TCD!A:D,4,FALSE)),0,VLOOKUP(B1318,[1]TCD!A:D,4,FALSE))</f>
        <v>7</v>
      </c>
      <c r="G1318" s="82">
        <f t="shared" si="180"/>
        <v>4.2857142857142856</v>
      </c>
      <c r="H1318" s="83">
        <f t="shared" si="181"/>
        <v>2</v>
      </c>
      <c r="I1318" s="80">
        <f>IF(ISNA(VLOOKUP(B1318,[1]TCD!A:D,3,FALSE)),0,VLOOKUP(B1318,[1]TCD!A:D,3,FALSE))</f>
        <v>10</v>
      </c>
      <c r="J1318" s="83">
        <f t="shared" si="182"/>
        <v>3</v>
      </c>
      <c r="K1318" s="80">
        <f>IF(ISNA(VLOOKUP(B1318,[1]TCD!A:D,4,FALSE)),0,VLOOKUP(B1318,[1]TCD!A:D,4,FALSE))</f>
        <v>7</v>
      </c>
      <c r="L1318" s="83">
        <f t="shared" si="184"/>
        <v>3</v>
      </c>
      <c r="M1318" s="80">
        <v>3</v>
      </c>
      <c r="N1318" s="81">
        <v>8</v>
      </c>
      <c r="O1318" s="81">
        <f t="shared" si="185"/>
        <v>2</v>
      </c>
      <c r="P1318" s="81">
        <f t="shared" si="186"/>
        <v>0</v>
      </c>
      <c r="Q1318" s="83">
        <f t="shared" si="187"/>
        <v>1</v>
      </c>
      <c r="R1318" s="84">
        <f t="shared" si="183"/>
        <v>9</v>
      </c>
      <c r="S1318" s="85" t="str">
        <f t="shared" si="188"/>
        <v>Enjeux moyens</v>
      </c>
    </row>
    <row r="1319" spans="1:19" x14ac:dyDescent="0.3">
      <c r="A1319" s="86">
        <v>26</v>
      </c>
      <c r="B1319" s="77">
        <v>26167</v>
      </c>
      <c r="C1319" s="78">
        <v>23.116238880386899</v>
      </c>
      <c r="D1319" s="79" t="s">
        <v>2392</v>
      </c>
      <c r="E1319" s="80">
        <f>IF(ISNA(VLOOKUP(B1319,[1]TCD!A:D,2,FALSE)),0,VLOOKUP(B1319,[1]TCD!A:D,2,FALSE))</f>
        <v>63</v>
      </c>
      <c r="F1319" s="81">
        <f>IF(ISNA(VLOOKUP(B1319,[1]TCD!A:D,4,FALSE)),0,VLOOKUP(B1319,[1]TCD!A:D,4,FALSE))</f>
        <v>13</v>
      </c>
      <c r="G1319" s="82">
        <f t="shared" si="180"/>
        <v>4.8461538461538458</v>
      </c>
      <c r="H1319" s="83">
        <f t="shared" si="181"/>
        <v>3</v>
      </c>
      <c r="I1319" s="80">
        <f>IF(ISNA(VLOOKUP(B1319,[1]TCD!A:D,3,FALSE)),0,VLOOKUP(B1319,[1]TCD!A:D,3,FALSE))</f>
        <v>21</v>
      </c>
      <c r="J1319" s="83">
        <f t="shared" si="182"/>
        <v>3</v>
      </c>
      <c r="K1319" s="80">
        <f>IF(ISNA(VLOOKUP(B1319,[1]TCD!A:D,4,FALSE)),0,VLOOKUP(B1319,[1]TCD!A:D,4,FALSE))</f>
        <v>13</v>
      </c>
      <c r="L1319" s="83">
        <f t="shared" si="184"/>
        <v>4</v>
      </c>
      <c r="M1319" s="80">
        <v>8</v>
      </c>
      <c r="N1319" s="81">
        <v>15</v>
      </c>
      <c r="O1319" s="81">
        <f t="shared" si="185"/>
        <v>1</v>
      </c>
      <c r="P1319" s="81">
        <f t="shared" si="186"/>
        <v>1</v>
      </c>
      <c r="Q1319" s="83">
        <f t="shared" si="187"/>
        <v>1</v>
      </c>
      <c r="R1319" s="84">
        <f t="shared" si="183"/>
        <v>11</v>
      </c>
      <c r="S1319" s="85" t="str">
        <f t="shared" si="188"/>
        <v>Enjeux forts</v>
      </c>
    </row>
    <row r="1320" spans="1:19" x14ac:dyDescent="0.3">
      <c r="A1320" s="86">
        <v>26</v>
      </c>
      <c r="B1320" s="77">
        <v>26168</v>
      </c>
      <c r="C1320" s="78">
        <v>87.868242901477146</v>
      </c>
      <c r="D1320" s="79" t="s">
        <v>2393</v>
      </c>
      <c r="E1320" s="80">
        <f>IF(ISNA(VLOOKUP(B1320,[1]TCD!A:D,2,FALSE)),0,VLOOKUP(B1320,[1]TCD!A:D,2,FALSE))</f>
        <v>59</v>
      </c>
      <c r="F1320" s="81">
        <f>IF(ISNA(VLOOKUP(B1320,[1]TCD!A:D,4,FALSE)),0,VLOOKUP(B1320,[1]TCD!A:D,4,FALSE))</f>
        <v>13</v>
      </c>
      <c r="G1320" s="82">
        <f t="shared" si="180"/>
        <v>4.5384615384615383</v>
      </c>
      <c r="H1320" s="83">
        <f t="shared" si="181"/>
        <v>3</v>
      </c>
      <c r="I1320" s="80">
        <f>IF(ISNA(VLOOKUP(B1320,[1]TCD!A:D,3,FALSE)),0,VLOOKUP(B1320,[1]TCD!A:D,3,FALSE))</f>
        <v>18</v>
      </c>
      <c r="J1320" s="83">
        <f t="shared" si="182"/>
        <v>3</v>
      </c>
      <c r="K1320" s="80">
        <f>IF(ISNA(VLOOKUP(B1320,[1]TCD!A:D,4,FALSE)),0,VLOOKUP(B1320,[1]TCD!A:D,4,FALSE))</f>
        <v>13</v>
      </c>
      <c r="L1320" s="83">
        <f t="shared" si="184"/>
        <v>4</v>
      </c>
      <c r="M1320" s="80">
        <v>13</v>
      </c>
      <c r="N1320" s="81">
        <v>19</v>
      </c>
      <c r="O1320" s="81">
        <f t="shared" si="185"/>
        <v>1</v>
      </c>
      <c r="P1320" s="81">
        <f t="shared" si="186"/>
        <v>2</v>
      </c>
      <c r="Q1320" s="83">
        <f t="shared" si="187"/>
        <v>2</v>
      </c>
      <c r="R1320" s="84">
        <f t="shared" si="183"/>
        <v>12</v>
      </c>
      <c r="S1320" s="85" t="str">
        <f t="shared" si="188"/>
        <v>Enjeux forts</v>
      </c>
    </row>
    <row r="1321" spans="1:19" x14ac:dyDescent="0.3">
      <c r="A1321" s="86">
        <v>26</v>
      </c>
      <c r="B1321" s="77">
        <v>26169</v>
      </c>
      <c r="C1321" s="78">
        <v>16.59175760027367</v>
      </c>
      <c r="D1321" s="79" t="s">
        <v>2394</v>
      </c>
      <c r="E1321" s="80">
        <f>IF(ISNA(VLOOKUP(B1321,[1]TCD!A:D,2,FALSE)),0,VLOOKUP(B1321,[1]TCD!A:D,2,FALSE))</f>
        <v>4</v>
      </c>
      <c r="F1321" s="81">
        <f>IF(ISNA(VLOOKUP(B1321,[1]TCD!A:D,4,FALSE)),0,VLOOKUP(B1321,[1]TCD!A:D,4,FALSE))</f>
        <v>1</v>
      </c>
      <c r="G1321" s="82">
        <f t="shared" si="180"/>
        <v>4</v>
      </c>
      <c r="H1321" s="83">
        <f t="shared" si="181"/>
        <v>1</v>
      </c>
      <c r="I1321" s="80">
        <f>IF(ISNA(VLOOKUP(B1321,[1]TCD!A:D,3,FALSE)),0,VLOOKUP(B1321,[1]TCD!A:D,3,FALSE))</f>
        <v>1</v>
      </c>
      <c r="J1321" s="83">
        <f t="shared" si="182"/>
        <v>1</v>
      </c>
      <c r="K1321" s="80">
        <f>IF(ISNA(VLOOKUP(B1321,[1]TCD!A:D,4,FALSE)),0,VLOOKUP(B1321,[1]TCD!A:D,4,FALSE))</f>
        <v>1</v>
      </c>
      <c r="L1321" s="83">
        <f t="shared" si="184"/>
        <v>1</v>
      </c>
      <c r="M1321" s="80">
        <v>5</v>
      </c>
      <c r="N1321" s="81">
        <v>6</v>
      </c>
      <c r="O1321" s="81">
        <f t="shared" si="185"/>
        <v>1</v>
      </c>
      <c r="P1321" s="81">
        <f t="shared" si="186"/>
        <v>1</v>
      </c>
      <c r="Q1321" s="83">
        <f t="shared" si="187"/>
        <v>1</v>
      </c>
      <c r="R1321" s="84">
        <f t="shared" si="183"/>
        <v>4</v>
      </c>
      <c r="S1321" s="85" t="str">
        <f t="shared" si="188"/>
        <v>Enjeux très faibles</v>
      </c>
    </row>
    <row r="1322" spans="1:19" x14ac:dyDescent="0.3">
      <c r="A1322" s="86">
        <v>26</v>
      </c>
      <c r="B1322" s="77">
        <v>26170</v>
      </c>
      <c r="C1322" s="78">
        <v>10.183617050171479</v>
      </c>
      <c r="D1322" s="79" t="s">
        <v>2395</v>
      </c>
      <c r="E1322" s="80">
        <f>IF(ISNA(VLOOKUP(B1322,[1]TCD!A:D,2,FALSE)),0,VLOOKUP(B1322,[1]TCD!A:D,2,FALSE))</f>
        <v>12</v>
      </c>
      <c r="F1322" s="81">
        <f>IF(ISNA(VLOOKUP(B1322,[1]TCD!A:D,4,FALSE)),0,VLOOKUP(B1322,[1]TCD!A:D,4,FALSE))</f>
        <v>3</v>
      </c>
      <c r="G1322" s="82">
        <f t="shared" si="180"/>
        <v>4</v>
      </c>
      <c r="H1322" s="83">
        <f t="shared" si="181"/>
        <v>1</v>
      </c>
      <c r="I1322" s="80">
        <f>IF(ISNA(VLOOKUP(B1322,[1]TCD!A:D,3,FALSE)),0,VLOOKUP(B1322,[1]TCD!A:D,3,FALSE))</f>
        <v>3</v>
      </c>
      <c r="J1322" s="83">
        <f t="shared" si="182"/>
        <v>1</v>
      </c>
      <c r="K1322" s="80">
        <f>IF(ISNA(VLOOKUP(B1322,[1]TCD!A:D,4,FALSE)),0,VLOOKUP(B1322,[1]TCD!A:D,4,FALSE))</f>
        <v>3</v>
      </c>
      <c r="L1322" s="83">
        <f t="shared" si="184"/>
        <v>2</v>
      </c>
      <c r="M1322" s="80">
        <v>0</v>
      </c>
      <c r="N1322" s="81">
        <v>3</v>
      </c>
      <c r="O1322" s="81">
        <f t="shared" si="185"/>
        <v>1</v>
      </c>
      <c r="P1322" s="81">
        <f t="shared" si="186"/>
        <v>0</v>
      </c>
      <c r="Q1322" s="83">
        <f t="shared" si="187"/>
        <v>0</v>
      </c>
      <c r="R1322" s="84">
        <f t="shared" si="183"/>
        <v>4</v>
      </c>
      <c r="S1322" s="85" t="str">
        <f t="shared" si="188"/>
        <v>Enjeux très faibles</v>
      </c>
    </row>
    <row r="1323" spans="1:19" x14ac:dyDescent="0.3">
      <c r="A1323" s="86">
        <v>26</v>
      </c>
      <c r="B1323" s="77">
        <v>26171</v>
      </c>
      <c r="C1323" s="78">
        <v>1.917520010032852</v>
      </c>
      <c r="D1323" s="79" t="s">
        <v>2396</v>
      </c>
      <c r="E1323" s="80">
        <f>IF(ISNA(VLOOKUP(B1323,[1]TCD!A:D,2,FALSE)),0,VLOOKUP(B1323,[1]TCD!A:D,2,FALSE))</f>
        <v>0</v>
      </c>
      <c r="F1323" s="81">
        <f>IF(ISNA(VLOOKUP(B1323,[1]TCD!A:D,4,FALSE)),0,VLOOKUP(B1323,[1]TCD!A:D,4,FALSE))</f>
        <v>0</v>
      </c>
      <c r="G1323" s="82">
        <v>0</v>
      </c>
      <c r="H1323" s="83">
        <f t="shared" si="181"/>
        <v>0</v>
      </c>
      <c r="I1323" s="80">
        <f>IF(ISNA(VLOOKUP(B1323,[1]TCD!A:D,3,FALSE)),0,VLOOKUP(B1323,[1]TCD!A:D,3,FALSE))</f>
        <v>0</v>
      </c>
      <c r="J1323" s="83">
        <f t="shared" si="182"/>
        <v>0</v>
      </c>
      <c r="K1323" s="80">
        <f>IF(ISNA(VLOOKUP(B1323,[1]TCD!A:D,4,FALSE)),0,VLOOKUP(B1323,[1]TCD!A:D,4,FALSE))</f>
        <v>0</v>
      </c>
      <c r="L1323" s="83">
        <f t="shared" si="184"/>
        <v>0</v>
      </c>
      <c r="M1323" s="80">
        <v>1</v>
      </c>
      <c r="N1323" s="81">
        <v>1</v>
      </c>
      <c r="O1323" s="81">
        <f t="shared" si="185"/>
        <v>0</v>
      </c>
      <c r="P1323" s="81">
        <f t="shared" si="186"/>
        <v>0</v>
      </c>
      <c r="Q1323" s="83">
        <f t="shared" si="187"/>
        <v>0</v>
      </c>
      <c r="R1323" s="84">
        <f t="shared" si="183"/>
        <v>0</v>
      </c>
      <c r="S1323" s="85" t="str">
        <f t="shared" si="188"/>
        <v>Pas d'enjeux actuels</v>
      </c>
    </row>
    <row r="1324" spans="1:19" x14ac:dyDescent="0.3">
      <c r="A1324" s="86">
        <v>26</v>
      </c>
      <c r="B1324" s="77">
        <v>26173</v>
      </c>
      <c r="C1324" s="78">
        <v>11.254314845192519</v>
      </c>
      <c r="D1324" s="79" t="s">
        <v>2397</v>
      </c>
      <c r="E1324" s="80">
        <f>IF(ISNA(VLOOKUP(B1324,[1]TCD!A:D,2,FALSE)),0,VLOOKUP(B1324,[1]TCD!A:D,2,FALSE))</f>
        <v>50</v>
      </c>
      <c r="F1324" s="81">
        <f>IF(ISNA(VLOOKUP(B1324,[1]TCD!A:D,4,FALSE)),0,VLOOKUP(B1324,[1]TCD!A:D,4,FALSE))</f>
        <v>12</v>
      </c>
      <c r="G1324" s="82">
        <f t="shared" si="180"/>
        <v>4.166666666666667</v>
      </c>
      <c r="H1324" s="83">
        <f t="shared" si="181"/>
        <v>2</v>
      </c>
      <c r="I1324" s="80">
        <f>IF(ISNA(VLOOKUP(B1324,[1]TCD!A:D,3,FALSE)),0,VLOOKUP(B1324,[1]TCD!A:D,3,FALSE))</f>
        <v>15</v>
      </c>
      <c r="J1324" s="83">
        <f t="shared" si="182"/>
        <v>3</v>
      </c>
      <c r="K1324" s="80">
        <f>IF(ISNA(VLOOKUP(B1324,[1]TCD!A:D,4,FALSE)),0,VLOOKUP(B1324,[1]TCD!A:D,4,FALSE))</f>
        <v>12</v>
      </c>
      <c r="L1324" s="83">
        <f t="shared" si="184"/>
        <v>4</v>
      </c>
      <c r="M1324" s="80">
        <v>1</v>
      </c>
      <c r="N1324" s="81">
        <v>13</v>
      </c>
      <c r="O1324" s="81">
        <f t="shared" si="185"/>
        <v>1</v>
      </c>
      <c r="P1324" s="81">
        <f t="shared" si="186"/>
        <v>0</v>
      </c>
      <c r="Q1324" s="83">
        <f t="shared" si="187"/>
        <v>0</v>
      </c>
      <c r="R1324" s="84">
        <f t="shared" si="183"/>
        <v>9</v>
      </c>
      <c r="S1324" s="85" t="str">
        <f t="shared" si="188"/>
        <v>Enjeux moyens</v>
      </c>
    </row>
    <row r="1325" spans="1:19" x14ac:dyDescent="0.3">
      <c r="A1325" s="86">
        <v>26</v>
      </c>
      <c r="B1325" s="77">
        <v>26174</v>
      </c>
      <c r="C1325" s="78">
        <v>9.9028692451715941</v>
      </c>
      <c r="D1325" s="79" t="s">
        <v>2398</v>
      </c>
      <c r="E1325" s="80">
        <f>IF(ISNA(VLOOKUP(B1325,[1]TCD!A:D,2,FALSE)),0,VLOOKUP(B1325,[1]TCD!A:D,2,FALSE))</f>
        <v>12</v>
      </c>
      <c r="F1325" s="81">
        <f>IF(ISNA(VLOOKUP(B1325,[1]TCD!A:D,4,FALSE)),0,VLOOKUP(B1325,[1]TCD!A:D,4,FALSE))</f>
        <v>3</v>
      </c>
      <c r="G1325" s="82">
        <f t="shared" si="180"/>
        <v>4</v>
      </c>
      <c r="H1325" s="83">
        <f t="shared" si="181"/>
        <v>1</v>
      </c>
      <c r="I1325" s="80">
        <f>IF(ISNA(VLOOKUP(B1325,[1]TCD!A:D,3,FALSE)),0,VLOOKUP(B1325,[1]TCD!A:D,3,FALSE))</f>
        <v>3</v>
      </c>
      <c r="J1325" s="83">
        <f t="shared" si="182"/>
        <v>1</v>
      </c>
      <c r="K1325" s="80">
        <f>IF(ISNA(VLOOKUP(B1325,[1]TCD!A:D,4,FALSE)),0,VLOOKUP(B1325,[1]TCD!A:D,4,FALSE))</f>
        <v>3</v>
      </c>
      <c r="L1325" s="83">
        <f t="shared" si="184"/>
        <v>2</v>
      </c>
      <c r="M1325" s="80">
        <v>1</v>
      </c>
      <c r="N1325" s="81">
        <v>4</v>
      </c>
      <c r="O1325" s="81">
        <f t="shared" si="185"/>
        <v>1</v>
      </c>
      <c r="P1325" s="81">
        <f t="shared" si="186"/>
        <v>0</v>
      </c>
      <c r="Q1325" s="83">
        <f t="shared" si="187"/>
        <v>0</v>
      </c>
      <c r="R1325" s="84">
        <f t="shared" si="183"/>
        <v>4</v>
      </c>
      <c r="S1325" s="85" t="str">
        <f t="shared" si="188"/>
        <v>Enjeux très faibles</v>
      </c>
    </row>
    <row r="1326" spans="1:19" x14ac:dyDescent="0.3">
      <c r="A1326" s="86">
        <v>26</v>
      </c>
      <c r="B1326" s="77">
        <v>26175</v>
      </c>
      <c r="C1326" s="78">
        <v>18.517285345313152</v>
      </c>
      <c r="D1326" s="79" t="s">
        <v>2399</v>
      </c>
      <c r="E1326" s="80">
        <f>IF(ISNA(VLOOKUP(B1326,[1]TCD!A:D,2,FALSE)),0,VLOOKUP(B1326,[1]TCD!A:D,2,FALSE))</f>
        <v>56</v>
      </c>
      <c r="F1326" s="81">
        <f>IF(ISNA(VLOOKUP(B1326,[1]TCD!A:D,4,FALSE)),0,VLOOKUP(B1326,[1]TCD!A:D,4,FALSE))</f>
        <v>12</v>
      </c>
      <c r="G1326" s="82">
        <f t="shared" si="180"/>
        <v>4.666666666666667</v>
      </c>
      <c r="H1326" s="83">
        <f t="shared" si="181"/>
        <v>3</v>
      </c>
      <c r="I1326" s="80">
        <f>IF(ISNA(VLOOKUP(B1326,[1]TCD!A:D,3,FALSE)),0,VLOOKUP(B1326,[1]TCD!A:D,3,FALSE))</f>
        <v>18</v>
      </c>
      <c r="J1326" s="83">
        <f t="shared" si="182"/>
        <v>3</v>
      </c>
      <c r="K1326" s="80">
        <f>IF(ISNA(VLOOKUP(B1326,[1]TCD!A:D,4,FALSE)),0,VLOOKUP(B1326,[1]TCD!A:D,4,FALSE))</f>
        <v>12</v>
      </c>
      <c r="L1326" s="83">
        <f t="shared" si="184"/>
        <v>4</v>
      </c>
      <c r="M1326" s="80">
        <v>2</v>
      </c>
      <c r="N1326" s="81">
        <v>12</v>
      </c>
      <c r="O1326" s="81">
        <f t="shared" si="185"/>
        <v>1</v>
      </c>
      <c r="P1326" s="81">
        <f t="shared" si="186"/>
        <v>0</v>
      </c>
      <c r="Q1326" s="83">
        <f t="shared" si="187"/>
        <v>0</v>
      </c>
      <c r="R1326" s="84">
        <f t="shared" si="183"/>
        <v>10</v>
      </c>
      <c r="S1326" s="85" t="str">
        <f t="shared" si="188"/>
        <v>Enjeux forts</v>
      </c>
    </row>
    <row r="1327" spans="1:19" x14ac:dyDescent="0.3">
      <c r="A1327" s="86">
        <v>26</v>
      </c>
      <c r="B1327" s="77">
        <v>26176</v>
      </c>
      <c r="C1327" s="78">
        <v>34.661664550580433</v>
      </c>
      <c r="D1327" s="79" t="s">
        <v>2400</v>
      </c>
      <c r="E1327" s="80">
        <f>IF(ISNA(VLOOKUP(B1327,[1]TCD!A:D,2,FALSE)),0,VLOOKUP(B1327,[1]TCD!A:D,2,FALSE))</f>
        <v>37</v>
      </c>
      <c r="F1327" s="81">
        <f>IF(ISNA(VLOOKUP(B1327,[1]TCD!A:D,4,FALSE)),0,VLOOKUP(B1327,[1]TCD!A:D,4,FALSE))</f>
        <v>8</v>
      </c>
      <c r="G1327" s="82">
        <f t="shared" si="180"/>
        <v>4.625</v>
      </c>
      <c r="H1327" s="83">
        <f t="shared" si="181"/>
        <v>3</v>
      </c>
      <c r="I1327" s="80">
        <f>IF(ISNA(VLOOKUP(B1327,[1]TCD!A:D,3,FALSE)),0,VLOOKUP(B1327,[1]TCD!A:D,3,FALSE))</f>
        <v>11</v>
      </c>
      <c r="J1327" s="83">
        <f t="shared" si="182"/>
        <v>3</v>
      </c>
      <c r="K1327" s="80">
        <f>IF(ISNA(VLOOKUP(B1327,[1]TCD!A:D,4,FALSE)),0,VLOOKUP(B1327,[1]TCD!A:D,4,FALSE))</f>
        <v>8</v>
      </c>
      <c r="L1327" s="83">
        <f t="shared" si="184"/>
        <v>3</v>
      </c>
      <c r="M1327" s="80">
        <v>0</v>
      </c>
      <c r="N1327" s="81">
        <v>8</v>
      </c>
      <c r="O1327" s="81">
        <f t="shared" si="185"/>
        <v>2</v>
      </c>
      <c r="P1327" s="81">
        <f t="shared" si="186"/>
        <v>0</v>
      </c>
      <c r="Q1327" s="83">
        <f t="shared" si="187"/>
        <v>1</v>
      </c>
      <c r="R1327" s="84">
        <f t="shared" si="183"/>
        <v>10</v>
      </c>
      <c r="S1327" s="85" t="str">
        <f t="shared" si="188"/>
        <v>Enjeux forts</v>
      </c>
    </row>
    <row r="1328" spans="1:19" x14ac:dyDescent="0.3">
      <c r="A1328" s="86">
        <v>26</v>
      </c>
      <c r="B1328" s="77">
        <v>26177</v>
      </c>
      <c r="C1328" s="78">
        <v>9.0701497001565663</v>
      </c>
      <c r="D1328" s="79" t="s">
        <v>2401</v>
      </c>
      <c r="E1328" s="80">
        <f>IF(ISNA(VLOOKUP(B1328,[1]TCD!A:D,2,FALSE)),0,VLOOKUP(B1328,[1]TCD!A:D,2,FALSE))</f>
        <v>16</v>
      </c>
      <c r="F1328" s="81">
        <f>IF(ISNA(VLOOKUP(B1328,[1]TCD!A:D,4,FALSE)),0,VLOOKUP(B1328,[1]TCD!A:D,4,FALSE))</f>
        <v>4</v>
      </c>
      <c r="G1328" s="82">
        <f t="shared" si="180"/>
        <v>4</v>
      </c>
      <c r="H1328" s="83">
        <f t="shared" si="181"/>
        <v>1</v>
      </c>
      <c r="I1328" s="80">
        <f>IF(ISNA(VLOOKUP(B1328,[1]TCD!A:D,3,FALSE)),0,VLOOKUP(B1328,[1]TCD!A:D,3,FALSE))</f>
        <v>4</v>
      </c>
      <c r="J1328" s="83">
        <f t="shared" si="182"/>
        <v>2</v>
      </c>
      <c r="K1328" s="80">
        <f>IF(ISNA(VLOOKUP(B1328,[1]TCD!A:D,4,FALSE)),0,VLOOKUP(B1328,[1]TCD!A:D,4,FALSE))</f>
        <v>4</v>
      </c>
      <c r="L1328" s="83">
        <f t="shared" si="184"/>
        <v>2</v>
      </c>
      <c r="M1328" s="80">
        <v>3</v>
      </c>
      <c r="N1328" s="81">
        <v>4</v>
      </c>
      <c r="O1328" s="81">
        <f t="shared" si="185"/>
        <v>1</v>
      </c>
      <c r="P1328" s="81">
        <f t="shared" si="186"/>
        <v>0</v>
      </c>
      <c r="Q1328" s="83">
        <f t="shared" si="187"/>
        <v>0</v>
      </c>
      <c r="R1328" s="84">
        <f t="shared" si="183"/>
        <v>5</v>
      </c>
      <c r="S1328" s="85" t="str">
        <f t="shared" si="188"/>
        <v>Enjeux faibles</v>
      </c>
    </row>
    <row r="1329" spans="1:19" x14ac:dyDescent="0.3">
      <c r="A1329" s="86">
        <v>26</v>
      </c>
      <c r="B1329" s="77">
        <v>26178</v>
      </c>
      <c r="C1329" s="78">
        <v>36.53371500561321</v>
      </c>
      <c r="D1329" s="79" t="s">
        <v>2402</v>
      </c>
      <c r="E1329" s="80">
        <f>IF(ISNA(VLOOKUP(B1329,[1]TCD!A:D,2,FALSE)),0,VLOOKUP(B1329,[1]TCD!A:D,2,FALSE))</f>
        <v>95</v>
      </c>
      <c r="F1329" s="81">
        <f>IF(ISNA(VLOOKUP(B1329,[1]TCD!A:D,4,FALSE)),0,VLOOKUP(B1329,[1]TCD!A:D,4,FALSE))</f>
        <v>20</v>
      </c>
      <c r="G1329" s="82">
        <f t="shared" si="180"/>
        <v>4.75</v>
      </c>
      <c r="H1329" s="83">
        <f t="shared" si="181"/>
        <v>3</v>
      </c>
      <c r="I1329" s="80">
        <f>IF(ISNA(VLOOKUP(B1329,[1]TCD!A:D,3,FALSE)),0,VLOOKUP(B1329,[1]TCD!A:D,3,FALSE))</f>
        <v>37</v>
      </c>
      <c r="J1329" s="83">
        <f t="shared" si="182"/>
        <v>4</v>
      </c>
      <c r="K1329" s="80">
        <f>IF(ISNA(VLOOKUP(B1329,[1]TCD!A:D,4,FALSE)),0,VLOOKUP(B1329,[1]TCD!A:D,4,FALSE))</f>
        <v>20</v>
      </c>
      <c r="L1329" s="83">
        <f t="shared" si="184"/>
        <v>5</v>
      </c>
      <c r="M1329" s="80">
        <v>10</v>
      </c>
      <c r="N1329" s="81">
        <v>22</v>
      </c>
      <c r="O1329" s="81">
        <f t="shared" si="185"/>
        <v>1</v>
      </c>
      <c r="P1329" s="81">
        <f t="shared" si="186"/>
        <v>1</v>
      </c>
      <c r="Q1329" s="83">
        <f t="shared" si="187"/>
        <v>1</v>
      </c>
      <c r="R1329" s="84">
        <f t="shared" si="183"/>
        <v>13</v>
      </c>
      <c r="S1329" s="85" t="str">
        <f t="shared" si="188"/>
        <v>Enjeux très forts</v>
      </c>
    </row>
    <row r="1330" spans="1:19" x14ac:dyDescent="0.3">
      <c r="A1330" s="86">
        <v>26</v>
      </c>
      <c r="B1330" s="77">
        <v>26179</v>
      </c>
      <c r="C1330" s="78">
        <v>24.962590355430301</v>
      </c>
      <c r="D1330" s="79" t="s">
        <v>2403</v>
      </c>
      <c r="E1330" s="80">
        <f>IF(ISNA(VLOOKUP(B1330,[1]TCD!A:D,2,FALSE)),0,VLOOKUP(B1330,[1]TCD!A:D,2,FALSE))</f>
        <v>16</v>
      </c>
      <c r="F1330" s="81">
        <f>IF(ISNA(VLOOKUP(B1330,[1]TCD!A:D,4,FALSE)),0,VLOOKUP(B1330,[1]TCD!A:D,4,FALSE))</f>
        <v>4</v>
      </c>
      <c r="G1330" s="82">
        <f t="shared" si="180"/>
        <v>4</v>
      </c>
      <c r="H1330" s="83">
        <f t="shared" si="181"/>
        <v>1</v>
      </c>
      <c r="I1330" s="80">
        <f>IF(ISNA(VLOOKUP(B1330,[1]TCD!A:D,3,FALSE)),0,VLOOKUP(B1330,[1]TCD!A:D,3,FALSE))</f>
        <v>4</v>
      </c>
      <c r="J1330" s="83">
        <f t="shared" si="182"/>
        <v>2</v>
      </c>
      <c r="K1330" s="80">
        <f>IF(ISNA(VLOOKUP(B1330,[1]TCD!A:D,4,FALSE)),0,VLOOKUP(B1330,[1]TCD!A:D,4,FALSE))</f>
        <v>4</v>
      </c>
      <c r="L1330" s="83">
        <f t="shared" si="184"/>
        <v>2</v>
      </c>
      <c r="M1330" s="80">
        <v>1</v>
      </c>
      <c r="N1330" s="81">
        <v>4</v>
      </c>
      <c r="O1330" s="81">
        <f t="shared" si="185"/>
        <v>1</v>
      </c>
      <c r="P1330" s="81">
        <f t="shared" si="186"/>
        <v>0</v>
      </c>
      <c r="Q1330" s="83">
        <f t="shared" si="187"/>
        <v>0</v>
      </c>
      <c r="R1330" s="84">
        <f t="shared" si="183"/>
        <v>5</v>
      </c>
      <c r="S1330" s="85" t="str">
        <f t="shared" si="188"/>
        <v>Enjeux faibles</v>
      </c>
    </row>
    <row r="1331" spans="1:19" x14ac:dyDescent="0.3">
      <c r="A1331" s="86">
        <v>26</v>
      </c>
      <c r="B1331" s="77">
        <v>26180</v>
      </c>
      <c r="C1331" s="78">
        <v>9.5762520251542558</v>
      </c>
      <c r="D1331" s="79" t="s">
        <v>2404</v>
      </c>
      <c r="E1331" s="80">
        <f>IF(ISNA(VLOOKUP(B1331,[1]TCD!A:D,2,FALSE)),0,VLOOKUP(B1331,[1]TCD!A:D,2,FALSE))</f>
        <v>20</v>
      </c>
      <c r="F1331" s="81">
        <f>IF(ISNA(VLOOKUP(B1331,[1]TCD!A:D,4,FALSE)),0,VLOOKUP(B1331,[1]TCD!A:D,4,FALSE))</f>
        <v>5</v>
      </c>
      <c r="G1331" s="82">
        <f t="shared" si="180"/>
        <v>4</v>
      </c>
      <c r="H1331" s="83">
        <f t="shared" si="181"/>
        <v>1</v>
      </c>
      <c r="I1331" s="80">
        <f>IF(ISNA(VLOOKUP(B1331,[1]TCD!A:D,3,FALSE)),0,VLOOKUP(B1331,[1]TCD!A:D,3,FALSE))</f>
        <v>7</v>
      </c>
      <c r="J1331" s="83">
        <f t="shared" si="182"/>
        <v>2</v>
      </c>
      <c r="K1331" s="80">
        <f>IF(ISNA(VLOOKUP(B1331,[1]TCD!A:D,4,FALSE)),0,VLOOKUP(B1331,[1]TCD!A:D,4,FALSE))</f>
        <v>5</v>
      </c>
      <c r="L1331" s="83">
        <f t="shared" si="184"/>
        <v>3</v>
      </c>
      <c r="M1331" s="80">
        <v>6</v>
      </c>
      <c r="N1331" s="81">
        <v>9</v>
      </c>
      <c r="O1331" s="81">
        <f t="shared" si="185"/>
        <v>2</v>
      </c>
      <c r="P1331" s="81">
        <f t="shared" si="186"/>
        <v>1</v>
      </c>
      <c r="Q1331" s="83">
        <f t="shared" si="187"/>
        <v>2</v>
      </c>
      <c r="R1331" s="84">
        <f t="shared" si="183"/>
        <v>8</v>
      </c>
      <c r="S1331" s="85" t="str">
        <f t="shared" si="188"/>
        <v>Enjeux moyens</v>
      </c>
    </row>
    <row r="1332" spans="1:19" x14ac:dyDescent="0.3">
      <c r="A1332" s="86">
        <v>26</v>
      </c>
      <c r="B1332" s="77">
        <v>26181</v>
      </c>
      <c r="C1332" s="78">
        <v>29.321127040476579</v>
      </c>
      <c r="D1332" s="79" t="s">
        <v>2405</v>
      </c>
      <c r="E1332" s="80">
        <f>IF(ISNA(VLOOKUP(B1332,[1]TCD!A:D,2,FALSE)),0,VLOOKUP(B1332,[1]TCD!A:D,2,FALSE))</f>
        <v>106</v>
      </c>
      <c r="F1332" s="81">
        <f>IF(ISNA(VLOOKUP(B1332,[1]TCD!A:D,4,FALSE)),0,VLOOKUP(B1332,[1]TCD!A:D,4,FALSE))</f>
        <v>21</v>
      </c>
      <c r="G1332" s="82">
        <f t="shared" si="180"/>
        <v>5.0476190476190474</v>
      </c>
      <c r="H1332" s="83">
        <f t="shared" si="181"/>
        <v>4</v>
      </c>
      <c r="I1332" s="80">
        <f>IF(ISNA(VLOOKUP(B1332,[1]TCD!A:D,3,FALSE)),0,VLOOKUP(B1332,[1]TCD!A:D,3,FALSE))</f>
        <v>37</v>
      </c>
      <c r="J1332" s="83">
        <f t="shared" si="182"/>
        <v>4</v>
      </c>
      <c r="K1332" s="80">
        <f>IF(ISNA(VLOOKUP(B1332,[1]TCD!A:D,4,FALSE)),0,VLOOKUP(B1332,[1]TCD!A:D,4,FALSE))</f>
        <v>21</v>
      </c>
      <c r="L1332" s="83">
        <f t="shared" si="184"/>
        <v>5</v>
      </c>
      <c r="M1332" s="80">
        <v>15</v>
      </c>
      <c r="N1332" s="81">
        <v>25</v>
      </c>
      <c r="O1332" s="81">
        <f t="shared" si="185"/>
        <v>1</v>
      </c>
      <c r="P1332" s="81">
        <f t="shared" si="186"/>
        <v>2</v>
      </c>
      <c r="Q1332" s="83">
        <f t="shared" si="187"/>
        <v>2</v>
      </c>
      <c r="R1332" s="84">
        <f t="shared" si="183"/>
        <v>15</v>
      </c>
      <c r="S1332" s="85" t="str">
        <f t="shared" si="188"/>
        <v>Enjeux très forts</v>
      </c>
    </row>
    <row r="1333" spans="1:19" x14ac:dyDescent="0.3">
      <c r="A1333" s="86">
        <v>26</v>
      </c>
      <c r="B1333" s="77">
        <v>26182</v>
      </c>
      <c r="C1333" s="78">
        <v>22.629903450371721</v>
      </c>
      <c r="D1333" s="79" t="s">
        <v>2406</v>
      </c>
      <c r="E1333" s="80">
        <f>IF(ISNA(VLOOKUP(B1333,[1]TCD!A:D,2,FALSE)),0,VLOOKUP(B1333,[1]TCD!A:D,2,FALSE))</f>
        <v>44</v>
      </c>
      <c r="F1333" s="81">
        <f>IF(ISNA(VLOOKUP(B1333,[1]TCD!A:D,4,FALSE)),0,VLOOKUP(B1333,[1]TCD!A:D,4,FALSE))</f>
        <v>9</v>
      </c>
      <c r="G1333" s="82">
        <f t="shared" si="180"/>
        <v>4.8888888888888893</v>
      </c>
      <c r="H1333" s="83">
        <f t="shared" si="181"/>
        <v>3</v>
      </c>
      <c r="I1333" s="80">
        <f>IF(ISNA(VLOOKUP(B1333,[1]TCD!A:D,3,FALSE)),0,VLOOKUP(B1333,[1]TCD!A:D,3,FALSE))</f>
        <v>15</v>
      </c>
      <c r="J1333" s="83">
        <f t="shared" si="182"/>
        <v>3</v>
      </c>
      <c r="K1333" s="80">
        <f>IF(ISNA(VLOOKUP(B1333,[1]TCD!A:D,4,FALSE)),0,VLOOKUP(B1333,[1]TCD!A:D,4,FALSE))</f>
        <v>9</v>
      </c>
      <c r="L1333" s="83">
        <f t="shared" si="184"/>
        <v>4</v>
      </c>
      <c r="M1333" s="80">
        <v>13</v>
      </c>
      <c r="N1333" s="81">
        <v>15</v>
      </c>
      <c r="O1333" s="81">
        <f t="shared" si="185"/>
        <v>2</v>
      </c>
      <c r="P1333" s="81">
        <f t="shared" si="186"/>
        <v>2</v>
      </c>
      <c r="Q1333" s="83">
        <f t="shared" si="187"/>
        <v>2</v>
      </c>
      <c r="R1333" s="84">
        <f t="shared" si="183"/>
        <v>12</v>
      </c>
      <c r="S1333" s="85" t="str">
        <f t="shared" si="188"/>
        <v>Enjeux forts</v>
      </c>
    </row>
    <row r="1334" spans="1:19" x14ac:dyDescent="0.3">
      <c r="A1334" s="86">
        <v>26</v>
      </c>
      <c r="B1334" s="77">
        <v>26183</v>
      </c>
      <c r="C1334" s="78">
        <v>17.759170130300319</v>
      </c>
      <c r="D1334" s="79" t="s">
        <v>2407</v>
      </c>
      <c r="E1334" s="80">
        <f>IF(ISNA(VLOOKUP(B1334,[1]TCD!A:D,2,FALSE)),0,VLOOKUP(B1334,[1]TCD!A:D,2,FALSE))</f>
        <v>24</v>
      </c>
      <c r="F1334" s="81">
        <f>IF(ISNA(VLOOKUP(B1334,[1]TCD!A:D,4,FALSE)),0,VLOOKUP(B1334,[1]TCD!A:D,4,FALSE))</f>
        <v>6</v>
      </c>
      <c r="G1334" s="82">
        <f t="shared" si="180"/>
        <v>4</v>
      </c>
      <c r="H1334" s="83">
        <f t="shared" si="181"/>
        <v>1</v>
      </c>
      <c r="I1334" s="80">
        <f>IF(ISNA(VLOOKUP(B1334,[1]TCD!A:D,3,FALSE)),0,VLOOKUP(B1334,[1]TCD!A:D,3,FALSE))</f>
        <v>8</v>
      </c>
      <c r="J1334" s="83">
        <f t="shared" si="182"/>
        <v>2</v>
      </c>
      <c r="K1334" s="80">
        <f>IF(ISNA(VLOOKUP(B1334,[1]TCD!A:D,4,FALSE)),0,VLOOKUP(B1334,[1]TCD!A:D,4,FALSE))</f>
        <v>6</v>
      </c>
      <c r="L1334" s="83">
        <f t="shared" si="184"/>
        <v>3</v>
      </c>
      <c r="M1334" s="80">
        <v>12</v>
      </c>
      <c r="N1334" s="81">
        <v>17</v>
      </c>
      <c r="O1334" s="81">
        <f t="shared" si="185"/>
        <v>2</v>
      </c>
      <c r="P1334" s="81">
        <f t="shared" si="186"/>
        <v>2</v>
      </c>
      <c r="Q1334" s="83">
        <f t="shared" si="187"/>
        <v>2</v>
      </c>
      <c r="R1334" s="84">
        <f t="shared" si="183"/>
        <v>8</v>
      </c>
      <c r="S1334" s="85" t="str">
        <f t="shared" si="188"/>
        <v>Enjeux moyens</v>
      </c>
    </row>
    <row r="1335" spans="1:19" x14ac:dyDescent="0.3">
      <c r="A1335" s="86">
        <v>26</v>
      </c>
      <c r="B1335" s="77">
        <v>26185</v>
      </c>
      <c r="C1335" s="78">
        <v>26.467156055445631</v>
      </c>
      <c r="D1335" s="79" t="s">
        <v>2408</v>
      </c>
      <c r="E1335" s="80">
        <f>IF(ISNA(VLOOKUP(B1335,[1]TCD!A:D,2,FALSE)),0,VLOOKUP(B1335,[1]TCD!A:D,2,FALSE))</f>
        <v>14</v>
      </c>
      <c r="F1335" s="81">
        <f>IF(ISNA(VLOOKUP(B1335,[1]TCD!A:D,4,FALSE)),0,VLOOKUP(B1335,[1]TCD!A:D,4,FALSE))</f>
        <v>3</v>
      </c>
      <c r="G1335" s="82">
        <f t="shared" si="180"/>
        <v>4.666666666666667</v>
      </c>
      <c r="H1335" s="83">
        <f t="shared" si="181"/>
        <v>3</v>
      </c>
      <c r="I1335" s="80">
        <f>IF(ISNA(VLOOKUP(B1335,[1]TCD!A:D,3,FALSE)),0,VLOOKUP(B1335,[1]TCD!A:D,3,FALSE))</f>
        <v>4</v>
      </c>
      <c r="J1335" s="83">
        <f t="shared" si="182"/>
        <v>2</v>
      </c>
      <c r="K1335" s="80">
        <f>IF(ISNA(VLOOKUP(B1335,[1]TCD!A:D,4,FALSE)),0,VLOOKUP(B1335,[1]TCD!A:D,4,FALSE))</f>
        <v>3</v>
      </c>
      <c r="L1335" s="83">
        <f t="shared" si="184"/>
        <v>2</v>
      </c>
      <c r="M1335" s="80">
        <v>0</v>
      </c>
      <c r="N1335" s="81">
        <v>3</v>
      </c>
      <c r="O1335" s="81">
        <f t="shared" si="185"/>
        <v>1</v>
      </c>
      <c r="P1335" s="81">
        <f t="shared" si="186"/>
        <v>0</v>
      </c>
      <c r="Q1335" s="83">
        <f t="shared" si="187"/>
        <v>0</v>
      </c>
      <c r="R1335" s="84">
        <f t="shared" si="183"/>
        <v>7</v>
      </c>
      <c r="S1335" s="85" t="str">
        <f t="shared" si="188"/>
        <v>Enjeux moyens</v>
      </c>
    </row>
    <row r="1336" spans="1:19" x14ac:dyDescent="0.3">
      <c r="A1336" s="86">
        <v>26</v>
      </c>
      <c r="B1336" s="77">
        <v>26186</v>
      </c>
      <c r="C1336" s="78">
        <v>12.16791161020306</v>
      </c>
      <c r="D1336" s="79" t="s">
        <v>2409</v>
      </c>
      <c r="E1336" s="80">
        <f>IF(ISNA(VLOOKUP(B1336,[1]TCD!A:D,2,FALSE)),0,VLOOKUP(B1336,[1]TCD!A:D,2,FALSE))</f>
        <v>38</v>
      </c>
      <c r="F1336" s="81">
        <f>IF(ISNA(VLOOKUP(B1336,[1]TCD!A:D,4,FALSE)),0,VLOOKUP(B1336,[1]TCD!A:D,4,FALSE))</f>
        <v>7</v>
      </c>
      <c r="G1336" s="82">
        <f t="shared" si="180"/>
        <v>5.4285714285714288</v>
      </c>
      <c r="H1336" s="83">
        <f t="shared" si="181"/>
        <v>4</v>
      </c>
      <c r="I1336" s="80">
        <f>IF(ISNA(VLOOKUP(B1336,[1]TCD!A:D,3,FALSE)),0,VLOOKUP(B1336,[1]TCD!A:D,3,FALSE))</f>
        <v>11</v>
      </c>
      <c r="J1336" s="83">
        <f t="shared" si="182"/>
        <v>3</v>
      </c>
      <c r="K1336" s="80">
        <f>IF(ISNA(VLOOKUP(B1336,[1]TCD!A:D,4,FALSE)),0,VLOOKUP(B1336,[1]TCD!A:D,4,FALSE))</f>
        <v>7</v>
      </c>
      <c r="L1336" s="83">
        <f t="shared" si="184"/>
        <v>3</v>
      </c>
      <c r="M1336" s="80">
        <v>8</v>
      </c>
      <c r="N1336" s="81">
        <v>11</v>
      </c>
      <c r="O1336" s="81">
        <f t="shared" si="185"/>
        <v>2</v>
      </c>
      <c r="P1336" s="81">
        <f t="shared" si="186"/>
        <v>1</v>
      </c>
      <c r="Q1336" s="83">
        <f t="shared" si="187"/>
        <v>2</v>
      </c>
      <c r="R1336" s="84">
        <f t="shared" si="183"/>
        <v>12</v>
      </c>
      <c r="S1336" s="85" t="str">
        <f t="shared" si="188"/>
        <v>Enjeux forts</v>
      </c>
    </row>
    <row r="1337" spans="1:19" x14ac:dyDescent="0.3">
      <c r="A1337" s="86">
        <v>26</v>
      </c>
      <c r="B1337" s="77">
        <v>26188</v>
      </c>
      <c r="C1337" s="78">
        <v>20.415241985332401</v>
      </c>
      <c r="D1337" s="79" t="s">
        <v>2410</v>
      </c>
      <c r="E1337" s="80">
        <f>IF(ISNA(VLOOKUP(B1337,[1]TCD!A:D,2,FALSE)),0,VLOOKUP(B1337,[1]TCD!A:D,2,FALSE))</f>
        <v>24</v>
      </c>
      <c r="F1337" s="81">
        <f>IF(ISNA(VLOOKUP(B1337,[1]TCD!A:D,4,FALSE)),0,VLOOKUP(B1337,[1]TCD!A:D,4,FALSE))</f>
        <v>5</v>
      </c>
      <c r="G1337" s="82">
        <f t="shared" si="180"/>
        <v>4.8</v>
      </c>
      <c r="H1337" s="83">
        <f t="shared" si="181"/>
        <v>3</v>
      </c>
      <c r="I1337" s="80">
        <f>IF(ISNA(VLOOKUP(B1337,[1]TCD!A:D,3,FALSE)),0,VLOOKUP(B1337,[1]TCD!A:D,3,FALSE))</f>
        <v>11</v>
      </c>
      <c r="J1337" s="83">
        <f t="shared" si="182"/>
        <v>3</v>
      </c>
      <c r="K1337" s="80">
        <f>IF(ISNA(VLOOKUP(B1337,[1]TCD!A:D,4,FALSE)),0,VLOOKUP(B1337,[1]TCD!A:D,4,FALSE))</f>
        <v>5</v>
      </c>
      <c r="L1337" s="83">
        <f t="shared" si="184"/>
        <v>3</v>
      </c>
      <c r="M1337" s="80">
        <v>18</v>
      </c>
      <c r="N1337" s="81">
        <v>20</v>
      </c>
      <c r="O1337" s="81">
        <f t="shared" si="185"/>
        <v>2</v>
      </c>
      <c r="P1337" s="81">
        <f t="shared" si="186"/>
        <v>2</v>
      </c>
      <c r="Q1337" s="83">
        <f t="shared" si="187"/>
        <v>2</v>
      </c>
      <c r="R1337" s="84">
        <f t="shared" si="183"/>
        <v>11</v>
      </c>
      <c r="S1337" s="85" t="str">
        <f t="shared" si="188"/>
        <v>Enjeux forts</v>
      </c>
    </row>
    <row r="1338" spans="1:19" x14ac:dyDescent="0.3">
      <c r="A1338" s="86">
        <v>26</v>
      </c>
      <c r="B1338" s="77">
        <v>26189</v>
      </c>
      <c r="C1338" s="78">
        <v>32.604073095534083</v>
      </c>
      <c r="D1338" s="79" t="s">
        <v>2411</v>
      </c>
      <c r="E1338" s="80">
        <f>IF(ISNA(VLOOKUP(B1338,[1]TCD!A:D,2,FALSE)),0,VLOOKUP(B1338,[1]TCD!A:D,2,FALSE))</f>
        <v>50</v>
      </c>
      <c r="F1338" s="81">
        <f>IF(ISNA(VLOOKUP(B1338,[1]TCD!A:D,4,FALSE)),0,VLOOKUP(B1338,[1]TCD!A:D,4,FALSE))</f>
        <v>11</v>
      </c>
      <c r="G1338" s="82">
        <f t="shared" si="180"/>
        <v>4.5454545454545459</v>
      </c>
      <c r="H1338" s="83">
        <f t="shared" si="181"/>
        <v>3</v>
      </c>
      <c r="I1338" s="80">
        <f>IF(ISNA(VLOOKUP(B1338,[1]TCD!A:D,3,FALSE)),0,VLOOKUP(B1338,[1]TCD!A:D,3,FALSE))</f>
        <v>16</v>
      </c>
      <c r="J1338" s="83">
        <f t="shared" si="182"/>
        <v>3</v>
      </c>
      <c r="K1338" s="80">
        <f>IF(ISNA(VLOOKUP(B1338,[1]TCD!A:D,4,FALSE)),0,VLOOKUP(B1338,[1]TCD!A:D,4,FALSE))</f>
        <v>11</v>
      </c>
      <c r="L1338" s="83">
        <f t="shared" si="184"/>
        <v>4</v>
      </c>
      <c r="M1338" s="80">
        <v>2</v>
      </c>
      <c r="N1338" s="81">
        <v>12</v>
      </c>
      <c r="O1338" s="81">
        <f t="shared" si="185"/>
        <v>1</v>
      </c>
      <c r="P1338" s="81">
        <f t="shared" si="186"/>
        <v>0</v>
      </c>
      <c r="Q1338" s="83">
        <f t="shared" si="187"/>
        <v>0</v>
      </c>
      <c r="R1338" s="84">
        <f t="shared" si="183"/>
        <v>10</v>
      </c>
      <c r="S1338" s="85" t="str">
        <f t="shared" si="188"/>
        <v>Enjeux forts</v>
      </c>
    </row>
    <row r="1339" spans="1:19" x14ac:dyDescent="0.3">
      <c r="A1339" s="86">
        <v>26</v>
      </c>
      <c r="B1339" s="77">
        <v>26191</v>
      </c>
      <c r="C1339" s="78">
        <v>9.9658858701662343</v>
      </c>
      <c r="D1339" s="79" t="s">
        <v>2412</v>
      </c>
      <c r="E1339" s="80">
        <f>IF(ISNA(VLOOKUP(B1339,[1]TCD!A:D,2,FALSE)),0,VLOOKUP(B1339,[1]TCD!A:D,2,FALSE))</f>
        <v>20</v>
      </c>
      <c r="F1339" s="81">
        <f>IF(ISNA(VLOOKUP(B1339,[1]TCD!A:D,4,FALSE)),0,VLOOKUP(B1339,[1]TCD!A:D,4,FALSE))</f>
        <v>4</v>
      </c>
      <c r="G1339" s="82">
        <f t="shared" si="180"/>
        <v>5</v>
      </c>
      <c r="H1339" s="83">
        <f t="shared" si="181"/>
        <v>3</v>
      </c>
      <c r="I1339" s="80">
        <f>IF(ISNA(VLOOKUP(B1339,[1]TCD!A:D,3,FALSE)),0,VLOOKUP(B1339,[1]TCD!A:D,3,FALSE))</f>
        <v>8</v>
      </c>
      <c r="J1339" s="83">
        <f t="shared" si="182"/>
        <v>2</v>
      </c>
      <c r="K1339" s="80">
        <f>IF(ISNA(VLOOKUP(B1339,[1]TCD!A:D,4,FALSE)),0,VLOOKUP(B1339,[1]TCD!A:D,4,FALSE))</f>
        <v>4</v>
      </c>
      <c r="L1339" s="83">
        <f t="shared" si="184"/>
        <v>2</v>
      </c>
      <c r="M1339" s="80">
        <v>4</v>
      </c>
      <c r="N1339" s="81">
        <v>6</v>
      </c>
      <c r="O1339" s="81">
        <f t="shared" si="185"/>
        <v>1</v>
      </c>
      <c r="P1339" s="81">
        <f t="shared" si="186"/>
        <v>0</v>
      </c>
      <c r="Q1339" s="83">
        <f t="shared" si="187"/>
        <v>0</v>
      </c>
      <c r="R1339" s="84">
        <f t="shared" si="183"/>
        <v>7</v>
      </c>
      <c r="S1339" s="85" t="str">
        <f t="shared" si="188"/>
        <v>Enjeux moyens</v>
      </c>
    </row>
    <row r="1340" spans="1:19" x14ac:dyDescent="0.3">
      <c r="A1340" s="86">
        <v>26</v>
      </c>
      <c r="B1340" s="77">
        <v>26192</v>
      </c>
      <c r="C1340" s="78">
        <v>13.25237635521944</v>
      </c>
      <c r="D1340" s="79" t="s">
        <v>2413</v>
      </c>
      <c r="E1340" s="80">
        <f>IF(ISNA(VLOOKUP(B1340,[1]TCD!A:D,2,FALSE)),0,VLOOKUP(B1340,[1]TCD!A:D,2,FALSE))</f>
        <v>8</v>
      </c>
      <c r="F1340" s="81">
        <f>IF(ISNA(VLOOKUP(B1340,[1]TCD!A:D,4,FALSE)),0,VLOOKUP(B1340,[1]TCD!A:D,4,FALSE))</f>
        <v>2</v>
      </c>
      <c r="G1340" s="82">
        <f t="shared" si="180"/>
        <v>4</v>
      </c>
      <c r="H1340" s="83">
        <f t="shared" si="181"/>
        <v>1</v>
      </c>
      <c r="I1340" s="80">
        <f>IF(ISNA(VLOOKUP(B1340,[1]TCD!A:D,3,FALSE)),0,VLOOKUP(B1340,[1]TCD!A:D,3,FALSE))</f>
        <v>3</v>
      </c>
      <c r="J1340" s="83">
        <f t="shared" si="182"/>
        <v>1</v>
      </c>
      <c r="K1340" s="80">
        <f>IF(ISNA(VLOOKUP(B1340,[1]TCD!A:D,4,FALSE)),0,VLOOKUP(B1340,[1]TCD!A:D,4,FALSE))</f>
        <v>2</v>
      </c>
      <c r="L1340" s="83">
        <f t="shared" si="184"/>
        <v>2</v>
      </c>
      <c r="M1340" s="80">
        <v>2</v>
      </c>
      <c r="N1340" s="81">
        <v>4</v>
      </c>
      <c r="O1340" s="81">
        <f t="shared" si="185"/>
        <v>1</v>
      </c>
      <c r="P1340" s="81">
        <f t="shared" si="186"/>
        <v>0</v>
      </c>
      <c r="Q1340" s="83">
        <f t="shared" si="187"/>
        <v>0</v>
      </c>
      <c r="R1340" s="84">
        <f t="shared" si="183"/>
        <v>4</v>
      </c>
      <c r="S1340" s="85" t="str">
        <f t="shared" si="188"/>
        <v>Enjeux très faibles</v>
      </c>
    </row>
    <row r="1341" spans="1:19" x14ac:dyDescent="0.3">
      <c r="A1341" s="86">
        <v>26</v>
      </c>
      <c r="B1341" s="77">
        <v>26193</v>
      </c>
      <c r="C1341" s="78">
        <v>33.539468540544213</v>
      </c>
      <c r="D1341" s="79" t="s">
        <v>2414</v>
      </c>
      <c r="E1341" s="80">
        <f>IF(ISNA(VLOOKUP(B1341,[1]TCD!A:D,2,FALSE)),0,VLOOKUP(B1341,[1]TCD!A:D,2,FALSE))</f>
        <v>30</v>
      </c>
      <c r="F1341" s="81">
        <f>IF(ISNA(VLOOKUP(B1341,[1]TCD!A:D,4,FALSE)),0,VLOOKUP(B1341,[1]TCD!A:D,4,FALSE))</f>
        <v>6</v>
      </c>
      <c r="G1341" s="82">
        <f t="shared" si="180"/>
        <v>5</v>
      </c>
      <c r="H1341" s="83">
        <f t="shared" si="181"/>
        <v>3</v>
      </c>
      <c r="I1341" s="80">
        <f>IF(ISNA(VLOOKUP(B1341,[1]TCD!A:D,3,FALSE)),0,VLOOKUP(B1341,[1]TCD!A:D,3,FALSE))</f>
        <v>12</v>
      </c>
      <c r="J1341" s="83">
        <f t="shared" si="182"/>
        <v>3</v>
      </c>
      <c r="K1341" s="80">
        <f>IF(ISNA(VLOOKUP(B1341,[1]TCD!A:D,4,FALSE)),0,VLOOKUP(B1341,[1]TCD!A:D,4,FALSE))</f>
        <v>6</v>
      </c>
      <c r="L1341" s="83">
        <f t="shared" si="184"/>
        <v>3</v>
      </c>
      <c r="M1341" s="80">
        <v>14</v>
      </c>
      <c r="N1341" s="81">
        <v>17</v>
      </c>
      <c r="O1341" s="81">
        <f t="shared" si="185"/>
        <v>2</v>
      </c>
      <c r="P1341" s="81">
        <f t="shared" si="186"/>
        <v>2</v>
      </c>
      <c r="Q1341" s="83">
        <f t="shared" si="187"/>
        <v>2</v>
      </c>
      <c r="R1341" s="84">
        <f t="shared" si="183"/>
        <v>11</v>
      </c>
      <c r="S1341" s="85" t="str">
        <f t="shared" si="188"/>
        <v>Enjeux forts</v>
      </c>
    </row>
    <row r="1342" spans="1:19" x14ac:dyDescent="0.3">
      <c r="A1342" s="86">
        <v>26</v>
      </c>
      <c r="B1342" s="77">
        <v>26194</v>
      </c>
      <c r="C1342" s="78">
        <v>16.491478625287819</v>
      </c>
      <c r="D1342" s="79" t="s">
        <v>2415</v>
      </c>
      <c r="E1342" s="80">
        <f>IF(ISNA(VLOOKUP(B1342,[1]TCD!A:D,2,FALSE)),0,VLOOKUP(B1342,[1]TCD!A:D,2,FALSE))</f>
        <v>4</v>
      </c>
      <c r="F1342" s="81">
        <f>IF(ISNA(VLOOKUP(B1342,[1]TCD!A:D,4,FALSE)),0,VLOOKUP(B1342,[1]TCD!A:D,4,FALSE))</f>
        <v>1</v>
      </c>
      <c r="G1342" s="82">
        <f t="shared" si="180"/>
        <v>4</v>
      </c>
      <c r="H1342" s="83">
        <f t="shared" si="181"/>
        <v>1</v>
      </c>
      <c r="I1342" s="80">
        <f>IF(ISNA(VLOOKUP(B1342,[1]TCD!A:D,3,FALSE)),0,VLOOKUP(B1342,[1]TCD!A:D,3,FALSE))</f>
        <v>1</v>
      </c>
      <c r="J1342" s="83">
        <f t="shared" si="182"/>
        <v>1</v>
      </c>
      <c r="K1342" s="80">
        <f>IF(ISNA(VLOOKUP(B1342,[1]TCD!A:D,4,FALSE)),0,VLOOKUP(B1342,[1]TCD!A:D,4,FALSE))</f>
        <v>1</v>
      </c>
      <c r="L1342" s="83">
        <f t="shared" si="184"/>
        <v>1</v>
      </c>
      <c r="M1342" s="80">
        <v>8</v>
      </c>
      <c r="N1342" s="81">
        <v>9</v>
      </c>
      <c r="O1342" s="81">
        <f t="shared" si="185"/>
        <v>1</v>
      </c>
      <c r="P1342" s="81">
        <f t="shared" si="186"/>
        <v>1</v>
      </c>
      <c r="Q1342" s="83">
        <f t="shared" si="187"/>
        <v>1</v>
      </c>
      <c r="R1342" s="84">
        <f t="shared" si="183"/>
        <v>4</v>
      </c>
      <c r="S1342" s="85" t="str">
        <f t="shared" si="188"/>
        <v>Enjeux très faibles</v>
      </c>
    </row>
    <row r="1343" spans="1:19" x14ac:dyDescent="0.3">
      <c r="A1343" s="86">
        <v>26</v>
      </c>
      <c r="B1343" s="77">
        <v>26195</v>
      </c>
      <c r="C1343" s="78">
        <v>29.96517244050532</v>
      </c>
      <c r="D1343" s="79" t="s">
        <v>2416</v>
      </c>
      <c r="E1343" s="80">
        <f>IF(ISNA(VLOOKUP(B1343,[1]TCD!A:D,2,FALSE)),0,VLOOKUP(B1343,[1]TCD!A:D,2,FALSE))</f>
        <v>30</v>
      </c>
      <c r="F1343" s="81">
        <f>IF(ISNA(VLOOKUP(B1343,[1]TCD!A:D,4,FALSE)),0,VLOOKUP(B1343,[1]TCD!A:D,4,FALSE))</f>
        <v>7</v>
      </c>
      <c r="G1343" s="82">
        <f t="shared" si="180"/>
        <v>4.2857142857142856</v>
      </c>
      <c r="H1343" s="83">
        <f t="shared" si="181"/>
        <v>2</v>
      </c>
      <c r="I1343" s="80">
        <f>IF(ISNA(VLOOKUP(B1343,[1]TCD!A:D,3,FALSE)),0,VLOOKUP(B1343,[1]TCD!A:D,3,FALSE))</f>
        <v>9</v>
      </c>
      <c r="J1343" s="83">
        <f t="shared" si="182"/>
        <v>3</v>
      </c>
      <c r="K1343" s="80">
        <f>IF(ISNA(VLOOKUP(B1343,[1]TCD!A:D,4,FALSE)),0,VLOOKUP(B1343,[1]TCD!A:D,4,FALSE))</f>
        <v>7</v>
      </c>
      <c r="L1343" s="83">
        <f t="shared" si="184"/>
        <v>3</v>
      </c>
      <c r="M1343" s="80">
        <v>0</v>
      </c>
      <c r="N1343" s="81">
        <v>7</v>
      </c>
      <c r="O1343" s="81">
        <f t="shared" si="185"/>
        <v>2</v>
      </c>
      <c r="P1343" s="81">
        <f t="shared" si="186"/>
        <v>0</v>
      </c>
      <c r="Q1343" s="83">
        <f t="shared" si="187"/>
        <v>1</v>
      </c>
      <c r="R1343" s="84">
        <f t="shared" si="183"/>
        <v>9</v>
      </c>
      <c r="S1343" s="85" t="str">
        <f t="shared" si="188"/>
        <v>Enjeux moyens</v>
      </c>
    </row>
    <row r="1344" spans="1:19" x14ac:dyDescent="0.3">
      <c r="A1344" s="86">
        <v>26</v>
      </c>
      <c r="B1344" s="77">
        <v>26196</v>
      </c>
      <c r="C1344" s="78">
        <v>9.5196514101619538</v>
      </c>
      <c r="D1344" s="79" t="s">
        <v>2417</v>
      </c>
      <c r="E1344" s="80">
        <f>IF(ISNA(VLOOKUP(B1344,[1]TCD!A:D,2,FALSE)),0,VLOOKUP(B1344,[1]TCD!A:D,2,FALSE))</f>
        <v>4</v>
      </c>
      <c r="F1344" s="81">
        <f>IF(ISNA(VLOOKUP(B1344,[1]TCD!A:D,4,FALSE)),0,VLOOKUP(B1344,[1]TCD!A:D,4,FALSE))</f>
        <v>1</v>
      </c>
      <c r="G1344" s="82">
        <f t="shared" si="180"/>
        <v>4</v>
      </c>
      <c r="H1344" s="83">
        <f t="shared" si="181"/>
        <v>1</v>
      </c>
      <c r="I1344" s="80">
        <f>IF(ISNA(VLOOKUP(B1344,[1]TCD!A:D,3,FALSE)),0,VLOOKUP(B1344,[1]TCD!A:D,3,FALSE))</f>
        <v>1</v>
      </c>
      <c r="J1344" s="83">
        <f t="shared" si="182"/>
        <v>1</v>
      </c>
      <c r="K1344" s="80">
        <f>IF(ISNA(VLOOKUP(B1344,[1]TCD!A:D,4,FALSE)),0,VLOOKUP(B1344,[1]TCD!A:D,4,FALSE))</f>
        <v>1</v>
      </c>
      <c r="L1344" s="83">
        <f t="shared" si="184"/>
        <v>1</v>
      </c>
      <c r="M1344" s="80">
        <v>2</v>
      </c>
      <c r="N1344" s="81">
        <v>3</v>
      </c>
      <c r="O1344" s="81">
        <f t="shared" si="185"/>
        <v>1</v>
      </c>
      <c r="P1344" s="81">
        <f t="shared" si="186"/>
        <v>0</v>
      </c>
      <c r="Q1344" s="83">
        <f t="shared" si="187"/>
        <v>0</v>
      </c>
      <c r="R1344" s="84">
        <f t="shared" si="183"/>
        <v>3</v>
      </c>
      <c r="S1344" s="85" t="str">
        <f t="shared" si="188"/>
        <v>Enjeux très faibles</v>
      </c>
    </row>
    <row r="1345" spans="1:19" x14ac:dyDescent="0.3">
      <c r="A1345" s="86">
        <v>26</v>
      </c>
      <c r="B1345" s="77">
        <v>26197</v>
      </c>
      <c r="C1345" s="78">
        <v>24.6430134054234</v>
      </c>
      <c r="D1345" s="79" t="s">
        <v>2418</v>
      </c>
      <c r="E1345" s="80">
        <f>IF(ISNA(VLOOKUP(B1345,[1]TCD!A:D,2,FALSE)),0,VLOOKUP(B1345,[1]TCD!A:D,2,FALSE))</f>
        <v>92</v>
      </c>
      <c r="F1345" s="81">
        <f>IF(ISNA(VLOOKUP(B1345,[1]TCD!A:D,4,FALSE)),0,VLOOKUP(B1345,[1]TCD!A:D,4,FALSE))</f>
        <v>20</v>
      </c>
      <c r="G1345" s="82">
        <f t="shared" si="180"/>
        <v>4.5999999999999996</v>
      </c>
      <c r="H1345" s="83">
        <f t="shared" si="181"/>
        <v>3</v>
      </c>
      <c r="I1345" s="80">
        <f>IF(ISNA(VLOOKUP(B1345,[1]TCD!A:D,3,FALSE)),0,VLOOKUP(B1345,[1]TCD!A:D,3,FALSE))</f>
        <v>30</v>
      </c>
      <c r="J1345" s="83">
        <f t="shared" si="182"/>
        <v>4</v>
      </c>
      <c r="K1345" s="80">
        <f>IF(ISNA(VLOOKUP(B1345,[1]TCD!A:D,4,FALSE)),0,VLOOKUP(B1345,[1]TCD!A:D,4,FALSE))</f>
        <v>20</v>
      </c>
      <c r="L1345" s="83">
        <f t="shared" si="184"/>
        <v>5</v>
      </c>
      <c r="M1345" s="80">
        <v>7</v>
      </c>
      <c r="N1345" s="81">
        <v>21</v>
      </c>
      <c r="O1345" s="81">
        <f t="shared" si="185"/>
        <v>1</v>
      </c>
      <c r="P1345" s="81">
        <f t="shared" si="186"/>
        <v>1</v>
      </c>
      <c r="Q1345" s="83">
        <f t="shared" si="187"/>
        <v>1</v>
      </c>
      <c r="R1345" s="84">
        <f t="shared" si="183"/>
        <v>13</v>
      </c>
      <c r="S1345" s="85" t="str">
        <f t="shared" si="188"/>
        <v>Enjeux très forts</v>
      </c>
    </row>
    <row r="1346" spans="1:19" x14ac:dyDescent="0.3">
      <c r="A1346" s="86">
        <v>26</v>
      </c>
      <c r="B1346" s="77">
        <v>26198</v>
      </c>
      <c r="C1346" s="78">
        <v>46.375888235776372</v>
      </c>
      <c r="D1346" s="79" t="s">
        <v>2419</v>
      </c>
      <c r="E1346" s="80">
        <f>IF(ISNA(VLOOKUP(B1346,[1]TCD!A:D,2,FALSE)),0,VLOOKUP(B1346,[1]TCD!A:D,2,FALSE))</f>
        <v>61</v>
      </c>
      <c r="F1346" s="81">
        <f>IF(ISNA(VLOOKUP(B1346,[1]TCD!A:D,4,FALSE)),0,VLOOKUP(B1346,[1]TCD!A:D,4,FALSE))</f>
        <v>13</v>
      </c>
      <c r="G1346" s="82">
        <f t="shared" ref="G1346:G1409" si="189">E1346/F1346</f>
        <v>4.6923076923076925</v>
      </c>
      <c r="H1346" s="83">
        <f t="shared" ref="H1346:H1409" si="190">IF(AND(G1346&gt;0,G1346&lt;=4),1,IF(AND(G1346&gt;4,G1346&lt;=4.5),2,IF(AND(G1346&gt;4.5,G1346&lt;=5),3,IF(AND(G1346&gt;5,G1346&lt;6),4,IF(G1346&gt;=6,5,0)))))</f>
        <v>3</v>
      </c>
      <c r="I1346" s="80">
        <f>IF(ISNA(VLOOKUP(B1346,[1]TCD!A:D,3,FALSE)),0,VLOOKUP(B1346,[1]TCD!A:D,3,FALSE))</f>
        <v>21</v>
      </c>
      <c r="J1346" s="83">
        <f t="shared" ref="J1346:J1409" si="191">IF(AND(I1346&gt;0,I1346&lt;=3),1,IF(AND(I1346&gt;3,I1346&lt;=8),2,IF(AND(I1346&gt;8,I1346&lt;=21),3,IF(AND(I1346&gt;21,I1346&lt;=39),4,IF(I1346&gt;=40,5,0)))))</f>
        <v>3</v>
      </c>
      <c r="K1346" s="80">
        <f>IF(ISNA(VLOOKUP(B1346,[1]TCD!A:D,4,FALSE)),0,VLOOKUP(B1346,[1]TCD!A:D,4,FALSE))</f>
        <v>13</v>
      </c>
      <c r="L1346" s="83">
        <f t="shared" si="184"/>
        <v>4</v>
      </c>
      <c r="M1346" s="80">
        <v>20</v>
      </c>
      <c r="N1346" s="81">
        <v>26</v>
      </c>
      <c r="O1346" s="81">
        <f t="shared" si="185"/>
        <v>1</v>
      </c>
      <c r="P1346" s="81">
        <f t="shared" si="186"/>
        <v>2</v>
      </c>
      <c r="Q1346" s="83">
        <f t="shared" si="187"/>
        <v>2</v>
      </c>
      <c r="R1346" s="84">
        <f t="shared" ref="R1346:R1409" si="192">H1346+J1346+L1346+Q1346</f>
        <v>12</v>
      </c>
      <c r="S1346" s="85" t="str">
        <f t="shared" si="188"/>
        <v>Enjeux forts</v>
      </c>
    </row>
    <row r="1347" spans="1:19" x14ac:dyDescent="0.3">
      <c r="A1347" s="86">
        <v>26</v>
      </c>
      <c r="B1347" s="77">
        <v>26199</v>
      </c>
      <c r="C1347" s="78">
        <v>11.3617290451846</v>
      </c>
      <c r="D1347" s="79" t="s">
        <v>2420</v>
      </c>
      <c r="E1347" s="80">
        <f>IF(ISNA(VLOOKUP(B1347,[1]TCD!A:D,2,FALSE)),0,VLOOKUP(B1347,[1]TCD!A:D,2,FALSE))</f>
        <v>63</v>
      </c>
      <c r="F1347" s="81">
        <f>IF(ISNA(VLOOKUP(B1347,[1]TCD!A:D,4,FALSE)),0,VLOOKUP(B1347,[1]TCD!A:D,4,FALSE))</f>
        <v>12</v>
      </c>
      <c r="G1347" s="82">
        <f t="shared" si="189"/>
        <v>5.25</v>
      </c>
      <c r="H1347" s="83">
        <f t="shared" si="190"/>
        <v>4</v>
      </c>
      <c r="I1347" s="80">
        <f>IF(ISNA(VLOOKUP(B1347,[1]TCD!A:D,3,FALSE)),0,VLOOKUP(B1347,[1]TCD!A:D,3,FALSE))</f>
        <v>21</v>
      </c>
      <c r="J1347" s="83">
        <f t="shared" si="191"/>
        <v>3</v>
      </c>
      <c r="K1347" s="80">
        <f>IF(ISNA(VLOOKUP(B1347,[1]TCD!A:D,4,FALSE)),0,VLOOKUP(B1347,[1]TCD!A:D,4,FALSE))</f>
        <v>12</v>
      </c>
      <c r="L1347" s="83">
        <f t="shared" ref="L1347:L1410" si="193">IF(K1347=1,1,IF(AND(K1347&gt;=2,K1347&lt;=4),2,IF(AND(K1347&gt;4,K1347&lt;=8),3,IF(AND(K1347&gt;8,K1347&lt;16),4,IF(K1347&gt;=16,5,0)))))</f>
        <v>4</v>
      </c>
      <c r="M1347" s="80">
        <v>12</v>
      </c>
      <c r="N1347" s="81">
        <v>15</v>
      </c>
      <c r="O1347" s="81">
        <f t="shared" ref="O1347:O1410" si="194">IF(K1347=0,0,IF(AND(K1347&gt;0,K1347&lt;5),1,IF(AND(K1347&gt;4,K1347&lt;11),2,IF(K1347&gt;10,1,0))))</f>
        <v>1</v>
      </c>
      <c r="P1347" s="81">
        <f t="shared" ref="P1347:P1410" si="195">IF(M1347&lt;5,0,IF(AND(M1347&gt;4,M1347&lt;11),1,IF(M1347&gt;10,2,0)))</f>
        <v>2</v>
      </c>
      <c r="Q1347" s="83">
        <f t="shared" ref="Q1347:Q1410" si="196">IF(AND(O1347=0,P1347=0),0,IF(AND(O1347=0,P1347=1),0,IF(AND(O1347=0,P1347=2),1,IF(AND(O1347=1,P1347=0),0,IF(AND(O1347=1,P1347=1),1,IF(AND(O1347=1,P1347=2),2,IF(AND(O1347=2,P1347=0),1,IF(AND(O1347=2,P1347=1),2,IF(AND(O1347=2,P1347=2),2,0)))))))))</f>
        <v>2</v>
      </c>
      <c r="R1347" s="84">
        <f t="shared" si="192"/>
        <v>13</v>
      </c>
      <c r="S1347" s="85" t="str">
        <f t="shared" ref="S1347:S1410" si="197">IF(AND(R1347&gt;0,R1347&lt;5),"Enjeux très faibles",IF(AND(R1347&gt;4,R1347&lt;7),"Enjeux faibles",IF(AND(R1347&gt;6,R1347&lt;10),"Enjeux moyens",IF(AND(R1347&gt;9,R1347&lt;13),"Enjeux forts",IF(R1347&gt;12,"Enjeux très forts",IF(K1347+M1347=0,"Absence de données messicoles","Pas d'enjeux actuels"))))))</f>
        <v>Enjeux très forts</v>
      </c>
    </row>
    <row r="1348" spans="1:19" x14ac:dyDescent="0.3">
      <c r="A1348" s="86">
        <v>26</v>
      </c>
      <c r="B1348" s="77">
        <v>26200</v>
      </c>
      <c r="C1348" s="78">
        <v>14.787821330234131</v>
      </c>
      <c r="D1348" s="79" t="s">
        <v>2421</v>
      </c>
      <c r="E1348" s="80">
        <f>IF(ISNA(VLOOKUP(B1348,[1]TCD!A:D,2,FALSE)),0,VLOOKUP(B1348,[1]TCD!A:D,2,FALSE))</f>
        <v>11</v>
      </c>
      <c r="F1348" s="81">
        <f>IF(ISNA(VLOOKUP(B1348,[1]TCD!A:D,4,FALSE)),0,VLOOKUP(B1348,[1]TCD!A:D,4,FALSE))</f>
        <v>2</v>
      </c>
      <c r="G1348" s="82">
        <f t="shared" si="189"/>
        <v>5.5</v>
      </c>
      <c r="H1348" s="83">
        <f t="shared" si="190"/>
        <v>4</v>
      </c>
      <c r="I1348" s="80">
        <f>IF(ISNA(VLOOKUP(B1348,[1]TCD!A:D,3,FALSE)),0,VLOOKUP(B1348,[1]TCD!A:D,3,FALSE))</f>
        <v>4</v>
      </c>
      <c r="J1348" s="83">
        <f t="shared" si="191"/>
        <v>2</v>
      </c>
      <c r="K1348" s="80">
        <f>IF(ISNA(VLOOKUP(B1348,[1]TCD!A:D,4,FALSE)),0,VLOOKUP(B1348,[1]TCD!A:D,4,FALSE))</f>
        <v>2</v>
      </c>
      <c r="L1348" s="83">
        <f t="shared" si="193"/>
        <v>2</v>
      </c>
      <c r="M1348" s="80">
        <v>15</v>
      </c>
      <c r="N1348" s="81">
        <v>17</v>
      </c>
      <c r="O1348" s="81">
        <f t="shared" si="194"/>
        <v>1</v>
      </c>
      <c r="P1348" s="81">
        <f t="shared" si="195"/>
        <v>2</v>
      </c>
      <c r="Q1348" s="83">
        <f t="shared" si="196"/>
        <v>2</v>
      </c>
      <c r="R1348" s="84">
        <f t="shared" si="192"/>
        <v>10</v>
      </c>
      <c r="S1348" s="85" t="str">
        <f t="shared" si="197"/>
        <v>Enjeux forts</v>
      </c>
    </row>
    <row r="1349" spans="1:19" x14ac:dyDescent="0.3">
      <c r="A1349" s="86">
        <v>26</v>
      </c>
      <c r="B1349" s="77">
        <v>26201</v>
      </c>
      <c r="C1349" s="78">
        <v>11.04490665518086</v>
      </c>
      <c r="D1349" s="79" t="s">
        <v>2422</v>
      </c>
      <c r="E1349" s="80">
        <f>IF(ISNA(VLOOKUP(B1349,[1]TCD!A:D,2,FALSE)),0,VLOOKUP(B1349,[1]TCD!A:D,2,FALSE))</f>
        <v>0</v>
      </c>
      <c r="F1349" s="81">
        <f>IF(ISNA(VLOOKUP(B1349,[1]TCD!A:D,4,FALSE)),0,VLOOKUP(B1349,[1]TCD!A:D,4,FALSE))</f>
        <v>0</v>
      </c>
      <c r="G1349" s="82">
        <v>0</v>
      </c>
      <c r="H1349" s="83">
        <f t="shared" si="190"/>
        <v>0</v>
      </c>
      <c r="I1349" s="80">
        <f>IF(ISNA(VLOOKUP(B1349,[1]TCD!A:D,3,FALSE)),0,VLOOKUP(B1349,[1]TCD!A:D,3,FALSE))</f>
        <v>0</v>
      </c>
      <c r="J1349" s="83">
        <f t="shared" si="191"/>
        <v>0</v>
      </c>
      <c r="K1349" s="80">
        <f>IF(ISNA(VLOOKUP(B1349,[1]TCD!A:D,4,FALSE)),0,VLOOKUP(B1349,[1]TCD!A:D,4,FALSE))</f>
        <v>0</v>
      </c>
      <c r="L1349" s="83">
        <f t="shared" si="193"/>
        <v>0</v>
      </c>
      <c r="M1349" s="80">
        <v>12</v>
      </c>
      <c r="N1349" s="81">
        <v>12</v>
      </c>
      <c r="O1349" s="81">
        <f t="shared" si="194"/>
        <v>0</v>
      </c>
      <c r="P1349" s="81">
        <f t="shared" si="195"/>
        <v>2</v>
      </c>
      <c r="Q1349" s="83">
        <f t="shared" si="196"/>
        <v>1</v>
      </c>
      <c r="R1349" s="84">
        <f t="shared" si="192"/>
        <v>1</v>
      </c>
      <c r="S1349" s="85" t="str">
        <f t="shared" si="197"/>
        <v>Enjeux très faibles</v>
      </c>
    </row>
    <row r="1350" spans="1:19" x14ac:dyDescent="0.3">
      <c r="A1350" s="86">
        <v>26</v>
      </c>
      <c r="B1350" s="77">
        <v>26202</v>
      </c>
      <c r="C1350" s="78">
        <v>18.408179640303281</v>
      </c>
      <c r="D1350" s="79" t="s">
        <v>2423</v>
      </c>
      <c r="E1350" s="80">
        <f>IF(ISNA(VLOOKUP(B1350,[1]TCD!A:D,2,FALSE)),0,VLOOKUP(B1350,[1]TCD!A:D,2,FALSE))</f>
        <v>18</v>
      </c>
      <c r="F1350" s="81">
        <f>IF(ISNA(VLOOKUP(B1350,[1]TCD!A:D,4,FALSE)),0,VLOOKUP(B1350,[1]TCD!A:D,4,FALSE))</f>
        <v>4</v>
      </c>
      <c r="G1350" s="82">
        <f t="shared" si="189"/>
        <v>4.5</v>
      </c>
      <c r="H1350" s="83">
        <f t="shared" si="190"/>
        <v>2</v>
      </c>
      <c r="I1350" s="80">
        <f>IF(ISNA(VLOOKUP(B1350,[1]TCD!A:D,3,FALSE)),0,VLOOKUP(B1350,[1]TCD!A:D,3,FALSE))</f>
        <v>7</v>
      </c>
      <c r="J1350" s="83">
        <f t="shared" si="191"/>
        <v>2</v>
      </c>
      <c r="K1350" s="80">
        <f>IF(ISNA(VLOOKUP(B1350,[1]TCD!A:D,4,FALSE)),0,VLOOKUP(B1350,[1]TCD!A:D,4,FALSE))</f>
        <v>4</v>
      </c>
      <c r="L1350" s="83">
        <f t="shared" si="193"/>
        <v>2</v>
      </c>
      <c r="M1350" s="80">
        <v>0</v>
      </c>
      <c r="N1350" s="81">
        <v>4</v>
      </c>
      <c r="O1350" s="81">
        <f t="shared" si="194"/>
        <v>1</v>
      </c>
      <c r="P1350" s="81">
        <f t="shared" si="195"/>
        <v>0</v>
      </c>
      <c r="Q1350" s="83">
        <f t="shared" si="196"/>
        <v>0</v>
      </c>
      <c r="R1350" s="84">
        <f t="shared" si="192"/>
        <v>6</v>
      </c>
      <c r="S1350" s="85" t="str">
        <f t="shared" si="197"/>
        <v>Enjeux faibles</v>
      </c>
    </row>
    <row r="1351" spans="1:19" x14ac:dyDescent="0.3">
      <c r="A1351" s="86">
        <v>26</v>
      </c>
      <c r="B1351" s="77">
        <v>26203</v>
      </c>
      <c r="C1351" s="78">
        <v>18.26417169530195</v>
      </c>
      <c r="D1351" s="79" t="s">
        <v>2424</v>
      </c>
      <c r="E1351" s="80">
        <f>IF(ISNA(VLOOKUP(B1351,[1]TCD!A:D,2,FALSE)),0,VLOOKUP(B1351,[1]TCD!A:D,2,FALSE))</f>
        <v>63</v>
      </c>
      <c r="F1351" s="81">
        <f>IF(ISNA(VLOOKUP(B1351,[1]TCD!A:D,4,FALSE)),0,VLOOKUP(B1351,[1]TCD!A:D,4,FALSE))</f>
        <v>12</v>
      </c>
      <c r="G1351" s="82">
        <f t="shared" si="189"/>
        <v>5.25</v>
      </c>
      <c r="H1351" s="83">
        <f t="shared" si="190"/>
        <v>4</v>
      </c>
      <c r="I1351" s="80">
        <f>IF(ISNA(VLOOKUP(B1351,[1]TCD!A:D,3,FALSE)),0,VLOOKUP(B1351,[1]TCD!A:D,3,FALSE))</f>
        <v>25</v>
      </c>
      <c r="J1351" s="83">
        <f t="shared" si="191"/>
        <v>4</v>
      </c>
      <c r="K1351" s="80">
        <f>IF(ISNA(VLOOKUP(B1351,[1]TCD!A:D,4,FALSE)),0,VLOOKUP(B1351,[1]TCD!A:D,4,FALSE))</f>
        <v>12</v>
      </c>
      <c r="L1351" s="83">
        <f t="shared" si="193"/>
        <v>4</v>
      </c>
      <c r="M1351" s="80">
        <v>3</v>
      </c>
      <c r="N1351" s="81">
        <v>14</v>
      </c>
      <c r="O1351" s="81">
        <f t="shared" si="194"/>
        <v>1</v>
      </c>
      <c r="P1351" s="81">
        <f t="shared" si="195"/>
        <v>0</v>
      </c>
      <c r="Q1351" s="83">
        <f t="shared" si="196"/>
        <v>0</v>
      </c>
      <c r="R1351" s="84">
        <f t="shared" si="192"/>
        <v>12</v>
      </c>
      <c r="S1351" s="85" t="str">
        <f t="shared" si="197"/>
        <v>Enjeux forts</v>
      </c>
    </row>
    <row r="1352" spans="1:19" x14ac:dyDescent="0.3">
      <c r="A1352" s="86">
        <v>26</v>
      </c>
      <c r="B1352" s="77">
        <v>26204</v>
      </c>
      <c r="C1352" s="78">
        <v>9.4446251401578696</v>
      </c>
      <c r="D1352" s="79" t="s">
        <v>2425</v>
      </c>
      <c r="E1352" s="80">
        <f>IF(ISNA(VLOOKUP(B1352,[1]TCD!A:D,2,FALSE)),0,VLOOKUP(B1352,[1]TCD!A:D,2,FALSE))</f>
        <v>48</v>
      </c>
      <c r="F1352" s="81">
        <f>IF(ISNA(VLOOKUP(B1352,[1]TCD!A:D,4,FALSE)),0,VLOOKUP(B1352,[1]TCD!A:D,4,FALSE))</f>
        <v>11</v>
      </c>
      <c r="G1352" s="82">
        <f t="shared" si="189"/>
        <v>4.3636363636363633</v>
      </c>
      <c r="H1352" s="83">
        <f t="shared" si="190"/>
        <v>2</v>
      </c>
      <c r="I1352" s="80">
        <f>IF(ISNA(VLOOKUP(B1352,[1]TCD!A:D,3,FALSE)),0,VLOOKUP(B1352,[1]TCD!A:D,3,FALSE))</f>
        <v>15</v>
      </c>
      <c r="J1352" s="83">
        <f t="shared" si="191"/>
        <v>3</v>
      </c>
      <c r="K1352" s="80">
        <f>IF(ISNA(VLOOKUP(B1352,[1]TCD!A:D,4,FALSE)),0,VLOOKUP(B1352,[1]TCD!A:D,4,FALSE))</f>
        <v>11</v>
      </c>
      <c r="L1352" s="83">
        <f t="shared" si="193"/>
        <v>4</v>
      </c>
      <c r="M1352" s="80">
        <v>6</v>
      </c>
      <c r="N1352" s="81">
        <v>12</v>
      </c>
      <c r="O1352" s="81">
        <f t="shared" si="194"/>
        <v>1</v>
      </c>
      <c r="P1352" s="81">
        <f t="shared" si="195"/>
        <v>1</v>
      </c>
      <c r="Q1352" s="83">
        <f t="shared" si="196"/>
        <v>1</v>
      </c>
      <c r="R1352" s="84">
        <f t="shared" si="192"/>
        <v>10</v>
      </c>
      <c r="S1352" s="85" t="str">
        <f t="shared" si="197"/>
        <v>Enjeux forts</v>
      </c>
    </row>
    <row r="1353" spans="1:19" x14ac:dyDescent="0.3">
      <c r="A1353" s="86">
        <v>26</v>
      </c>
      <c r="B1353" s="77">
        <v>26205</v>
      </c>
      <c r="C1353" s="78">
        <v>12.86538824021545</v>
      </c>
      <c r="D1353" s="79" t="s">
        <v>2426</v>
      </c>
      <c r="E1353" s="80">
        <f>IF(ISNA(VLOOKUP(B1353,[1]TCD!A:D,2,FALSE)),0,VLOOKUP(B1353,[1]TCD!A:D,2,FALSE))</f>
        <v>77</v>
      </c>
      <c r="F1353" s="81">
        <f>IF(ISNA(VLOOKUP(B1353,[1]TCD!A:D,4,FALSE)),0,VLOOKUP(B1353,[1]TCD!A:D,4,FALSE))</f>
        <v>14</v>
      </c>
      <c r="G1353" s="82">
        <f t="shared" si="189"/>
        <v>5.5</v>
      </c>
      <c r="H1353" s="83">
        <f t="shared" si="190"/>
        <v>4</v>
      </c>
      <c r="I1353" s="80">
        <f>IF(ISNA(VLOOKUP(B1353,[1]TCD!A:D,3,FALSE)),0,VLOOKUP(B1353,[1]TCD!A:D,3,FALSE))</f>
        <v>29</v>
      </c>
      <c r="J1353" s="83">
        <f t="shared" si="191"/>
        <v>4</v>
      </c>
      <c r="K1353" s="80">
        <f>IF(ISNA(VLOOKUP(B1353,[1]TCD!A:D,4,FALSE)),0,VLOOKUP(B1353,[1]TCD!A:D,4,FALSE))</f>
        <v>14</v>
      </c>
      <c r="L1353" s="83">
        <f t="shared" si="193"/>
        <v>4</v>
      </c>
      <c r="M1353" s="80">
        <v>8</v>
      </c>
      <c r="N1353" s="81">
        <v>17</v>
      </c>
      <c r="O1353" s="81">
        <f t="shared" si="194"/>
        <v>1</v>
      </c>
      <c r="P1353" s="81">
        <f t="shared" si="195"/>
        <v>1</v>
      </c>
      <c r="Q1353" s="83">
        <f t="shared" si="196"/>
        <v>1</v>
      </c>
      <c r="R1353" s="84">
        <f t="shared" si="192"/>
        <v>13</v>
      </c>
      <c r="S1353" s="85" t="str">
        <f t="shared" si="197"/>
        <v>Enjeux très forts</v>
      </c>
    </row>
    <row r="1354" spans="1:19" x14ac:dyDescent="0.3">
      <c r="A1354" s="86">
        <v>26</v>
      </c>
      <c r="B1354" s="77">
        <v>26206</v>
      </c>
      <c r="C1354" s="78">
        <v>23.547870505397391</v>
      </c>
      <c r="D1354" s="79" t="s">
        <v>2427</v>
      </c>
      <c r="E1354" s="80">
        <f>IF(ISNA(VLOOKUP(B1354,[1]TCD!A:D,2,FALSE)),0,VLOOKUP(B1354,[1]TCD!A:D,2,FALSE))</f>
        <v>67</v>
      </c>
      <c r="F1354" s="81">
        <f>IF(ISNA(VLOOKUP(B1354,[1]TCD!A:D,4,FALSE)),0,VLOOKUP(B1354,[1]TCD!A:D,4,FALSE))</f>
        <v>15</v>
      </c>
      <c r="G1354" s="82">
        <f t="shared" si="189"/>
        <v>4.4666666666666668</v>
      </c>
      <c r="H1354" s="83">
        <f t="shared" si="190"/>
        <v>2</v>
      </c>
      <c r="I1354" s="80">
        <f>IF(ISNA(VLOOKUP(B1354,[1]TCD!A:D,3,FALSE)),0,VLOOKUP(B1354,[1]TCD!A:D,3,FALSE))</f>
        <v>20</v>
      </c>
      <c r="J1354" s="83">
        <f t="shared" si="191"/>
        <v>3</v>
      </c>
      <c r="K1354" s="80">
        <f>IF(ISNA(VLOOKUP(B1354,[1]TCD!A:D,4,FALSE)),0,VLOOKUP(B1354,[1]TCD!A:D,4,FALSE))</f>
        <v>15</v>
      </c>
      <c r="L1354" s="83">
        <f t="shared" si="193"/>
        <v>4</v>
      </c>
      <c r="M1354" s="80">
        <v>10</v>
      </c>
      <c r="N1354" s="81">
        <v>19</v>
      </c>
      <c r="O1354" s="81">
        <f t="shared" si="194"/>
        <v>1</v>
      </c>
      <c r="P1354" s="81">
        <f t="shared" si="195"/>
        <v>1</v>
      </c>
      <c r="Q1354" s="83">
        <f t="shared" si="196"/>
        <v>1</v>
      </c>
      <c r="R1354" s="84">
        <f t="shared" si="192"/>
        <v>10</v>
      </c>
      <c r="S1354" s="85" t="str">
        <f t="shared" si="197"/>
        <v>Enjeux forts</v>
      </c>
    </row>
    <row r="1355" spans="1:19" x14ac:dyDescent="0.3">
      <c r="A1355" s="86">
        <v>26</v>
      </c>
      <c r="B1355" s="77">
        <v>26207</v>
      </c>
      <c r="C1355" s="78">
        <v>26.591600470461049</v>
      </c>
      <c r="D1355" s="79" t="s">
        <v>2428</v>
      </c>
      <c r="E1355" s="80">
        <f>IF(ISNA(VLOOKUP(B1355,[1]TCD!A:D,2,FALSE)),0,VLOOKUP(B1355,[1]TCD!A:D,2,FALSE))</f>
        <v>16</v>
      </c>
      <c r="F1355" s="81">
        <f>IF(ISNA(VLOOKUP(B1355,[1]TCD!A:D,4,FALSE)),0,VLOOKUP(B1355,[1]TCD!A:D,4,FALSE))</f>
        <v>4</v>
      </c>
      <c r="G1355" s="82">
        <f t="shared" si="189"/>
        <v>4</v>
      </c>
      <c r="H1355" s="83">
        <f t="shared" si="190"/>
        <v>1</v>
      </c>
      <c r="I1355" s="80">
        <f>IF(ISNA(VLOOKUP(B1355,[1]TCD!A:D,3,FALSE)),0,VLOOKUP(B1355,[1]TCD!A:D,3,FALSE))</f>
        <v>4</v>
      </c>
      <c r="J1355" s="83">
        <f t="shared" si="191"/>
        <v>2</v>
      </c>
      <c r="K1355" s="80">
        <f>IF(ISNA(VLOOKUP(B1355,[1]TCD!A:D,4,FALSE)),0,VLOOKUP(B1355,[1]TCD!A:D,4,FALSE))</f>
        <v>4</v>
      </c>
      <c r="L1355" s="83">
        <f t="shared" si="193"/>
        <v>2</v>
      </c>
      <c r="M1355" s="80">
        <v>4</v>
      </c>
      <c r="N1355" s="81">
        <v>7</v>
      </c>
      <c r="O1355" s="81">
        <f t="shared" si="194"/>
        <v>1</v>
      </c>
      <c r="P1355" s="81">
        <f t="shared" si="195"/>
        <v>0</v>
      </c>
      <c r="Q1355" s="83">
        <f t="shared" si="196"/>
        <v>0</v>
      </c>
      <c r="R1355" s="84">
        <f t="shared" si="192"/>
        <v>5</v>
      </c>
      <c r="S1355" s="85" t="str">
        <f t="shared" si="197"/>
        <v>Enjeux faibles</v>
      </c>
    </row>
    <row r="1356" spans="1:19" x14ac:dyDescent="0.3">
      <c r="A1356" s="86">
        <v>26</v>
      </c>
      <c r="B1356" s="77">
        <v>26208</v>
      </c>
      <c r="C1356" s="78">
        <v>16.15144942027327</v>
      </c>
      <c r="D1356" s="79" t="s">
        <v>2429</v>
      </c>
      <c r="E1356" s="80">
        <f>IF(ISNA(VLOOKUP(B1356,[1]TCD!A:D,2,FALSE)),0,VLOOKUP(B1356,[1]TCD!A:D,2,FALSE))</f>
        <v>34</v>
      </c>
      <c r="F1356" s="81">
        <f>IF(ISNA(VLOOKUP(B1356,[1]TCD!A:D,4,FALSE)),0,VLOOKUP(B1356,[1]TCD!A:D,4,FALSE))</f>
        <v>8</v>
      </c>
      <c r="G1356" s="82">
        <f t="shared" si="189"/>
        <v>4.25</v>
      </c>
      <c r="H1356" s="83">
        <f t="shared" si="190"/>
        <v>2</v>
      </c>
      <c r="I1356" s="80">
        <f>IF(ISNA(VLOOKUP(B1356,[1]TCD!A:D,3,FALSE)),0,VLOOKUP(B1356,[1]TCD!A:D,3,FALSE))</f>
        <v>9</v>
      </c>
      <c r="J1356" s="83">
        <f t="shared" si="191"/>
        <v>3</v>
      </c>
      <c r="K1356" s="80">
        <f>IF(ISNA(VLOOKUP(B1356,[1]TCD!A:D,4,FALSE)),0,VLOOKUP(B1356,[1]TCD!A:D,4,FALSE))</f>
        <v>8</v>
      </c>
      <c r="L1356" s="83">
        <f t="shared" si="193"/>
        <v>3</v>
      </c>
      <c r="M1356" s="80">
        <v>1</v>
      </c>
      <c r="N1356" s="81">
        <v>8</v>
      </c>
      <c r="O1356" s="81">
        <f t="shared" si="194"/>
        <v>2</v>
      </c>
      <c r="P1356" s="81">
        <f t="shared" si="195"/>
        <v>0</v>
      </c>
      <c r="Q1356" s="83">
        <f t="shared" si="196"/>
        <v>1</v>
      </c>
      <c r="R1356" s="84">
        <f t="shared" si="192"/>
        <v>9</v>
      </c>
      <c r="S1356" s="85" t="str">
        <f t="shared" si="197"/>
        <v>Enjeux moyens</v>
      </c>
    </row>
    <row r="1357" spans="1:19" x14ac:dyDescent="0.3">
      <c r="A1357" s="86">
        <v>26</v>
      </c>
      <c r="B1357" s="77">
        <v>26209</v>
      </c>
      <c r="C1357" s="78">
        <v>10.43226139017187</v>
      </c>
      <c r="D1357" s="79" t="s">
        <v>2430</v>
      </c>
      <c r="E1357" s="80">
        <f>IF(ISNA(VLOOKUP(B1357,[1]TCD!A:D,2,FALSE)),0,VLOOKUP(B1357,[1]TCD!A:D,2,FALSE))</f>
        <v>7</v>
      </c>
      <c r="F1357" s="81">
        <f>IF(ISNA(VLOOKUP(B1357,[1]TCD!A:D,4,FALSE)),0,VLOOKUP(B1357,[1]TCD!A:D,4,FALSE))</f>
        <v>1</v>
      </c>
      <c r="G1357" s="82">
        <f t="shared" si="189"/>
        <v>7</v>
      </c>
      <c r="H1357" s="83">
        <f t="shared" si="190"/>
        <v>5</v>
      </c>
      <c r="I1357" s="80">
        <f>IF(ISNA(VLOOKUP(B1357,[1]TCD!A:D,3,FALSE)),0,VLOOKUP(B1357,[1]TCD!A:D,3,FALSE))</f>
        <v>3</v>
      </c>
      <c r="J1357" s="83">
        <f t="shared" si="191"/>
        <v>1</v>
      </c>
      <c r="K1357" s="80">
        <f>IF(ISNA(VLOOKUP(B1357,[1]TCD!A:D,4,FALSE)),0,VLOOKUP(B1357,[1]TCD!A:D,4,FALSE))</f>
        <v>1</v>
      </c>
      <c r="L1357" s="83">
        <f t="shared" si="193"/>
        <v>1</v>
      </c>
      <c r="M1357" s="80">
        <v>2</v>
      </c>
      <c r="N1357" s="81">
        <v>3</v>
      </c>
      <c r="O1357" s="81">
        <f t="shared" si="194"/>
        <v>1</v>
      </c>
      <c r="P1357" s="81">
        <f t="shared" si="195"/>
        <v>0</v>
      </c>
      <c r="Q1357" s="83">
        <f t="shared" si="196"/>
        <v>0</v>
      </c>
      <c r="R1357" s="84">
        <f t="shared" si="192"/>
        <v>7</v>
      </c>
      <c r="S1357" s="85" t="str">
        <f t="shared" si="197"/>
        <v>Enjeux moyens</v>
      </c>
    </row>
    <row r="1358" spans="1:19" x14ac:dyDescent="0.3">
      <c r="A1358" s="86">
        <v>26</v>
      </c>
      <c r="B1358" s="77">
        <v>26210</v>
      </c>
      <c r="C1358" s="78">
        <v>43.897103765765898</v>
      </c>
      <c r="D1358" s="79" t="s">
        <v>2431</v>
      </c>
      <c r="E1358" s="80">
        <f>IF(ISNA(VLOOKUP(B1358,[1]TCD!A:D,2,FALSE)),0,VLOOKUP(B1358,[1]TCD!A:D,2,FALSE))</f>
        <v>24</v>
      </c>
      <c r="F1358" s="81">
        <f>IF(ISNA(VLOOKUP(B1358,[1]TCD!A:D,4,FALSE)),0,VLOOKUP(B1358,[1]TCD!A:D,4,FALSE))</f>
        <v>6</v>
      </c>
      <c r="G1358" s="82">
        <f t="shared" si="189"/>
        <v>4</v>
      </c>
      <c r="H1358" s="83">
        <f t="shared" si="190"/>
        <v>1</v>
      </c>
      <c r="I1358" s="80">
        <f>IF(ISNA(VLOOKUP(B1358,[1]TCD!A:D,3,FALSE)),0,VLOOKUP(B1358,[1]TCD!A:D,3,FALSE))</f>
        <v>7</v>
      </c>
      <c r="J1358" s="83">
        <f t="shared" si="191"/>
        <v>2</v>
      </c>
      <c r="K1358" s="80">
        <f>IF(ISNA(VLOOKUP(B1358,[1]TCD!A:D,4,FALSE)),0,VLOOKUP(B1358,[1]TCD!A:D,4,FALSE))</f>
        <v>6</v>
      </c>
      <c r="L1358" s="83">
        <f t="shared" si="193"/>
        <v>3</v>
      </c>
      <c r="M1358" s="80">
        <v>18</v>
      </c>
      <c r="N1358" s="81">
        <v>18</v>
      </c>
      <c r="O1358" s="81">
        <f t="shared" si="194"/>
        <v>2</v>
      </c>
      <c r="P1358" s="81">
        <f t="shared" si="195"/>
        <v>2</v>
      </c>
      <c r="Q1358" s="83">
        <f t="shared" si="196"/>
        <v>2</v>
      </c>
      <c r="R1358" s="84">
        <f t="shared" si="192"/>
        <v>8</v>
      </c>
      <c r="S1358" s="85" t="str">
        <f t="shared" si="197"/>
        <v>Enjeux moyens</v>
      </c>
    </row>
    <row r="1359" spans="1:19" x14ac:dyDescent="0.3">
      <c r="A1359" s="86">
        <v>26</v>
      </c>
      <c r="B1359" s="77">
        <v>26211</v>
      </c>
      <c r="C1359" s="78">
        <v>18.424195315302221</v>
      </c>
      <c r="D1359" s="79" t="s">
        <v>2432</v>
      </c>
      <c r="E1359" s="80">
        <f>IF(ISNA(VLOOKUP(B1359,[1]TCD!A:D,2,FALSE)),0,VLOOKUP(B1359,[1]TCD!A:D,2,FALSE))</f>
        <v>31</v>
      </c>
      <c r="F1359" s="81">
        <f>IF(ISNA(VLOOKUP(B1359,[1]TCD!A:D,4,FALSE)),0,VLOOKUP(B1359,[1]TCD!A:D,4,FALSE))</f>
        <v>7</v>
      </c>
      <c r="G1359" s="82">
        <f t="shared" si="189"/>
        <v>4.4285714285714288</v>
      </c>
      <c r="H1359" s="83">
        <f t="shared" si="190"/>
        <v>2</v>
      </c>
      <c r="I1359" s="80">
        <f>IF(ISNA(VLOOKUP(B1359,[1]TCD!A:D,3,FALSE)),0,VLOOKUP(B1359,[1]TCD!A:D,3,FALSE))</f>
        <v>9</v>
      </c>
      <c r="J1359" s="83">
        <f t="shared" si="191"/>
        <v>3</v>
      </c>
      <c r="K1359" s="80">
        <f>IF(ISNA(VLOOKUP(B1359,[1]TCD!A:D,4,FALSE)),0,VLOOKUP(B1359,[1]TCD!A:D,4,FALSE))</f>
        <v>7</v>
      </c>
      <c r="L1359" s="83">
        <f t="shared" si="193"/>
        <v>3</v>
      </c>
      <c r="M1359" s="80">
        <v>7</v>
      </c>
      <c r="N1359" s="81">
        <v>10</v>
      </c>
      <c r="O1359" s="81">
        <f t="shared" si="194"/>
        <v>2</v>
      </c>
      <c r="P1359" s="81">
        <f t="shared" si="195"/>
        <v>1</v>
      </c>
      <c r="Q1359" s="83">
        <f t="shared" si="196"/>
        <v>2</v>
      </c>
      <c r="R1359" s="84">
        <f t="shared" si="192"/>
        <v>10</v>
      </c>
      <c r="S1359" s="85" t="str">
        <f t="shared" si="197"/>
        <v>Enjeux forts</v>
      </c>
    </row>
    <row r="1360" spans="1:19" x14ac:dyDescent="0.3">
      <c r="A1360" s="86">
        <v>26</v>
      </c>
      <c r="B1360" s="77">
        <v>26212</v>
      </c>
      <c r="C1360" s="78">
        <v>17.20270401029239</v>
      </c>
      <c r="D1360" s="79" t="s">
        <v>2433</v>
      </c>
      <c r="E1360" s="80">
        <f>IF(ISNA(VLOOKUP(B1360,[1]TCD!A:D,2,FALSE)),0,VLOOKUP(B1360,[1]TCD!A:D,2,FALSE))</f>
        <v>36</v>
      </c>
      <c r="F1360" s="81">
        <f>IF(ISNA(VLOOKUP(B1360,[1]TCD!A:D,4,FALSE)),0,VLOOKUP(B1360,[1]TCD!A:D,4,FALSE))</f>
        <v>9</v>
      </c>
      <c r="G1360" s="82">
        <f t="shared" si="189"/>
        <v>4</v>
      </c>
      <c r="H1360" s="83">
        <f t="shared" si="190"/>
        <v>1</v>
      </c>
      <c r="I1360" s="80">
        <f>IF(ISNA(VLOOKUP(B1360,[1]TCD!A:D,3,FALSE)),0,VLOOKUP(B1360,[1]TCD!A:D,3,FALSE))</f>
        <v>10</v>
      </c>
      <c r="J1360" s="83">
        <f t="shared" si="191"/>
        <v>3</v>
      </c>
      <c r="K1360" s="80">
        <f>IF(ISNA(VLOOKUP(B1360,[1]TCD!A:D,4,FALSE)),0,VLOOKUP(B1360,[1]TCD!A:D,4,FALSE))</f>
        <v>9</v>
      </c>
      <c r="L1360" s="83">
        <f t="shared" si="193"/>
        <v>4</v>
      </c>
      <c r="M1360" s="80">
        <v>4</v>
      </c>
      <c r="N1360" s="81">
        <v>10</v>
      </c>
      <c r="O1360" s="81">
        <f t="shared" si="194"/>
        <v>2</v>
      </c>
      <c r="P1360" s="81">
        <f t="shared" si="195"/>
        <v>0</v>
      </c>
      <c r="Q1360" s="83">
        <f t="shared" si="196"/>
        <v>1</v>
      </c>
      <c r="R1360" s="84">
        <f t="shared" si="192"/>
        <v>9</v>
      </c>
      <c r="S1360" s="85" t="str">
        <f t="shared" si="197"/>
        <v>Enjeux moyens</v>
      </c>
    </row>
    <row r="1361" spans="1:19" x14ac:dyDescent="0.3">
      <c r="A1361" s="86">
        <v>26</v>
      </c>
      <c r="B1361" s="77">
        <v>26213</v>
      </c>
      <c r="C1361" s="78">
        <v>8.5240810201483264</v>
      </c>
      <c r="D1361" s="79" t="s">
        <v>2434</v>
      </c>
      <c r="E1361" s="80">
        <f>IF(ISNA(VLOOKUP(B1361,[1]TCD!A:D,2,FALSE)),0,VLOOKUP(B1361,[1]TCD!A:D,2,FALSE))</f>
        <v>0</v>
      </c>
      <c r="F1361" s="81">
        <f>IF(ISNA(VLOOKUP(B1361,[1]TCD!A:D,4,FALSE)),0,VLOOKUP(B1361,[1]TCD!A:D,4,FALSE))</f>
        <v>0</v>
      </c>
      <c r="G1361" s="82">
        <v>0</v>
      </c>
      <c r="H1361" s="83">
        <f t="shared" si="190"/>
        <v>0</v>
      </c>
      <c r="I1361" s="80">
        <f>IF(ISNA(VLOOKUP(B1361,[1]TCD!A:D,3,FALSE)),0,VLOOKUP(B1361,[1]TCD!A:D,3,FALSE))</f>
        <v>0</v>
      </c>
      <c r="J1361" s="83">
        <f t="shared" si="191"/>
        <v>0</v>
      </c>
      <c r="K1361" s="80">
        <f>IF(ISNA(VLOOKUP(B1361,[1]TCD!A:D,4,FALSE)),0,VLOOKUP(B1361,[1]TCD!A:D,4,FALSE))</f>
        <v>0</v>
      </c>
      <c r="L1361" s="83">
        <f t="shared" si="193"/>
        <v>0</v>
      </c>
      <c r="M1361" s="80">
        <v>8</v>
      </c>
      <c r="N1361" s="81">
        <v>8</v>
      </c>
      <c r="O1361" s="81">
        <f t="shared" si="194"/>
        <v>0</v>
      </c>
      <c r="P1361" s="81">
        <f t="shared" si="195"/>
        <v>1</v>
      </c>
      <c r="Q1361" s="83">
        <f t="shared" si="196"/>
        <v>0</v>
      </c>
      <c r="R1361" s="84">
        <f t="shared" si="192"/>
        <v>0</v>
      </c>
      <c r="S1361" s="85" t="str">
        <f t="shared" si="197"/>
        <v>Pas d'enjeux actuels</v>
      </c>
    </row>
    <row r="1362" spans="1:19" x14ac:dyDescent="0.3">
      <c r="A1362" s="86">
        <v>26</v>
      </c>
      <c r="B1362" s="77">
        <v>26214</v>
      </c>
      <c r="C1362" s="78">
        <v>11.7558990001968</v>
      </c>
      <c r="D1362" s="79" t="s">
        <v>2435</v>
      </c>
      <c r="E1362" s="80">
        <f>IF(ISNA(VLOOKUP(B1362,[1]TCD!A:D,2,FALSE)),0,VLOOKUP(B1362,[1]TCD!A:D,2,FALSE))</f>
        <v>4</v>
      </c>
      <c r="F1362" s="81">
        <f>IF(ISNA(VLOOKUP(B1362,[1]TCD!A:D,4,FALSE)),0,VLOOKUP(B1362,[1]TCD!A:D,4,FALSE))</f>
        <v>1</v>
      </c>
      <c r="G1362" s="82">
        <f t="shared" si="189"/>
        <v>4</v>
      </c>
      <c r="H1362" s="83">
        <f t="shared" si="190"/>
        <v>1</v>
      </c>
      <c r="I1362" s="80">
        <f>IF(ISNA(VLOOKUP(B1362,[1]TCD!A:D,3,FALSE)),0,VLOOKUP(B1362,[1]TCD!A:D,3,FALSE))</f>
        <v>2</v>
      </c>
      <c r="J1362" s="83">
        <f t="shared" si="191"/>
        <v>1</v>
      </c>
      <c r="K1362" s="80">
        <f>IF(ISNA(VLOOKUP(B1362,[1]TCD!A:D,4,FALSE)),0,VLOOKUP(B1362,[1]TCD!A:D,4,FALSE))</f>
        <v>1</v>
      </c>
      <c r="L1362" s="83">
        <f t="shared" si="193"/>
        <v>1</v>
      </c>
      <c r="M1362" s="80">
        <v>0</v>
      </c>
      <c r="N1362" s="81">
        <v>1</v>
      </c>
      <c r="O1362" s="81">
        <f t="shared" si="194"/>
        <v>1</v>
      </c>
      <c r="P1362" s="81">
        <f t="shared" si="195"/>
        <v>0</v>
      </c>
      <c r="Q1362" s="83">
        <f t="shared" si="196"/>
        <v>0</v>
      </c>
      <c r="R1362" s="84">
        <f t="shared" si="192"/>
        <v>3</v>
      </c>
      <c r="S1362" s="85" t="str">
        <f t="shared" si="197"/>
        <v>Enjeux très faibles</v>
      </c>
    </row>
    <row r="1363" spans="1:19" x14ac:dyDescent="0.3">
      <c r="A1363" s="86">
        <v>26</v>
      </c>
      <c r="B1363" s="77">
        <v>26215</v>
      </c>
      <c r="C1363" s="78">
        <v>22.70120331037571</v>
      </c>
      <c r="D1363" s="79" t="s">
        <v>2436</v>
      </c>
      <c r="E1363" s="80">
        <f>IF(ISNA(VLOOKUP(B1363,[1]TCD!A:D,2,FALSE)),0,VLOOKUP(B1363,[1]TCD!A:D,2,FALSE))</f>
        <v>4</v>
      </c>
      <c r="F1363" s="81">
        <f>IF(ISNA(VLOOKUP(B1363,[1]TCD!A:D,4,FALSE)),0,VLOOKUP(B1363,[1]TCD!A:D,4,FALSE))</f>
        <v>1</v>
      </c>
      <c r="G1363" s="82">
        <f t="shared" si="189"/>
        <v>4</v>
      </c>
      <c r="H1363" s="83">
        <f t="shared" si="190"/>
        <v>1</v>
      </c>
      <c r="I1363" s="80">
        <f>IF(ISNA(VLOOKUP(B1363,[1]TCD!A:D,3,FALSE)),0,VLOOKUP(B1363,[1]TCD!A:D,3,FALSE))</f>
        <v>1</v>
      </c>
      <c r="J1363" s="83">
        <f t="shared" si="191"/>
        <v>1</v>
      </c>
      <c r="K1363" s="80">
        <f>IF(ISNA(VLOOKUP(B1363,[1]TCD!A:D,4,FALSE)),0,VLOOKUP(B1363,[1]TCD!A:D,4,FALSE))</f>
        <v>1</v>
      </c>
      <c r="L1363" s="83">
        <f t="shared" si="193"/>
        <v>1</v>
      </c>
      <c r="M1363" s="80">
        <v>4</v>
      </c>
      <c r="N1363" s="81">
        <v>5</v>
      </c>
      <c r="O1363" s="81">
        <f t="shared" si="194"/>
        <v>1</v>
      </c>
      <c r="P1363" s="81">
        <f t="shared" si="195"/>
        <v>0</v>
      </c>
      <c r="Q1363" s="83">
        <f t="shared" si="196"/>
        <v>0</v>
      </c>
      <c r="R1363" s="84">
        <f t="shared" si="192"/>
        <v>3</v>
      </c>
      <c r="S1363" s="85" t="str">
        <f t="shared" si="197"/>
        <v>Enjeux très faibles</v>
      </c>
    </row>
    <row r="1364" spans="1:19" x14ac:dyDescent="0.3">
      <c r="A1364" s="86">
        <v>26</v>
      </c>
      <c r="B1364" s="77">
        <v>26216</v>
      </c>
      <c r="C1364" s="78">
        <v>7.7302131751361944</v>
      </c>
      <c r="D1364" s="79" t="s">
        <v>2437</v>
      </c>
      <c r="E1364" s="80">
        <f>IF(ISNA(VLOOKUP(B1364,[1]TCD!A:D,2,FALSE)),0,VLOOKUP(B1364,[1]TCD!A:D,2,FALSE))</f>
        <v>4</v>
      </c>
      <c r="F1364" s="81">
        <f>IF(ISNA(VLOOKUP(B1364,[1]TCD!A:D,4,FALSE)),0,VLOOKUP(B1364,[1]TCD!A:D,4,FALSE))</f>
        <v>1</v>
      </c>
      <c r="G1364" s="82">
        <f t="shared" si="189"/>
        <v>4</v>
      </c>
      <c r="H1364" s="83">
        <f t="shared" si="190"/>
        <v>1</v>
      </c>
      <c r="I1364" s="80">
        <f>IF(ISNA(VLOOKUP(B1364,[1]TCD!A:D,3,FALSE)),0,VLOOKUP(B1364,[1]TCD!A:D,3,FALSE))</f>
        <v>1</v>
      </c>
      <c r="J1364" s="83">
        <f t="shared" si="191"/>
        <v>1</v>
      </c>
      <c r="K1364" s="80">
        <f>IF(ISNA(VLOOKUP(B1364,[1]TCD!A:D,4,FALSE)),0,VLOOKUP(B1364,[1]TCD!A:D,4,FALSE))</f>
        <v>1</v>
      </c>
      <c r="L1364" s="83">
        <f t="shared" si="193"/>
        <v>1</v>
      </c>
      <c r="M1364" s="80">
        <v>0</v>
      </c>
      <c r="N1364" s="81">
        <v>1</v>
      </c>
      <c r="O1364" s="81">
        <f t="shared" si="194"/>
        <v>1</v>
      </c>
      <c r="P1364" s="81">
        <f t="shared" si="195"/>
        <v>0</v>
      </c>
      <c r="Q1364" s="83">
        <f t="shared" si="196"/>
        <v>0</v>
      </c>
      <c r="R1364" s="84">
        <f t="shared" si="192"/>
        <v>3</v>
      </c>
      <c r="S1364" s="85" t="str">
        <f t="shared" si="197"/>
        <v>Enjeux très faibles</v>
      </c>
    </row>
    <row r="1365" spans="1:19" x14ac:dyDescent="0.3">
      <c r="A1365" s="86">
        <v>26</v>
      </c>
      <c r="B1365" s="77">
        <v>26217</v>
      </c>
      <c r="C1365" s="78">
        <v>4.8508133250839487</v>
      </c>
      <c r="D1365" s="79" t="s">
        <v>2438</v>
      </c>
      <c r="E1365" s="80">
        <f>IF(ISNA(VLOOKUP(B1365,[1]TCD!A:D,2,FALSE)),0,VLOOKUP(B1365,[1]TCD!A:D,2,FALSE))</f>
        <v>4</v>
      </c>
      <c r="F1365" s="81">
        <f>IF(ISNA(VLOOKUP(B1365,[1]TCD!A:D,4,FALSE)),0,VLOOKUP(B1365,[1]TCD!A:D,4,FALSE))</f>
        <v>1</v>
      </c>
      <c r="G1365" s="82">
        <f t="shared" si="189"/>
        <v>4</v>
      </c>
      <c r="H1365" s="83">
        <f t="shared" si="190"/>
        <v>1</v>
      </c>
      <c r="I1365" s="80">
        <f>IF(ISNA(VLOOKUP(B1365,[1]TCD!A:D,3,FALSE)),0,VLOOKUP(B1365,[1]TCD!A:D,3,FALSE))</f>
        <v>1</v>
      </c>
      <c r="J1365" s="83">
        <f t="shared" si="191"/>
        <v>1</v>
      </c>
      <c r="K1365" s="80">
        <f>IF(ISNA(VLOOKUP(B1365,[1]TCD!A:D,4,FALSE)),0,VLOOKUP(B1365,[1]TCD!A:D,4,FALSE))</f>
        <v>1</v>
      </c>
      <c r="L1365" s="83">
        <f t="shared" si="193"/>
        <v>1</v>
      </c>
      <c r="M1365" s="80">
        <v>0</v>
      </c>
      <c r="N1365" s="81">
        <v>1</v>
      </c>
      <c r="O1365" s="81">
        <f t="shared" si="194"/>
        <v>1</v>
      </c>
      <c r="P1365" s="81">
        <f t="shared" si="195"/>
        <v>0</v>
      </c>
      <c r="Q1365" s="83">
        <f t="shared" si="196"/>
        <v>0</v>
      </c>
      <c r="R1365" s="84">
        <f t="shared" si="192"/>
        <v>3</v>
      </c>
      <c r="S1365" s="85" t="str">
        <f t="shared" si="197"/>
        <v>Enjeux très faibles</v>
      </c>
    </row>
    <row r="1366" spans="1:19" x14ac:dyDescent="0.3">
      <c r="A1366" s="86">
        <v>26</v>
      </c>
      <c r="B1366" s="77">
        <v>26218</v>
      </c>
      <c r="C1366" s="78">
        <v>5.2985154900906322</v>
      </c>
      <c r="D1366" s="79" t="s">
        <v>2439</v>
      </c>
      <c r="E1366" s="80">
        <f>IF(ISNA(VLOOKUP(B1366,[1]TCD!A:D,2,FALSE)),0,VLOOKUP(B1366,[1]TCD!A:D,2,FALSE))</f>
        <v>16</v>
      </c>
      <c r="F1366" s="81">
        <f>IF(ISNA(VLOOKUP(B1366,[1]TCD!A:D,4,FALSE)),0,VLOOKUP(B1366,[1]TCD!A:D,4,FALSE))</f>
        <v>4</v>
      </c>
      <c r="G1366" s="82">
        <f t="shared" si="189"/>
        <v>4</v>
      </c>
      <c r="H1366" s="83">
        <f t="shared" si="190"/>
        <v>1</v>
      </c>
      <c r="I1366" s="80">
        <f>IF(ISNA(VLOOKUP(B1366,[1]TCD!A:D,3,FALSE)),0,VLOOKUP(B1366,[1]TCD!A:D,3,FALSE))</f>
        <v>4</v>
      </c>
      <c r="J1366" s="83">
        <f t="shared" si="191"/>
        <v>2</v>
      </c>
      <c r="K1366" s="80">
        <f>IF(ISNA(VLOOKUP(B1366,[1]TCD!A:D,4,FALSE)),0,VLOOKUP(B1366,[1]TCD!A:D,4,FALSE))</f>
        <v>4</v>
      </c>
      <c r="L1366" s="83">
        <f t="shared" si="193"/>
        <v>2</v>
      </c>
      <c r="M1366" s="80">
        <v>0</v>
      </c>
      <c r="N1366" s="81">
        <v>4</v>
      </c>
      <c r="O1366" s="81">
        <f t="shared" si="194"/>
        <v>1</v>
      </c>
      <c r="P1366" s="81">
        <f t="shared" si="195"/>
        <v>0</v>
      </c>
      <c r="Q1366" s="83">
        <f t="shared" si="196"/>
        <v>0</v>
      </c>
      <c r="R1366" s="84">
        <f t="shared" si="192"/>
        <v>5</v>
      </c>
      <c r="S1366" s="85" t="str">
        <f t="shared" si="197"/>
        <v>Enjeux faibles</v>
      </c>
    </row>
    <row r="1367" spans="1:19" x14ac:dyDescent="0.3">
      <c r="A1367" s="86">
        <v>26</v>
      </c>
      <c r="B1367" s="77">
        <v>26219</v>
      </c>
      <c r="C1367" s="78">
        <v>5.5444517000964204</v>
      </c>
      <c r="D1367" s="79" t="s">
        <v>2440</v>
      </c>
      <c r="E1367" s="80">
        <f>IF(ISNA(VLOOKUP(B1367,[1]TCD!A:D,2,FALSE)),0,VLOOKUP(B1367,[1]TCD!A:D,2,FALSE))</f>
        <v>16</v>
      </c>
      <c r="F1367" s="81">
        <f>IF(ISNA(VLOOKUP(B1367,[1]TCD!A:D,4,FALSE)),0,VLOOKUP(B1367,[1]TCD!A:D,4,FALSE))</f>
        <v>4</v>
      </c>
      <c r="G1367" s="82">
        <f t="shared" si="189"/>
        <v>4</v>
      </c>
      <c r="H1367" s="83">
        <f t="shared" si="190"/>
        <v>1</v>
      </c>
      <c r="I1367" s="80">
        <f>IF(ISNA(VLOOKUP(B1367,[1]TCD!A:D,3,FALSE)),0,VLOOKUP(B1367,[1]TCD!A:D,3,FALSE))</f>
        <v>4</v>
      </c>
      <c r="J1367" s="83">
        <f t="shared" si="191"/>
        <v>2</v>
      </c>
      <c r="K1367" s="80">
        <f>IF(ISNA(VLOOKUP(B1367,[1]TCD!A:D,4,FALSE)),0,VLOOKUP(B1367,[1]TCD!A:D,4,FALSE))</f>
        <v>4</v>
      </c>
      <c r="L1367" s="83">
        <f t="shared" si="193"/>
        <v>2</v>
      </c>
      <c r="M1367" s="80">
        <v>0</v>
      </c>
      <c r="N1367" s="81">
        <v>4</v>
      </c>
      <c r="O1367" s="81">
        <f t="shared" si="194"/>
        <v>1</v>
      </c>
      <c r="P1367" s="81">
        <f t="shared" si="195"/>
        <v>0</v>
      </c>
      <c r="Q1367" s="83">
        <f t="shared" si="196"/>
        <v>0</v>
      </c>
      <c r="R1367" s="84">
        <f t="shared" si="192"/>
        <v>5</v>
      </c>
      <c r="S1367" s="85" t="str">
        <f t="shared" si="197"/>
        <v>Enjeux faibles</v>
      </c>
    </row>
    <row r="1368" spans="1:19" x14ac:dyDescent="0.3">
      <c r="A1368" s="86">
        <v>26</v>
      </c>
      <c r="B1368" s="77">
        <v>26220</v>
      </c>
      <c r="C1368" s="78">
        <v>23.48209778038246</v>
      </c>
      <c r="D1368" s="79" t="s">
        <v>2441</v>
      </c>
      <c r="E1368" s="80">
        <f>IF(ISNA(VLOOKUP(B1368,[1]TCD!A:D,2,FALSE)),0,VLOOKUP(B1368,[1]TCD!A:D,2,FALSE))</f>
        <v>54</v>
      </c>
      <c r="F1368" s="81">
        <f>IF(ISNA(VLOOKUP(B1368,[1]TCD!A:D,4,FALSE)),0,VLOOKUP(B1368,[1]TCD!A:D,4,FALSE))</f>
        <v>10</v>
      </c>
      <c r="G1368" s="82">
        <f t="shared" si="189"/>
        <v>5.4</v>
      </c>
      <c r="H1368" s="83">
        <f t="shared" si="190"/>
        <v>4</v>
      </c>
      <c r="I1368" s="80">
        <f>IF(ISNA(VLOOKUP(B1368,[1]TCD!A:D,3,FALSE)),0,VLOOKUP(B1368,[1]TCD!A:D,3,FALSE))</f>
        <v>20</v>
      </c>
      <c r="J1368" s="83">
        <f t="shared" si="191"/>
        <v>3</v>
      </c>
      <c r="K1368" s="80">
        <f>IF(ISNA(VLOOKUP(B1368,[1]TCD!A:D,4,FALSE)),0,VLOOKUP(B1368,[1]TCD!A:D,4,FALSE))</f>
        <v>10</v>
      </c>
      <c r="L1368" s="83">
        <f t="shared" si="193"/>
        <v>4</v>
      </c>
      <c r="M1368" s="80">
        <v>23</v>
      </c>
      <c r="N1368" s="81">
        <v>27</v>
      </c>
      <c r="O1368" s="81">
        <f t="shared" si="194"/>
        <v>2</v>
      </c>
      <c r="P1368" s="81">
        <f t="shared" si="195"/>
        <v>2</v>
      </c>
      <c r="Q1368" s="83">
        <f t="shared" si="196"/>
        <v>2</v>
      </c>
      <c r="R1368" s="84">
        <f t="shared" si="192"/>
        <v>13</v>
      </c>
      <c r="S1368" s="85" t="str">
        <f t="shared" si="197"/>
        <v>Enjeux très forts</v>
      </c>
    </row>
    <row r="1369" spans="1:19" x14ac:dyDescent="0.3">
      <c r="A1369" s="86">
        <v>26</v>
      </c>
      <c r="B1369" s="77">
        <v>26221</v>
      </c>
      <c r="C1369" s="78">
        <v>44.978950480765178</v>
      </c>
      <c r="D1369" s="79" t="s">
        <v>2442</v>
      </c>
      <c r="E1369" s="80">
        <f>IF(ISNA(VLOOKUP(B1369,[1]TCD!A:D,2,FALSE)),0,VLOOKUP(B1369,[1]TCD!A:D,2,FALSE))</f>
        <v>12</v>
      </c>
      <c r="F1369" s="81">
        <f>IF(ISNA(VLOOKUP(B1369,[1]TCD!A:D,4,FALSE)),0,VLOOKUP(B1369,[1]TCD!A:D,4,FALSE))</f>
        <v>3</v>
      </c>
      <c r="G1369" s="82">
        <f t="shared" si="189"/>
        <v>4</v>
      </c>
      <c r="H1369" s="83">
        <f t="shared" si="190"/>
        <v>1</v>
      </c>
      <c r="I1369" s="80">
        <f>IF(ISNA(VLOOKUP(B1369,[1]TCD!A:D,3,FALSE)),0,VLOOKUP(B1369,[1]TCD!A:D,3,FALSE))</f>
        <v>3</v>
      </c>
      <c r="J1369" s="83">
        <f t="shared" si="191"/>
        <v>1</v>
      </c>
      <c r="K1369" s="80">
        <f>IF(ISNA(VLOOKUP(B1369,[1]TCD!A:D,4,FALSE)),0,VLOOKUP(B1369,[1]TCD!A:D,4,FALSE))</f>
        <v>3</v>
      </c>
      <c r="L1369" s="83">
        <f t="shared" si="193"/>
        <v>2</v>
      </c>
      <c r="M1369" s="80">
        <v>5</v>
      </c>
      <c r="N1369" s="81">
        <v>7</v>
      </c>
      <c r="O1369" s="81">
        <f t="shared" si="194"/>
        <v>1</v>
      </c>
      <c r="P1369" s="81">
        <f t="shared" si="195"/>
        <v>1</v>
      </c>
      <c r="Q1369" s="83">
        <f t="shared" si="196"/>
        <v>1</v>
      </c>
      <c r="R1369" s="84">
        <f t="shared" si="192"/>
        <v>5</v>
      </c>
      <c r="S1369" s="85" t="str">
        <f t="shared" si="197"/>
        <v>Enjeux faibles</v>
      </c>
    </row>
    <row r="1370" spans="1:19" x14ac:dyDescent="0.3">
      <c r="A1370" s="86">
        <v>26</v>
      </c>
      <c r="B1370" s="77">
        <v>26222</v>
      </c>
      <c r="C1370" s="78">
        <v>5.3598296950901769</v>
      </c>
      <c r="D1370" s="79" t="s">
        <v>2443</v>
      </c>
      <c r="E1370" s="80">
        <f>IF(ISNA(VLOOKUP(B1370,[1]TCD!A:D,2,FALSE)),0,VLOOKUP(B1370,[1]TCD!A:D,2,FALSE))</f>
        <v>8</v>
      </c>
      <c r="F1370" s="81">
        <f>IF(ISNA(VLOOKUP(B1370,[1]TCD!A:D,4,FALSE)),0,VLOOKUP(B1370,[1]TCD!A:D,4,FALSE))</f>
        <v>2</v>
      </c>
      <c r="G1370" s="82">
        <f t="shared" si="189"/>
        <v>4</v>
      </c>
      <c r="H1370" s="83">
        <f t="shared" si="190"/>
        <v>1</v>
      </c>
      <c r="I1370" s="80">
        <f>IF(ISNA(VLOOKUP(B1370,[1]TCD!A:D,3,FALSE)),0,VLOOKUP(B1370,[1]TCD!A:D,3,FALSE))</f>
        <v>3</v>
      </c>
      <c r="J1370" s="83">
        <f t="shared" si="191"/>
        <v>1</v>
      </c>
      <c r="K1370" s="80">
        <f>IF(ISNA(VLOOKUP(B1370,[1]TCD!A:D,4,FALSE)),0,VLOOKUP(B1370,[1]TCD!A:D,4,FALSE))</f>
        <v>2</v>
      </c>
      <c r="L1370" s="83">
        <f t="shared" si="193"/>
        <v>2</v>
      </c>
      <c r="M1370" s="80">
        <v>0</v>
      </c>
      <c r="N1370" s="81">
        <v>2</v>
      </c>
      <c r="O1370" s="81">
        <f t="shared" si="194"/>
        <v>1</v>
      </c>
      <c r="P1370" s="81">
        <f t="shared" si="195"/>
        <v>0</v>
      </c>
      <c r="Q1370" s="83">
        <f t="shared" si="196"/>
        <v>0</v>
      </c>
      <c r="R1370" s="84">
        <f t="shared" si="192"/>
        <v>4</v>
      </c>
      <c r="S1370" s="85" t="str">
        <f t="shared" si="197"/>
        <v>Enjeux très faibles</v>
      </c>
    </row>
    <row r="1371" spans="1:19" x14ac:dyDescent="0.3">
      <c r="A1371" s="86">
        <v>26</v>
      </c>
      <c r="B1371" s="77">
        <v>26223</v>
      </c>
      <c r="C1371" s="78">
        <v>16.011579530274808</v>
      </c>
      <c r="D1371" s="79" t="s">
        <v>2444</v>
      </c>
      <c r="E1371" s="80">
        <f>IF(ISNA(VLOOKUP(B1371,[1]TCD!A:D,2,FALSE)),0,VLOOKUP(B1371,[1]TCD!A:D,2,FALSE))</f>
        <v>24</v>
      </c>
      <c r="F1371" s="81">
        <f>IF(ISNA(VLOOKUP(B1371,[1]TCD!A:D,4,FALSE)),0,VLOOKUP(B1371,[1]TCD!A:D,4,FALSE))</f>
        <v>6</v>
      </c>
      <c r="G1371" s="82">
        <f t="shared" si="189"/>
        <v>4</v>
      </c>
      <c r="H1371" s="83">
        <f t="shared" si="190"/>
        <v>1</v>
      </c>
      <c r="I1371" s="80">
        <f>IF(ISNA(VLOOKUP(B1371,[1]TCD!A:D,3,FALSE)),0,VLOOKUP(B1371,[1]TCD!A:D,3,FALSE))</f>
        <v>6</v>
      </c>
      <c r="J1371" s="83">
        <f t="shared" si="191"/>
        <v>2</v>
      </c>
      <c r="K1371" s="80">
        <f>IF(ISNA(VLOOKUP(B1371,[1]TCD!A:D,4,FALSE)),0,VLOOKUP(B1371,[1]TCD!A:D,4,FALSE))</f>
        <v>6</v>
      </c>
      <c r="L1371" s="83">
        <f t="shared" si="193"/>
        <v>3</v>
      </c>
      <c r="M1371" s="80">
        <v>4</v>
      </c>
      <c r="N1371" s="81">
        <v>9</v>
      </c>
      <c r="O1371" s="81">
        <f t="shared" si="194"/>
        <v>2</v>
      </c>
      <c r="P1371" s="81">
        <f t="shared" si="195"/>
        <v>0</v>
      </c>
      <c r="Q1371" s="83">
        <f t="shared" si="196"/>
        <v>1</v>
      </c>
      <c r="R1371" s="84">
        <f t="shared" si="192"/>
        <v>7</v>
      </c>
      <c r="S1371" s="85" t="str">
        <f t="shared" si="197"/>
        <v>Enjeux moyens</v>
      </c>
    </row>
    <row r="1372" spans="1:19" x14ac:dyDescent="0.3">
      <c r="A1372" s="86">
        <v>26</v>
      </c>
      <c r="B1372" s="77">
        <v>26224</v>
      </c>
      <c r="C1372" s="78">
        <v>9.2274101001567566</v>
      </c>
      <c r="D1372" s="79" t="s">
        <v>2445</v>
      </c>
      <c r="E1372" s="80">
        <f>IF(ISNA(VLOOKUP(B1372,[1]TCD!A:D,2,FALSE)),0,VLOOKUP(B1372,[1]TCD!A:D,2,FALSE))</f>
        <v>0</v>
      </c>
      <c r="F1372" s="81">
        <f>IF(ISNA(VLOOKUP(B1372,[1]TCD!A:D,4,FALSE)),0,VLOOKUP(B1372,[1]TCD!A:D,4,FALSE))</f>
        <v>0</v>
      </c>
      <c r="G1372" s="82">
        <v>0</v>
      </c>
      <c r="H1372" s="83">
        <f t="shared" si="190"/>
        <v>0</v>
      </c>
      <c r="I1372" s="80">
        <f>IF(ISNA(VLOOKUP(B1372,[1]TCD!A:D,3,FALSE)),0,VLOOKUP(B1372,[1]TCD!A:D,3,FALSE))</f>
        <v>0</v>
      </c>
      <c r="J1372" s="83">
        <f t="shared" si="191"/>
        <v>0</v>
      </c>
      <c r="K1372" s="80">
        <f>IF(ISNA(VLOOKUP(B1372,[1]TCD!A:D,4,FALSE)),0,VLOOKUP(B1372,[1]TCD!A:D,4,FALSE))</f>
        <v>0</v>
      </c>
      <c r="L1372" s="83">
        <f t="shared" si="193"/>
        <v>0</v>
      </c>
      <c r="M1372" s="80">
        <v>2</v>
      </c>
      <c r="N1372" s="81">
        <v>2</v>
      </c>
      <c r="O1372" s="81">
        <f t="shared" si="194"/>
        <v>0</v>
      </c>
      <c r="P1372" s="81">
        <f t="shared" si="195"/>
        <v>0</v>
      </c>
      <c r="Q1372" s="83">
        <f t="shared" si="196"/>
        <v>0</v>
      </c>
      <c r="R1372" s="84">
        <f t="shared" si="192"/>
        <v>0</v>
      </c>
      <c r="S1372" s="85" t="str">
        <f t="shared" si="197"/>
        <v>Pas d'enjeux actuels</v>
      </c>
    </row>
    <row r="1373" spans="1:19" x14ac:dyDescent="0.3">
      <c r="A1373" s="86">
        <v>26</v>
      </c>
      <c r="B1373" s="77">
        <v>26225</v>
      </c>
      <c r="C1373" s="78">
        <v>11.26102326019468</v>
      </c>
      <c r="D1373" s="79" t="s">
        <v>2446</v>
      </c>
      <c r="E1373" s="80">
        <f>IF(ISNA(VLOOKUP(B1373,[1]TCD!A:D,2,FALSE)),0,VLOOKUP(B1373,[1]TCD!A:D,2,FALSE))</f>
        <v>8</v>
      </c>
      <c r="F1373" s="81">
        <f>IF(ISNA(VLOOKUP(B1373,[1]TCD!A:D,4,FALSE)),0,VLOOKUP(B1373,[1]TCD!A:D,4,FALSE))</f>
        <v>2</v>
      </c>
      <c r="G1373" s="82">
        <f t="shared" si="189"/>
        <v>4</v>
      </c>
      <c r="H1373" s="83">
        <f t="shared" si="190"/>
        <v>1</v>
      </c>
      <c r="I1373" s="80">
        <f>IF(ISNA(VLOOKUP(B1373,[1]TCD!A:D,3,FALSE)),0,VLOOKUP(B1373,[1]TCD!A:D,3,FALSE))</f>
        <v>2</v>
      </c>
      <c r="J1373" s="83">
        <f t="shared" si="191"/>
        <v>1</v>
      </c>
      <c r="K1373" s="80">
        <f>IF(ISNA(VLOOKUP(B1373,[1]TCD!A:D,4,FALSE)),0,VLOOKUP(B1373,[1]TCD!A:D,4,FALSE))</f>
        <v>2</v>
      </c>
      <c r="L1373" s="83">
        <f t="shared" si="193"/>
        <v>2</v>
      </c>
      <c r="M1373" s="80">
        <v>0</v>
      </c>
      <c r="N1373" s="81">
        <v>2</v>
      </c>
      <c r="O1373" s="81">
        <f t="shared" si="194"/>
        <v>1</v>
      </c>
      <c r="P1373" s="81">
        <f t="shared" si="195"/>
        <v>0</v>
      </c>
      <c r="Q1373" s="83">
        <f t="shared" si="196"/>
        <v>0</v>
      </c>
      <c r="R1373" s="84">
        <f t="shared" si="192"/>
        <v>4</v>
      </c>
      <c r="S1373" s="85" t="str">
        <f t="shared" si="197"/>
        <v>Enjeux très faibles</v>
      </c>
    </row>
    <row r="1374" spans="1:19" x14ac:dyDescent="0.3">
      <c r="A1374" s="86">
        <v>26</v>
      </c>
      <c r="B1374" s="77">
        <v>26226</v>
      </c>
      <c r="C1374" s="78">
        <v>11.308162155185149</v>
      </c>
      <c r="D1374" s="79" t="s">
        <v>2447</v>
      </c>
      <c r="E1374" s="80">
        <f>IF(ISNA(VLOOKUP(B1374,[1]TCD!A:D,2,FALSE)),0,VLOOKUP(B1374,[1]TCD!A:D,2,FALSE))</f>
        <v>32</v>
      </c>
      <c r="F1374" s="81">
        <f>IF(ISNA(VLOOKUP(B1374,[1]TCD!A:D,4,FALSE)),0,VLOOKUP(B1374,[1]TCD!A:D,4,FALSE))</f>
        <v>7</v>
      </c>
      <c r="G1374" s="82">
        <f t="shared" si="189"/>
        <v>4.5714285714285712</v>
      </c>
      <c r="H1374" s="83">
        <f t="shared" si="190"/>
        <v>3</v>
      </c>
      <c r="I1374" s="80">
        <f>IF(ISNA(VLOOKUP(B1374,[1]TCD!A:D,3,FALSE)),0,VLOOKUP(B1374,[1]TCD!A:D,3,FALSE))</f>
        <v>10</v>
      </c>
      <c r="J1374" s="83">
        <f t="shared" si="191"/>
        <v>3</v>
      </c>
      <c r="K1374" s="80">
        <f>IF(ISNA(VLOOKUP(B1374,[1]TCD!A:D,4,FALSE)),0,VLOOKUP(B1374,[1]TCD!A:D,4,FALSE))</f>
        <v>7</v>
      </c>
      <c r="L1374" s="83">
        <f t="shared" si="193"/>
        <v>3</v>
      </c>
      <c r="M1374" s="80">
        <v>1</v>
      </c>
      <c r="N1374" s="81">
        <v>7</v>
      </c>
      <c r="O1374" s="81">
        <f t="shared" si="194"/>
        <v>2</v>
      </c>
      <c r="P1374" s="81">
        <f t="shared" si="195"/>
        <v>0</v>
      </c>
      <c r="Q1374" s="83">
        <f t="shared" si="196"/>
        <v>1</v>
      </c>
      <c r="R1374" s="84">
        <f t="shared" si="192"/>
        <v>10</v>
      </c>
      <c r="S1374" s="85" t="str">
        <f t="shared" si="197"/>
        <v>Enjeux forts</v>
      </c>
    </row>
    <row r="1375" spans="1:19" x14ac:dyDescent="0.3">
      <c r="A1375" s="86">
        <v>26</v>
      </c>
      <c r="B1375" s="77">
        <v>26227</v>
      </c>
      <c r="C1375" s="78">
        <v>2.823007805047169</v>
      </c>
      <c r="D1375" s="79" t="s">
        <v>2448</v>
      </c>
      <c r="E1375" s="80">
        <f>IF(ISNA(VLOOKUP(B1375,[1]TCD!A:D,2,FALSE)),0,VLOOKUP(B1375,[1]TCD!A:D,2,FALSE))</f>
        <v>0</v>
      </c>
      <c r="F1375" s="81">
        <f>IF(ISNA(VLOOKUP(B1375,[1]TCD!A:D,4,FALSE)),0,VLOOKUP(B1375,[1]TCD!A:D,4,FALSE))</f>
        <v>0</v>
      </c>
      <c r="G1375" s="82">
        <v>0</v>
      </c>
      <c r="H1375" s="83">
        <f t="shared" si="190"/>
        <v>0</v>
      </c>
      <c r="I1375" s="80">
        <f>IF(ISNA(VLOOKUP(B1375,[1]TCD!A:D,3,FALSE)),0,VLOOKUP(B1375,[1]TCD!A:D,3,FALSE))</f>
        <v>0</v>
      </c>
      <c r="J1375" s="83">
        <f t="shared" si="191"/>
        <v>0</v>
      </c>
      <c r="K1375" s="80">
        <f>IF(ISNA(VLOOKUP(B1375,[1]TCD!A:D,4,FALSE)),0,VLOOKUP(B1375,[1]TCD!A:D,4,FALSE))</f>
        <v>0</v>
      </c>
      <c r="L1375" s="83">
        <f t="shared" si="193"/>
        <v>0</v>
      </c>
      <c r="M1375" s="80">
        <v>5</v>
      </c>
      <c r="N1375" s="81">
        <v>5</v>
      </c>
      <c r="O1375" s="81">
        <f t="shared" si="194"/>
        <v>0</v>
      </c>
      <c r="P1375" s="81">
        <f t="shared" si="195"/>
        <v>1</v>
      </c>
      <c r="Q1375" s="83">
        <f t="shared" si="196"/>
        <v>0</v>
      </c>
      <c r="R1375" s="84">
        <f t="shared" si="192"/>
        <v>0</v>
      </c>
      <c r="S1375" s="85" t="str">
        <f t="shared" si="197"/>
        <v>Pas d'enjeux actuels</v>
      </c>
    </row>
    <row r="1376" spans="1:19" x14ac:dyDescent="0.3">
      <c r="A1376" s="86">
        <v>26</v>
      </c>
      <c r="B1376" s="77">
        <v>26229</v>
      </c>
      <c r="C1376" s="78">
        <v>7.4777291051215187</v>
      </c>
      <c r="D1376" s="79" t="s">
        <v>2449</v>
      </c>
      <c r="E1376" s="80">
        <f>IF(ISNA(VLOOKUP(B1376,[1]TCD!A:D,2,FALSE)),0,VLOOKUP(B1376,[1]TCD!A:D,2,FALSE))</f>
        <v>12</v>
      </c>
      <c r="F1376" s="81">
        <f>IF(ISNA(VLOOKUP(B1376,[1]TCD!A:D,4,FALSE)),0,VLOOKUP(B1376,[1]TCD!A:D,4,FALSE))</f>
        <v>3</v>
      </c>
      <c r="G1376" s="82">
        <f t="shared" si="189"/>
        <v>4</v>
      </c>
      <c r="H1376" s="83">
        <f t="shared" si="190"/>
        <v>1</v>
      </c>
      <c r="I1376" s="80">
        <f>IF(ISNA(VLOOKUP(B1376,[1]TCD!A:D,3,FALSE)),0,VLOOKUP(B1376,[1]TCD!A:D,3,FALSE))</f>
        <v>3</v>
      </c>
      <c r="J1376" s="83">
        <f t="shared" si="191"/>
        <v>1</v>
      </c>
      <c r="K1376" s="80">
        <f>IF(ISNA(VLOOKUP(B1376,[1]TCD!A:D,4,FALSE)),0,VLOOKUP(B1376,[1]TCD!A:D,4,FALSE))</f>
        <v>3</v>
      </c>
      <c r="L1376" s="83">
        <f t="shared" si="193"/>
        <v>2</v>
      </c>
      <c r="M1376" s="80">
        <v>6</v>
      </c>
      <c r="N1376" s="81">
        <v>9</v>
      </c>
      <c r="O1376" s="81">
        <f t="shared" si="194"/>
        <v>1</v>
      </c>
      <c r="P1376" s="81">
        <f t="shared" si="195"/>
        <v>1</v>
      </c>
      <c r="Q1376" s="83">
        <f t="shared" si="196"/>
        <v>1</v>
      </c>
      <c r="R1376" s="84">
        <f t="shared" si="192"/>
        <v>5</v>
      </c>
      <c r="S1376" s="85" t="str">
        <f t="shared" si="197"/>
        <v>Enjeux faibles</v>
      </c>
    </row>
    <row r="1377" spans="1:19" x14ac:dyDescent="0.3">
      <c r="A1377" s="86">
        <v>26</v>
      </c>
      <c r="B1377" s="77">
        <v>26231</v>
      </c>
      <c r="C1377" s="78">
        <v>25.388051675438721</v>
      </c>
      <c r="D1377" s="79" t="s">
        <v>2450</v>
      </c>
      <c r="E1377" s="80">
        <f>IF(ISNA(VLOOKUP(B1377,[1]TCD!A:D,2,FALSE)),0,VLOOKUP(B1377,[1]TCD!A:D,2,FALSE))</f>
        <v>24</v>
      </c>
      <c r="F1377" s="81">
        <f>IF(ISNA(VLOOKUP(B1377,[1]TCD!A:D,4,FALSE)),0,VLOOKUP(B1377,[1]TCD!A:D,4,FALSE))</f>
        <v>5</v>
      </c>
      <c r="G1377" s="82">
        <f t="shared" si="189"/>
        <v>4.8</v>
      </c>
      <c r="H1377" s="83">
        <f t="shared" si="190"/>
        <v>3</v>
      </c>
      <c r="I1377" s="80">
        <f>IF(ISNA(VLOOKUP(B1377,[1]TCD!A:D,3,FALSE)),0,VLOOKUP(B1377,[1]TCD!A:D,3,FALSE))</f>
        <v>8</v>
      </c>
      <c r="J1377" s="83">
        <f t="shared" si="191"/>
        <v>2</v>
      </c>
      <c r="K1377" s="80">
        <f>IF(ISNA(VLOOKUP(B1377,[1]TCD!A:D,4,FALSE)),0,VLOOKUP(B1377,[1]TCD!A:D,4,FALSE))</f>
        <v>5</v>
      </c>
      <c r="L1377" s="83">
        <f t="shared" si="193"/>
        <v>3</v>
      </c>
      <c r="M1377" s="80">
        <v>10</v>
      </c>
      <c r="N1377" s="81">
        <v>11</v>
      </c>
      <c r="O1377" s="81">
        <f t="shared" si="194"/>
        <v>2</v>
      </c>
      <c r="P1377" s="81">
        <f t="shared" si="195"/>
        <v>1</v>
      </c>
      <c r="Q1377" s="83">
        <f t="shared" si="196"/>
        <v>2</v>
      </c>
      <c r="R1377" s="84">
        <f t="shared" si="192"/>
        <v>10</v>
      </c>
      <c r="S1377" s="85" t="str">
        <f t="shared" si="197"/>
        <v>Enjeux forts</v>
      </c>
    </row>
    <row r="1378" spans="1:19" x14ac:dyDescent="0.3">
      <c r="A1378" s="86">
        <v>26</v>
      </c>
      <c r="B1378" s="77">
        <v>26232</v>
      </c>
      <c r="C1378" s="78">
        <v>10.53429907517828</v>
      </c>
      <c r="D1378" s="79" t="s">
        <v>2451</v>
      </c>
      <c r="E1378" s="80">
        <f>IF(ISNA(VLOOKUP(B1378,[1]TCD!A:D,2,FALSE)),0,VLOOKUP(B1378,[1]TCD!A:D,2,FALSE))</f>
        <v>34</v>
      </c>
      <c r="F1378" s="81">
        <f>IF(ISNA(VLOOKUP(B1378,[1]TCD!A:D,4,FALSE)),0,VLOOKUP(B1378,[1]TCD!A:D,4,FALSE))</f>
        <v>8</v>
      </c>
      <c r="G1378" s="82">
        <f t="shared" si="189"/>
        <v>4.25</v>
      </c>
      <c r="H1378" s="83">
        <f t="shared" si="190"/>
        <v>2</v>
      </c>
      <c r="I1378" s="80">
        <f>IF(ISNA(VLOOKUP(B1378,[1]TCD!A:D,3,FALSE)),0,VLOOKUP(B1378,[1]TCD!A:D,3,FALSE))</f>
        <v>10</v>
      </c>
      <c r="J1378" s="83">
        <f t="shared" si="191"/>
        <v>3</v>
      </c>
      <c r="K1378" s="80">
        <f>IF(ISNA(VLOOKUP(B1378,[1]TCD!A:D,4,FALSE)),0,VLOOKUP(B1378,[1]TCD!A:D,4,FALSE))</f>
        <v>8</v>
      </c>
      <c r="L1378" s="83">
        <f t="shared" si="193"/>
        <v>3</v>
      </c>
      <c r="M1378" s="80">
        <v>1</v>
      </c>
      <c r="N1378" s="81">
        <v>9</v>
      </c>
      <c r="O1378" s="81">
        <f t="shared" si="194"/>
        <v>2</v>
      </c>
      <c r="P1378" s="81">
        <f t="shared" si="195"/>
        <v>0</v>
      </c>
      <c r="Q1378" s="83">
        <f t="shared" si="196"/>
        <v>1</v>
      </c>
      <c r="R1378" s="84">
        <f t="shared" si="192"/>
        <v>9</v>
      </c>
      <c r="S1378" s="85" t="str">
        <f t="shared" si="197"/>
        <v>Enjeux moyens</v>
      </c>
    </row>
    <row r="1379" spans="1:19" x14ac:dyDescent="0.3">
      <c r="A1379" s="86">
        <v>26</v>
      </c>
      <c r="B1379" s="77">
        <v>26233</v>
      </c>
      <c r="C1379" s="78">
        <v>10.285255045167149</v>
      </c>
      <c r="D1379" s="79" t="s">
        <v>2452</v>
      </c>
      <c r="E1379" s="80">
        <f>IF(ISNA(VLOOKUP(B1379,[1]TCD!A:D,2,FALSE)),0,VLOOKUP(B1379,[1]TCD!A:D,2,FALSE))</f>
        <v>12</v>
      </c>
      <c r="F1379" s="81">
        <f>IF(ISNA(VLOOKUP(B1379,[1]TCD!A:D,4,FALSE)),0,VLOOKUP(B1379,[1]TCD!A:D,4,FALSE))</f>
        <v>3</v>
      </c>
      <c r="G1379" s="82">
        <f t="shared" si="189"/>
        <v>4</v>
      </c>
      <c r="H1379" s="83">
        <f t="shared" si="190"/>
        <v>1</v>
      </c>
      <c r="I1379" s="80">
        <f>IF(ISNA(VLOOKUP(B1379,[1]TCD!A:D,3,FALSE)),0,VLOOKUP(B1379,[1]TCD!A:D,3,FALSE))</f>
        <v>5</v>
      </c>
      <c r="J1379" s="83">
        <f t="shared" si="191"/>
        <v>2</v>
      </c>
      <c r="K1379" s="80">
        <f>IF(ISNA(VLOOKUP(B1379,[1]TCD!A:D,4,FALSE)),0,VLOOKUP(B1379,[1]TCD!A:D,4,FALSE))</f>
        <v>3</v>
      </c>
      <c r="L1379" s="83">
        <f t="shared" si="193"/>
        <v>2</v>
      </c>
      <c r="M1379" s="80">
        <v>11</v>
      </c>
      <c r="N1379" s="81">
        <v>13</v>
      </c>
      <c r="O1379" s="81">
        <f t="shared" si="194"/>
        <v>1</v>
      </c>
      <c r="P1379" s="81">
        <f t="shared" si="195"/>
        <v>2</v>
      </c>
      <c r="Q1379" s="83">
        <f t="shared" si="196"/>
        <v>2</v>
      </c>
      <c r="R1379" s="84">
        <f t="shared" si="192"/>
        <v>7</v>
      </c>
      <c r="S1379" s="85" t="str">
        <f t="shared" si="197"/>
        <v>Enjeux moyens</v>
      </c>
    </row>
    <row r="1380" spans="1:19" x14ac:dyDescent="0.3">
      <c r="A1380" s="86">
        <v>26</v>
      </c>
      <c r="B1380" s="77">
        <v>26234</v>
      </c>
      <c r="C1380" s="78">
        <v>24.80984375541755</v>
      </c>
      <c r="D1380" s="79" t="s">
        <v>2453</v>
      </c>
      <c r="E1380" s="80">
        <f>IF(ISNA(VLOOKUP(B1380,[1]TCD!A:D,2,FALSE)),0,VLOOKUP(B1380,[1]TCD!A:D,2,FALSE))</f>
        <v>35</v>
      </c>
      <c r="F1380" s="81">
        <f>IF(ISNA(VLOOKUP(B1380,[1]TCD!A:D,4,FALSE)),0,VLOOKUP(B1380,[1]TCD!A:D,4,FALSE))</f>
        <v>7</v>
      </c>
      <c r="G1380" s="82">
        <f t="shared" si="189"/>
        <v>5</v>
      </c>
      <c r="H1380" s="83">
        <f t="shared" si="190"/>
        <v>3</v>
      </c>
      <c r="I1380" s="80">
        <f>IF(ISNA(VLOOKUP(B1380,[1]TCD!A:D,3,FALSE)),0,VLOOKUP(B1380,[1]TCD!A:D,3,FALSE))</f>
        <v>10</v>
      </c>
      <c r="J1380" s="83">
        <f t="shared" si="191"/>
        <v>3</v>
      </c>
      <c r="K1380" s="80">
        <f>IF(ISNA(VLOOKUP(B1380,[1]TCD!A:D,4,FALSE)),0,VLOOKUP(B1380,[1]TCD!A:D,4,FALSE))</f>
        <v>7</v>
      </c>
      <c r="L1380" s="83">
        <f t="shared" si="193"/>
        <v>3</v>
      </c>
      <c r="M1380" s="80">
        <v>11</v>
      </c>
      <c r="N1380" s="81">
        <v>15</v>
      </c>
      <c r="O1380" s="81">
        <f t="shared" si="194"/>
        <v>2</v>
      </c>
      <c r="P1380" s="81">
        <f t="shared" si="195"/>
        <v>2</v>
      </c>
      <c r="Q1380" s="83">
        <f t="shared" si="196"/>
        <v>2</v>
      </c>
      <c r="R1380" s="84">
        <f t="shared" si="192"/>
        <v>11</v>
      </c>
      <c r="S1380" s="85" t="str">
        <f t="shared" si="197"/>
        <v>Enjeux forts</v>
      </c>
    </row>
    <row r="1381" spans="1:19" x14ac:dyDescent="0.3">
      <c r="A1381" s="86">
        <v>26</v>
      </c>
      <c r="B1381" s="77">
        <v>26235</v>
      </c>
      <c r="C1381" s="78">
        <v>49.424247925810327</v>
      </c>
      <c r="D1381" s="79" t="s">
        <v>2454</v>
      </c>
      <c r="E1381" s="80">
        <f>IF(ISNA(VLOOKUP(B1381,[1]TCD!A:D,2,FALSE)),0,VLOOKUP(B1381,[1]TCD!A:D,2,FALSE))</f>
        <v>46</v>
      </c>
      <c r="F1381" s="81">
        <f>IF(ISNA(VLOOKUP(B1381,[1]TCD!A:D,4,FALSE)),0,VLOOKUP(B1381,[1]TCD!A:D,4,FALSE))</f>
        <v>9</v>
      </c>
      <c r="G1381" s="82">
        <f t="shared" si="189"/>
        <v>5.1111111111111107</v>
      </c>
      <c r="H1381" s="83">
        <f t="shared" si="190"/>
        <v>4</v>
      </c>
      <c r="I1381" s="80">
        <f>IF(ISNA(VLOOKUP(B1381,[1]TCD!A:D,3,FALSE)),0,VLOOKUP(B1381,[1]TCD!A:D,3,FALSE))</f>
        <v>16</v>
      </c>
      <c r="J1381" s="83">
        <f t="shared" si="191"/>
        <v>3</v>
      </c>
      <c r="K1381" s="80">
        <f>IF(ISNA(VLOOKUP(B1381,[1]TCD!A:D,4,FALSE)),0,VLOOKUP(B1381,[1]TCD!A:D,4,FALSE))</f>
        <v>9</v>
      </c>
      <c r="L1381" s="83">
        <f t="shared" si="193"/>
        <v>4</v>
      </c>
      <c r="M1381" s="80">
        <v>10</v>
      </c>
      <c r="N1381" s="81">
        <v>15</v>
      </c>
      <c r="O1381" s="81">
        <f t="shared" si="194"/>
        <v>2</v>
      </c>
      <c r="P1381" s="81">
        <f t="shared" si="195"/>
        <v>1</v>
      </c>
      <c r="Q1381" s="83">
        <f t="shared" si="196"/>
        <v>2</v>
      </c>
      <c r="R1381" s="84">
        <f t="shared" si="192"/>
        <v>13</v>
      </c>
      <c r="S1381" s="85" t="str">
        <f t="shared" si="197"/>
        <v>Enjeux très forts</v>
      </c>
    </row>
    <row r="1382" spans="1:19" x14ac:dyDescent="0.3">
      <c r="A1382" s="86">
        <v>26</v>
      </c>
      <c r="B1382" s="77">
        <v>26236</v>
      </c>
      <c r="C1382" s="78">
        <v>5.33738275008775</v>
      </c>
      <c r="D1382" s="79" t="s">
        <v>2455</v>
      </c>
      <c r="E1382" s="80">
        <f>IF(ISNA(VLOOKUP(B1382,[1]TCD!A:D,2,FALSE)),0,VLOOKUP(B1382,[1]TCD!A:D,2,FALSE))</f>
        <v>44</v>
      </c>
      <c r="F1382" s="81">
        <f>IF(ISNA(VLOOKUP(B1382,[1]TCD!A:D,4,FALSE)),0,VLOOKUP(B1382,[1]TCD!A:D,4,FALSE))</f>
        <v>9</v>
      </c>
      <c r="G1382" s="82">
        <f t="shared" si="189"/>
        <v>4.8888888888888893</v>
      </c>
      <c r="H1382" s="83">
        <f t="shared" si="190"/>
        <v>3</v>
      </c>
      <c r="I1382" s="80">
        <f>IF(ISNA(VLOOKUP(B1382,[1]TCD!A:D,3,FALSE)),0,VLOOKUP(B1382,[1]TCD!A:D,3,FALSE))</f>
        <v>14</v>
      </c>
      <c r="J1382" s="83">
        <f t="shared" si="191"/>
        <v>3</v>
      </c>
      <c r="K1382" s="80">
        <f>IF(ISNA(VLOOKUP(B1382,[1]TCD!A:D,4,FALSE)),0,VLOOKUP(B1382,[1]TCD!A:D,4,FALSE))</f>
        <v>9</v>
      </c>
      <c r="L1382" s="83">
        <f t="shared" si="193"/>
        <v>4</v>
      </c>
      <c r="M1382" s="80">
        <v>1</v>
      </c>
      <c r="N1382" s="81">
        <v>9</v>
      </c>
      <c r="O1382" s="81">
        <f t="shared" si="194"/>
        <v>2</v>
      </c>
      <c r="P1382" s="81">
        <f t="shared" si="195"/>
        <v>0</v>
      </c>
      <c r="Q1382" s="83">
        <f t="shared" si="196"/>
        <v>1</v>
      </c>
      <c r="R1382" s="84">
        <f t="shared" si="192"/>
        <v>11</v>
      </c>
      <c r="S1382" s="85" t="str">
        <f t="shared" si="197"/>
        <v>Enjeux forts</v>
      </c>
    </row>
    <row r="1383" spans="1:19" x14ac:dyDescent="0.3">
      <c r="A1383" s="86">
        <v>26</v>
      </c>
      <c r="B1383" s="77">
        <v>26238</v>
      </c>
      <c r="C1383" s="78">
        <v>6.3510443151050087</v>
      </c>
      <c r="D1383" s="79" t="s">
        <v>2456</v>
      </c>
      <c r="E1383" s="80">
        <f>IF(ISNA(VLOOKUP(B1383,[1]TCD!A:D,2,FALSE)),0,VLOOKUP(B1383,[1]TCD!A:D,2,FALSE))</f>
        <v>0</v>
      </c>
      <c r="F1383" s="81">
        <f>IF(ISNA(VLOOKUP(B1383,[1]TCD!A:D,4,FALSE)),0,VLOOKUP(B1383,[1]TCD!A:D,4,FALSE))</f>
        <v>0</v>
      </c>
      <c r="G1383" s="82">
        <v>0</v>
      </c>
      <c r="H1383" s="83">
        <f t="shared" si="190"/>
        <v>0</v>
      </c>
      <c r="I1383" s="80">
        <f>IF(ISNA(VLOOKUP(B1383,[1]TCD!A:D,3,FALSE)),0,VLOOKUP(B1383,[1]TCD!A:D,3,FALSE))</f>
        <v>0</v>
      </c>
      <c r="J1383" s="83">
        <f t="shared" si="191"/>
        <v>0</v>
      </c>
      <c r="K1383" s="80">
        <f>IF(ISNA(VLOOKUP(B1383,[1]TCD!A:D,4,FALSE)),0,VLOOKUP(B1383,[1]TCD!A:D,4,FALSE))</f>
        <v>0</v>
      </c>
      <c r="L1383" s="83">
        <f t="shared" si="193"/>
        <v>0</v>
      </c>
      <c r="M1383" s="80">
        <v>2</v>
      </c>
      <c r="N1383" s="81">
        <v>2</v>
      </c>
      <c r="O1383" s="81">
        <f t="shared" si="194"/>
        <v>0</v>
      </c>
      <c r="P1383" s="81">
        <f t="shared" si="195"/>
        <v>0</v>
      </c>
      <c r="Q1383" s="83">
        <f t="shared" si="196"/>
        <v>0</v>
      </c>
      <c r="R1383" s="84">
        <f t="shared" si="192"/>
        <v>0</v>
      </c>
      <c r="S1383" s="85" t="str">
        <f t="shared" si="197"/>
        <v>Pas d'enjeux actuels</v>
      </c>
    </row>
    <row r="1384" spans="1:19" x14ac:dyDescent="0.3">
      <c r="A1384" s="86">
        <v>26</v>
      </c>
      <c r="B1384" s="77">
        <v>26239</v>
      </c>
      <c r="C1384" s="78">
        <v>30.34557681549024</v>
      </c>
      <c r="D1384" s="79" t="s">
        <v>2457</v>
      </c>
      <c r="E1384" s="80">
        <f>IF(ISNA(VLOOKUP(B1384,[1]TCD!A:D,2,FALSE)),0,VLOOKUP(B1384,[1]TCD!A:D,2,FALSE))</f>
        <v>50</v>
      </c>
      <c r="F1384" s="81">
        <f>IF(ISNA(VLOOKUP(B1384,[1]TCD!A:D,4,FALSE)),0,VLOOKUP(B1384,[1]TCD!A:D,4,FALSE))</f>
        <v>9</v>
      </c>
      <c r="G1384" s="82">
        <f t="shared" si="189"/>
        <v>5.5555555555555554</v>
      </c>
      <c r="H1384" s="83">
        <f t="shared" si="190"/>
        <v>4</v>
      </c>
      <c r="I1384" s="80">
        <f>IF(ISNA(VLOOKUP(B1384,[1]TCD!A:D,3,FALSE)),0,VLOOKUP(B1384,[1]TCD!A:D,3,FALSE))</f>
        <v>19</v>
      </c>
      <c r="J1384" s="83">
        <f t="shared" si="191"/>
        <v>3</v>
      </c>
      <c r="K1384" s="80">
        <f>IF(ISNA(VLOOKUP(B1384,[1]TCD!A:D,4,FALSE)),0,VLOOKUP(B1384,[1]TCD!A:D,4,FALSE))</f>
        <v>9</v>
      </c>
      <c r="L1384" s="83">
        <f t="shared" si="193"/>
        <v>4</v>
      </c>
      <c r="M1384" s="80">
        <v>16</v>
      </c>
      <c r="N1384" s="81">
        <v>19</v>
      </c>
      <c r="O1384" s="81">
        <f t="shared" si="194"/>
        <v>2</v>
      </c>
      <c r="P1384" s="81">
        <f t="shared" si="195"/>
        <v>2</v>
      </c>
      <c r="Q1384" s="83">
        <f t="shared" si="196"/>
        <v>2</v>
      </c>
      <c r="R1384" s="84">
        <f t="shared" si="192"/>
        <v>13</v>
      </c>
      <c r="S1384" s="85" t="str">
        <f t="shared" si="197"/>
        <v>Enjeux très forts</v>
      </c>
    </row>
    <row r="1385" spans="1:19" x14ac:dyDescent="0.3">
      <c r="A1385" s="86">
        <v>26</v>
      </c>
      <c r="B1385" s="77">
        <v>26240</v>
      </c>
      <c r="C1385" s="78">
        <v>19.565058110332131</v>
      </c>
      <c r="D1385" s="79" t="s">
        <v>2458</v>
      </c>
      <c r="E1385" s="80">
        <f>IF(ISNA(VLOOKUP(B1385,[1]TCD!A:D,2,FALSE)),0,VLOOKUP(B1385,[1]TCD!A:D,2,FALSE))</f>
        <v>86</v>
      </c>
      <c r="F1385" s="81">
        <f>IF(ISNA(VLOOKUP(B1385,[1]TCD!A:D,4,FALSE)),0,VLOOKUP(B1385,[1]TCD!A:D,4,FALSE))</f>
        <v>19</v>
      </c>
      <c r="G1385" s="82">
        <f t="shared" si="189"/>
        <v>4.5263157894736841</v>
      </c>
      <c r="H1385" s="83">
        <f t="shared" si="190"/>
        <v>3</v>
      </c>
      <c r="I1385" s="80">
        <f>IF(ISNA(VLOOKUP(B1385,[1]TCD!A:D,3,FALSE)),0,VLOOKUP(B1385,[1]TCD!A:D,3,FALSE))</f>
        <v>28</v>
      </c>
      <c r="J1385" s="83">
        <f t="shared" si="191"/>
        <v>4</v>
      </c>
      <c r="K1385" s="80">
        <f>IF(ISNA(VLOOKUP(B1385,[1]TCD!A:D,4,FALSE)),0,VLOOKUP(B1385,[1]TCD!A:D,4,FALSE))</f>
        <v>19</v>
      </c>
      <c r="L1385" s="83">
        <f t="shared" si="193"/>
        <v>5</v>
      </c>
      <c r="M1385" s="80">
        <v>20</v>
      </c>
      <c r="N1385" s="81">
        <v>26</v>
      </c>
      <c r="O1385" s="81">
        <f t="shared" si="194"/>
        <v>1</v>
      </c>
      <c r="P1385" s="81">
        <f t="shared" si="195"/>
        <v>2</v>
      </c>
      <c r="Q1385" s="83">
        <f t="shared" si="196"/>
        <v>2</v>
      </c>
      <c r="R1385" s="84">
        <f t="shared" si="192"/>
        <v>14</v>
      </c>
      <c r="S1385" s="85" t="str">
        <f t="shared" si="197"/>
        <v>Enjeux très forts</v>
      </c>
    </row>
    <row r="1386" spans="1:19" x14ac:dyDescent="0.3">
      <c r="A1386" s="86">
        <v>26</v>
      </c>
      <c r="B1386" s="77">
        <v>26241</v>
      </c>
      <c r="C1386" s="78">
        <v>8.3540726151388007</v>
      </c>
      <c r="D1386" s="79" t="s">
        <v>2459</v>
      </c>
      <c r="E1386" s="80">
        <f>IF(ISNA(VLOOKUP(B1386,[1]TCD!A:D,2,FALSE)),0,VLOOKUP(B1386,[1]TCD!A:D,2,FALSE))</f>
        <v>12</v>
      </c>
      <c r="F1386" s="81">
        <f>IF(ISNA(VLOOKUP(B1386,[1]TCD!A:D,4,FALSE)),0,VLOOKUP(B1386,[1]TCD!A:D,4,FALSE))</f>
        <v>3</v>
      </c>
      <c r="G1386" s="82">
        <f t="shared" si="189"/>
        <v>4</v>
      </c>
      <c r="H1386" s="83">
        <f t="shared" si="190"/>
        <v>1</v>
      </c>
      <c r="I1386" s="80">
        <f>IF(ISNA(VLOOKUP(B1386,[1]TCD!A:D,3,FALSE)),0,VLOOKUP(B1386,[1]TCD!A:D,3,FALSE))</f>
        <v>5</v>
      </c>
      <c r="J1386" s="83">
        <f t="shared" si="191"/>
        <v>2</v>
      </c>
      <c r="K1386" s="80">
        <f>IF(ISNA(VLOOKUP(B1386,[1]TCD!A:D,4,FALSE)),0,VLOOKUP(B1386,[1]TCD!A:D,4,FALSE))</f>
        <v>3</v>
      </c>
      <c r="L1386" s="83">
        <f t="shared" si="193"/>
        <v>2</v>
      </c>
      <c r="M1386" s="80">
        <v>4</v>
      </c>
      <c r="N1386" s="81">
        <v>7</v>
      </c>
      <c r="O1386" s="81">
        <f t="shared" si="194"/>
        <v>1</v>
      </c>
      <c r="P1386" s="81">
        <f t="shared" si="195"/>
        <v>0</v>
      </c>
      <c r="Q1386" s="83">
        <f t="shared" si="196"/>
        <v>0</v>
      </c>
      <c r="R1386" s="84">
        <f t="shared" si="192"/>
        <v>5</v>
      </c>
      <c r="S1386" s="85" t="str">
        <f t="shared" si="197"/>
        <v>Enjeux faibles</v>
      </c>
    </row>
    <row r="1387" spans="1:19" x14ac:dyDescent="0.3">
      <c r="A1387" s="86">
        <v>26</v>
      </c>
      <c r="B1387" s="77">
        <v>26242</v>
      </c>
      <c r="C1387" s="78">
        <v>6.1156717450989726</v>
      </c>
      <c r="D1387" s="79" t="s">
        <v>2460</v>
      </c>
      <c r="E1387" s="80">
        <f>IF(ISNA(VLOOKUP(B1387,[1]TCD!A:D,2,FALSE)),0,VLOOKUP(B1387,[1]TCD!A:D,2,FALSE))</f>
        <v>16</v>
      </c>
      <c r="F1387" s="81">
        <f>IF(ISNA(VLOOKUP(B1387,[1]TCD!A:D,4,FALSE)),0,VLOOKUP(B1387,[1]TCD!A:D,4,FALSE))</f>
        <v>3</v>
      </c>
      <c r="G1387" s="82">
        <f t="shared" si="189"/>
        <v>5.333333333333333</v>
      </c>
      <c r="H1387" s="83">
        <f t="shared" si="190"/>
        <v>4</v>
      </c>
      <c r="I1387" s="80">
        <f>IF(ISNA(VLOOKUP(B1387,[1]TCD!A:D,3,FALSE)),0,VLOOKUP(B1387,[1]TCD!A:D,3,FALSE))</f>
        <v>6</v>
      </c>
      <c r="J1387" s="83">
        <f t="shared" si="191"/>
        <v>2</v>
      </c>
      <c r="K1387" s="80">
        <f>IF(ISNA(VLOOKUP(B1387,[1]TCD!A:D,4,FALSE)),0,VLOOKUP(B1387,[1]TCD!A:D,4,FALSE))</f>
        <v>3</v>
      </c>
      <c r="L1387" s="83">
        <f t="shared" si="193"/>
        <v>2</v>
      </c>
      <c r="M1387" s="80">
        <v>1</v>
      </c>
      <c r="N1387" s="81">
        <v>3</v>
      </c>
      <c r="O1387" s="81">
        <f t="shared" si="194"/>
        <v>1</v>
      </c>
      <c r="P1387" s="81">
        <f t="shared" si="195"/>
        <v>0</v>
      </c>
      <c r="Q1387" s="83">
        <f t="shared" si="196"/>
        <v>0</v>
      </c>
      <c r="R1387" s="84">
        <f t="shared" si="192"/>
        <v>8</v>
      </c>
      <c r="S1387" s="85" t="str">
        <f t="shared" si="197"/>
        <v>Enjeux moyens</v>
      </c>
    </row>
    <row r="1388" spans="1:19" x14ac:dyDescent="0.3">
      <c r="A1388" s="86">
        <v>26</v>
      </c>
      <c r="B1388" s="77">
        <v>26243</v>
      </c>
      <c r="C1388" s="78">
        <v>31.441489675520899</v>
      </c>
      <c r="D1388" s="79" t="s">
        <v>2461</v>
      </c>
      <c r="E1388" s="80">
        <f>IF(ISNA(VLOOKUP(B1388,[1]TCD!A:D,2,FALSE)),0,VLOOKUP(B1388,[1]TCD!A:D,2,FALSE))</f>
        <v>22</v>
      </c>
      <c r="F1388" s="81">
        <f>IF(ISNA(VLOOKUP(B1388,[1]TCD!A:D,4,FALSE)),0,VLOOKUP(B1388,[1]TCD!A:D,4,FALSE))</f>
        <v>5</v>
      </c>
      <c r="G1388" s="82">
        <f t="shared" si="189"/>
        <v>4.4000000000000004</v>
      </c>
      <c r="H1388" s="83">
        <f t="shared" si="190"/>
        <v>2</v>
      </c>
      <c r="I1388" s="80">
        <f>IF(ISNA(VLOOKUP(B1388,[1]TCD!A:D,3,FALSE)),0,VLOOKUP(B1388,[1]TCD!A:D,3,FALSE))</f>
        <v>8</v>
      </c>
      <c r="J1388" s="83">
        <f t="shared" si="191"/>
        <v>2</v>
      </c>
      <c r="K1388" s="80">
        <f>IF(ISNA(VLOOKUP(B1388,[1]TCD!A:D,4,FALSE)),0,VLOOKUP(B1388,[1]TCD!A:D,4,FALSE))</f>
        <v>5</v>
      </c>
      <c r="L1388" s="83">
        <f t="shared" si="193"/>
        <v>3</v>
      </c>
      <c r="M1388" s="80">
        <v>4</v>
      </c>
      <c r="N1388" s="81">
        <v>8</v>
      </c>
      <c r="O1388" s="81">
        <f t="shared" si="194"/>
        <v>2</v>
      </c>
      <c r="P1388" s="81">
        <f t="shared" si="195"/>
        <v>0</v>
      </c>
      <c r="Q1388" s="83">
        <f t="shared" si="196"/>
        <v>1</v>
      </c>
      <c r="R1388" s="84">
        <f t="shared" si="192"/>
        <v>8</v>
      </c>
      <c r="S1388" s="85" t="str">
        <f t="shared" si="197"/>
        <v>Enjeux moyens</v>
      </c>
    </row>
    <row r="1389" spans="1:19" x14ac:dyDescent="0.3">
      <c r="A1389" s="86">
        <v>26</v>
      </c>
      <c r="B1389" s="77">
        <v>26244</v>
      </c>
      <c r="C1389" s="78">
        <v>15.768170825261651</v>
      </c>
      <c r="D1389" s="79" t="s">
        <v>2462</v>
      </c>
      <c r="E1389" s="80">
        <f>IF(ISNA(VLOOKUP(B1389,[1]TCD!A:D,2,FALSE)),0,VLOOKUP(B1389,[1]TCD!A:D,2,FALSE))</f>
        <v>127</v>
      </c>
      <c r="F1389" s="81">
        <f>IF(ISNA(VLOOKUP(B1389,[1]TCD!A:D,4,FALSE)),0,VLOOKUP(B1389,[1]TCD!A:D,4,FALSE))</f>
        <v>22</v>
      </c>
      <c r="G1389" s="82">
        <f t="shared" si="189"/>
        <v>5.7727272727272725</v>
      </c>
      <c r="H1389" s="83">
        <f t="shared" si="190"/>
        <v>4</v>
      </c>
      <c r="I1389" s="80">
        <f>IF(ISNA(VLOOKUP(B1389,[1]TCD!A:D,3,FALSE)),0,VLOOKUP(B1389,[1]TCD!A:D,3,FALSE))</f>
        <v>44</v>
      </c>
      <c r="J1389" s="83">
        <f t="shared" si="191"/>
        <v>5</v>
      </c>
      <c r="K1389" s="80">
        <f>IF(ISNA(VLOOKUP(B1389,[1]TCD!A:D,4,FALSE)),0,VLOOKUP(B1389,[1]TCD!A:D,4,FALSE))</f>
        <v>22</v>
      </c>
      <c r="L1389" s="83">
        <f t="shared" si="193"/>
        <v>5</v>
      </c>
      <c r="M1389" s="80">
        <v>7</v>
      </c>
      <c r="N1389" s="81">
        <v>24</v>
      </c>
      <c r="O1389" s="81">
        <f t="shared" si="194"/>
        <v>1</v>
      </c>
      <c r="P1389" s="81">
        <f t="shared" si="195"/>
        <v>1</v>
      </c>
      <c r="Q1389" s="83">
        <f t="shared" si="196"/>
        <v>1</v>
      </c>
      <c r="R1389" s="84">
        <f t="shared" si="192"/>
        <v>15</v>
      </c>
      <c r="S1389" s="85" t="str">
        <f t="shared" si="197"/>
        <v>Enjeux très forts</v>
      </c>
    </row>
    <row r="1390" spans="1:19" x14ac:dyDescent="0.3">
      <c r="A1390" s="86">
        <v>26</v>
      </c>
      <c r="B1390" s="77">
        <v>26245</v>
      </c>
      <c r="C1390" s="78">
        <v>10.036285505164811</v>
      </c>
      <c r="D1390" s="79" t="s">
        <v>2463</v>
      </c>
      <c r="E1390" s="80">
        <f>IF(ISNA(VLOOKUP(B1390,[1]TCD!A:D,2,FALSE)),0,VLOOKUP(B1390,[1]TCD!A:D,2,FALSE))</f>
        <v>24</v>
      </c>
      <c r="F1390" s="81">
        <f>IF(ISNA(VLOOKUP(B1390,[1]TCD!A:D,4,FALSE)),0,VLOOKUP(B1390,[1]TCD!A:D,4,FALSE))</f>
        <v>4</v>
      </c>
      <c r="G1390" s="82">
        <f t="shared" si="189"/>
        <v>6</v>
      </c>
      <c r="H1390" s="83">
        <f t="shared" si="190"/>
        <v>5</v>
      </c>
      <c r="I1390" s="80">
        <f>IF(ISNA(VLOOKUP(B1390,[1]TCD!A:D,3,FALSE)),0,VLOOKUP(B1390,[1]TCD!A:D,3,FALSE))</f>
        <v>7</v>
      </c>
      <c r="J1390" s="83">
        <f t="shared" si="191"/>
        <v>2</v>
      </c>
      <c r="K1390" s="80">
        <f>IF(ISNA(VLOOKUP(B1390,[1]TCD!A:D,4,FALSE)),0,VLOOKUP(B1390,[1]TCD!A:D,4,FALSE))</f>
        <v>4</v>
      </c>
      <c r="L1390" s="83">
        <f t="shared" si="193"/>
        <v>2</v>
      </c>
      <c r="M1390" s="80">
        <v>7</v>
      </c>
      <c r="N1390" s="81">
        <v>11</v>
      </c>
      <c r="O1390" s="81">
        <f t="shared" si="194"/>
        <v>1</v>
      </c>
      <c r="P1390" s="81">
        <f t="shared" si="195"/>
        <v>1</v>
      </c>
      <c r="Q1390" s="83">
        <f t="shared" si="196"/>
        <v>1</v>
      </c>
      <c r="R1390" s="84">
        <f t="shared" si="192"/>
        <v>10</v>
      </c>
      <c r="S1390" s="85" t="str">
        <f t="shared" si="197"/>
        <v>Enjeux forts</v>
      </c>
    </row>
    <row r="1391" spans="1:19" x14ac:dyDescent="0.3">
      <c r="A1391" s="86">
        <v>26</v>
      </c>
      <c r="B1391" s="77">
        <v>26246</v>
      </c>
      <c r="C1391" s="78">
        <v>13.374771810226679</v>
      </c>
      <c r="D1391" s="79" t="s">
        <v>2464</v>
      </c>
      <c r="E1391" s="80">
        <f>IF(ISNA(VLOOKUP(B1391,[1]TCD!A:D,2,FALSE)),0,VLOOKUP(B1391,[1]TCD!A:D,2,FALSE))</f>
        <v>27</v>
      </c>
      <c r="F1391" s="81">
        <f>IF(ISNA(VLOOKUP(B1391,[1]TCD!A:D,4,FALSE)),0,VLOOKUP(B1391,[1]TCD!A:D,4,FALSE))</f>
        <v>5</v>
      </c>
      <c r="G1391" s="82">
        <f t="shared" si="189"/>
        <v>5.4</v>
      </c>
      <c r="H1391" s="83">
        <f t="shared" si="190"/>
        <v>4</v>
      </c>
      <c r="I1391" s="80">
        <f>IF(ISNA(VLOOKUP(B1391,[1]TCD!A:D,3,FALSE)),0,VLOOKUP(B1391,[1]TCD!A:D,3,FALSE))</f>
        <v>10</v>
      </c>
      <c r="J1391" s="83">
        <f t="shared" si="191"/>
        <v>3</v>
      </c>
      <c r="K1391" s="80">
        <f>IF(ISNA(VLOOKUP(B1391,[1]TCD!A:D,4,FALSE)),0,VLOOKUP(B1391,[1]TCD!A:D,4,FALSE))</f>
        <v>5</v>
      </c>
      <c r="L1391" s="83">
        <f t="shared" si="193"/>
        <v>3</v>
      </c>
      <c r="M1391" s="80">
        <v>2</v>
      </c>
      <c r="N1391" s="81">
        <v>6</v>
      </c>
      <c r="O1391" s="81">
        <f t="shared" si="194"/>
        <v>2</v>
      </c>
      <c r="P1391" s="81">
        <f t="shared" si="195"/>
        <v>0</v>
      </c>
      <c r="Q1391" s="83">
        <f t="shared" si="196"/>
        <v>1</v>
      </c>
      <c r="R1391" s="84">
        <f t="shared" si="192"/>
        <v>11</v>
      </c>
      <c r="S1391" s="85" t="str">
        <f t="shared" si="197"/>
        <v>Enjeux forts</v>
      </c>
    </row>
    <row r="1392" spans="1:19" x14ac:dyDescent="0.3">
      <c r="A1392" s="86">
        <v>26</v>
      </c>
      <c r="B1392" s="77">
        <v>26247</v>
      </c>
      <c r="C1392" s="78">
        <v>2.8729354000528948</v>
      </c>
      <c r="D1392" s="79" t="s">
        <v>2465</v>
      </c>
      <c r="E1392" s="80">
        <f>IF(ISNA(VLOOKUP(B1392,[1]TCD!A:D,2,FALSE)),0,VLOOKUP(B1392,[1]TCD!A:D,2,FALSE))</f>
        <v>8</v>
      </c>
      <c r="F1392" s="81">
        <f>IF(ISNA(VLOOKUP(B1392,[1]TCD!A:D,4,FALSE)),0,VLOOKUP(B1392,[1]TCD!A:D,4,FALSE))</f>
        <v>2</v>
      </c>
      <c r="G1392" s="82">
        <f t="shared" si="189"/>
        <v>4</v>
      </c>
      <c r="H1392" s="83">
        <f t="shared" si="190"/>
        <v>1</v>
      </c>
      <c r="I1392" s="80">
        <f>IF(ISNA(VLOOKUP(B1392,[1]TCD!A:D,3,FALSE)),0,VLOOKUP(B1392,[1]TCD!A:D,3,FALSE))</f>
        <v>3</v>
      </c>
      <c r="J1392" s="83">
        <f t="shared" si="191"/>
        <v>1</v>
      </c>
      <c r="K1392" s="80">
        <f>IF(ISNA(VLOOKUP(B1392,[1]TCD!A:D,4,FALSE)),0,VLOOKUP(B1392,[1]TCD!A:D,4,FALSE))</f>
        <v>2</v>
      </c>
      <c r="L1392" s="83">
        <f t="shared" si="193"/>
        <v>2</v>
      </c>
      <c r="M1392" s="80">
        <v>5</v>
      </c>
      <c r="N1392" s="81">
        <v>6</v>
      </c>
      <c r="O1392" s="81">
        <f t="shared" si="194"/>
        <v>1</v>
      </c>
      <c r="P1392" s="81">
        <f t="shared" si="195"/>
        <v>1</v>
      </c>
      <c r="Q1392" s="83">
        <f t="shared" si="196"/>
        <v>1</v>
      </c>
      <c r="R1392" s="84">
        <f t="shared" si="192"/>
        <v>5</v>
      </c>
      <c r="S1392" s="85" t="str">
        <f t="shared" si="197"/>
        <v>Enjeux faibles</v>
      </c>
    </row>
    <row r="1393" spans="1:19" x14ac:dyDescent="0.3">
      <c r="A1393" s="86">
        <v>26</v>
      </c>
      <c r="B1393" s="77">
        <v>26248</v>
      </c>
      <c r="C1393" s="78">
        <v>19.73666814033427</v>
      </c>
      <c r="D1393" s="79" t="s">
        <v>2466</v>
      </c>
      <c r="E1393" s="80">
        <f>IF(ISNA(VLOOKUP(B1393,[1]TCD!A:D,2,FALSE)),0,VLOOKUP(B1393,[1]TCD!A:D,2,FALSE))</f>
        <v>11</v>
      </c>
      <c r="F1393" s="81">
        <f>IF(ISNA(VLOOKUP(B1393,[1]TCD!A:D,4,FALSE)),0,VLOOKUP(B1393,[1]TCD!A:D,4,FALSE))</f>
        <v>2</v>
      </c>
      <c r="G1393" s="82">
        <f t="shared" si="189"/>
        <v>5.5</v>
      </c>
      <c r="H1393" s="83">
        <f t="shared" si="190"/>
        <v>4</v>
      </c>
      <c r="I1393" s="80">
        <f>IF(ISNA(VLOOKUP(B1393,[1]TCD!A:D,3,FALSE)),0,VLOOKUP(B1393,[1]TCD!A:D,3,FALSE))</f>
        <v>4</v>
      </c>
      <c r="J1393" s="83">
        <f t="shared" si="191"/>
        <v>2</v>
      </c>
      <c r="K1393" s="80">
        <f>IF(ISNA(VLOOKUP(B1393,[1]TCD!A:D,4,FALSE)),0,VLOOKUP(B1393,[1]TCD!A:D,4,FALSE))</f>
        <v>2</v>
      </c>
      <c r="L1393" s="83">
        <f t="shared" si="193"/>
        <v>2</v>
      </c>
      <c r="M1393" s="80">
        <v>0</v>
      </c>
      <c r="N1393" s="81">
        <v>2</v>
      </c>
      <c r="O1393" s="81">
        <f t="shared" si="194"/>
        <v>1</v>
      </c>
      <c r="P1393" s="81">
        <f t="shared" si="195"/>
        <v>0</v>
      </c>
      <c r="Q1393" s="83">
        <f t="shared" si="196"/>
        <v>0</v>
      </c>
      <c r="R1393" s="84">
        <f t="shared" si="192"/>
        <v>8</v>
      </c>
      <c r="S1393" s="85" t="str">
        <f t="shared" si="197"/>
        <v>Enjeux moyens</v>
      </c>
    </row>
    <row r="1394" spans="1:19" x14ac:dyDescent="0.3">
      <c r="A1394" s="86">
        <v>26</v>
      </c>
      <c r="B1394" s="77">
        <v>26249</v>
      </c>
      <c r="C1394" s="78">
        <v>16.716705270280031</v>
      </c>
      <c r="D1394" s="79" t="s">
        <v>2467</v>
      </c>
      <c r="E1394" s="80">
        <f>IF(ISNA(VLOOKUP(B1394,[1]TCD!A:D,2,FALSE)),0,VLOOKUP(B1394,[1]TCD!A:D,2,FALSE))</f>
        <v>22</v>
      </c>
      <c r="F1394" s="81">
        <f>IF(ISNA(VLOOKUP(B1394,[1]TCD!A:D,4,FALSE)),0,VLOOKUP(B1394,[1]TCD!A:D,4,FALSE))</f>
        <v>5</v>
      </c>
      <c r="G1394" s="82">
        <f t="shared" si="189"/>
        <v>4.4000000000000004</v>
      </c>
      <c r="H1394" s="83">
        <f t="shared" si="190"/>
        <v>2</v>
      </c>
      <c r="I1394" s="80">
        <f>IF(ISNA(VLOOKUP(B1394,[1]TCD!A:D,3,FALSE)),0,VLOOKUP(B1394,[1]TCD!A:D,3,FALSE))</f>
        <v>8</v>
      </c>
      <c r="J1394" s="83">
        <f t="shared" si="191"/>
        <v>2</v>
      </c>
      <c r="K1394" s="80">
        <f>IF(ISNA(VLOOKUP(B1394,[1]TCD!A:D,4,FALSE)),0,VLOOKUP(B1394,[1]TCD!A:D,4,FALSE))</f>
        <v>5</v>
      </c>
      <c r="L1394" s="83">
        <f t="shared" si="193"/>
        <v>3</v>
      </c>
      <c r="M1394" s="80">
        <v>4</v>
      </c>
      <c r="N1394" s="81">
        <v>8</v>
      </c>
      <c r="O1394" s="81">
        <f t="shared" si="194"/>
        <v>2</v>
      </c>
      <c r="P1394" s="81">
        <f t="shared" si="195"/>
        <v>0</v>
      </c>
      <c r="Q1394" s="83">
        <f t="shared" si="196"/>
        <v>1</v>
      </c>
      <c r="R1394" s="84">
        <f t="shared" si="192"/>
        <v>8</v>
      </c>
      <c r="S1394" s="85" t="str">
        <f t="shared" si="197"/>
        <v>Enjeux moyens</v>
      </c>
    </row>
    <row r="1395" spans="1:19" x14ac:dyDescent="0.3">
      <c r="A1395" s="86">
        <v>26</v>
      </c>
      <c r="B1395" s="77">
        <v>26250</v>
      </c>
      <c r="C1395" s="78">
        <v>10.505362715179221</v>
      </c>
      <c r="D1395" s="79" t="s">
        <v>2468</v>
      </c>
      <c r="E1395" s="80">
        <f>IF(ISNA(VLOOKUP(B1395,[1]TCD!A:D,2,FALSE)),0,VLOOKUP(B1395,[1]TCD!A:D,2,FALSE))</f>
        <v>6</v>
      </c>
      <c r="F1395" s="81">
        <f>IF(ISNA(VLOOKUP(B1395,[1]TCD!A:D,4,FALSE)),0,VLOOKUP(B1395,[1]TCD!A:D,4,FALSE))</f>
        <v>1</v>
      </c>
      <c r="G1395" s="82">
        <f t="shared" si="189"/>
        <v>6</v>
      </c>
      <c r="H1395" s="83">
        <f t="shared" si="190"/>
        <v>5</v>
      </c>
      <c r="I1395" s="80">
        <f>IF(ISNA(VLOOKUP(B1395,[1]TCD!A:D,3,FALSE)),0,VLOOKUP(B1395,[1]TCD!A:D,3,FALSE))</f>
        <v>2</v>
      </c>
      <c r="J1395" s="83">
        <f t="shared" si="191"/>
        <v>1</v>
      </c>
      <c r="K1395" s="80">
        <f>IF(ISNA(VLOOKUP(B1395,[1]TCD!A:D,4,FALSE)),0,VLOOKUP(B1395,[1]TCD!A:D,4,FALSE))</f>
        <v>1</v>
      </c>
      <c r="L1395" s="83">
        <f t="shared" si="193"/>
        <v>1</v>
      </c>
      <c r="M1395" s="80">
        <v>4</v>
      </c>
      <c r="N1395" s="81">
        <v>5</v>
      </c>
      <c r="O1395" s="81">
        <f t="shared" si="194"/>
        <v>1</v>
      </c>
      <c r="P1395" s="81">
        <f t="shared" si="195"/>
        <v>0</v>
      </c>
      <c r="Q1395" s="83">
        <f t="shared" si="196"/>
        <v>0</v>
      </c>
      <c r="R1395" s="84">
        <f t="shared" si="192"/>
        <v>7</v>
      </c>
      <c r="S1395" s="85" t="str">
        <f t="shared" si="197"/>
        <v>Enjeux moyens</v>
      </c>
    </row>
    <row r="1396" spans="1:19" x14ac:dyDescent="0.3">
      <c r="A1396" s="86">
        <v>26</v>
      </c>
      <c r="B1396" s="77">
        <v>26251</v>
      </c>
      <c r="C1396" s="78">
        <v>15.283184430255011</v>
      </c>
      <c r="D1396" s="79" t="s">
        <v>2469</v>
      </c>
      <c r="E1396" s="80">
        <f>IF(ISNA(VLOOKUP(B1396,[1]TCD!A:D,2,FALSE)),0,VLOOKUP(B1396,[1]TCD!A:D,2,FALSE))</f>
        <v>18</v>
      </c>
      <c r="F1396" s="81">
        <f>IF(ISNA(VLOOKUP(B1396,[1]TCD!A:D,4,FALSE)),0,VLOOKUP(B1396,[1]TCD!A:D,4,FALSE))</f>
        <v>4</v>
      </c>
      <c r="G1396" s="82">
        <f t="shared" si="189"/>
        <v>4.5</v>
      </c>
      <c r="H1396" s="83">
        <f t="shared" si="190"/>
        <v>2</v>
      </c>
      <c r="I1396" s="80">
        <f>IF(ISNA(VLOOKUP(B1396,[1]TCD!A:D,3,FALSE)),0,VLOOKUP(B1396,[1]TCD!A:D,3,FALSE))</f>
        <v>7</v>
      </c>
      <c r="J1396" s="83">
        <f t="shared" si="191"/>
        <v>2</v>
      </c>
      <c r="K1396" s="80">
        <f>IF(ISNA(VLOOKUP(B1396,[1]TCD!A:D,4,FALSE)),0,VLOOKUP(B1396,[1]TCD!A:D,4,FALSE))</f>
        <v>4</v>
      </c>
      <c r="L1396" s="83">
        <f t="shared" si="193"/>
        <v>2</v>
      </c>
      <c r="M1396" s="80">
        <v>1</v>
      </c>
      <c r="N1396" s="81">
        <v>5</v>
      </c>
      <c r="O1396" s="81">
        <f t="shared" si="194"/>
        <v>1</v>
      </c>
      <c r="P1396" s="81">
        <f t="shared" si="195"/>
        <v>0</v>
      </c>
      <c r="Q1396" s="83">
        <f t="shared" si="196"/>
        <v>0</v>
      </c>
      <c r="R1396" s="84">
        <f t="shared" si="192"/>
        <v>6</v>
      </c>
      <c r="S1396" s="85" t="str">
        <f t="shared" si="197"/>
        <v>Enjeux faibles</v>
      </c>
    </row>
    <row r="1397" spans="1:19" x14ac:dyDescent="0.3">
      <c r="A1397" s="86">
        <v>26</v>
      </c>
      <c r="B1397" s="77">
        <v>26252</v>
      </c>
      <c r="C1397" s="78">
        <v>14.304926545243131</v>
      </c>
      <c r="D1397" s="79" t="s">
        <v>2470</v>
      </c>
      <c r="E1397" s="80">
        <f>IF(ISNA(VLOOKUP(B1397,[1]TCD!A:D,2,FALSE)),0,VLOOKUP(B1397,[1]TCD!A:D,2,FALSE))</f>
        <v>0</v>
      </c>
      <c r="F1397" s="81">
        <f>IF(ISNA(VLOOKUP(B1397,[1]TCD!A:D,4,FALSE)),0,VLOOKUP(B1397,[1]TCD!A:D,4,FALSE))</f>
        <v>0</v>
      </c>
      <c r="G1397" s="82">
        <v>0</v>
      </c>
      <c r="H1397" s="83">
        <f t="shared" si="190"/>
        <v>0</v>
      </c>
      <c r="I1397" s="80">
        <f>IF(ISNA(VLOOKUP(B1397,[1]TCD!A:D,3,FALSE)),0,VLOOKUP(B1397,[1]TCD!A:D,3,FALSE))</f>
        <v>0</v>
      </c>
      <c r="J1397" s="83">
        <f t="shared" si="191"/>
        <v>0</v>
      </c>
      <c r="K1397" s="80">
        <f>IF(ISNA(VLOOKUP(B1397,[1]TCD!A:D,4,FALSE)),0,VLOOKUP(B1397,[1]TCD!A:D,4,FALSE))</f>
        <v>0</v>
      </c>
      <c r="L1397" s="83">
        <f t="shared" si="193"/>
        <v>0</v>
      </c>
      <c r="M1397" s="80">
        <v>2</v>
      </c>
      <c r="N1397" s="81">
        <v>2</v>
      </c>
      <c r="O1397" s="81">
        <f t="shared" si="194"/>
        <v>0</v>
      </c>
      <c r="P1397" s="81">
        <f t="shared" si="195"/>
        <v>0</v>
      </c>
      <c r="Q1397" s="83">
        <f t="shared" si="196"/>
        <v>0</v>
      </c>
      <c r="R1397" s="84">
        <f t="shared" si="192"/>
        <v>0</v>
      </c>
      <c r="S1397" s="85" t="str">
        <f t="shared" si="197"/>
        <v>Pas d'enjeux actuels</v>
      </c>
    </row>
    <row r="1398" spans="1:19" x14ac:dyDescent="0.3">
      <c r="A1398" s="86">
        <v>26</v>
      </c>
      <c r="B1398" s="77">
        <v>26253</v>
      </c>
      <c r="C1398" s="78">
        <v>12.90969012021583</v>
      </c>
      <c r="D1398" s="79" t="s">
        <v>2471</v>
      </c>
      <c r="E1398" s="80">
        <f>IF(ISNA(VLOOKUP(B1398,[1]TCD!A:D,2,FALSE)),0,VLOOKUP(B1398,[1]TCD!A:D,2,FALSE))</f>
        <v>32</v>
      </c>
      <c r="F1398" s="81">
        <f>IF(ISNA(VLOOKUP(B1398,[1]TCD!A:D,4,FALSE)),0,VLOOKUP(B1398,[1]TCD!A:D,4,FALSE))</f>
        <v>7</v>
      </c>
      <c r="G1398" s="82">
        <f t="shared" si="189"/>
        <v>4.5714285714285712</v>
      </c>
      <c r="H1398" s="83">
        <f t="shared" si="190"/>
        <v>3</v>
      </c>
      <c r="I1398" s="80">
        <f>IF(ISNA(VLOOKUP(B1398,[1]TCD!A:D,3,FALSE)),0,VLOOKUP(B1398,[1]TCD!A:D,3,FALSE))</f>
        <v>10</v>
      </c>
      <c r="J1398" s="83">
        <f t="shared" si="191"/>
        <v>3</v>
      </c>
      <c r="K1398" s="80">
        <f>IF(ISNA(VLOOKUP(B1398,[1]TCD!A:D,4,FALSE)),0,VLOOKUP(B1398,[1]TCD!A:D,4,FALSE))</f>
        <v>7</v>
      </c>
      <c r="L1398" s="83">
        <f t="shared" si="193"/>
        <v>3</v>
      </c>
      <c r="M1398" s="80">
        <v>6</v>
      </c>
      <c r="N1398" s="81">
        <v>9</v>
      </c>
      <c r="O1398" s="81">
        <f t="shared" si="194"/>
        <v>2</v>
      </c>
      <c r="P1398" s="81">
        <f t="shared" si="195"/>
        <v>1</v>
      </c>
      <c r="Q1398" s="83">
        <f t="shared" si="196"/>
        <v>2</v>
      </c>
      <c r="R1398" s="84">
        <f t="shared" si="192"/>
        <v>11</v>
      </c>
      <c r="S1398" s="85" t="str">
        <f t="shared" si="197"/>
        <v>Enjeux forts</v>
      </c>
    </row>
    <row r="1399" spans="1:19" x14ac:dyDescent="0.3">
      <c r="A1399" s="86">
        <v>26</v>
      </c>
      <c r="B1399" s="77">
        <v>26254</v>
      </c>
      <c r="C1399" s="78">
        <v>12.97737029021846</v>
      </c>
      <c r="D1399" s="79" t="s">
        <v>2472</v>
      </c>
      <c r="E1399" s="80">
        <f>IF(ISNA(VLOOKUP(B1399,[1]TCD!A:D,2,FALSE)),0,VLOOKUP(B1399,[1]TCD!A:D,2,FALSE))</f>
        <v>0</v>
      </c>
      <c r="F1399" s="81">
        <f>IF(ISNA(VLOOKUP(B1399,[1]TCD!A:D,4,FALSE)),0,VLOOKUP(B1399,[1]TCD!A:D,4,FALSE))</f>
        <v>0</v>
      </c>
      <c r="G1399" s="82">
        <v>0</v>
      </c>
      <c r="H1399" s="83">
        <f t="shared" si="190"/>
        <v>0</v>
      </c>
      <c r="I1399" s="80">
        <f>IF(ISNA(VLOOKUP(B1399,[1]TCD!A:D,3,FALSE)),0,VLOOKUP(B1399,[1]TCD!A:D,3,FALSE))</f>
        <v>0</v>
      </c>
      <c r="J1399" s="83">
        <f t="shared" si="191"/>
        <v>0</v>
      </c>
      <c r="K1399" s="80">
        <f>IF(ISNA(VLOOKUP(B1399,[1]TCD!A:D,4,FALSE)),0,VLOOKUP(B1399,[1]TCD!A:D,4,FALSE))</f>
        <v>0</v>
      </c>
      <c r="L1399" s="83">
        <f t="shared" si="193"/>
        <v>0</v>
      </c>
      <c r="M1399" s="80">
        <v>1</v>
      </c>
      <c r="N1399" s="81">
        <v>1</v>
      </c>
      <c r="O1399" s="81">
        <f t="shared" si="194"/>
        <v>0</v>
      </c>
      <c r="P1399" s="81">
        <f t="shared" si="195"/>
        <v>0</v>
      </c>
      <c r="Q1399" s="83">
        <f t="shared" si="196"/>
        <v>0</v>
      </c>
      <c r="R1399" s="84">
        <f t="shared" si="192"/>
        <v>0</v>
      </c>
      <c r="S1399" s="85" t="str">
        <f t="shared" si="197"/>
        <v>Pas d'enjeux actuels</v>
      </c>
    </row>
    <row r="1400" spans="1:19" x14ac:dyDescent="0.3">
      <c r="A1400" s="86">
        <v>26</v>
      </c>
      <c r="B1400" s="77">
        <v>26256</v>
      </c>
      <c r="C1400" s="78">
        <v>11.254296575186141</v>
      </c>
      <c r="D1400" s="79" t="s">
        <v>2473</v>
      </c>
      <c r="E1400" s="80">
        <f>IF(ISNA(VLOOKUP(B1400,[1]TCD!A:D,2,FALSE)),0,VLOOKUP(B1400,[1]TCD!A:D,2,FALSE))</f>
        <v>4</v>
      </c>
      <c r="F1400" s="81">
        <f>IF(ISNA(VLOOKUP(B1400,[1]TCD!A:D,4,FALSE)),0,VLOOKUP(B1400,[1]TCD!A:D,4,FALSE))</f>
        <v>1</v>
      </c>
      <c r="G1400" s="82">
        <f t="shared" si="189"/>
        <v>4</v>
      </c>
      <c r="H1400" s="83">
        <f t="shared" si="190"/>
        <v>1</v>
      </c>
      <c r="I1400" s="80">
        <f>IF(ISNA(VLOOKUP(B1400,[1]TCD!A:D,3,FALSE)),0,VLOOKUP(B1400,[1]TCD!A:D,3,FALSE))</f>
        <v>2</v>
      </c>
      <c r="J1400" s="83">
        <f t="shared" si="191"/>
        <v>1</v>
      </c>
      <c r="K1400" s="80">
        <f>IF(ISNA(VLOOKUP(B1400,[1]TCD!A:D,4,FALSE)),0,VLOOKUP(B1400,[1]TCD!A:D,4,FALSE))</f>
        <v>1</v>
      </c>
      <c r="L1400" s="83">
        <f t="shared" si="193"/>
        <v>1</v>
      </c>
      <c r="M1400" s="80">
        <v>8</v>
      </c>
      <c r="N1400" s="81">
        <v>9</v>
      </c>
      <c r="O1400" s="81">
        <f t="shared" si="194"/>
        <v>1</v>
      </c>
      <c r="P1400" s="81">
        <f t="shared" si="195"/>
        <v>1</v>
      </c>
      <c r="Q1400" s="83">
        <f t="shared" si="196"/>
        <v>1</v>
      </c>
      <c r="R1400" s="84">
        <f t="shared" si="192"/>
        <v>4</v>
      </c>
      <c r="S1400" s="85" t="str">
        <f t="shared" si="197"/>
        <v>Enjeux très faibles</v>
      </c>
    </row>
    <row r="1401" spans="1:19" x14ac:dyDescent="0.3">
      <c r="A1401" s="86">
        <v>26</v>
      </c>
      <c r="B1401" s="77">
        <v>26257</v>
      </c>
      <c r="C1401" s="78">
        <v>6.7186194901122196</v>
      </c>
      <c r="D1401" s="79" t="s">
        <v>2474</v>
      </c>
      <c r="E1401" s="80">
        <f>IF(ISNA(VLOOKUP(B1401,[1]TCD!A:D,2,FALSE)),0,VLOOKUP(B1401,[1]TCD!A:D,2,FALSE))</f>
        <v>4</v>
      </c>
      <c r="F1401" s="81">
        <f>IF(ISNA(VLOOKUP(B1401,[1]TCD!A:D,4,FALSE)),0,VLOOKUP(B1401,[1]TCD!A:D,4,FALSE))</f>
        <v>1</v>
      </c>
      <c r="G1401" s="82">
        <f t="shared" si="189"/>
        <v>4</v>
      </c>
      <c r="H1401" s="83">
        <f t="shared" si="190"/>
        <v>1</v>
      </c>
      <c r="I1401" s="80">
        <f>IF(ISNA(VLOOKUP(B1401,[1]TCD!A:D,3,FALSE)),0,VLOOKUP(B1401,[1]TCD!A:D,3,FALSE))</f>
        <v>1</v>
      </c>
      <c r="J1401" s="83">
        <f t="shared" si="191"/>
        <v>1</v>
      </c>
      <c r="K1401" s="80">
        <f>IF(ISNA(VLOOKUP(B1401,[1]TCD!A:D,4,FALSE)),0,VLOOKUP(B1401,[1]TCD!A:D,4,FALSE))</f>
        <v>1</v>
      </c>
      <c r="L1401" s="83">
        <f t="shared" si="193"/>
        <v>1</v>
      </c>
      <c r="M1401" s="80">
        <v>0</v>
      </c>
      <c r="N1401" s="81">
        <v>1</v>
      </c>
      <c r="O1401" s="81">
        <f t="shared" si="194"/>
        <v>1</v>
      </c>
      <c r="P1401" s="81">
        <f t="shared" si="195"/>
        <v>0</v>
      </c>
      <c r="Q1401" s="83">
        <f t="shared" si="196"/>
        <v>0</v>
      </c>
      <c r="R1401" s="84">
        <f t="shared" si="192"/>
        <v>3</v>
      </c>
      <c r="S1401" s="85" t="str">
        <f t="shared" si="197"/>
        <v>Enjeux très faibles</v>
      </c>
    </row>
    <row r="1402" spans="1:19" x14ac:dyDescent="0.3">
      <c r="A1402" s="86">
        <v>26</v>
      </c>
      <c r="B1402" s="77">
        <v>26259</v>
      </c>
      <c r="C1402" s="78">
        <v>9.104569710158934</v>
      </c>
      <c r="D1402" s="79" t="s">
        <v>2475</v>
      </c>
      <c r="E1402" s="80">
        <f>IF(ISNA(VLOOKUP(B1402,[1]TCD!A:D,2,FALSE)),0,VLOOKUP(B1402,[1]TCD!A:D,2,FALSE))</f>
        <v>8</v>
      </c>
      <c r="F1402" s="81">
        <f>IF(ISNA(VLOOKUP(B1402,[1]TCD!A:D,4,FALSE)),0,VLOOKUP(B1402,[1]TCD!A:D,4,FALSE))</f>
        <v>2</v>
      </c>
      <c r="G1402" s="82">
        <f t="shared" si="189"/>
        <v>4</v>
      </c>
      <c r="H1402" s="83">
        <f t="shared" si="190"/>
        <v>1</v>
      </c>
      <c r="I1402" s="80">
        <f>IF(ISNA(VLOOKUP(B1402,[1]TCD!A:D,3,FALSE)),0,VLOOKUP(B1402,[1]TCD!A:D,3,FALSE))</f>
        <v>2</v>
      </c>
      <c r="J1402" s="83">
        <f t="shared" si="191"/>
        <v>1</v>
      </c>
      <c r="K1402" s="80">
        <f>IF(ISNA(VLOOKUP(B1402,[1]TCD!A:D,4,FALSE)),0,VLOOKUP(B1402,[1]TCD!A:D,4,FALSE))</f>
        <v>2</v>
      </c>
      <c r="L1402" s="83">
        <f t="shared" si="193"/>
        <v>2</v>
      </c>
      <c r="M1402" s="80">
        <v>1</v>
      </c>
      <c r="N1402" s="81">
        <v>2</v>
      </c>
      <c r="O1402" s="81">
        <f t="shared" si="194"/>
        <v>1</v>
      </c>
      <c r="P1402" s="81">
        <f t="shared" si="195"/>
        <v>0</v>
      </c>
      <c r="Q1402" s="83">
        <f t="shared" si="196"/>
        <v>0</v>
      </c>
      <c r="R1402" s="84">
        <f t="shared" si="192"/>
        <v>4</v>
      </c>
      <c r="S1402" s="85" t="str">
        <f t="shared" si="197"/>
        <v>Enjeux très faibles</v>
      </c>
    </row>
    <row r="1403" spans="1:19" x14ac:dyDescent="0.3">
      <c r="A1403" s="86">
        <v>26</v>
      </c>
      <c r="B1403" s="77">
        <v>26261</v>
      </c>
      <c r="C1403" s="78">
        <v>18.6279079053106</v>
      </c>
      <c r="D1403" s="79" t="s">
        <v>2476</v>
      </c>
      <c r="E1403" s="80">
        <f>IF(ISNA(VLOOKUP(B1403,[1]TCD!A:D,2,FALSE)),0,VLOOKUP(B1403,[1]TCD!A:D,2,FALSE))</f>
        <v>67</v>
      </c>
      <c r="F1403" s="81">
        <f>IF(ISNA(VLOOKUP(B1403,[1]TCD!A:D,4,FALSE)),0,VLOOKUP(B1403,[1]TCD!A:D,4,FALSE))</f>
        <v>13</v>
      </c>
      <c r="G1403" s="82">
        <f t="shared" si="189"/>
        <v>5.1538461538461542</v>
      </c>
      <c r="H1403" s="83">
        <f t="shared" si="190"/>
        <v>4</v>
      </c>
      <c r="I1403" s="80">
        <f>IF(ISNA(VLOOKUP(B1403,[1]TCD!A:D,3,FALSE)),0,VLOOKUP(B1403,[1]TCD!A:D,3,FALSE))</f>
        <v>24</v>
      </c>
      <c r="J1403" s="83">
        <f t="shared" si="191"/>
        <v>4</v>
      </c>
      <c r="K1403" s="80">
        <f>IF(ISNA(VLOOKUP(B1403,[1]TCD!A:D,4,FALSE)),0,VLOOKUP(B1403,[1]TCD!A:D,4,FALSE))</f>
        <v>13</v>
      </c>
      <c r="L1403" s="83">
        <f t="shared" si="193"/>
        <v>4</v>
      </c>
      <c r="M1403" s="80">
        <v>14</v>
      </c>
      <c r="N1403" s="81">
        <v>20</v>
      </c>
      <c r="O1403" s="81">
        <f t="shared" si="194"/>
        <v>1</v>
      </c>
      <c r="P1403" s="81">
        <f t="shared" si="195"/>
        <v>2</v>
      </c>
      <c r="Q1403" s="83">
        <f t="shared" si="196"/>
        <v>2</v>
      </c>
      <c r="R1403" s="84">
        <f t="shared" si="192"/>
        <v>14</v>
      </c>
      <c r="S1403" s="85" t="str">
        <f t="shared" si="197"/>
        <v>Enjeux très forts</v>
      </c>
    </row>
    <row r="1404" spans="1:19" x14ac:dyDescent="0.3">
      <c r="A1404" s="86">
        <v>26</v>
      </c>
      <c r="B1404" s="77">
        <v>26262</v>
      </c>
      <c r="C1404" s="78">
        <v>12.574844915210241</v>
      </c>
      <c r="D1404" s="79" t="s">
        <v>2477</v>
      </c>
      <c r="E1404" s="80">
        <f>IF(ISNA(VLOOKUP(B1404,[1]TCD!A:D,2,FALSE)),0,VLOOKUP(B1404,[1]TCD!A:D,2,FALSE))</f>
        <v>61</v>
      </c>
      <c r="F1404" s="81">
        <f>IF(ISNA(VLOOKUP(B1404,[1]TCD!A:D,4,FALSE)),0,VLOOKUP(B1404,[1]TCD!A:D,4,FALSE))</f>
        <v>13</v>
      </c>
      <c r="G1404" s="82">
        <f t="shared" si="189"/>
        <v>4.6923076923076925</v>
      </c>
      <c r="H1404" s="83">
        <f t="shared" si="190"/>
        <v>3</v>
      </c>
      <c r="I1404" s="80">
        <f>IF(ISNA(VLOOKUP(B1404,[1]TCD!A:D,3,FALSE)),0,VLOOKUP(B1404,[1]TCD!A:D,3,FALSE))</f>
        <v>20</v>
      </c>
      <c r="J1404" s="83">
        <f t="shared" si="191"/>
        <v>3</v>
      </c>
      <c r="K1404" s="80">
        <f>IF(ISNA(VLOOKUP(B1404,[1]TCD!A:D,4,FALSE)),0,VLOOKUP(B1404,[1]TCD!A:D,4,FALSE))</f>
        <v>13</v>
      </c>
      <c r="L1404" s="83">
        <f t="shared" si="193"/>
        <v>4</v>
      </c>
      <c r="M1404" s="80">
        <v>10</v>
      </c>
      <c r="N1404" s="81">
        <v>15</v>
      </c>
      <c r="O1404" s="81">
        <f t="shared" si="194"/>
        <v>1</v>
      </c>
      <c r="P1404" s="81">
        <f t="shared" si="195"/>
        <v>1</v>
      </c>
      <c r="Q1404" s="83">
        <f t="shared" si="196"/>
        <v>1</v>
      </c>
      <c r="R1404" s="84">
        <f t="shared" si="192"/>
        <v>11</v>
      </c>
      <c r="S1404" s="85" t="str">
        <f t="shared" si="197"/>
        <v>Enjeux forts</v>
      </c>
    </row>
    <row r="1405" spans="1:19" x14ac:dyDescent="0.3">
      <c r="A1405" s="86">
        <v>26</v>
      </c>
      <c r="B1405" s="77">
        <v>26263</v>
      </c>
      <c r="C1405" s="78">
        <v>15.017881335243681</v>
      </c>
      <c r="D1405" s="79" t="s">
        <v>2478</v>
      </c>
      <c r="E1405" s="80">
        <f>IF(ISNA(VLOOKUP(B1405,[1]TCD!A:D,2,FALSE)),0,VLOOKUP(B1405,[1]TCD!A:D,2,FALSE))</f>
        <v>19</v>
      </c>
      <c r="F1405" s="81">
        <f>IF(ISNA(VLOOKUP(B1405,[1]TCD!A:D,4,FALSE)),0,VLOOKUP(B1405,[1]TCD!A:D,4,FALSE))</f>
        <v>4</v>
      </c>
      <c r="G1405" s="82">
        <f t="shared" si="189"/>
        <v>4.75</v>
      </c>
      <c r="H1405" s="83">
        <f t="shared" si="190"/>
        <v>3</v>
      </c>
      <c r="I1405" s="80">
        <f>IF(ISNA(VLOOKUP(B1405,[1]TCD!A:D,3,FALSE)),0,VLOOKUP(B1405,[1]TCD!A:D,3,FALSE))</f>
        <v>7</v>
      </c>
      <c r="J1405" s="83">
        <f t="shared" si="191"/>
        <v>2</v>
      </c>
      <c r="K1405" s="80">
        <f>IF(ISNA(VLOOKUP(B1405,[1]TCD!A:D,4,FALSE)),0,VLOOKUP(B1405,[1]TCD!A:D,4,FALSE))</f>
        <v>4</v>
      </c>
      <c r="L1405" s="83">
        <f t="shared" si="193"/>
        <v>2</v>
      </c>
      <c r="M1405" s="80">
        <v>13</v>
      </c>
      <c r="N1405" s="81">
        <v>15</v>
      </c>
      <c r="O1405" s="81">
        <f t="shared" si="194"/>
        <v>1</v>
      </c>
      <c r="P1405" s="81">
        <f t="shared" si="195"/>
        <v>2</v>
      </c>
      <c r="Q1405" s="83">
        <f t="shared" si="196"/>
        <v>2</v>
      </c>
      <c r="R1405" s="84">
        <f t="shared" si="192"/>
        <v>9</v>
      </c>
      <c r="S1405" s="85" t="str">
        <f t="shared" si="197"/>
        <v>Enjeux moyens</v>
      </c>
    </row>
    <row r="1406" spans="1:19" x14ac:dyDescent="0.3">
      <c r="A1406" s="86">
        <v>26</v>
      </c>
      <c r="B1406" s="77">
        <v>26264</v>
      </c>
      <c r="C1406" s="78">
        <v>16.783605755277389</v>
      </c>
      <c r="D1406" s="79" t="s">
        <v>2479</v>
      </c>
      <c r="E1406" s="80">
        <f>IF(ISNA(VLOOKUP(B1406,[1]TCD!A:D,2,FALSE)),0,VLOOKUP(B1406,[1]TCD!A:D,2,FALSE))</f>
        <v>0</v>
      </c>
      <c r="F1406" s="81">
        <f>IF(ISNA(VLOOKUP(B1406,[1]TCD!A:D,4,FALSE)),0,VLOOKUP(B1406,[1]TCD!A:D,4,FALSE))</f>
        <v>0</v>
      </c>
      <c r="G1406" s="82">
        <v>0</v>
      </c>
      <c r="H1406" s="83">
        <f t="shared" si="190"/>
        <v>0</v>
      </c>
      <c r="I1406" s="80">
        <f>IF(ISNA(VLOOKUP(B1406,[1]TCD!A:D,3,FALSE)),0,VLOOKUP(B1406,[1]TCD!A:D,3,FALSE))</f>
        <v>0</v>
      </c>
      <c r="J1406" s="83">
        <f t="shared" si="191"/>
        <v>0</v>
      </c>
      <c r="K1406" s="80">
        <f>IF(ISNA(VLOOKUP(B1406,[1]TCD!A:D,4,FALSE)),0,VLOOKUP(B1406,[1]TCD!A:D,4,FALSE))</f>
        <v>0</v>
      </c>
      <c r="L1406" s="83">
        <f t="shared" si="193"/>
        <v>0</v>
      </c>
      <c r="M1406" s="80">
        <v>8</v>
      </c>
      <c r="N1406" s="81">
        <v>8</v>
      </c>
      <c r="O1406" s="81">
        <f t="shared" si="194"/>
        <v>0</v>
      </c>
      <c r="P1406" s="81">
        <f t="shared" si="195"/>
        <v>1</v>
      </c>
      <c r="Q1406" s="83">
        <f t="shared" si="196"/>
        <v>0</v>
      </c>
      <c r="R1406" s="84">
        <f t="shared" si="192"/>
        <v>0</v>
      </c>
      <c r="S1406" s="85" t="str">
        <f t="shared" si="197"/>
        <v>Pas d'enjeux actuels</v>
      </c>
    </row>
    <row r="1407" spans="1:19" x14ac:dyDescent="0.3">
      <c r="A1407" s="86">
        <v>26</v>
      </c>
      <c r="B1407" s="77">
        <v>26267</v>
      </c>
      <c r="C1407" s="78">
        <v>9.512031270154587</v>
      </c>
      <c r="D1407" s="79" t="s">
        <v>2480</v>
      </c>
      <c r="E1407" s="80">
        <f>IF(ISNA(VLOOKUP(B1407,[1]TCD!A:D,2,FALSE)),0,VLOOKUP(B1407,[1]TCD!A:D,2,FALSE))</f>
        <v>14</v>
      </c>
      <c r="F1407" s="81">
        <f>IF(ISNA(VLOOKUP(B1407,[1]TCD!A:D,4,FALSE)),0,VLOOKUP(B1407,[1]TCD!A:D,4,FALSE))</f>
        <v>2</v>
      </c>
      <c r="G1407" s="82">
        <f t="shared" si="189"/>
        <v>7</v>
      </c>
      <c r="H1407" s="83">
        <f t="shared" si="190"/>
        <v>5</v>
      </c>
      <c r="I1407" s="80">
        <f>IF(ISNA(VLOOKUP(B1407,[1]TCD!A:D,3,FALSE)),0,VLOOKUP(B1407,[1]TCD!A:D,3,FALSE))</f>
        <v>5</v>
      </c>
      <c r="J1407" s="83">
        <f t="shared" si="191"/>
        <v>2</v>
      </c>
      <c r="K1407" s="80">
        <f>IF(ISNA(VLOOKUP(B1407,[1]TCD!A:D,4,FALSE)),0,VLOOKUP(B1407,[1]TCD!A:D,4,FALSE))</f>
        <v>2</v>
      </c>
      <c r="L1407" s="83">
        <f t="shared" si="193"/>
        <v>2</v>
      </c>
      <c r="M1407" s="80">
        <v>0</v>
      </c>
      <c r="N1407" s="81">
        <v>2</v>
      </c>
      <c r="O1407" s="81">
        <f t="shared" si="194"/>
        <v>1</v>
      </c>
      <c r="P1407" s="81">
        <f t="shared" si="195"/>
        <v>0</v>
      </c>
      <c r="Q1407" s="83">
        <f t="shared" si="196"/>
        <v>0</v>
      </c>
      <c r="R1407" s="84">
        <f t="shared" si="192"/>
        <v>9</v>
      </c>
      <c r="S1407" s="85" t="str">
        <f t="shared" si="197"/>
        <v>Enjeux moyens</v>
      </c>
    </row>
    <row r="1408" spans="1:19" x14ac:dyDescent="0.3">
      <c r="A1408" s="86">
        <v>26</v>
      </c>
      <c r="B1408" s="77">
        <v>26270</v>
      </c>
      <c r="C1408" s="78">
        <v>9.6835880401666934</v>
      </c>
      <c r="D1408" s="79" t="s">
        <v>2481</v>
      </c>
      <c r="E1408" s="80">
        <f>IF(ISNA(VLOOKUP(B1408,[1]TCD!A:D,2,FALSE)),0,VLOOKUP(B1408,[1]TCD!A:D,2,FALSE))</f>
        <v>4</v>
      </c>
      <c r="F1408" s="81">
        <f>IF(ISNA(VLOOKUP(B1408,[1]TCD!A:D,4,FALSE)),0,VLOOKUP(B1408,[1]TCD!A:D,4,FALSE))</f>
        <v>1</v>
      </c>
      <c r="G1408" s="82">
        <f t="shared" si="189"/>
        <v>4</v>
      </c>
      <c r="H1408" s="83">
        <f t="shared" si="190"/>
        <v>1</v>
      </c>
      <c r="I1408" s="80">
        <f>IF(ISNA(VLOOKUP(B1408,[1]TCD!A:D,3,FALSE)),0,VLOOKUP(B1408,[1]TCD!A:D,3,FALSE))</f>
        <v>1</v>
      </c>
      <c r="J1408" s="83">
        <f t="shared" si="191"/>
        <v>1</v>
      </c>
      <c r="K1408" s="80">
        <f>IF(ISNA(VLOOKUP(B1408,[1]TCD!A:D,4,FALSE)),0,VLOOKUP(B1408,[1]TCD!A:D,4,FALSE))</f>
        <v>1</v>
      </c>
      <c r="L1408" s="83">
        <f t="shared" si="193"/>
        <v>1</v>
      </c>
      <c r="M1408" s="80">
        <v>2</v>
      </c>
      <c r="N1408" s="81">
        <v>2</v>
      </c>
      <c r="O1408" s="81">
        <f t="shared" si="194"/>
        <v>1</v>
      </c>
      <c r="P1408" s="81">
        <f t="shared" si="195"/>
        <v>0</v>
      </c>
      <c r="Q1408" s="83">
        <f t="shared" si="196"/>
        <v>0</v>
      </c>
      <c r="R1408" s="84">
        <f t="shared" si="192"/>
        <v>3</v>
      </c>
      <c r="S1408" s="85" t="str">
        <f t="shared" si="197"/>
        <v>Enjeux très faibles</v>
      </c>
    </row>
    <row r="1409" spans="1:19" x14ac:dyDescent="0.3">
      <c r="A1409" s="86">
        <v>26</v>
      </c>
      <c r="B1409" s="77">
        <v>26271</v>
      </c>
      <c r="C1409" s="78">
        <v>12.49940130521772</v>
      </c>
      <c r="D1409" s="79" t="s">
        <v>2482</v>
      </c>
      <c r="E1409" s="80">
        <f>IF(ISNA(VLOOKUP(B1409,[1]TCD!A:D,2,FALSE)),0,VLOOKUP(B1409,[1]TCD!A:D,2,FALSE))</f>
        <v>4</v>
      </c>
      <c r="F1409" s="81">
        <f>IF(ISNA(VLOOKUP(B1409,[1]TCD!A:D,4,FALSE)),0,VLOOKUP(B1409,[1]TCD!A:D,4,FALSE))</f>
        <v>1</v>
      </c>
      <c r="G1409" s="82">
        <f t="shared" si="189"/>
        <v>4</v>
      </c>
      <c r="H1409" s="83">
        <f t="shared" si="190"/>
        <v>1</v>
      </c>
      <c r="I1409" s="80">
        <f>IF(ISNA(VLOOKUP(B1409,[1]TCD!A:D,3,FALSE)),0,VLOOKUP(B1409,[1]TCD!A:D,3,FALSE))</f>
        <v>1</v>
      </c>
      <c r="J1409" s="83">
        <f t="shared" si="191"/>
        <v>1</v>
      </c>
      <c r="K1409" s="80">
        <f>IF(ISNA(VLOOKUP(B1409,[1]TCD!A:D,4,FALSE)),0,VLOOKUP(B1409,[1]TCD!A:D,4,FALSE))</f>
        <v>1</v>
      </c>
      <c r="L1409" s="83">
        <f t="shared" si="193"/>
        <v>1</v>
      </c>
      <c r="M1409" s="80">
        <v>5</v>
      </c>
      <c r="N1409" s="81">
        <v>6</v>
      </c>
      <c r="O1409" s="81">
        <f t="shared" si="194"/>
        <v>1</v>
      </c>
      <c r="P1409" s="81">
        <f t="shared" si="195"/>
        <v>1</v>
      </c>
      <c r="Q1409" s="83">
        <f t="shared" si="196"/>
        <v>1</v>
      </c>
      <c r="R1409" s="84">
        <f t="shared" si="192"/>
        <v>4</v>
      </c>
      <c r="S1409" s="85" t="str">
        <f t="shared" si="197"/>
        <v>Enjeux très faibles</v>
      </c>
    </row>
    <row r="1410" spans="1:19" x14ac:dyDescent="0.3">
      <c r="A1410" s="86">
        <v>26</v>
      </c>
      <c r="B1410" s="77">
        <v>26272</v>
      </c>
      <c r="C1410" s="78">
        <v>12.96437653021307</v>
      </c>
      <c r="D1410" s="79" t="s">
        <v>2483</v>
      </c>
      <c r="E1410" s="80">
        <f>IF(ISNA(VLOOKUP(B1410,[1]TCD!A:D,2,FALSE)),0,VLOOKUP(B1410,[1]TCD!A:D,2,FALSE))</f>
        <v>32</v>
      </c>
      <c r="F1410" s="81">
        <f>IF(ISNA(VLOOKUP(B1410,[1]TCD!A:D,4,FALSE)),0,VLOOKUP(B1410,[1]TCD!A:D,4,FALSE))</f>
        <v>7</v>
      </c>
      <c r="G1410" s="82">
        <f t="shared" ref="G1410:G1473" si="198">E1410/F1410</f>
        <v>4.5714285714285712</v>
      </c>
      <c r="H1410" s="83">
        <f t="shared" ref="H1410:H1473" si="199">IF(AND(G1410&gt;0,G1410&lt;=4),1,IF(AND(G1410&gt;4,G1410&lt;=4.5),2,IF(AND(G1410&gt;4.5,G1410&lt;=5),3,IF(AND(G1410&gt;5,G1410&lt;6),4,IF(G1410&gt;=6,5,0)))))</f>
        <v>3</v>
      </c>
      <c r="I1410" s="80">
        <f>IF(ISNA(VLOOKUP(B1410,[1]TCD!A:D,3,FALSE)),0,VLOOKUP(B1410,[1]TCD!A:D,3,FALSE))</f>
        <v>10</v>
      </c>
      <c r="J1410" s="83">
        <f t="shared" ref="J1410:J1473" si="200">IF(AND(I1410&gt;0,I1410&lt;=3),1,IF(AND(I1410&gt;3,I1410&lt;=8),2,IF(AND(I1410&gt;8,I1410&lt;=21),3,IF(AND(I1410&gt;21,I1410&lt;=39),4,IF(I1410&gt;=40,5,0)))))</f>
        <v>3</v>
      </c>
      <c r="K1410" s="80">
        <f>IF(ISNA(VLOOKUP(B1410,[1]TCD!A:D,4,FALSE)),0,VLOOKUP(B1410,[1]TCD!A:D,4,FALSE))</f>
        <v>7</v>
      </c>
      <c r="L1410" s="83">
        <f t="shared" si="193"/>
        <v>3</v>
      </c>
      <c r="M1410" s="80">
        <v>3</v>
      </c>
      <c r="N1410" s="81">
        <v>9</v>
      </c>
      <c r="O1410" s="81">
        <f t="shared" si="194"/>
        <v>2</v>
      </c>
      <c r="P1410" s="81">
        <f t="shared" si="195"/>
        <v>0</v>
      </c>
      <c r="Q1410" s="83">
        <f t="shared" si="196"/>
        <v>1</v>
      </c>
      <c r="R1410" s="84">
        <f t="shared" ref="R1410:R1473" si="201">H1410+J1410+L1410+Q1410</f>
        <v>10</v>
      </c>
      <c r="S1410" s="85" t="str">
        <f t="shared" si="197"/>
        <v>Enjeux forts</v>
      </c>
    </row>
    <row r="1411" spans="1:19" x14ac:dyDescent="0.3">
      <c r="A1411" s="86">
        <v>26</v>
      </c>
      <c r="B1411" s="77">
        <v>26273</v>
      </c>
      <c r="C1411" s="78">
        <v>24.8686683754261</v>
      </c>
      <c r="D1411" s="79" t="s">
        <v>2484</v>
      </c>
      <c r="E1411" s="80">
        <f>IF(ISNA(VLOOKUP(B1411,[1]TCD!A:D,2,FALSE)),0,VLOOKUP(B1411,[1]TCD!A:D,2,FALSE))</f>
        <v>32</v>
      </c>
      <c r="F1411" s="81">
        <f>IF(ISNA(VLOOKUP(B1411,[1]TCD!A:D,4,FALSE)),0,VLOOKUP(B1411,[1]TCD!A:D,4,FALSE))</f>
        <v>8</v>
      </c>
      <c r="G1411" s="82">
        <f t="shared" si="198"/>
        <v>4</v>
      </c>
      <c r="H1411" s="83">
        <f t="shared" si="199"/>
        <v>1</v>
      </c>
      <c r="I1411" s="80">
        <f>IF(ISNA(VLOOKUP(B1411,[1]TCD!A:D,3,FALSE)),0,VLOOKUP(B1411,[1]TCD!A:D,3,FALSE))</f>
        <v>8</v>
      </c>
      <c r="J1411" s="83">
        <f t="shared" si="200"/>
        <v>2</v>
      </c>
      <c r="K1411" s="80">
        <f>IF(ISNA(VLOOKUP(B1411,[1]TCD!A:D,4,FALSE)),0,VLOOKUP(B1411,[1]TCD!A:D,4,FALSE))</f>
        <v>8</v>
      </c>
      <c r="L1411" s="83">
        <f t="shared" ref="L1411:L1474" si="202">IF(K1411=1,1,IF(AND(K1411&gt;=2,K1411&lt;=4),2,IF(AND(K1411&gt;4,K1411&lt;=8),3,IF(AND(K1411&gt;8,K1411&lt;16),4,IF(K1411&gt;=16,5,0)))))</f>
        <v>3</v>
      </c>
      <c r="M1411" s="80">
        <v>1</v>
      </c>
      <c r="N1411" s="81">
        <v>9</v>
      </c>
      <c r="O1411" s="81">
        <f t="shared" ref="O1411:O1474" si="203">IF(K1411=0,0,IF(AND(K1411&gt;0,K1411&lt;5),1,IF(AND(K1411&gt;4,K1411&lt;11),2,IF(K1411&gt;10,1,0))))</f>
        <v>2</v>
      </c>
      <c r="P1411" s="81">
        <f t="shared" ref="P1411:P1474" si="204">IF(M1411&lt;5,0,IF(AND(M1411&gt;4,M1411&lt;11),1,IF(M1411&gt;10,2,0)))</f>
        <v>0</v>
      </c>
      <c r="Q1411" s="83">
        <f t="shared" ref="Q1411:Q1474" si="205">IF(AND(O1411=0,P1411=0),0,IF(AND(O1411=0,P1411=1),0,IF(AND(O1411=0,P1411=2),1,IF(AND(O1411=1,P1411=0),0,IF(AND(O1411=1,P1411=1),1,IF(AND(O1411=1,P1411=2),2,IF(AND(O1411=2,P1411=0),1,IF(AND(O1411=2,P1411=1),2,IF(AND(O1411=2,P1411=2),2,0)))))))))</f>
        <v>1</v>
      </c>
      <c r="R1411" s="84">
        <f t="shared" si="201"/>
        <v>7</v>
      </c>
      <c r="S1411" s="85" t="str">
        <f t="shared" ref="S1411:S1474" si="206">IF(AND(R1411&gt;0,R1411&lt;5),"Enjeux très faibles",IF(AND(R1411&gt;4,R1411&lt;7),"Enjeux faibles",IF(AND(R1411&gt;6,R1411&lt;10),"Enjeux moyens",IF(AND(R1411&gt;9,R1411&lt;13),"Enjeux forts",IF(R1411&gt;12,"Enjeux très forts",IF(K1411+M1411=0,"Absence de données messicoles","Pas d'enjeux actuels"))))))</f>
        <v>Enjeux moyens</v>
      </c>
    </row>
    <row r="1412" spans="1:19" x14ac:dyDescent="0.3">
      <c r="A1412" s="86">
        <v>26</v>
      </c>
      <c r="B1412" s="77">
        <v>26274</v>
      </c>
      <c r="C1412" s="78">
        <v>12.721774490213949</v>
      </c>
      <c r="D1412" s="79" t="s">
        <v>2485</v>
      </c>
      <c r="E1412" s="80">
        <f>IF(ISNA(VLOOKUP(B1412,[1]TCD!A:D,2,FALSE)),0,VLOOKUP(B1412,[1]TCD!A:D,2,FALSE))</f>
        <v>7</v>
      </c>
      <c r="F1412" s="81">
        <f>IF(ISNA(VLOOKUP(B1412,[1]TCD!A:D,4,FALSE)),0,VLOOKUP(B1412,[1]TCD!A:D,4,FALSE))</f>
        <v>1</v>
      </c>
      <c r="G1412" s="82">
        <f t="shared" si="198"/>
        <v>7</v>
      </c>
      <c r="H1412" s="83">
        <f t="shared" si="199"/>
        <v>5</v>
      </c>
      <c r="I1412" s="80">
        <f>IF(ISNA(VLOOKUP(B1412,[1]TCD!A:D,3,FALSE)),0,VLOOKUP(B1412,[1]TCD!A:D,3,FALSE))</f>
        <v>2</v>
      </c>
      <c r="J1412" s="83">
        <f t="shared" si="200"/>
        <v>1</v>
      </c>
      <c r="K1412" s="80">
        <f>IF(ISNA(VLOOKUP(B1412,[1]TCD!A:D,4,FALSE)),0,VLOOKUP(B1412,[1]TCD!A:D,4,FALSE))</f>
        <v>1</v>
      </c>
      <c r="L1412" s="83">
        <f t="shared" si="202"/>
        <v>1</v>
      </c>
      <c r="M1412" s="80">
        <v>0</v>
      </c>
      <c r="N1412" s="81">
        <v>1</v>
      </c>
      <c r="O1412" s="81">
        <f t="shared" si="203"/>
        <v>1</v>
      </c>
      <c r="P1412" s="81">
        <f t="shared" si="204"/>
        <v>0</v>
      </c>
      <c r="Q1412" s="83">
        <f t="shared" si="205"/>
        <v>0</v>
      </c>
      <c r="R1412" s="84">
        <f t="shared" si="201"/>
        <v>7</v>
      </c>
      <c r="S1412" s="85" t="str">
        <f t="shared" si="206"/>
        <v>Enjeux moyens</v>
      </c>
    </row>
    <row r="1413" spans="1:19" x14ac:dyDescent="0.3">
      <c r="A1413" s="86">
        <v>26</v>
      </c>
      <c r="B1413" s="77">
        <v>26275</v>
      </c>
      <c r="C1413" s="78">
        <v>18.47141404530251</v>
      </c>
      <c r="D1413" s="79" t="s">
        <v>2486</v>
      </c>
      <c r="E1413" s="80">
        <f>IF(ISNA(VLOOKUP(B1413,[1]TCD!A:D,2,FALSE)),0,VLOOKUP(B1413,[1]TCD!A:D,2,FALSE))</f>
        <v>44</v>
      </c>
      <c r="F1413" s="81">
        <f>IF(ISNA(VLOOKUP(B1413,[1]TCD!A:D,4,FALSE)),0,VLOOKUP(B1413,[1]TCD!A:D,4,FALSE))</f>
        <v>9</v>
      </c>
      <c r="G1413" s="82">
        <f t="shared" si="198"/>
        <v>4.8888888888888893</v>
      </c>
      <c r="H1413" s="83">
        <f t="shared" si="199"/>
        <v>3</v>
      </c>
      <c r="I1413" s="80">
        <f>IF(ISNA(VLOOKUP(B1413,[1]TCD!A:D,3,FALSE)),0,VLOOKUP(B1413,[1]TCD!A:D,3,FALSE))</f>
        <v>17</v>
      </c>
      <c r="J1413" s="83">
        <f t="shared" si="200"/>
        <v>3</v>
      </c>
      <c r="K1413" s="80">
        <f>IF(ISNA(VLOOKUP(B1413,[1]TCD!A:D,4,FALSE)),0,VLOOKUP(B1413,[1]TCD!A:D,4,FALSE))</f>
        <v>9</v>
      </c>
      <c r="L1413" s="83">
        <f t="shared" si="202"/>
        <v>4</v>
      </c>
      <c r="M1413" s="80">
        <v>11</v>
      </c>
      <c r="N1413" s="81">
        <v>18</v>
      </c>
      <c r="O1413" s="81">
        <f t="shared" si="203"/>
        <v>2</v>
      </c>
      <c r="P1413" s="81">
        <f t="shared" si="204"/>
        <v>2</v>
      </c>
      <c r="Q1413" s="83">
        <f t="shared" si="205"/>
        <v>2</v>
      </c>
      <c r="R1413" s="84">
        <f t="shared" si="201"/>
        <v>12</v>
      </c>
      <c r="S1413" s="85" t="str">
        <f t="shared" si="206"/>
        <v>Enjeux forts</v>
      </c>
    </row>
    <row r="1414" spans="1:19" x14ac:dyDescent="0.3">
      <c r="A1414" s="86">
        <v>26</v>
      </c>
      <c r="B1414" s="77">
        <v>26276</v>
      </c>
      <c r="C1414" s="78">
        <v>33.366795235553063</v>
      </c>
      <c r="D1414" s="79" t="s">
        <v>2487</v>
      </c>
      <c r="E1414" s="80">
        <f>IF(ISNA(VLOOKUP(B1414,[1]TCD!A:D,2,FALSE)),0,VLOOKUP(B1414,[1]TCD!A:D,2,FALSE))</f>
        <v>11</v>
      </c>
      <c r="F1414" s="81">
        <f>IF(ISNA(VLOOKUP(B1414,[1]TCD!A:D,4,FALSE)),0,VLOOKUP(B1414,[1]TCD!A:D,4,FALSE))</f>
        <v>2</v>
      </c>
      <c r="G1414" s="82">
        <f t="shared" si="198"/>
        <v>5.5</v>
      </c>
      <c r="H1414" s="83">
        <f t="shared" si="199"/>
        <v>4</v>
      </c>
      <c r="I1414" s="80">
        <f>IF(ISNA(VLOOKUP(B1414,[1]TCD!A:D,3,FALSE)),0,VLOOKUP(B1414,[1]TCD!A:D,3,FALSE))</f>
        <v>3</v>
      </c>
      <c r="J1414" s="83">
        <f t="shared" si="200"/>
        <v>1</v>
      </c>
      <c r="K1414" s="80">
        <f>IF(ISNA(VLOOKUP(B1414,[1]TCD!A:D,4,FALSE)),0,VLOOKUP(B1414,[1]TCD!A:D,4,FALSE))</f>
        <v>2</v>
      </c>
      <c r="L1414" s="83">
        <f t="shared" si="202"/>
        <v>2</v>
      </c>
      <c r="M1414" s="80">
        <v>0</v>
      </c>
      <c r="N1414" s="81">
        <v>2</v>
      </c>
      <c r="O1414" s="81">
        <f t="shared" si="203"/>
        <v>1</v>
      </c>
      <c r="P1414" s="81">
        <f t="shared" si="204"/>
        <v>0</v>
      </c>
      <c r="Q1414" s="83">
        <f t="shared" si="205"/>
        <v>0</v>
      </c>
      <c r="R1414" s="84">
        <f t="shared" si="201"/>
        <v>7</v>
      </c>
      <c r="S1414" s="85" t="str">
        <f t="shared" si="206"/>
        <v>Enjeux moyens</v>
      </c>
    </row>
    <row r="1415" spans="1:19" x14ac:dyDescent="0.3">
      <c r="A1415" s="86">
        <v>26</v>
      </c>
      <c r="B1415" s="77">
        <v>26277</v>
      </c>
      <c r="C1415" s="78">
        <v>12.034766340203481</v>
      </c>
      <c r="D1415" s="79" t="s">
        <v>2488</v>
      </c>
      <c r="E1415" s="80">
        <f>IF(ISNA(VLOOKUP(B1415,[1]TCD!A:D,2,FALSE)),0,VLOOKUP(B1415,[1]TCD!A:D,2,FALSE))</f>
        <v>8</v>
      </c>
      <c r="F1415" s="81">
        <f>IF(ISNA(VLOOKUP(B1415,[1]TCD!A:D,4,FALSE)),0,VLOOKUP(B1415,[1]TCD!A:D,4,FALSE))</f>
        <v>2</v>
      </c>
      <c r="G1415" s="82">
        <f t="shared" si="198"/>
        <v>4</v>
      </c>
      <c r="H1415" s="83">
        <f t="shared" si="199"/>
        <v>1</v>
      </c>
      <c r="I1415" s="80">
        <f>IF(ISNA(VLOOKUP(B1415,[1]TCD!A:D,3,FALSE)),0,VLOOKUP(B1415,[1]TCD!A:D,3,FALSE))</f>
        <v>2</v>
      </c>
      <c r="J1415" s="83">
        <f t="shared" si="200"/>
        <v>1</v>
      </c>
      <c r="K1415" s="80">
        <f>IF(ISNA(VLOOKUP(B1415,[1]TCD!A:D,4,FALSE)),0,VLOOKUP(B1415,[1]TCD!A:D,4,FALSE))</f>
        <v>2</v>
      </c>
      <c r="L1415" s="83">
        <f t="shared" si="202"/>
        <v>2</v>
      </c>
      <c r="M1415" s="80">
        <v>0</v>
      </c>
      <c r="N1415" s="81">
        <v>2</v>
      </c>
      <c r="O1415" s="81">
        <f t="shared" si="203"/>
        <v>1</v>
      </c>
      <c r="P1415" s="81">
        <f t="shared" si="204"/>
        <v>0</v>
      </c>
      <c r="Q1415" s="83">
        <f t="shared" si="205"/>
        <v>0</v>
      </c>
      <c r="R1415" s="84">
        <f t="shared" si="201"/>
        <v>4</v>
      </c>
      <c r="S1415" s="85" t="str">
        <f t="shared" si="206"/>
        <v>Enjeux très faibles</v>
      </c>
    </row>
    <row r="1416" spans="1:19" x14ac:dyDescent="0.3">
      <c r="A1416" s="86">
        <v>26</v>
      </c>
      <c r="B1416" s="77">
        <v>26278</v>
      </c>
      <c r="C1416" s="78">
        <v>28.11515262546008</v>
      </c>
      <c r="D1416" s="79" t="s">
        <v>2489</v>
      </c>
      <c r="E1416" s="80">
        <f>IF(ISNA(VLOOKUP(B1416,[1]TCD!A:D,2,FALSE)),0,VLOOKUP(B1416,[1]TCD!A:D,2,FALSE))</f>
        <v>16</v>
      </c>
      <c r="F1416" s="81">
        <f>IF(ISNA(VLOOKUP(B1416,[1]TCD!A:D,4,FALSE)),0,VLOOKUP(B1416,[1]TCD!A:D,4,FALSE))</f>
        <v>4</v>
      </c>
      <c r="G1416" s="82">
        <f t="shared" si="198"/>
        <v>4</v>
      </c>
      <c r="H1416" s="83">
        <f t="shared" si="199"/>
        <v>1</v>
      </c>
      <c r="I1416" s="80">
        <f>IF(ISNA(VLOOKUP(B1416,[1]TCD!A:D,3,FALSE)),0,VLOOKUP(B1416,[1]TCD!A:D,3,FALSE))</f>
        <v>6</v>
      </c>
      <c r="J1416" s="83">
        <f t="shared" si="200"/>
        <v>2</v>
      </c>
      <c r="K1416" s="80">
        <f>IF(ISNA(VLOOKUP(B1416,[1]TCD!A:D,4,FALSE)),0,VLOOKUP(B1416,[1]TCD!A:D,4,FALSE))</f>
        <v>4</v>
      </c>
      <c r="L1416" s="83">
        <f t="shared" si="202"/>
        <v>2</v>
      </c>
      <c r="M1416" s="80">
        <v>8</v>
      </c>
      <c r="N1416" s="81">
        <v>10</v>
      </c>
      <c r="O1416" s="81">
        <f t="shared" si="203"/>
        <v>1</v>
      </c>
      <c r="P1416" s="81">
        <f t="shared" si="204"/>
        <v>1</v>
      </c>
      <c r="Q1416" s="83">
        <f t="shared" si="205"/>
        <v>1</v>
      </c>
      <c r="R1416" s="84">
        <f t="shared" si="201"/>
        <v>6</v>
      </c>
      <c r="S1416" s="85" t="str">
        <f t="shared" si="206"/>
        <v>Enjeux faibles</v>
      </c>
    </row>
    <row r="1417" spans="1:19" x14ac:dyDescent="0.3">
      <c r="A1417" s="86">
        <v>26</v>
      </c>
      <c r="B1417" s="77">
        <v>26281</v>
      </c>
      <c r="C1417" s="78">
        <v>33.495528580577947</v>
      </c>
      <c r="D1417" s="79" t="s">
        <v>2490</v>
      </c>
      <c r="E1417" s="80">
        <f>IF(ISNA(VLOOKUP(B1417,[1]TCD!A:D,2,FALSE)),0,VLOOKUP(B1417,[1]TCD!A:D,2,FALSE))</f>
        <v>38</v>
      </c>
      <c r="F1417" s="81">
        <f>IF(ISNA(VLOOKUP(B1417,[1]TCD!A:D,4,FALSE)),0,VLOOKUP(B1417,[1]TCD!A:D,4,FALSE))</f>
        <v>9</v>
      </c>
      <c r="G1417" s="82">
        <f t="shared" si="198"/>
        <v>4.2222222222222223</v>
      </c>
      <c r="H1417" s="83">
        <f t="shared" si="199"/>
        <v>2</v>
      </c>
      <c r="I1417" s="80">
        <f>IF(ISNA(VLOOKUP(B1417,[1]TCD!A:D,3,FALSE)),0,VLOOKUP(B1417,[1]TCD!A:D,3,FALSE))</f>
        <v>11</v>
      </c>
      <c r="J1417" s="83">
        <f t="shared" si="200"/>
        <v>3</v>
      </c>
      <c r="K1417" s="80">
        <f>IF(ISNA(VLOOKUP(B1417,[1]TCD!A:D,4,FALSE)),0,VLOOKUP(B1417,[1]TCD!A:D,4,FALSE))</f>
        <v>9</v>
      </c>
      <c r="L1417" s="83">
        <f t="shared" si="202"/>
        <v>4</v>
      </c>
      <c r="M1417" s="80">
        <v>18</v>
      </c>
      <c r="N1417" s="81">
        <v>20</v>
      </c>
      <c r="O1417" s="81">
        <f t="shared" si="203"/>
        <v>2</v>
      </c>
      <c r="P1417" s="81">
        <f t="shared" si="204"/>
        <v>2</v>
      </c>
      <c r="Q1417" s="83">
        <f t="shared" si="205"/>
        <v>2</v>
      </c>
      <c r="R1417" s="84">
        <f t="shared" si="201"/>
        <v>11</v>
      </c>
      <c r="S1417" s="85" t="str">
        <f t="shared" si="206"/>
        <v>Enjeux forts</v>
      </c>
    </row>
    <row r="1418" spans="1:19" x14ac:dyDescent="0.3">
      <c r="A1418" s="86">
        <v>26</v>
      </c>
      <c r="B1418" s="77">
        <v>26282</v>
      </c>
      <c r="C1418" s="78">
        <v>40.018744695676922</v>
      </c>
      <c r="D1418" s="79" t="s">
        <v>2491</v>
      </c>
      <c r="E1418" s="80">
        <f>IF(ISNA(VLOOKUP(B1418,[1]TCD!A:D,2,FALSE)),0,VLOOKUP(B1418,[1]TCD!A:D,2,FALSE))</f>
        <v>11</v>
      </c>
      <c r="F1418" s="81">
        <f>IF(ISNA(VLOOKUP(B1418,[1]TCD!A:D,4,FALSE)),0,VLOOKUP(B1418,[1]TCD!A:D,4,FALSE))</f>
        <v>2</v>
      </c>
      <c r="G1418" s="82">
        <f t="shared" si="198"/>
        <v>5.5</v>
      </c>
      <c r="H1418" s="83">
        <f t="shared" si="199"/>
        <v>4</v>
      </c>
      <c r="I1418" s="80">
        <f>IF(ISNA(VLOOKUP(B1418,[1]TCD!A:D,3,FALSE)),0,VLOOKUP(B1418,[1]TCD!A:D,3,FALSE))</f>
        <v>5</v>
      </c>
      <c r="J1418" s="83">
        <f t="shared" si="200"/>
        <v>2</v>
      </c>
      <c r="K1418" s="80">
        <f>IF(ISNA(VLOOKUP(B1418,[1]TCD!A:D,4,FALSE)),0,VLOOKUP(B1418,[1]TCD!A:D,4,FALSE))</f>
        <v>2</v>
      </c>
      <c r="L1418" s="83">
        <f t="shared" si="202"/>
        <v>2</v>
      </c>
      <c r="M1418" s="80">
        <v>1</v>
      </c>
      <c r="N1418" s="81">
        <v>2</v>
      </c>
      <c r="O1418" s="81">
        <f t="shared" si="203"/>
        <v>1</v>
      </c>
      <c r="P1418" s="81">
        <f t="shared" si="204"/>
        <v>0</v>
      </c>
      <c r="Q1418" s="83">
        <f t="shared" si="205"/>
        <v>0</v>
      </c>
      <c r="R1418" s="84">
        <f t="shared" si="201"/>
        <v>8</v>
      </c>
      <c r="S1418" s="85" t="str">
        <f t="shared" si="206"/>
        <v>Enjeux moyens</v>
      </c>
    </row>
    <row r="1419" spans="1:19" x14ac:dyDescent="0.3">
      <c r="A1419" s="86">
        <v>26</v>
      </c>
      <c r="B1419" s="77">
        <v>26283</v>
      </c>
      <c r="C1419" s="78">
        <v>8.3926866301402985</v>
      </c>
      <c r="D1419" s="79" t="s">
        <v>2492</v>
      </c>
      <c r="E1419" s="80">
        <f>IF(ISNA(VLOOKUP(B1419,[1]TCD!A:D,2,FALSE)),0,VLOOKUP(B1419,[1]TCD!A:D,2,FALSE))</f>
        <v>19</v>
      </c>
      <c r="F1419" s="81">
        <f>IF(ISNA(VLOOKUP(B1419,[1]TCD!A:D,4,FALSE)),0,VLOOKUP(B1419,[1]TCD!A:D,4,FALSE))</f>
        <v>4</v>
      </c>
      <c r="G1419" s="82">
        <f t="shared" si="198"/>
        <v>4.75</v>
      </c>
      <c r="H1419" s="83">
        <f t="shared" si="199"/>
        <v>3</v>
      </c>
      <c r="I1419" s="80">
        <f>IF(ISNA(VLOOKUP(B1419,[1]TCD!A:D,3,FALSE)),0,VLOOKUP(B1419,[1]TCD!A:D,3,FALSE))</f>
        <v>7</v>
      </c>
      <c r="J1419" s="83">
        <f t="shared" si="200"/>
        <v>2</v>
      </c>
      <c r="K1419" s="80">
        <f>IF(ISNA(VLOOKUP(B1419,[1]TCD!A:D,4,FALSE)),0,VLOOKUP(B1419,[1]TCD!A:D,4,FALSE))</f>
        <v>4</v>
      </c>
      <c r="L1419" s="83">
        <f t="shared" si="202"/>
        <v>2</v>
      </c>
      <c r="M1419" s="80">
        <v>1</v>
      </c>
      <c r="N1419" s="81">
        <v>5</v>
      </c>
      <c r="O1419" s="81">
        <f t="shared" si="203"/>
        <v>1</v>
      </c>
      <c r="P1419" s="81">
        <f t="shared" si="204"/>
        <v>0</v>
      </c>
      <c r="Q1419" s="83">
        <f t="shared" si="205"/>
        <v>0</v>
      </c>
      <c r="R1419" s="84">
        <f t="shared" si="201"/>
        <v>7</v>
      </c>
      <c r="S1419" s="85" t="str">
        <f t="shared" si="206"/>
        <v>Enjeux moyens</v>
      </c>
    </row>
    <row r="1420" spans="1:19" x14ac:dyDescent="0.3">
      <c r="A1420" s="86">
        <v>26</v>
      </c>
      <c r="B1420" s="77">
        <v>26284</v>
      </c>
      <c r="C1420" s="78">
        <v>15.9987679002646</v>
      </c>
      <c r="D1420" s="79" t="s">
        <v>2493</v>
      </c>
      <c r="E1420" s="80">
        <f>IF(ISNA(VLOOKUP(B1420,[1]TCD!A:D,2,FALSE)),0,VLOOKUP(B1420,[1]TCD!A:D,2,FALSE))</f>
        <v>10</v>
      </c>
      <c r="F1420" s="81">
        <f>IF(ISNA(VLOOKUP(B1420,[1]TCD!A:D,4,FALSE)),0,VLOOKUP(B1420,[1]TCD!A:D,4,FALSE))</f>
        <v>2</v>
      </c>
      <c r="G1420" s="82">
        <f t="shared" si="198"/>
        <v>5</v>
      </c>
      <c r="H1420" s="83">
        <f t="shared" si="199"/>
        <v>3</v>
      </c>
      <c r="I1420" s="80">
        <f>IF(ISNA(VLOOKUP(B1420,[1]TCD!A:D,3,FALSE)),0,VLOOKUP(B1420,[1]TCD!A:D,3,FALSE))</f>
        <v>3</v>
      </c>
      <c r="J1420" s="83">
        <f t="shared" si="200"/>
        <v>1</v>
      </c>
      <c r="K1420" s="80">
        <f>IF(ISNA(VLOOKUP(B1420,[1]TCD!A:D,4,FALSE)),0,VLOOKUP(B1420,[1]TCD!A:D,4,FALSE))</f>
        <v>2</v>
      </c>
      <c r="L1420" s="83">
        <f t="shared" si="202"/>
        <v>2</v>
      </c>
      <c r="M1420" s="80">
        <v>5</v>
      </c>
      <c r="N1420" s="81">
        <v>6</v>
      </c>
      <c r="O1420" s="81">
        <f t="shared" si="203"/>
        <v>1</v>
      </c>
      <c r="P1420" s="81">
        <f t="shared" si="204"/>
        <v>1</v>
      </c>
      <c r="Q1420" s="83">
        <f t="shared" si="205"/>
        <v>1</v>
      </c>
      <c r="R1420" s="84">
        <f t="shared" si="201"/>
        <v>7</v>
      </c>
      <c r="S1420" s="85" t="str">
        <f t="shared" si="206"/>
        <v>Enjeux moyens</v>
      </c>
    </row>
    <row r="1421" spans="1:19" x14ac:dyDescent="0.3">
      <c r="A1421" s="86">
        <v>26</v>
      </c>
      <c r="B1421" s="77">
        <v>26285</v>
      </c>
      <c r="C1421" s="78">
        <v>15.60753578025686</v>
      </c>
      <c r="D1421" s="79" t="s">
        <v>2494</v>
      </c>
      <c r="E1421" s="80">
        <f>IF(ISNA(VLOOKUP(B1421,[1]TCD!A:D,2,FALSE)),0,VLOOKUP(B1421,[1]TCD!A:D,2,FALSE))</f>
        <v>22</v>
      </c>
      <c r="F1421" s="81">
        <f>IF(ISNA(VLOOKUP(B1421,[1]TCD!A:D,4,FALSE)),0,VLOOKUP(B1421,[1]TCD!A:D,4,FALSE))</f>
        <v>4</v>
      </c>
      <c r="G1421" s="82">
        <f t="shared" si="198"/>
        <v>5.5</v>
      </c>
      <c r="H1421" s="83">
        <f t="shared" si="199"/>
        <v>4</v>
      </c>
      <c r="I1421" s="80">
        <f>IF(ISNA(VLOOKUP(B1421,[1]TCD!A:D,3,FALSE)),0,VLOOKUP(B1421,[1]TCD!A:D,3,FALSE))</f>
        <v>9</v>
      </c>
      <c r="J1421" s="83">
        <f t="shared" si="200"/>
        <v>3</v>
      </c>
      <c r="K1421" s="80">
        <f>IF(ISNA(VLOOKUP(B1421,[1]TCD!A:D,4,FALSE)),0,VLOOKUP(B1421,[1]TCD!A:D,4,FALSE))</f>
        <v>4</v>
      </c>
      <c r="L1421" s="83">
        <f t="shared" si="202"/>
        <v>2</v>
      </c>
      <c r="M1421" s="80">
        <v>4</v>
      </c>
      <c r="N1421" s="81">
        <v>7</v>
      </c>
      <c r="O1421" s="81">
        <f t="shared" si="203"/>
        <v>1</v>
      </c>
      <c r="P1421" s="81">
        <f t="shared" si="204"/>
        <v>0</v>
      </c>
      <c r="Q1421" s="83">
        <f t="shared" si="205"/>
        <v>0</v>
      </c>
      <c r="R1421" s="84">
        <f t="shared" si="201"/>
        <v>9</v>
      </c>
      <c r="S1421" s="85" t="str">
        <f t="shared" si="206"/>
        <v>Enjeux moyens</v>
      </c>
    </row>
    <row r="1422" spans="1:19" x14ac:dyDescent="0.3">
      <c r="A1422" s="86">
        <v>26</v>
      </c>
      <c r="B1422" s="77">
        <v>26286</v>
      </c>
      <c r="C1422" s="78">
        <v>9.533281320156398</v>
      </c>
      <c r="D1422" s="79" t="s">
        <v>2495</v>
      </c>
      <c r="E1422" s="80">
        <f>IF(ISNA(VLOOKUP(B1422,[1]TCD!A:D,2,FALSE)),0,VLOOKUP(B1422,[1]TCD!A:D,2,FALSE))</f>
        <v>32</v>
      </c>
      <c r="F1422" s="81">
        <f>IF(ISNA(VLOOKUP(B1422,[1]TCD!A:D,4,FALSE)),0,VLOOKUP(B1422,[1]TCD!A:D,4,FALSE))</f>
        <v>6</v>
      </c>
      <c r="G1422" s="82">
        <f t="shared" si="198"/>
        <v>5.333333333333333</v>
      </c>
      <c r="H1422" s="83">
        <f t="shared" si="199"/>
        <v>4</v>
      </c>
      <c r="I1422" s="80">
        <f>IF(ISNA(VLOOKUP(B1422,[1]TCD!A:D,3,FALSE)),0,VLOOKUP(B1422,[1]TCD!A:D,3,FALSE))</f>
        <v>10</v>
      </c>
      <c r="J1422" s="83">
        <f t="shared" si="200"/>
        <v>3</v>
      </c>
      <c r="K1422" s="80">
        <f>IF(ISNA(VLOOKUP(B1422,[1]TCD!A:D,4,FALSE)),0,VLOOKUP(B1422,[1]TCD!A:D,4,FALSE))</f>
        <v>6</v>
      </c>
      <c r="L1422" s="83">
        <f t="shared" si="202"/>
        <v>3</v>
      </c>
      <c r="M1422" s="80">
        <v>6</v>
      </c>
      <c r="N1422" s="81">
        <v>9</v>
      </c>
      <c r="O1422" s="81">
        <f t="shared" si="203"/>
        <v>2</v>
      </c>
      <c r="P1422" s="81">
        <f t="shared" si="204"/>
        <v>1</v>
      </c>
      <c r="Q1422" s="83">
        <f t="shared" si="205"/>
        <v>2</v>
      </c>
      <c r="R1422" s="84">
        <f t="shared" si="201"/>
        <v>12</v>
      </c>
      <c r="S1422" s="85" t="str">
        <f t="shared" si="206"/>
        <v>Enjeux forts</v>
      </c>
    </row>
    <row r="1423" spans="1:19" x14ac:dyDescent="0.3">
      <c r="A1423" s="86">
        <v>26</v>
      </c>
      <c r="B1423" s="77">
        <v>26287</v>
      </c>
      <c r="C1423" s="78">
        <v>17.391424180290311</v>
      </c>
      <c r="D1423" s="79" t="s">
        <v>2496</v>
      </c>
      <c r="E1423" s="80">
        <f>IF(ISNA(VLOOKUP(B1423,[1]TCD!A:D,2,FALSE)),0,VLOOKUP(B1423,[1]TCD!A:D,2,FALSE))</f>
        <v>24</v>
      </c>
      <c r="F1423" s="81">
        <f>IF(ISNA(VLOOKUP(B1423,[1]TCD!A:D,4,FALSE)),0,VLOOKUP(B1423,[1]TCD!A:D,4,FALSE))</f>
        <v>6</v>
      </c>
      <c r="G1423" s="82">
        <f t="shared" si="198"/>
        <v>4</v>
      </c>
      <c r="H1423" s="83">
        <f t="shared" si="199"/>
        <v>1</v>
      </c>
      <c r="I1423" s="80">
        <f>IF(ISNA(VLOOKUP(B1423,[1]TCD!A:D,3,FALSE)),0,VLOOKUP(B1423,[1]TCD!A:D,3,FALSE))</f>
        <v>8</v>
      </c>
      <c r="J1423" s="83">
        <f t="shared" si="200"/>
        <v>2</v>
      </c>
      <c r="K1423" s="80">
        <f>IF(ISNA(VLOOKUP(B1423,[1]TCD!A:D,4,FALSE)),0,VLOOKUP(B1423,[1]TCD!A:D,4,FALSE))</f>
        <v>6</v>
      </c>
      <c r="L1423" s="83">
        <f t="shared" si="202"/>
        <v>3</v>
      </c>
      <c r="M1423" s="80">
        <v>1</v>
      </c>
      <c r="N1423" s="81">
        <v>6</v>
      </c>
      <c r="O1423" s="81">
        <f t="shared" si="203"/>
        <v>2</v>
      </c>
      <c r="P1423" s="81">
        <f t="shared" si="204"/>
        <v>0</v>
      </c>
      <c r="Q1423" s="83">
        <f t="shared" si="205"/>
        <v>1</v>
      </c>
      <c r="R1423" s="84">
        <f t="shared" si="201"/>
        <v>7</v>
      </c>
      <c r="S1423" s="85" t="str">
        <f t="shared" si="206"/>
        <v>Enjeux moyens</v>
      </c>
    </row>
    <row r="1424" spans="1:19" x14ac:dyDescent="0.3">
      <c r="A1424" s="86">
        <v>26</v>
      </c>
      <c r="B1424" s="77">
        <v>26288</v>
      </c>
      <c r="C1424" s="78">
        <v>16.755085300277219</v>
      </c>
      <c r="D1424" s="79" t="s">
        <v>2497</v>
      </c>
      <c r="E1424" s="80">
        <f>IF(ISNA(VLOOKUP(B1424,[1]TCD!A:D,2,FALSE)),0,VLOOKUP(B1424,[1]TCD!A:D,2,FALSE))</f>
        <v>19</v>
      </c>
      <c r="F1424" s="81">
        <f>IF(ISNA(VLOOKUP(B1424,[1]TCD!A:D,4,FALSE)),0,VLOOKUP(B1424,[1]TCD!A:D,4,FALSE))</f>
        <v>4</v>
      </c>
      <c r="G1424" s="82">
        <f t="shared" si="198"/>
        <v>4.75</v>
      </c>
      <c r="H1424" s="83">
        <f t="shared" si="199"/>
        <v>3</v>
      </c>
      <c r="I1424" s="80">
        <f>IF(ISNA(VLOOKUP(B1424,[1]TCD!A:D,3,FALSE)),0,VLOOKUP(B1424,[1]TCD!A:D,3,FALSE))</f>
        <v>6</v>
      </c>
      <c r="J1424" s="83">
        <f t="shared" si="200"/>
        <v>2</v>
      </c>
      <c r="K1424" s="80">
        <f>IF(ISNA(VLOOKUP(B1424,[1]TCD!A:D,4,FALSE)),0,VLOOKUP(B1424,[1]TCD!A:D,4,FALSE))</f>
        <v>4</v>
      </c>
      <c r="L1424" s="83">
        <f t="shared" si="202"/>
        <v>2</v>
      </c>
      <c r="M1424" s="80">
        <v>13</v>
      </c>
      <c r="N1424" s="81">
        <v>14</v>
      </c>
      <c r="O1424" s="81">
        <f t="shared" si="203"/>
        <v>1</v>
      </c>
      <c r="P1424" s="81">
        <f t="shared" si="204"/>
        <v>2</v>
      </c>
      <c r="Q1424" s="83">
        <f t="shared" si="205"/>
        <v>2</v>
      </c>
      <c r="R1424" s="84">
        <f t="shared" si="201"/>
        <v>9</v>
      </c>
      <c r="S1424" s="85" t="str">
        <f t="shared" si="206"/>
        <v>Enjeux moyens</v>
      </c>
    </row>
    <row r="1425" spans="1:19" x14ac:dyDescent="0.3">
      <c r="A1425" s="86">
        <v>26</v>
      </c>
      <c r="B1425" s="77">
        <v>26289</v>
      </c>
      <c r="C1425" s="78">
        <v>15.733401465264199</v>
      </c>
      <c r="D1425" s="79" t="s">
        <v>2498</v>
      </c>
      <c r="E1425" s="80">
        <f>IF(ISNA(VLOOKUP(B1425,[1]TCD!A:D,2,FALSE)),0,VLOOKUP(B1425,[1]TCD!A:D,2,FALSE))</f>
        <v>36</v>
      </c>
      <c r="F1425" s="81">
        <f>IF(ISNA(VLOOKUP(B1425,[1]TCD!A:D,4,FALSE)),0,VLOOKUP(B1425,[1]TCD!A:D,4,FALSE))</f>
        <v>8</v>
      </c>
      <c r="G1425" s="82">
        <f t="shared" si="198"/>
        <v>4.5</v>
      </c>
      <c r="H1425" s="83">
        <f t="shared" si="199"/>
        <v>2</v>
      </c>
      <c r="I1425" s="80">
        <f>IF(ISNA(VLOOKUP(B1425,[1]TCD!A:D,3,FALSE)),0,VLOOKUP(B1425,[1]TCD!A:D,3,FALSE))</f>
        <v>11</v>
      </c>
      <c r="J1425" s="83">
        <f t="shared" si="200"/>
        <v>3</v>
      </c>
      <c r="K1425" s="80">
        <f>IF(ISNA(VLOOKUP(B1425,[1]TCD!A:D,4,FALSE)),0,VLOOKUP(B1425,[1]TCD!A:D,4,FALSE))</f>
        <v>8</v>
      </c>
      <c r="L1425" s="83">
        <f t="shared" si="202"/>
        <v>3</v>
      </c>
      <c r="M1425" s="80">
        <v>2</v>
      </c>
      <c r="N1425" s="81">
        <v>9</v>
      </c>
      <c r="O1425" s="81">
        <f t="shared" si="203"/>
        <v>2</v>
      </c>
      <c r="P1425" s="81">
        <f t="shared" si="204"/>
        <v>0</v>
      </c>
      <c r="Q1425" s="83">
        <f t="shared" si="205"/>
        <v>1</v>
      </c>
      <c r="R1425" s="84">
        <f t="shared" si="201"/>
        <v>9</v>
      </c>
      <c r="S1425" s="85" t="str">
        <f t="shared" si="206"/>
        <v>Enjeux moyens</v>
      </c>
    </row>
    <row r="1426" spans="1:19" x14ac:dyDescent="0.3">
      <c r="A1426" s="86">
        <v>26</v>
      </c>
      <c r="B1426" s="77">
        <v>26290</v>
      </c>
      <c r="C1426" s="78">
        <v>83.922474451430531</v>
      </c>
      <c r="D1426" s="79" t="s">
        <v>2499</v>
      </c>
      <c r="E1426" s="80">
        <f>IF(ISNA(VLOOKUP(B1426,[1]TCD!A:D,2,FALSE)),0,VLOOKUP(B1426,[1]TCD!A:D,2,FALSE))</f>
        <v>4</v>
      </c>
      <c r="F1426" s="81">
        <f>IF(ISNA(VLOOKUP(B1426,[1]TCD!A:D,4,FALSE)),0,VLOOKUP(B1426,[1]TCD!A:D,4,FALSE))</f>
        <v>1</v>
      </c>
      <c r="G1426" s="82">
        <f t="shared" si="198"/>
        <v>4</v>
      </c>
      <c r="H1426" s="83">
        <f t="shared" si="199"/>
        <v>1</v>
      </c>
      <c r="I1426" s="80">
        <f>IF(ISNA(VLOOKUP(B1426,[1]TCD!A:D,3,FALSE)),0,VLOOKUP(B1426,[1]TCD!A:D,3,FALSE))</f>
        <v>1</v>
      </c>
      <c r="J1426" s="83">
        <f t="shared" si="200"/>
        <v>1</v>
      </c>
      <c r="K1426" s="80">
        <f>IF(ISNA(VLOOKUP(B1426,[1]TCD!A:D,4,FALSE)),0,VLOOKUP(B1426,[1]TCD!A:D,4,FALSE))</f>
        <v>1</v>
      </c>
      <c r="L1426" s="83">
        <f t="shared" si="202"/>
        <v>1</v>
      </c>
      <c r="M1426" s="80">
        <v>6</v>
      </c>
      <c r="N1426" s="81">
        <v>6</v>
      </c>
      <c r="O1426" s="81">
        <f t="shared" si="203"/>
        <v>1</v>
      </c>
      <c r="P1426" s="81">
        <f t="shared" si="204"/>
        <v>1</v>
      </c>
      <c r="Q1426" s="83">
        <f t="shared" si="205"/>
        <v>1</v>
      </c>
      <c r="R1426" s="84">
        <f t="shared" si="201"/>
        <v>4</v>
      </c>
      <c r="S1426" s="85" t="str">
        <f t="shared" si="206"/>
        <v>Enjeux très faibles</v>
      </c>
    </row>
    <row r="1427" spans="1:19" x14ac:dyDescent="0.3">
      <c r="A1427" s="86">
        <v>26</v>
      </c>
      <c r="B1427" s="77">
        <v>26291</v>
      </c>
      <c r="C1427" s="78">
        <v>13.43056072022795</v>
      </c>
      <c r="D1427" s="79" t="s">
        <v>2500</v>
      </c>
      <c r="E1427" s="80">
        <f>IF(ISNA(VLOOKUP(B1427,[1]TCD!A:D,2,FALSE)),0,VLOOKUP(B1427,[1]TCD!A:D,2,FALSE))</f>
        <v>4</v>
      </c>
      <c r="F1427" s="81">
        <f>IF(ISNA(VLOOKUP(B1427,[1]TCD!A:D,4,FALSE)),0,VLOOKUP(B1427,[1]TCD!A:D,4,FALSE))</f>
        <v>1</v>
      </c>
      <c r="G1427" s="82">
        <f t="shared" si="198"/>
        <v>4</v>
      </c>
      <c r="H1427" s="83">
        <f t="shared" si="199"/>
        <v>1</v>
      </c>
      <c r="I1427" s="80">
        <f>IF(ISNA(VLOOKUP(B1427,[1]TCD!A:D,3,FALSE)),0,VLOOKUP(B1427,[1]TCD!A:D,3,FALSE))</f>
        <v>2</v>
      </c>
      <c r="J1427" s="83">
        <f t="shared" si="200"/>
        <v>1</v>
      </c>
      <c r="K1427" s="80">
        <f>IF(ISNA(VLOOKUP(B1427,[1]TCD!A:D,4,FALSE)),0,VLOOKUP(B1427,[1]TCD!A:D,4,FALSE))</f>
        <v>1</v>
      </c>
      <c r="L1427" s="83">
        <f t="shared" si="202"/>
        <v>1</v>
      </c>
      <c r="M1427" s="80">
        <v>0</v>
      </c>
      <c r="N1427" s="81">
        <v>1</v>
      </c>
      <c r="O1427" s="81">
        <f t="shared" si="203"/>
        <v>1</v>
      </c>
      <c r="P1427" s="81">
        <f t="shared" si="204"/>
        <v>0</v>
      </c>
      <c r="Q1427" s="83">
        <f t="shared" si="205"/>
        <v>0</v>
      </c>
      <c r="R1427" s="84">
        <f t="shared" si="201"/>
        <v>3</v>
      </c>
      <c r="S1427" s="85" t="str">
        <f t="shared" si="206"/>
        <v>Enjeux très faibles</v>
      </c>
    </row>
    <row r="1428" spans="1:19" x14ac:dyDescent="0.3">
      <c r="A1428" s="86">
        <v>26</v>
      </c>
      <c r="B1428" s="77">
        <v>26292</v>
      </c>
      <c r="C1428" s="78">
        <v>16.508944205271838</v>
      </c>
      <c r="D1428" s="79" t="s">
        <v>2501</v>
      </c>
      <c r="E1428" s="80">
        <f>IF(ISNA(VLOOKUP(B1428,[1]TCD!A:D,2,FALSE)),0,VLOOKUP(B1428,[1]TCD!A:D,2,FALSE))</f>
        <v>112</v>
      </c>
      <c r="F1428" s="81">
        <f>IF(ISNA(VLOOKUP(B1428,[1]TCD!A:D,4,FALSE)),0,VLOOKUP(B1428,[1]TCD!A:D,4,FALSE))</f>
        <v>22</v>
      </c>
      <c r="G1428" s="82">
        <f t="shared" si="198"/>
        <v>5.0909090909090908</v>
      </c>
      <c r="H1428" s="83">
        <f t="shared" si="199"/>
        <v>4</v>
      </c>
      <c r="I1428" s="80">
        <f>IF(ISNA(VLOOKUP(B1428,[1]TCD!A:D,3,FALSE)),0,VLOOKUP(B1428,[1]TCD!A:D,3,FALSE))</f>
        <v>42</v>
      </c>
      <c r="J1428" s="83">
        <f t="shared" si="200"/>
        <v>5</v>
      </c>
      <c r="K1428" s="80">
        <f>IF(ISNA(VLOOKUP(B1428,[1]TCD!A:D,4,FALSE)),0,VLOOKUP(B1428,[1]TCD!A:D,4,FALSE))</f>
        <v>22</v>
      </c>
      <c r="L1428" s="83">
        <f t="shared" si="202"/>
        <v>5</v>
      </c>
      <c r="M1428" s="80">
        <v>20</v>
      </c>
      <c r="N1428" s="81">
        <v>27</v>
      </c>
      <c r="O1428" s="81">
        <f t="shared" si="203"/>
        <v>1</v>
      </c>
      <c r="P1428" s="81">
        <f t="shared" si="204"/>
        <v>2</v>
      </c>
      <c r="Q1428" s="83">
        <f t="shared" si="205"/>
        <v>2</v>
      </c>
      <c r="R1428" s="84">
        <f t="shared" si="201"/>
        <v>16</v>
      </c>
      <c r="S1428" s="85" t="str">
        <f t="shared" si="206"/>
        <v>Enjeux très forts</v>
      </c>
    </row>
    <row r="1429" spans="1:19" x14ac:dyDescent="0.3">
      <c r="A1429" s="86">
        <v>26</v>
      </c>
      <c r="B1429" s="77">
        <v>26293</v>
      </c>
      <c r="C1429" s="78">
        <v>8.9612769401567025</v>
      </c>
      <c r="D1429" s="79" t="s">
        <v>2502</v>
      </c>
      <c r="E1429" s="80">
        <f>IF(ISNA(VLOOKUP(B1429,[1]TCD!A:D,2,FALSE)),0,VLOOKUP(B1429,[1]TCD!A:D,2,FALSE))</f>
        <v>12</v>
      </c>
      <c r="F1429" s="81">
        <f>IF(ISNA(VLOOKUP(B1429,[1]TCD!A:D,4,FALSE)),0,VLOOKUP(B1429,[1]TCD!A:D,4,FALSE))</f>
        <v>3</v>
      </c>
      <c r="G1429" s="82">
        <f t="shared" si="198"/>
        <v>4</v>
      </c>
      <c r="H1429" s="83">
        <f t="shared" si="199"/>
        <v>1</v>
      </c>
      <c r="I1429" s="80">
        <f>IF(ISNA(VLOOKUP(B1429,[1]TCD!A:D,3,FALSE)),0,VLOOKUP(B1429,[1]TCD!A:D,3,FALSE))</f>
        <v>3</v>
      </c>
      <c r="J1429" s="83">
        <f t="shared" si="200"/>
        <v>1</v>
      </c>
      <c r="K1429" s="80">
        <f>IF(ISNA(VLOOKUP(B1429,[1]TCD!A:D,4,FALSE)),0,VLOOKUP(B1429,[1]TCD!A:D,4,FALSE))</f>
        <v>3</v>
      </c>
      <c r="L1429" s="83">
        <f t="shared" si="202"/>
        <v>2</v>
      </c>
      <c r="M1429" s="80">
        <v>4</v>
      </c>
      <c r="N1429" s="81">
        <v>5</v>
      </c>
      <c r="O1429" s="81">
        <f t="shared" si="203"/>
        <v>1</v>
      </c>
      <c r="P1429" s="81">
        <f t="shared" si="204"/>
        <v>0</v>
      </c>
      <c r="Q1429" s="83">
        <f t="shared" si="205"/>
        <v>0</v>
      </c>
      <c r="R1429" s="84">
        <f t="shared" si="201"/>
        <v>4</v>
      </c>
      <c r="S1429" s="85" t="str">
        <f t="shared" si="206"/>
        <v>Enjeux très faibles</v>
      </c>
    </row>
    <row r="1430" spans="1:19" x14ac:dyDescent="0.3">
      <c r="A1430" s="86">
        <v>26</v>
      </c>
      <c r="B1430" s="77">
        <v>26294</v>
      </c>
      <c r="C1430" s="78">
        <v>10.66626291018367</v>
      </c>
      <c r="D1430" s="79" t="s">
        <v>2503</v>
      </c>
      <c r="E1430" s="80">
        <f>IF(ISNA(VLOOKUP(B1430,[1]TCD!A:D,2,FALSE)),0,VLOOKUP(B1430,[1]TCD!A:D,2,FALSE))</f>
        <v>4</v>
      </c>
      <c r="F1430" s="81">
        <f>IF(ISNA(VLOOKUP(B1430,[1]TCD!A:D,4,FALSE)),0,VLOOKUP(B1430,[1]TCD!A:D,4,FALSE))</f>
        <v>1</v>
      </c>
      <c r="G1430" s="82">
        <f t="shared" si="198"/>
        <v>4</v>
      </c>
      <c r="H1430" s="83">
        <f t="shared" si="199"/>
        <v>1</v>
      </c>
      <c r="I1430" s="80">
        <f>IF(ISNA(VLOOKUP(B1430,[1]TCD!A:D,3,FALSE)),0,VLOOKUP(B1430,[1]TCD!A:D,3,FALSE))</f>
        <v>1</v>
      </c>
      <c r="J1430" s="83">
        <f t="shared" si="200"/>
        <v>1</v>
      </c>
      <c r="K1430" s="80">
        <f>IF(ISNA(VLOOKUP(B1430,[1]TCD!A:D,4,FALSE)),0,VLOOKUP(B1430,[1]TCD!A:D,4,FALSE))</f>
        <v>1</v>
      </c>
      <c r="L1430" s="83">
        <f t="shared" si="202"/>
        <v>1</v>
      </c>
      <c r="M1430" s="80">
        <v>3</v>
      </c>
      <c r="N1430" s="81">
        <v>4</v>
      </c>
      <c r="O1430" s="81">
        <f t="shared" si="203"/>
        <v>1</v>
      </c>
      <c r="P1430" s="81">
        <f t="shared" si="204"/>
        <v>0</v>
      </c>
      <c r="Q1430" s="83">
        <f t="shared" si="205"/>
        <v>0</v>
      </c>
      <c r="R1430" s="84">
        <f t="shared" si="201"/>
        <v>3</v>
      </c>
      <c r="S1430" s="85" t="str">
        <f t="shared" si="206"/>
        <v>Enjeux très faibles</v>
      </c>
    </row>
    <row r="1431" spans="1:19" x14ac:dyDescent="0.3">
      <c r="A1431" s="86">
        <v>26</v>
      </c>
      <c r="B1431" s="77">
        <v>26295</v>
      </c>
      <c r="C1431" s="78">
        <v>20.291697515347209</v>
      </c>
      <c r="D1431" s="79" t="s">
        <v>2504</v>
      </c>
      <c r="E1431" s="80">
        <f>IF(ISNA(VLOOKUP(B1431,[1]TCD!A:D,2,FALSE)),0,VLOOKUP(B1431,[1]TCD!A:D,2,FALSE))</f>
        <v>26</v>
      </c>
      <c r="F1431" s="81">
        <f>IF(ISNA(VLOOKUP(B1431,[1]TCD!A:D,4,FALSE)),0,VLOOKUP(B1431,[1]TCD!A:D,4,FALSE))</f>
        <v>6</v>
      </c>
      <c r="G1431" s="82">
        <f t="shared" si="198"/>
        <v>4.333333333333333</v>
      </c>
      <c r="H1431" s="83">
        <f t="shared" si="199"/>
        <v>2</v>
      </c>
      <c r="I1431" s="80">
        <f>IF(ISNA(VLOOKUP(B1431,[1]TCD!A:D,3,FALSE)),0,VLOOKUP(B1431,[1]TCD!A:D,3,FALSE))</f>
        <v>7</v>
      </c>
      <c r="J1431" s="83">
        <f t="shared" si="200"/>
        <v>2</v>
      </c>
      <c r="K1431" s="80">
        <f>IF(ISNA(VLOOKUP(B1431,[1]TCD!A:D,4,FALSE)),0,VLOOKUP(B1431,[1]TCD!A:D,4,FALSE))</f>
        <v>6</v>
      </c>
      <c r="L1431" s="83">
        <f t="shared" si="202"/>
        <v>3</v>
      </c>
      <c r="M1431" s="80">
        <v>4</v>
      </c>
      <c r="N1431" s="81">
        <v>9</v>
      </c>
      <c r="O1431" s="81">
        <f t="shared" si="203"/>
        <v>2</v>
      </c>
      <c r="P1431" s="81">
        <f t="shared" si="204"/>
        <v>0</v>
      </c>
      <c r="Q1431" s="83">
        <f t="shared" si="205"/>
        <v>1</v>
      </c>
      <c r="R1431" s="84">
        <f t="shared" si="201"/>
        <v>8</v>
      </c>
      <c r="S1431" s="85" t="str">
        <f t="shared" si="206"/>
        <v>Enjeux moyens</v>
      </c>
    </row>
    <row r="1432" spans="1:19" x14ac:dyDescent="0.3">
      <c r="A1432" s="86">
        <v>26</v>
      </c>
      <c r="B1432" s="77">
        <v>26298</v>
      </c>
      <c r="C1432" s="78">
        <v>11.533778435199419</v>
      </c>
      <c r="D1432" s="79" t="s">
        <v>2505</v>
      </c>
      <c r="E1432" s="80">
        <f>IF(ISNA(VLOOKUP(B1432,[1]TCD!A:D,2,FALSE)),0,VLOOKUP(B1432,[1]TCD!A:D,2,FALSE))</f>
        <v>4</v>
      </c>
      <c r="F1432" s="81">
        <f>IF(ISNA(VLOOKUP(B1432,[1]TCD!A:D,4,FALSE)),0,VLOOKUP(B1432,[1]TCD!A:D,4,FALSE))</f>
        <v>1</v>
      </c>
      <c r="G1432" s="82">
        <f t="shared" si="198"/>
        <v>4</v>
      </c>
      <c r="H1432" s="83">
        <f t="shared" si="199"/>
        <v>1</v>
      </c>
      <c r="I1432" s="80">
        <f>IF(ISNA(VLOOKUP(B1432,[1]TCD!A:D,3,FALSE)),0,VLOOKUP(B1432,[1]TCD!A:D,3,FALSE))</f>
        <v>1</v>
      </c>
      <c r="J1432" s="83">
        <f t="shared" si="200"/>
        <v>1</v>
      </c>
      <c r="K1432" s="80">
        <f>IF(ISNA(VLOOKUP(B1432,[1]TCD!A:D,4,FALSE)),0,VLOOKUP(B1432,[1]TCD!A:D,4,FALSE))</f>
        <v>1</v>
      </c>
      <c r="L1432" s="83">
        <f t="shared" si="202"/>
        <v>1</v>
      </c>
      <c r="M1432" s="80">
        <v>10</v>
      </c>
      <c r="N1432" s="81">
        <v>10</v>
      </c>
      <c r="O1432" s="81">
        <f t="shared" si="203"/>
        <v>1</v>
      </c>
      <c r="P1432" s="81">
        <f t="shared" si="204"/>
        <v>1</v>
      </c>
      <c r="Q1432" s="83">
        <f t="shared" si="205"/>
        <v>1</v>
      </c>
      <c r="R1432" s="84">
        <f t="shared" si="201"/>
        <v>4</v>
      </c>
      <c r="S1432" s="85" t="str">
        <f t="shared" si="206"/>
        <v>Enjeux très faibles</v>
      </c>
    </row>
    <row r="1433" spans="1:19" x14ac:dyDescent="0.3">
      <c r="A1433" s="86">
        <v>26</v>
      </c>
      <c r="B1433" s="77">
        <v>26299</v>
      </c>
      <c r="C1433" s="78">
        <v>10.952281395183251</v>
      </c>
      <c r="D1433" s="79" t="s">
        <v>637</v>
      </c>
      <c r="E1433" s="80">
        <f>IF(ISNA(VLOOKUP(B1433,[1]TCD!A:D,2,FALSE)),0,VLOOKUP(B1433,[1]TCD!A:D,2,FALSE))</f>
        <v>57</v>
      </c>
      <c r="F1433" s="81">
        <f>IF(ISNA(VLOOKUP(B1433,[1]TCD!A:D,4,FALSE)),0,VLOOKUP(B1433,[1]TCD!A:D,4,FALSE))</f>
        <v>11</v>
      </c>
      <c r="G1433" s="82">
        <f t="shared" si="198"/>
        <v>5.1818181818181817</v>
      </c>
      <c r="H1433" s="83">
        <f t="shared" si="199"/>
        <v>4</v>
      </c>
      <c r="I1433" s="80">
        <f>IF(ISNA(VLOOKUP(B1433,[1]TCD!A:D,3,FALSE)),0,VLOOKUP(B1433,[1]TCD!A:D,3,FALSE))</f>
        <v>18</v>
      </c>
      <c r="J1433" s="83">
        <f t="shared" si="200"/>
        <v>3</v>
      </c>
      <c r="K1433" s="80">
        <f>IF(ISNA(VLOOKUP(B1433,[1]TCD!A:D,4,FALSE)),0,VLOOKUP(B1433,[1]TCD!A:D,4,FALSE))</f>
        <v>11</v>
      </c>
      <c r="L1433" s="83">
        <f t="shared" si="202"/>
        <v>4</v>
      </c>
      <c r="M1433" s="80">
        <v>2</v>
      </c>
      <c r="N1433" s="81">
        <v>11</v>
      </c>
      <c r="O1433" s="81">
        <f t="shared" si="203"/>
        <v>1</v>
      </c>
      <c r="P1433" s="81">
        <f t="shared" si="204"/>
        <v>0</v>
      </c>
      <c r="Q1433" s="83">
        <f t="shared" si="205"/>
        <v>0</v>
      </c>
      <c r="R1433" s="84">
        <f t="shared" si="201"/>
        <v>11</v>
      </c>
      <c r="S1433" s="85" t="str">
        <f t="shared" si="206"/>
        <v>Enjeux forts</v>
      </c>
    </row>
    <row r="1434" spans="1:19" x14ac:dyDescent="0.3">
      <c r="A1434" s="86">
        <v>26</v>
      </c>
      <c r="B1434" s="77">
        <v>26300</v>
      </c>
      <c r="C1434" s="78">
        <v>13.903917165231499</v>
      </c>
      <c r="D1434" s="79" t="s">
        <v>2506</v>
      </c>
      <c r="E1434" s="80">
        <f>IF(ISNA(VLOOKUP(B1434,[1]TCD!A:D,2,FALSE)),0,VLOOKUP(B1434,[1]TCD!A:D,2,FALSE))</f>
        <v>45</v>
      </c>
      <c r="F1434" s="81">
        <f>IF(ISNA(VLOOKUP(B1434,[1]TCD!A:D,4,FALSE)),0,VLOOKUP(B1434,[1]TCD!A:D,4,FALSE))</f>
        <v>8</v>
      </c>
      <c r="G1434" s="82">
        <f t="shared" si="198"/>
        <v>5.625</v>
      </c>
      <c r="H1434" s="83">
        <f t="shared" si="199"/>
        <v>4</v>
      </c>
      <c r="I1434" s="80">
        <f>IF(ISNA(VLOOKUP(B1434,[1]TCD!A:D,3,FALSE)),0,VLOOKUP(B1434,[1]TCD!A:D,3,FALSE))</f>
        <v>16</v>
      </c>
      <c r="J1434" s="83">
        <f t="shared" si="200"/>
        <v>3</v>
      </c>
      <c r="K1434" s="80">
        <f>IF(ISNA(VLOOKUP(B1434,[1]TCD!A:D,4,FALSE)),0,VLOOKUP(B1434,[1]TCD!A:D,4,FALSE))</f>
        <v>8</v>
      </c>
      <c r="L1434" s="83">
        <f t="shared" si="202"/>
        <v>3</v>
      </c>
      <c r="M1434" s="80">
        <v>8</v>
      </c>
      <c r="N1434" s="81">
        <v>12</v>
      </c>
      <c r="O1434" s="81">
        <f t="shared" si="203"/>
        <v>2</v>
      </c>
      <c r="P1434" s="81">
        <f t="shared" si="204"/>
        <v>1</v>
      </c>
      <c r="Q1434" s="83">
        <f t="shared" si="205"/>
        <v>2</v>
      </c>
      <c r="R1434" s="84">
        <f t="shared" si="201"/>
        <v>12</v>
      </c>
      <c r="S1434" s="85" t="str">
        <f t="shared" si="206"/>
        <v>Enjeux forts</v>
      </c>
    </row>
    <row r="1435" spans="1:19" x14ac:dyDescent="0.3">
      <c r="A1435" s="86">
        <v>26</v>
      </c>
      <c r="B1435" s="77">
        <v>26301</v>
      </c>
      <c r="C1435" s="78">
        <v>19.741863635341812</v>
      </c>
      <c r="D1435" s="79" t="s">
        <v>2507</v>
      </c>
      <c r="E1435" s="80">
        <f>IF(ISNA(VLOOKUP(B1435,[1]TCD!A:D,2,FALSE)),0,VLOOKUP(B1435,[1]TCD!A:D,2,FALSE))</f>
        <v>12</v>
      </c>
      <c r="F1435" s="81">
        <f>IF(ISNA(VLOOKUP(B1435,[1]TCD!A:D,4,FALSE)),0,VLOOKUP(B1435,[1]TCD!A:D,4,FALSE))</f>
        <v>3</v>
      </c>
      <c r="G1435" s="82">
        <f t="shared" si="198"/>
        <v>4</v>
      </c>
      <c r="H1435" s="83">
        <f t="shared" si="199"/>
        <v>1</v>
      </c>
      <c r="I1435" s="80">
        <f>IF(ISNA(VLOOKUP(B1435,[1]TCD!A:D,3,FALSE)),0,VLOOKUP(B1435,[1]TCD!A:D,3,FALSE))</f>
        <v>3</v>
      </c>
      <c r="J1435" s="83">
        <f t="shared" si="200"/>
        <v>1</v>
      </c>
      <c r="K1435" s="80">
        <f>IF(ISNA(VLOOKUP(B1435,[1]TCD!A:D,4,FALSE)),0,VLOOKUP(B1435,[1]TCD!A:D,4,FALSE))</f>
        <v>3</v>
      </c>
      <c r="L1435" s="83">
        <f t="shared" si="202"/>
        <v>2</v>
      </c>
      <c r="M1435" s="80">
        <v>2</v>
      </c>
      <c r="N1435" s="81">
        <v>4</v>
      </c>
      <c r="O1435" s="81">
        <f t="shared" si="203"/>
        <v>1</v>
      </c>
      <c r="P1435" s="81">
        <f t="shared" si="204"/>
        <v>0</v>
      </c>
      <c r="Q1435" s="83">
        <f t="shared" si="205"/>
        <v>0</v>
      </c>
      <c r="R1435" s="84">
        <f t="shared" si="201"/>
        <v>4</v>
      </c>
      <c r="S1435" s="85" t="str">
        <f t="shared" si="206"/>
        <v>Enjeux très faibles</v>
      </c>
    </row>
    <row r="1436" spans="1:19" x14ac:dyDescent="0.3">
      <c r="A1436" s="86">
        <v>26</v>
      </c>
      <c r="B1436" s="77">
        <v>26302</v>
      </c>
      <c r="C1436" s="78">
        <v>6.077607415104489</v>
      </c>
      <c r="D1436" s="79" t="s">
        <v>2508</v>
      </c>
      <c r="E1436" s="80">
        <f>IF(ISNA(VLOOKUP(B1436,[1]TCD!A:D,2,FALSE)),0,VLOOKUP(B1436,[1]TCD!A:D,2,FALSE))</f>
        <v>4</v>
      </c>
      <c r="F1436" s="81">
        <f>IF(ISNA(VLOOKUP(B1436,[1]TCD!A:D,4,FALSE)),0,VLOOKUP(B1436,[1]TCD!A:D,4,FALSE))</f>
        <v>1</v>
      </c>
      <c r="G1436" s="82">
        <f t="shared" si="198"/>
        <v>4</v>
      </c>
      <c r="H1436" s="83">
        <f t="shared" si="199"/>
        <v>1</v>
      </c>
      <c r="I1436" s="80">
        <f>IF(ISNA(VLOOKUP(B1436,[1]TCD!A:D,3,FALSE)),0,VLOOKUP(B1436,[1]TCD!A:D,3,FALSE))</f>
        <v>1</v>
      </c>
      <c r="J1436" s="83">
        <f t="shared" si="200"/>
        <v>1</v>
      </c>
      <c r="K1436" s="80">
        <f>IF(ISNA(VLOOKUP(B1436,[1]TCD!A:D,4,FALSE)),0,VLOOKUP(B1436,[1]TCD!A:D,4,FALSE))</f>
        <v>1</v>
      </c>
      <c r="L1436" s="83">
        <f t="shared" si="202"/>
        <v>1</v>
      </c>
      <c r="M1436" s="80">
        <v>2</v>
      </c>
      <c r="N1436" s="81">
        <v>3</v>
      </c>
      <c r="O1436" s="81">
        <f t="shared" si="203"/>
        <v>1</v>
      </c>
      <c r="P1436" s="81">
        <f t="shared" si="204"/>
        <v>0</v>
      </c>
      <c r="Q1436" s="83">
        <f t="shared" si="205"/>
        <v>0</v>
      </c>
      <c r="R1436" s="84">
        <f t="shared" si="201"/>
        <v>3</v>
      </c>
      <c r="S1436" s="85" t="str">
        <f t="shared" si="206"/>
        <v>Enjeux très faibles</v>
      </c>
    </row>
    <row r="1437" spans="1:19" x14ac:dyDescent="0.3">
      <c r="A1437" s="86">
        <v>26</v>
      </c>
      <c r="B1437" s="77">
        <v>26303</v>
      </c>
      <c r="C1437" s="78">
        <v>11.29938321518382</v>
      </c>
      <c r="D1437" s="79" t="s">
        <v>2509</v>
      </c>
      <c r="E1437" s="80">
        <f>IF(ISNA(VLOOKUP(B1437,[1]TCD!A:D,2,FALSE)),0,VLOOKUP(B1437,[1]TCD!A:D,2,FALSE))</f>
        <v>84</v>
      </c>
      <c r="F1437" s="81">
        <f>IF(ISNA(VLOOKUP(B1437,[1]TCD!A:D,4,FALSE)),0,VLOOKUP(B1437,[1]TCD!A:D,4,FALSE))</f>
        <v>17</v>
      </c>
      <c r="G1437" s="82">
        <f t="shared" si="198"/>
        <v>4.9411764705882355</v>
      </c>
      <c r="H1437" s="83">
        <f t="shared" si="199"/>
        <v>3</v>
      </c>
      <c r="I1437" s="80">
        <f>IF(ISNA(VLOOKUP(B1437,[1]TCD!A:D,3,FALSE)),0,VLOOKUP(B1437,[1]TCD!A:D,3,FALSE))</f>
        <v>30</v>
      </c>
      <c r="J1437" s="83">
        <f t="shared" si="200"/>
        <v>4</v>
      </c>
      <c r="K1437" s="80">
        <f>IF(ISNA(VLOOKUP(B1437,[1]TCD!A:D,4,FALSE)),0,VLOOKUP(B1437,[1]TCD!A:D,4,FALSE))</f>
        <v>17</v>
      </c>
      <c r="L1437" s="83">
        <f t="shared" si="202"/>
        <v>5</v>
      </c>
      <c r="M1437" s="80">
        <v>3</v>
      </c>
      <c r="N1437" s="81">
        <v>18</v>
      </c>
      <c r="O1437" s="81">
        <f t="shared" si="203"/>
        <v>1</v>
      </c>
      <c r="P1437" s="81">
        <f t="shared" si="204"/>
        <v>0</v>
      </c>
      <c r="Q1437" s="83">
        <f t="shared" si="205"/>
        <v>0</v>
      </c>
      <c r="R1437" s="84">
        <f t="shared" si="201"/>
        <v>12</v>
      </c>
      <c r="S1437" s="85" t="str">
        <f t="shared" si="206"/>
        <v>Enjeux forts</v>
      </c>
    </row>
    <row r="1438" spans="1:19" x14ac:dyDescent="0.3">
      <c r="A1438" s="86">
        <v>26</v>
      </c>
      <c r="B1438" s="77">
        <v>26304</v>
      </c>
      <c r="C1438" s="78">
        <v>21.52164978035341</v>
      </c>
      <c r="D1438" s="79" t="s">
        <v>2510</v>
      </c>
      <c r="E1438" s="80">
        <f>IF(ISNA(VLOOKUP(B1438,[1]TCD!A:D,2,FALSE)),0,VLOOKUP(B1438,[1]TCD!A:D,2,FALSE))</f>
        <v>33</v>
      </c>
      <c r="F1438" s="81">
        <f>IF(ISNA(VLOOKUP(B1438,[1]TCD!A:D,4,FALSE)),0,VLOOKUP(B1438,[1]TCD!A:D,4,FALSE))</f>
        <v>6</v>
      </c>
      <c r="G1438" s="82">
        <f t="shared" si="198"/>
        <v>5.5</v>
      </c>
      <c r="H1438" s="83">
        <f t="shared" si="199"/>
        <v>4</v>
      </c>
      <c r="I1438" s="80">
        <f>IF(ISNA(VLOOKUP(B1438,[1]TCD!A:D,3,FALSE)),0,VLOOKUP(B1438,[1]TCD!A:D,3,FALSE))</f>
        <v>9</v>
      </c>
      <c r="J1438" s="83">
        <f t="shared" si="200"/>
        <v>3</v>
      </c>
      <c r="K1438" s="80">
        <f>IF(ISNA(VLOOKUP(B1438,[1]TCD!A:D,4,FALSE)),0,VLOOKUP(B1438,[1]TCD!A:D,4,FALSE))</f>
        <v>6</v>
      </c>
      <c r="L1438" s="83">
        <f t="shared" si="202"/>
        <v>3</v>
      </c>
      <c r="M1438" s="80">
        <v>2</v>
      </c>
      <c r="N1438" s="81">
        <v>7</v>
      </c>
      <c r="O1438" s="81">
        <f t="shared" si="203"/>
        <v>2</v>
      </c>
      <c r="P1438" s="81">
        <f t="shared" si="204"/>
        <v>0</v>
      </c>
      <c r="Q1438" s="83">
        <f t="shared" si="205"/>
        <v>1</v>
      </c>
      <c r="R1438" s="84">
        <f t="shared" si="201"/>
        <v>11</v>
      </c>
      <c r="S1438" s="85" t="str">
        <f t="shared" si="206"/>
        <v>Enjeux forts</v>
      </c>
    </row>
    <row r="1439" spans="1:19" x14ac:dyDescent="0.3">
      <c r="A1439" s="86">
        <v>26</v>
      </c>
      <c r="B1439" s="77">
        <v>26305</v>
      </c>
      <c r="C1439" s="78">
        <v>14.713920370248269</v>
      </c>
      <c r="D1439" s="79" t="s">
        <v>2511</v>
      </c>
      <c r="E1439" s="80">
        <f>IF(ISNA(VLOOKUP(B1439,[1]TCD!A:D,2,FALSE)),0,VLOOKUP(B1439,[1]TCD!A:D,2,FALSE))</f>
        <v>4</v>
      </c>
      <c r="F1439" s="81">
        <f>IF(ISNA(VLOOKUP(B1439,[1]TCD!A:D,4,FALSE)),0,VLOOKUP(B1439,[1]TCD!A:D,4,FALSE))</f>
        <v>1</v>
      </c>
      <c r="G1439" s="82">
        <f t="shared" si="198"/>
        <v>4</v>
      </c>
      <c r="H1439" s="83">
        <f t="shared" si="199"/>
        <v>1</v>
      </c>
      <c r="I1439" s="80">
        <f>IF(ISNA(VLOOKUP(B1439,[1]TCD!A:D,3,FALSE)),0,VLOOKUP(B1439,[1]TCD!A:D,3,FALSE))</f>
        <v>1</v>
      </c>
      <c r="J1439" s="83">
        <f t="shared" si="200"/>
        <v>1</v>
      </c>
      <c r="K1439" s="80">
        <f>IF(ISNA(VLOOKUP(B1439,[1]TCD!A:D,4,FALSE)),0,VLOOKUP(B1439,[1]TCD!A:D,4,FALSE))</f>
        <v>1</v>
      </c>
      <c r="L1439" s="83">
        <f t="shared" si="202"/>
        <v>1</v>
      </c>
      <c r="M1439" s="80">
        <v>0</v>
      </c>
      <c r="N1439" s="81">
        <v>1</v>
      </c>
      <c r="O1439" s="81">
        <f t="shared" si="203"/>
        <v>1</v>
      </c>
      <c r="P1439" s="81">
        <f t="shared" si="204"/>
        <v>0</v>
      </c>
      <c r="Q1439" s="83">
        <f t="shared" si="205"/>
        <v>0</v>
      </c>
      <c r="R1439" s="84">
        <f t="shared" si="201"/>
        <v>3</v>
      </c>
      <c r="S1439" s="85" t="str">
        <f t="shared" si="206"/>
        <v>Enjeux très faibles</v>
      </c>
    </row>
    <row r="1440" spans="1:19" x14ac:dyDescent="0.3">
      <c r="A1440" s="86">
        <v>26</v>
      </c>
      <c r="B1440" s="77">
        <v>26306</v>
      </c>
      <c r="C1440" s="78">
        <v>18.380019685302351</v>
      </c>
      <c r="D1440" s="79" t="s">
        <v>2512</v>
      </c>
      <c r="E1440" s="80">
        <f>IF(ISNA(VLOOKUP(B1440,[1]TCD!A:D,2,FALSE)),0,VLOOKUP(B1440,[1]TCD!A:D,2,FALSE))</f>
        <v>98</v>
      </c>
      <c r="F1440" s="81">
        <f>IF(ISNA(VLOOKUP(B1440,[1]TCD!A:D,4,FALSE)),0,VLOOKUP(B1440,[1]TCD!A:D,4,FALSE))</f>
        <v>20</v>
      </c>
      <c r="G1440" s="82">
        <f t="shared" si="198"/>
        <v>4.9000000000000004</v>
      </c>
      <c r="H1440" s="83">
        <f t="shared" si="199"/>
        <v>3</v>
      </c>
      <c r="I1440" s="80">
        <f>IF(ISNA(VLOOKUP(B1440,[1]TCD!A:D,3,FALSE)),0,VLOOKUP(B1440,[1]TCD!A:D,3,FALSE))</f>
        <v>36</v>
      </c>
      <c r="J1440" s="83">
        <f t="shared" si="200"/>
        <v>4</v>
      </c>
      <c r="K1440" s="80">
        <f>IF(ISNA(VLOOKUP(B1440,[1]TCD!A:D,4,FALSE)),0,VLOOKUP(B1440,[1]TCD!A:D,4,FALSE))</f>
        <v>20</v>
      </c>
      <c r="L1440" s="83">
        <f t="shared" si="202"/>
        <v>5</v>
      </c>
      <c r="M1440" s="80">
        <v>15</v>
      </c>
      <c r="N1440" s="81">
        <v>25</v>
      </c>
      <c r="O1440" s="81">
        <f t="shared" si="203"/>
        <v>1</v>
      </c>
      <c r="P1440" s="81">
        <f t="shared" si="204"/>
        <v>2</v>
      </c>
      <c r="Q1440" s="83">
        <f t="shared" si="205"/>
        <v>2</v>
      </c>
      <c r="R1440" s="84">
        <f t="shared" si="201"/>
        <v>14</v>
      </c>
      <c r="S1440" s="85" t="str">
        <f t="shared" si="206"/>
        <v>Enjeux très forts</v>
      </c>
    </row>
    <row r="1441" spans="1:19" x14ac:dyDescent="0.3">
      <c r="A1441" s="86">
        <v>26</v>
      </c>
      <c r="B1441" s="77">
        <v>26307</v>
      </c>
      <c r="C1441" s="78">
        <v>28.121046935484781</v>
      </c>
      <c r="D1441" s="79" t="s">
        <v>2513</v>
      </c>
      <c r="E1441" s="80">
        <f>IF(ISNA(VLOOKUP(B1441,[1]TCD!A:D,2,FALSE)),0,VLOOKUP(B1441,[1]TCD!A:D,2,FALSE))</f>
        <v>16</v>
      </c>
      <c r="F1441" s="81">
        <f>IF(ISNA(VLOOKUP(B1441,[1]TCD!A:D,4,FALSE)),0,VLOOKUP(B1441,[1]TCD!A:D,4,FALSE))</f>
        <v>4</v>
      </c>
      <c r="G1441" s="82">
        <f t="shared" si="198"/>
        <v>4</v>
      </c>
      <c r="H1441" s="83">
        <f t="shared" si="199"/>
        <v>1</v>
      </c>
      <c r="I1441" s="80">
        <f>IF(ISNA(VLOOKUP(B1441,[1]TCD!A:D,3,FALSE)),0,VLOOKUP(B1441,[1]TCD!A:D,3,FALSE))</f>
        <v>5</v>
      </c>
      <c r="J1441" s="83">
        <f t="shared" si="200"/>
        <v>2</v>
      </c>
      <c r="K1441" s="80">
        <f>IF(ISNA(VLOOKUP(B1441,[1]TCD!A:D,4,FALSE)),0,VLOOKUP(B1441,[1]TCD!A:D,4,FALSE))</f>
        <v>4</v>
      </c>
      <c r="L1441" s="83">
        <f t="shared" si="202"/>
        <v>2</v>
      </c>
      <c r="M1441" s="80">
        <v>2</v>
      </c>
      <c r="N1441" s="81">
        <v>6</v>
      </c>
      <c r="O1441" s="81">
        <f t="shared" si="203"/>
        <v>1</v>
      </c>
      <c r="P1441" s="81">
        <f t="shared" si="204"/>
        <v>0</v>
      </c>
      <c r="Q1441" s="83">
        <f t="shared" si="205"/>
        <v>0</v>
      </c>
      <c r="R1441" s="84">
        <f t="shared" si="201"/>
        <v>5</v>
      </c>
      <c r="S1441" s="85" t="str">
        <f t="shared" si="206"/>
        <v>Enjeux faibles</v>
      </c>
    </row>
    <row r="1442" spans="1:19" x14ac:dyDescent="0.3">
      <c r="A1442" s="86">
        <v>26</v>
      </c>
      <c r="B1442" s="77">
        <v>26308</v>
      </c>
      <c r="C1442" s="78">
        <v>47.665227875808753</v>
      </c>
      <c r="D1442" s="79" t="s">
        <v>2514</v>
      </c>
      <c r="E1442" s="80">
        <f>IF(ISNA(VLOOKUP(B1442,[1]TCD!A:D,2,FALSE)),0,VLOOKUP(B1442,[1]TCD!A:D,2,FALSE))</f>
        <v>28</v>
      </c>
      <c r="F1442" s="81">
        <f>IF(ISNA(VLOOKUP(B1442,[1]TCD!A:D,4,FALSE)),0,VLOOKUP(B1442,[1]TCD!A:D,4,FALSE))</f>
        <v>7</v>
      </c>
      <c r="G1442" s="82">
        <f t="shared" si="198"/>
        <v>4</v>
      </c>
      <c r="H1442" s="83">
        <f t="shared" si="199"/>
        <v>1</v>
      </c>
      <c r="I1442" s="80">
        <f>IF(ISNA(VLOOKUP(B1442,[1]TCD!A:D,3,FALSE)),0,VLOOKUP(B1442,[1]TCD!A:D,3,FALSE))</f>
        <v>8</v>
      </c>
      <c r="J1442" s="83">
        <f t="shared" si="200"/>
        <v>2</v>
      </c>
      <c r="K1442" s="80">
        <f>IF(ISNA(VLOOKUP(B1442,[1]TCD!A:D,4,FALSE)),0,VLOOKUP(B1442,[1]TCD!A:D,4,FALSE))</f>
        <v>7</v>
      </c>
      <c r="L1442" s="83">
        <f t="shared" si="202"/>
        <v>3</v>
      </c>
      <c r="M1442" s="80">
        <v>0</v>
      </c>
      <c r="N1442" s="81">
        <v>7</v>
      </c>
      <c r="O1442" s="81">
        <f t="shared" si="203"/>
        <v>2</v>
      </c>
      <c r="P1442" s="81">
        <f t="shared" si="204"/>
        <v>0</v>
      </c>
      <c r="Q1442" s="83">
        <f t="shared" si="205"/>
        <v>1</v>
      </c>
      <c r="R1442" s="84">
        <f t="shared" si="201"/>
        <v>7</v>
      </c>
      <c r="S1442" s="85" t="str">
        <f t="shared" si="206"/>
        <v>Enjeux moyens</v>
      </c>
    </row>
    <row r="1443" spans="1:19" x14ac:dyDescent="0.3">
      <c r="A1443" s="86">
        <v>26</v>
      </c>
      <c r="B1443" s="77">
        <v>26309</v>
      </c>
      <c r="C1443" s="78">
        <v>18.405316955320568</v>
      </c>
      <c r="D1443" s="79" t="s">
        <v>2515</v>
      </c>
      <c r="E1443" s="80">
        <f>IF(ISNA(VLOOKUP(B1443,[1]TCD!A:D,2,FALSE)),0,VLOOKUP(B1443,[1]TCD!A:D,2,FALSE))</f>
        <v>16</v>
      </c>
      <c r="F1443" s="81">
        <f>IF(ISNA(VLOOKUP(B1443,[1]TCD!A:D,4,FALSE)),0,VLOOKUP(B1443,[1]TCD!A:D,4,FALSE))</f>
        <v>4</v>
      </c>
      <c r="G1443" s="82">
        <f t="shared" si="198"/>
        <v>4</v>
      </c>
      <c r="H1443" s="83">
        <f t="shared" si="199"/>
        <v>1</v>
      </c>
      <c r="I1443" s="80">
        <f>IF(ISNA(VLOOKUP(B1443,[1]TCD!A:D,3,FALSE)),0,VLOOKUP(B1443,[1]TCD!A:D,3,FALSE))</f>
        <v>5</v>
      </c>
      <c r="J1443" s="83">
        <f t="shared" si="200"/>
        <v>2</v>
      </c>
      <c r="K1443" s="80">
        <f>IF(ISNA(VLOOKUP(B1443,[1]TCD!A:D,4,FALSE)),0,VLOOKUP(B1443,[1]TCD!A:D,4,FALSE))</f>
        <v>4</v>
      </c>
      <c r="L1443" s="83">
        <f t="shared" si="202"/>
        <v>2</v>
      </c>
      <c r="M1443" s="80">
        <v>1</v>
      </c>
      <c r="N1443" s="81">
        <v>5</v>
      </c>
      <c r="O1443" s="81">
        <f t="shared" si="203"/>
        <v>1</v>
      </c>
      <c r="P1443" s="81">
        <f t="shared" si="204"/>
        <v>0</v>
      </c>
      <c r="Q1443" s="83">
        <f t="shared" si="205"/>
        <v>0</v>
      </c>
      <c r="R1443" s="84">
        <f t="shared" si="201"/>
        <v>5</v>
      </c>
      <c r="S1443" s="85" t="str">
        <f t="shared" si="206"/>
        <v>Enjeux faibles</v>
      </c>
    </row>
    <row r="1444" spans="1:19" x14ac:dyDescent="0.3">
      <c r="A1444" s="86">
        <v>26</v>
      </c>
      <c r="B1444" s="77">
        <v>26311</v>
      </c>
      <c r="C1444" s="78">
        <v>27.760971130477209</v>
      </c>
      <c r="D1444" s="79" t="s">
        <v>2516</v>
      </c>
      <c r="E1444" s="80">
        <f>IF(ISNA(VLOOKUP(B1444,[1]TCD!A:D,2,FALSE)),0,VLOOKUP(B1444,[1]TCD!A:D,2,FALSE))</f>
        <v>24</v>
      </c>
      <c r="F1444" s="81">
        <f>IF(ISNA(VLOOKUP(B1444,[1]TCD!A:D,4,FALSE)),0,VLOOKUP(B1444,[1]TCD!A:D,4,FALSE))</f>
        <v>6</v>
      </c>
      <c r="G1444" s="82">
        <f t="shared" si="198"/>
        <v>4</v>
      </c>
      <c r="H1444" s="83">
        <f t="shared" si="199"/>
        <v>1</v>
      </c>
      <c r="I1444" s="80">
        <f>IF(ISNA(VLOOKUP(B1444,[1]TCD!A:D,3,FALSE)),0,VLOOKUP(B1444,[1]TCD!A:D,3,FALSE))</f>
        <v>7</v>
      </c>
      <c r="J1444" s="83">
        <f t="shared" si="200"/>
        <v>2</v>
      </c>
      <c r="K1444" s="80">
        <f>IF(ISNA(VLOOKUP(B1444,[1]TCD!A:D,4,FALSE)),0,VLOOKUP(B1444,[1]TCD!A:D,4,FALSE))</f>
        <v>6</v>
      </c>
      <c r="L1444" s="83">
        <f t="shared" si="202"/>
        <v>3</v>
      </c>
      <c r="M1444" s="80">
        <v>4</v>
      </c>
      <c r="N1444" s="81">
        <v>7</v>
      </c>
      <c r="O1444" s="81">
        <f t="shared" si="203"/>
        <v>2</v>
      </c>
      <c r="P1444" s="81">
        <f t="shared" si="204"/>
        <v>0</v>
      </c>
      <c r="Q1444" s="83">
        <f t="shared" si="205"/>
        <v>1</v>
      </c>
      <c r="R1444" s="84">
        <f t="shared" si="201"/>
        <v>7</v>
      </c>
      <c r="S1444" s="85" t="str">
        <f t="shared" si="206"/>
        <v>Enjeux moyens</v>
      </c>
    </row>
    <row r="1445" spans="1:19" x14ac:dyDescent="0.3">
      <c r="A1445" s="86">
        <v>26</v>
      </c>
      <c r="B1445" s="77">
        <v>26313</v>
      </c>
      <c r="C1445" s="78">
        <v>14.85892152525644</v>
      </c>
      <c r="D1445" s="79" t="s">
        <v>2517</v>
      </c>
      <c r="E1445" s="80">
        <f>IF(ISNA(VLOOKUP(B1445,[1]TCD!A:D,2,FALSE)),0,VLOOKUP(B1445,[1]TCD!A:D,2,FALSE))</f>
        <v>31</v>
      </c>
      <c r="F1445" s="81">
        <f>IF(ISNA(VLOOKUP(B1445,[1]TCD!A:D,4,FALSE)),0,VLOOKUP(B1445,[1]TCD!A:D,4,FALSE))</f>
        <v>7</v>
      </c>
      <c r="G1445" s="82">
        <f t="shared" si="198"/>
        <v>4.4285714285714288</v>
      </c>
      <c r="H1445" s="83">
        <f t="shared" si="199"/>
        <v>2</v>
      </c>
      <c r="I1445" s="80">
        <f>IF(ISNA(VLOOKUP(B1445,[1]TCD!A:D,3,FALSE)),0,VLOOKUP(B1445,[1]TCD!A:D,3,FALSE))</f>
        <v>8</v>
      </c>
      <c r="J1445" s="83">
        <f t="shared" si="200"/>
        <v>2</v>
      </c>
      <c r="K1445" s="80">
        <f>IF(ISNA(VLOOKUP(B1445,[1]TCD!A:D,4,FALSE)),0,VLOOKUP(B1445,[1]TCD!A:D,4,FALSE))</f>
        <v>7</v>
      </c>
      <c r="L1445" s="83">
        <f t="shared" si="202"/>
        <v>3</v>
      </c>
      <c r="M1445" s="80">
        <v>4</v>
      </c>
      <c r="N1445" s="81">
        <v>8</v>
      </c>
      <c r="O1445" s="81">
        <f t="shared" si="203"/>
        <v>2</v>
      </c>
      <c r="P1445" s="81">
        <f t="shared" si="204"/>
        <v>0</v>
      </c>
      <c r="Q1445" s="83">
        <f t="shared" si="205"/>
        <v>1</v>
      </c>
      <c r="R1445" s="84">
        <f t="shared" si="201"/>
        <v>8</v>
      </c>
      <c r="S1445" s="85" t="str">
        <f t="shared" si="206"/>
        <v>Enjeux moyens</v>
      </c>
    </row>
    <row r="1446" spans="1:19" x14ac:dyDescent="0.3">
      <c r="A1446" s="86">
        <v>26</v>
      </c>
      <c r="B1446" s="77">
        <v>26315</v>
      </c>
      <c r="C1446" s="78">
        <v>26.830379915455151</v>
      </c>
      <c r="D1446" s="79" t="s">
        <v>2518</v>
      </c>
      <c r="E1446" s="80">
        <f>IF(ISNA(VLOOKUP(B1446,[1]TCD!A:D,2,FALSE)),0,VLOOKUP(B1446,[1]TCD!A:D,2,FALSE))</f>
        <v>4</v>
      </c>
      <c r="F1446" s="81">
        <f>IF(ISNA(VLOOKUP(B1446,[1]TCD!A:D,4,FALSE)),0,VLOOKUP(B1446,[1]TCD!A:D,4,FALSE))</f>
        <v>1</v>
      </c>
      <c r="G1446" s="82">
        <f t="shared" si="198"/>
        <v>4</v>
      </c>
      <c r="H1446" s="83">
        <f t="shared" si="199"/>
        <v>1</v>
      </c>
      <c r="I1446" s="80">
        <f>IF(ISNA(VLOOKUP(B1446,[1]TCD!A:D,3,FALSE)),0,VLOOKUP(B1446,[1]TCD!A:D,3,FALSE))</f>
        <v>1</v>
      </c>
      <c r="J1446" s="83">
        <f t="shared" si="200"/>
        <v>1</v>
      </c>
      <c r="K1446" s="80">
        <f>IF(ISNA(VLOOKUP(B1446,[1]TCD!A:D,4,FALSE)),0,VLOOKUP(B1446,[1]TCD!A:D,4,FALSE))</f>
        <v>1</v>
      </c>
      <c r="L1446" s="83">
        <f t="shared" si="202"/>
        <v>1</v>
      </c>
      <c r="M1446" s="80">
        <v>7</v>
      </c>
      <c r="N1446" s="81">
        <v>7</v>
      </c>
      <c r="O1446" s="81">
        <f t="shared" si="203"/>
        <v>1</v>
      </c>
      <c r="P1446" s="81">
        <f t="shared" si="204"/>
        <v>1</v>
      </c>
      <c r="Q1446" s="83">
        <f t="shared" si="205"/>
        <v>1</v>
      </c>
      <c r="R1446" s="84">
        <f t="shared" si="201"/>
        <v>4</v>
      </c>
      <c r="S1446" s="85" t="str">
        <f t="shared" si="206"/>
        <v>Enjeux très faibles</v>
      </c>
    </row>
    <row r="1447" spans="1:19" x14ac:dyDescent="0.3">
      <c r="A1447" s="86">
        <v>26</v>
      </c>
      <c r="B1447" s="77">
        <v>26316</v>
      </c>
      <c r="C1447" s="78">
        <v>3.2122841950536918</v>
      </c>
      <c r="D1447" s="79" t="s">
        <v>2519</v>
      </c>
      <c r="E1447" s="80">
        <f>IF(ISNA(VLOOKUP(B1447,[1]TCD!A:D,2,FALSE)),0,VLOOKUP(B1447,[1]TCD!A:D,2,FALSE))</f>
        <v>0</v>
      </c>
      <c r="F1447" s="81">
        <f>IF(ISNA(VLOOKUP(B1447,[1]TCD!A:D,4,FALSE)),0,VLOOKUP(B1447,[1]TCD!A:D,4,FALSE))</f>
        <v>0</v>
      </c>
      <c r="G1447" s="82">
        <v>0</v>
      </c>
      <c r="H1447" s="83">
        <f t="shared" si="199"/>
        <v>0</v>
      </c>
      <c r="I1447" s="80">
        <f>IF(ISNA(VLOOKUP(B1447,[1]TCD!A:D,3,FALSE)),0,VLOOKUP(B1447,[1]TCD!A:D,3,FALSE))</f>
        <v>0</v>
      </c>
      <c r="J1447" s="83">
        <f t="shared" si="200"/>
        <v>0</v>
      </c>
      <c r="K1447" s="80">
        <f>IF(ISNA(VLOOKUP(B1447,[1]TCD!A:D,4,FALSE)),0,VLOOKUP(B1447,[1]TCD!A:D,4,FALSE))</f>
        <v>0</v>
      </c>
      <c r="L1447" s="83">
        <f t="shared" si="202"/>
        <v>0</v>
      </c>
      <c r="M1447" s="80">
        <v>1</v>
      </c>
      <c r="N1447" s="81">
        <v>1</v>
      </c>
      <c r="O1447" s="81">
        <f t="shared" si="203"/>
        <v>0</v>
      </c>
      <c r="P1447" s="81">
        <f t="shared" si="204"/>
        <v>0</v>
      </c>
      <c r="Q1447" s="83">
        <f t="shared" si="205"/>
        <v>0</v>
      </c>
      <c r="R1447" s="84">
        <f t="shared" si="201"/>
        <v>0</v>
      </c>
      <c r="S1447" s="85" t="str">
        <f t="shared" si="206"/>
        <v>Pas d'enjeux actuels</v>
      </c>
    </row>
    <row r="1448" spans="1:19" x14ac:dyDescent="0.3">
      <c r="A1448" s="86">
        <v>26</v>
      </c>
      <c r="B1448" s="77">
        <v>26317</v>
      </c>
      <c r="C1448" s="78">
        <v>9.0307421051475263</v>
      </c>
      <c r="D1448" s="79" t="s">
        <v>2520</v>
      </c>
      <c r="E1448" s="80">
        <f>IF(ISNA(VLOOKUP(B1448,[1]TCD!A:D,2,FALSE)),0,VLOOKUP(B1448,[1]TCD!A:D,2,FALSE))</f>
        <v>0</v>
      </c>
      <c r="F1448" s="81">
        <f>IF(ISNA(VLOOKUP(B1448,[1]TCD!A:D,4,FALSE)),0,VLOOKUP(B1448,[1]TCD!A:D,4,FALSE))</f>
        <v>0</v>
      </c>
      <c r="G1448" s="82">
        <v>0</v>
      </c>
      <c r="H1448" s="83">
        <f t="shared" si="199"/>
        <v>0</v>
      </c>
      <c r="I1448" s="80">
        <f>IF(ISNA(VLOOKUP(B1448,[1]TCD!A:D,3,FALSE)),0,VLOOKUP(B1448,[1]TCD!A:D,3,FALSE))</f>
        <v>0</v>
      </c>
      <c r="J1448" s="83">
        <f t="shared" si="200"/>
        <v>0</v>
      </c>
      <c r="K1448" s="80">
        <f>IF(ISNA(VLOOKUP(B1448,[1]TCD!A:D,4,FALSE)),0,VLOOKUP(B1448,[1]TCD!A:D,4,FALSE))</f>
        <v>0</v>
      </c>
      <c r="L1448" s="83">
        <f t="shared" si="202"/>
        <v>0</v>
      </c>
      <c r="M1448" s="80">
        <v>18</v>
      </c>
      <c r="N1448" s="81">
        <v>18</v>
      </c>
      <c r="O1448" s="81">
        <f t="shared" si="203"/>
        <v>0</v>
      </c>
      <c r="P1448" s="81">
        <f t="shared" si="204"/>
        <v>2</v>
      </c>
      <c r="Q1448" s="83">
        <f t="shared" si="205"/>
        <v>1</v>
      </c>
      <c r="R1448" s="84">
        <f t="shared" si="201"/>
        <v>1</v>
      </c>
      <c r="S1448" s="85" t="str">
        <f t="shared" si="206"/>
        <v>Enjeux très faibles</v>
      </c>
    </row>
    <row r="1449" spans="1:19" x14ac:dyDescent="0.3">
      <c r="A1449" s="86">
        <v>26</v>
      </c>
      <c r="B1449" s="77">
        <v>26318</v>
      </c>
      <c r="C1449" s="78">
        <v>10.40211049017037</v>
      </c>
      <c r="D1449" s="79" t="s">
        <v>2521</v>
      </c>
      <c r="E1449" s="80">
        <f>IF(ISNA(VLOOKUP(B1449,[1]TCD!A:D,2,FALSE)),0,VLOOKUP(B1449,[1]TCD!A:D,2,FALSE))</f>
        <v>28</v>
      </c>
      <c r="F1449" s="81">
        <f>IF(ISNA(VLOOKUP(B1449,[1]TCD!A:D,4,FALSE)),0,VLOOKUP(B1449,[1]TCD!A:D,4,FALSE))</f>
        <v>6</v>
      </c>
      <c r="G1449" s="82">
        <f t="shared" si="198"/>
        <v>4.666666666666667</v>
      </c>
      <c r="H1449" s="83">
        <f t="shared" si="199"/>
        <v>3</v>
      </c>
      <c r="I1449" s="80">
        <f>IF(ISNA(VLOOKUP(B1449,[1]TCD!A:D,3,FALSE)),0,VLOOKUP(B1449,[1]TCD!A:D,3,FALSE))</f>
        <v>8</v>
      </c>
      <c r="J1449" s="83">
        <f t="shared" si="200"/>
        <v>2</v>
      </c>
      <c r="K1449" s="80">
        <f>IF(ISNA(VLOOKUP(B1449,[1]TCD!A:D,4,FALSE)),0,VLOOKUP(B1449,[1]TCD!A:D,4,FALSE))</f>
        <v>6</v>
      </c>
      <c r="L1449" s="83">
        <f t="shared" si="202"/>
        <v>3</v>
      </c>
      <c r="M1449" s="80">
        <v>11</v>
      </c>
      <c r="N1449" s="81">
        <v>13</v>
      </c>
      <c r="O1449" s="81">
        <f t="shared" si="203"/>
        <v>2</v>
      </c>
      <c r="P1449" s="81">
        <f t="shared" si="204"/>
        <v>2</v>
      </c>
      <c r="Q1449" s="83">
        <f t="shared" si="205"/>
        <v>2</v>
      </c>
      <c r="R1449" s="84">
        <f t="shared" si="201"/>
        <v>10</v>
      </c>
      <c r="S1449" s="85" t="str">
        <f t="shared" si="206"/>
        <v>Enjeux forts</v>
      </c>
    </row>
    <row r="1450" spans="1:19" x14ac:dyDescent="0.3">
      <c r="A1450" s="86">
        <v>26</v>
      </c>
      <c r="B1450" s="77">
        <v>26319</v>
      </c>
      <c r="C1450" s="78">
        <v>11.43962215019871</v>
      </c>
      <c r="D1450" s="79" t="s">
        <v>2522</v>
      </c>
      <c r="E1450" s="80">
        <f>IF(ISNA(VLOOKUP(B1450,[1]TCD!A:D,2,FALSE)),0,VLOOKUP(B1450,[1]TCD!A:D,2,FALSE))</f>
        <v>16</v>
      </c>
      <c r="F1450" s="81">
        <f>IF(ISNA(VLOOKUP(B1450,[1]TCD!A:D,4,FALSE)),0,VLOOKUP(B1450,[1]TCD!A:D,4,FALSE))</f>
        <v>4</v>
      </c>
      <c r="G1450" s="82">
        <f t="shared" si="198"/>
        <v>4</v>
      </c>
      <c r="H1450" s="83">
        <f t="shared" si="199"/>
        <v>1</v>
      </c>
      <c r="I1450" s="80">
        <f>IF(ISNA(VLOOKUP(B1450,[1]TCD!A:D,3,FALSE)),0,VLOOKUP(B1450,[1]TCD!A:D,3,FALSE))</f>
        <v>4</v>
      </c>
      <c r="J1450" s="83">
        <f t="shared" si="200"/>
        <v>2</v>
      </c>
      <c r="K1450" s="80">
        <f>IF(ISNA(VLOOKUP(B1450,[1]TCD!A:D,4,FALSE)),0,VLOOKUP(B1450,[1]TCD!A:D,4,FALSE))</f>
        <v>4</v>
      </c>
      <c r="L1450" s="83">
        <f t="shared" si="202"/>
        <v>2</v>
      </c>
      <c r="M1450" s="80">
        <v>0</v>
      </c>
      <c r="N1450" s="81">
        <v>4</v>
      </c>
      <c r="O1450" s="81">
        <f t="shared" si="203"/>
        <v>1</v>
      </c>
      <c r="P1450" s="81">
        <f t="shared" si="204"/>
        <v>0</v>
      </c>
      <c r="Q1450" s="83">
        <f t="shared" si="205"/>
        <v>0</v>
      </c>
      <c r="R1450" s="84">
        <f t="shared" si="201"/>
        <v>5</v>
      </c>
      <c r="S1450" s="85" t="str">
        <f t="shared" si="206"/>
        <v>Enjeux faibles</v>
      </c>
    </row>
    <row r="1451" spans="1:19" x14ac:dyDescent="0.3">
      <c r="A1451" s="86">
        <v>26</v>
      </c>
      <c r="B1451" s="77">
        <v>26320</v>
      </c>
      <c r="C1451" s="78">
        <v>3.5516355100603731</v>
      </c>
      <c r="D1451" s="79" t="s">
        <v>2523</v>
      </c>
      <c r="E1451" s="80">
        <f>IF(ISNA(VLOOKUP(B1451,[1]TCD!A:D,2,FALSE)),0,VLOOKUP(B1451,[1]TCD!A:D,2,FALSE))</f>
        <v>0</v>
      </c>
      <c r="F1451" s="81">
        <f>IF(ISNA(VLOOKUP(B1451,[1]TCD!A:D,4,FALSE)),0,VLOOKUP(B1451,[1]TCD!A:D,4,FALSE))</f>
        <v>0</v>
      </c>
      <c r="G1451" s="82">
        <v>0</v>
      </c>
      <c r="H1451" s="83">
        <f t="shared" si="199"/>
        <v>0</v>
      </c>
      <c r="I1451" s="80">
        <f>IF(ISNA(VLOOKUP(B1451,[1]TCD!A:D,3,FALSE)),0,VLOOKUP(B1451,[1]TCD!A:D,3,FALSE))</f>
        <v>0</v>
      </c>
      <c r="J1451" s="83">
        <f t="shared" si="200"/>
        <v>0</v>
      </c>
      <c r="K1451" s="80">
        <f>IF(ISNA(VLOOKUP(B1451,[1]TCD!A:D,4,FALSE)),0,VLOOKUP(B1451,[1]TCD!A:D,4,FALSE))</f>
        <v>0</v>
      </c>
      <c r="L1451" s="83">
        <f t="shared" si="202"/>
        <v>0</v>
      </c>
      <c r="M1451" s="80">
        <v>2</v>
      </c>
      <c r="N1451" s="81">
        <v>2</v>
      </c>
      <c r="O1451" s="81">
        <f t="shared" si="203"/>
        <v>0</v>
      </c>
      <c r="P1451" s="81">
        <f t="shared" si="204"/>
        <v>0</v>
      </c>
      <c r="Q1451" s="83">
        <f t="shared" si="205"/>
        <v>0</v>
      </c>
      <c r="R1451" s="84">
        <f t="shared" si="201"/>
        <v>0</v>
      </c>
      <c r="S1451" s="85" t="str">
        <f t="shared" si="206"/>
        <v>Pas d'enjeux actuels</v>
      </c>
    </row>
    <row r="1452" spans="1:19" x14ac:dyDescent="0.3">
      <c r="A1452" s="86">
        <v>26</v>
      </c>
      <c r="B1452" s="77">
        <v>26321</v>
      </c>
      <c r="C1452" s="78">
        <v>46.376761750773603</v>
      </c>
      <c r="D1452" s="79" t="s">
        <v>2524</v>
      </c>
      <c r="E1452" s="80">
        <f>IF(ISNA(VLOOKUP(B1452,[1]TCD!A:D,2,FALSE)),0,VLOOKUP(B1452,[1]TCD!A:D,2,FALSE))</f>
        <v>57</v>
      </c>
      <c r="F1452" s="81">
        <f>IF(ISNA(VLOOKUP(B1452,[1]TCD!A:D,4,FALSE)),0,VLOOKUP(B1452,[1]TCD!A:D,4,FALSE))</f>
        <v>12</v>
      </c>
      <c r="G1452" s="82">
        <f t="shared" si="198"/>
        <v>4.75</v>
      </c>
      <c r="H1452" s="83">
        <f t="shared" si="199"/>
        <v>3</v>
      </c>
      <c r="I1452" s="80">
        <f>IF(ISNA(VLOOKUP(B1452,[1]TCD!A:D,3,FALSE)),0,VLOOKUP(B1452,[1]TCD!A:D,3,FALSE))</f>
        <v>19</v>
      </c>
      <c r="J1452" s="83">
        <f t="shared" si="200"/>
        <v>3</v>
      </c>
      <c r="K1452" s="80">
        <f>IF(ISNA(VLOOKUP(B1452,[1]TCD!A:D,4,FALSE)),0,VLOOKUP(B1452,[1]TCD!A:D,4,FALSE))</f>
        <v>12</v>
      </c>
      <c r="L1452" s="83">
        <f t="shared" si="202"/>
        <v>4</v>
      </c>
      <c r="M1452" s="80">
        <v>0</v>
      </c>
      <c r="N1452" s="81">
        <v>12</v>
      </c>
      <c r="O1452" s="81">
        <f t="shared" si="203"/>
        <v>1</v>
      </c>
      <c r="P1452" s="81">
        <f t="shared" si="204"/>
        <v>0</v>
      </c>
      <c r="Q1452" s="83">
        <f t="shared" si="205"/>
        <v>0</v>
      </c>
      <c r="R1452" s="84">
        <f t="shared" si="201"/>
        <v>10</v>
      </c>
      <c r="S1452" s="85" t="str">
        <f t="shared" si="206"/>
        <v>Enjeux forts</v>
      </c>
    </row>
    <row r="1453" spans="1:19" x14ac:dyDescent="0.3">
      <c r="A1453" s="86">
        <v>26</v>
      </c>
      <c r="B1453" s="77">
        <v>26322</v>
      </c>
      <c r="C1453" s="78">
        <v>8.5991840951429293</v>
      </c>
      <c r="D1453" s="79" t="s">
        <v>2525</v>
      </c>
      <c r="E1453" s="80">
        <f>IF(ISNA(VLOOKUP(B1453,[1]TCD!A:D,2,FALSE)),0,VLOOKUP(B1453,[1]TCD!A:D,2,FALSE))</f>
        <v>4</v>
      </c>
      <c r="F1453" s="81">
        <f>IF(ISNA(VLOOKUP(B1453,[1]TCD!A:D,4,FALSE)),0,VLOOKUP(B1453,[1]TCD!A:D,4,FALSE))</f>
        <v>1</v>
      </c>
      <c r="G1453" s="82">
        <f t="shared" si="198"/>
        <v>4</v>
      </c>
      <c r="H1453" s="83">
        <f t="shared" si="199"/>
        <v>1</v>
      </c>
      <c r="I1453" s="80">
        <f>IF(ISNA(VLOOKUP(B1453,[1]TCD!A:D,3,FALSE)),0,VLOOKUP(B1453,[1]TCD!A:D,3,FALSE))</f>
        <v>1</v>
      </c>
      <c r="J1453" s="83">
        <f t="shared" si="200"/>
        <v>1</v>
      </c>
      <c r="K1453" s="80">
        <f>IF(ISNA(VLOOKUP(B1453,[1]TCD!A:D,4,FALSE)),0,VLOOKUP(B1453,[1]TCD!A:D,4,FALSE))</f>
        <v>1</v>
      </c>
      <c r="L1453" s="83">
        <f t="shared" si="202"/>
        <v>1</v>
      </c>
      <c r="M1453" s="80">
        <v>0</v>
      </c>
      <c r="N1453" s="81">
        <v>1</v>
      </c>
      <c r="O1453" s="81">
        <f t="shared" si="203"/>
        <v>1</v>
      </c>
      <c r="P1453" s="81">
        <f t="shared" si="204"/>
        <v>0</v>
      </c>
      <c r="Q1453" s="83">
        <f t="shared" si="205"/>
        <v>0</v>
      </c>
      <c r="R1453" s="84">
        <f t="shared" si="201"/>
        <v>3</v>
      </c>
      <c r="S1453" s="85" t="str">
        <f t="shared" si="206"/>
        <v>Enjeux très faibles</v>
      </c>
    </row>
    <row r="1454" spans="1:19" x14ac:dyDescent="0.3">
      <c r="A1454" s="86">
        <v>26</v>
      </c>
      <c r="B1454" s="77">
        <v>26323</v>
      </c>
      <c r="C1454" s="78">
        <v>15.39484081526499</v>
      </c>
      <c r="D1454" s="79" t="s">
        <v>2526</v>
      </c>
      <c r="E1454" s="80">
        <f>IF(ISNA(VLOOKUP(B1454,[1]TCD!A:D,2,FALSE)),0,VLOOKUP(B1454,[1]TCD!A:D,2,FALSE))</f>
        <v>36</v>
      </c>
      <c r="F1454" s="81">
        <f>IF(ISNA(VLOOKUP(B1454,[1]TCD!A:D,4,FALSE)),0,VLOOKUP(B1454,[1]TCD!A:D,4,FALSE))</f>
        <v>9</v>
      </c>
      <c r="G1454" s="82">
        <f t="shared" si="198"/>
        <v>4</v>
      </c>
      <c r="H1454" s="83">
        <f t="shared" si="199"/>
        <v>1</v>
      </c>
      <c r="I1454" s="80">
        <f>IF(ISNA(VLOOKUP(B1454,[1]TCD!A:D,3,FALSE)),0,VLOOKUP(B1454,[1]TCD!A:D,3,FALSE))</f>
        <v>10</v>
      </c>
      <c r="J1454" s="83">
        <f t="shared" si="200"/>
        <v>3</v>
      </c>
      <c r="K1454" s="80">
        <f>IF(ISNA(VLOOKUP(B1454,[1]TCD!A:D,4,FALSE)),0,VLOOKUP(B1454,[1]TCD!A:D,4,FALSE))</f>
        <v>9</v>
      </c>
      <c r="L1454" s="83">
        <f t="shared" si="202"/>
        <v>4</v>
      </c>
      <c r="M1454" s="80">
        <v>5</v>
      </c>
      <c r="N1454" s="81">
        <v>11</v>
      </c>
      <c r="O1454" s="81">
        <f t="shared" si="203"/>
        <v>2</v>
      </c>
      <c r="P1454" s="81">
        <f t="shared" si="204"/>
        <v>1</v>
      </c>
      <c r="Q1454" s="83">
        <f t="shared" si="205"/>
        <v>2</v>
      </c>
      <c r="R1454" s="84">
        <f t="shared" si="201"/>
        <v>10</v>
      </c>
      <c r="S1454" s="85" t="str">
        <f t="shared" si="206"/>
        <v>Enjeux forts</v>
      </c>
    </row>
    <row r="1455" spans="1:19" x14ac:dyDescent="0.3">
      <c r="A1455" s="86">
        <v>26</v>
      </c>
      <c r="B1455" s="77">
        <v>26324</v>
      </c>
      <c r="C1455" s="78">
        <v>22.134750235363249</v>
      </c>
      <c r="D1455" s="79" t="s">
        <v>2527</v>
      </c>
      <c r="E1455" s="80">
        <f>IF(ISNA(VLOOKUP(B1455,[1]TCD!A:D,2,FALSE)),0,VLOOKUP(B1455,[1]TCD!A:D,2,FALSE))</f>
        <v>51</v>
      </c>
      <c r="F1455" s="81">
        <f>IF(ISNA(VLOOKUP(B1455,[1]TCD!A:D,4,FALSE)),0,VLOOKUP(B1455,[1]TCD!A:D,4,FALSE))</f>
        <v>12</v>
      </c>
      <c r="G1455" s="82">
        <f t="shared" si="198"/>
        <v>4.25</v>
      </c>
      <c r="H1455" s="83">
        <f t="shared" si="199"/>
        <v>2</v>
      </c>
      <c r="I1455" s="80">
        <f>IF(ISNA(VLOOKUP(B1455,[1]TCD!A:D,3,FALSE)),0,VLOOKUP(B1455,[1]TCD!A:D,3,FALSE))</f>
        <v>17</v>
      </c>
      <c r="J1455" s="83">
        <f t="shared" si="200"/>
        <v>3</v>
      </c>
      <c r="K1455" s="80">
        <f>IF(ISNA(VLOOKUP(B1455,[1]TCD!A:D,4,FALSE)),0,VLOOKUP(B1455,[1]TCD!A:D,4,FALSE))</f>
        <v>12</v>
      </c>
      <c r="L1455" s="83">
        <f t="shared" si="202"/>
        <v>4</v>
      </c>
      <c r="M1455" s="80">
        <v>22</v>
      </c>
      <c r="N1455" s="81">
        <v>26</v>
      </c>
      <c r="O1455" s="81">
        <f t="shared" si="203"/>
        <v>1</v>
      </c>
      <c r="P1455" s="81">
        <f t="shared" si="204"/>
        <v>2</v>
      </c>
      <c r="Q1455" s="83">
        <f t="shared" si="205"/>
        <v>2</v>
      </c>
      <c r="R1455" s="84">
        <f t="shared" si="201"/>
        <v>11</v>
      </c>
      <c r="S1455" s="85" t="str">
        <f t="shared" si="206"/>
        <v>Enjeux forts</v>
      </c>
    </row>
    <row r="1456" spans="1:19" x14ac:dyDescent="0.3">
      <c r="A1456" s="86">
        <v>26</v>
      </c>
      <c r="B1456" s="77">
        <v>26325</v>
      </c>
      <c r="C1456" s="78">
        <v>13.32393747023394</v>
      </c>
      <c r="D1456" s="79" t="s">
        <v>2528</v>
      </c>
      <c r="E1456" s="80">
        <f>IF(ISNA(VLOOKUP(B1456,[1]TCD!A:D,2,FALSE)),0,VLOOKUP(B1456,[1]TCD!A:D,2,FALSE))</f>
        <v>8</v>
      </c>
      <c r="F1456" s="81">
        <f>IF(ISNA(VLOOKUP(B1456,[1]TCD!A:D,4,FALSE)),0,VLOOKUP(B1456,[1]TCD!A:D,4,FALSE))</f>
        <v>2</v>
      </c>
      <c r="G1456" s="82">
        <f t="shared" si="198"/>
        <v>4</v>
      </c>
      <c r="H1456" s="83">
        <f t="shared" si="199"/>
        <v>1</v>
      </c>
      <c r="I1456" s="80">
        <f>IF(ISNA(VLOOKUP(B1456,[1]TCD!A:D,3,FALSE)),0,VLOOKUP(B1456,[1]TCD!A:D,3,FALSE))</f>
        <v>3</v>
      </c>
      <c r="J1456" s="83">
        <f t="shared" si="200"/>
        <v>1</v>
      </c>
      <c r="K1456" s="80">
        <f>IF(ISNA(VLOOKUP(B1456,[1]TCD!A:D,4,FALSE)),0,VLOOKUP(B1456,[1]TCD!A:D,4,FALSE))</f>
        <v>2</v>
      </c>
      <c r="L1456" s="83">
        <f t="shared" si="202"/>
        <v>2</v>
      </c>
      <c r="M1456" s="80">
        <v>3</v>
      </c>
      <c r="N1456" s="81">
        <v>4</v>
      </c>
      <c r="O1456" s="81">
        <f t="shared" si="203"/>
        <v>1</v>
      </c>
      <c r="P1456" s="81">
        <f t="shared" si="204"/>
        <v>0</v>
      </c>
      <c r="Q1456" s="83">
        <f t="shared" si="205"/>
        <v>0</v>
      </c>
      <c r="R1456" s="84">
        <f t="shared" si="201"/>
        <v>4</v>
      </c>
      <c r="S1456" s="85" t="str">
        <f t="shared" si="206"/>
        <v>Enjeux très faibles</v>
      </c>
    </row>
    <row r="1457" spans="1:19" x14ac:dyDescent="0.3">
      <c r="A1457" s="86">
        <v>26</v>
      </c>
      <c r="B1457" s="77">
        <v>26326</v>
      </c>
      <c r="C1457" s="78">
        <v>14.472061980238101</v>
      </c>
      <c r="D1457" s="79" t="s">
        <v>2529</v>
      </c>
      <c r="E1457" s="80">
        <f>IF(ISNA(VLOOKUP(B1457,[1]TCD!A:D,2,FALSE)),0,VLOOKUP(B1457,[1]TCD!A:D,2,FALSE))</f>
        <v>52</v>
      </c>
      <c r="F1457" s="81">
        <f>IF(ISNA(VLOOKUP(B1457,[1]TCD!A:D,4,FALSE)),0,VLOOKUP(B1457,[1]TCD!A:D,4,FALSE))</f>
        <v>10</v>
      </c>
      <c r="G1457" s="82">
        <f t="shared" si="198"/>
        <v>5.2</v>
      </c>
      <c r="H1457" s="83">
        <f t="shared" si="199"/>
        <v>4</v>
      </c>
      <c r="I1457" s="80">
        <f>IF(ISNA(VLOOKUP(B1457,[1]TCD!A:D,3,FALSE)),0,VLOOKUP(B1457,[1]TCD!A:D,3,FALSE))</f>
        <v>18</v>
      </c>
      <c r="J1457" s="83">
        <f t="shared" si="200"/>
        <v>3</v>
      </c>
      <c r="K1457" s="80">
        <f>IF(ISNA(VLOOKUP(B1457,[1]TCD!A:D,4,FALSE)),0,VLOOKUP(B1457,[1]TCD!A:D,4,FALSE))</f>
        <v>10</v>
      </c>
      <c r="L1457" s="83">
        <f t="shared" si="202"/>
        <v>4</v>
      </c>
      <c r="M1457" s="80">
        <v>18</v>
      </c>
      <c r="N1457" s="81">
        <v>22</v>
      </c>
      <c r="O1457" s="81">
        <f t="shared" si="203"/>
        <v>2</v>
      </c>
      <c r="P1457" s="81">
        <f t="shared" si="204"/>
        <v>2</v>
      </c>
      <c r="Q1457" s="83">
        <f t="shared" si="205"/>
        <v>2</v>
      </c>
      <c r="R1457" s="84">
        <f t="shared" si="201"/>
        <v>13</v>
      </c>
      <c r="S1457" s="85" t="str">
        <f t="shared" si="206"/>
        <v>Enjeux très forts</v>
      </c>
    </row>
    <row r="1458" spans="1:19" x14ac:dyDescent="0.3">
      <c r="A1458" s="86">
        <v>26</v>
      </c>
      <c r="B1458" s="77">
        <v>26327</v>
      </c>
      <c r="C1458" s="78">
        <v>7.1797514801218369</v>
      </c>
      <c r="D1458" s="79" t="s">
        <v>2530</v>
      </c>
      <c r="E1458" s="80">
        <f>IF(ISNA(VLOOKUP(B1458,[1]TCD!A:D,2,FALSE)),0,VLOOKUP(B1458,[1]TCD!A:D,2,FALSE))</f>
        <v>11</v>
      </c>
      <c r="F1458" s="81">
        <f>IF(ISNA(VLOOKUP(B1458,[1]TCD!A:D,4,FALSE)),0,VLOOKUP(B1458,[1]TCD!A:D,4,FALSE))</f>
        <v>2</v>
      </c>
      <c r="G1458" s="82">
        <f t="shared" si="198"/>
        <v>5.5</v>
      </c>
      <c r="H1458" s="83">
        <f t="shared" si="199"/>
        <v>4</v>
      </c>
      <c r="I1458" s="80">
        <f>IF(ISNA(VLOOKUP(B1458,[1]TCD!A:D,3,FALSE)),0,VLOOKUP(B1458,[1]TCD!A:D,3,FALSE))</f>
        <v>4</v>
      </c>
      <c r="J1458" s="83">
        <f t="shared" si="200"/>
        <v>2</v>
      </c>
      <c r="K1458" s="80">
        <f>IF(ISNA(VLOOKUP(B1458,[1]TCD!A:D,4,FALSE)),0,VLOOKUP(B1458,[1]TCD!A:D,4,FALSE))</f>
        <v>2</v>
      </c>
      <c r="L1458" s="83">
        <f t="shared" si="202"/>
        <v>2</v>
      </c>
      <c r="M1458" s="80">
        <v>8</v>
      </c>
      <c r="N1458" s="81">
        <v>9</v>
      </c>
      <c r="O1458" s="81">
        <f t="shared" si="203"/>
        <v>1</v>
      </c>
      <c r="P1458" s="81">
        <f t="shared" si="204"/>
        <v>1</v>
      </c>
      <c r="Q1458" s="83">
        <f t="shared" si="205"/>
        <v>1</v>
      </c>
      <c r="R1458" s="84">
        <f t="shared" si="201"/>
        <v>9</v>
      </c>
      <c r="S1458" s="85" t="str">
        <f t="shared" si="206"/>
        <v>Enjeux moyens</v>
      </c>
    </row>
    <row r="1459" spans="1:19" x14ac:dyDescent="0.3">
      <c r="A1459" s="86">
        <v>26</v>
      </c>
      <c r="B1459" s="77">
        <v>26329</v>
      </c>
      <c r="C1459" s="78">
        <v>19.594889030321429</v>
      </c>
      <c r="D1459" s="79" t="s">
        <v>2531</v>
      </c>
      <c r="E1459" s="80">
        <f>IF(ISNA(VLOOKUP(B1459,[1]TCD!A:D,2,FALSE)),0,VLOOKUP(B1459,[1]TCD!A:D,2,FALSE))</f>
        <v>71</v>
      </c>
      <c r="F1459" s="81">
        <f>IF(ISNA(VLOOKUP(B1459,[1]TCD!A:D,4,FALSE)),0,VLOOKUP(B1459,[1]TCD!A:D,4,FALSE))</f>
        <v>14</v>
      </c>
      <c r="G1459" s="82">
        <f t="shared" si="198"/>
        <v>5.0714285714285712</v>
      </c>
      <c r="H1459" s="83">
        <f t="shared" si="199"/>
        <v>4</v>
      </c>
      <c r="I1459" s="80">
        <f>IF(ISNA(VLOOKUP(B1459,[1]TCD!A:D,3,FALSE)),0,VLOOKUP(B1459,[1]TCD!A:D,3,FALSE))</f>
        <v>25</v>
      </c>
      <c r="J1459" s="83">
        <f t="shared" si="200"/>
        <v>4</v>
      </c>
      <c r="K1459" s="80">
        <f>IF(ISNA(VLOOKUP(B1459,[1]TCD!A:D,4,FALSE)),0,VLOOKUP(B1459,[1]TCD!A:D,4,FALSE))</f>
        <v>14</v>
      </c>
      <c r="L1459" s="83">
        <f t="shared" si="202"/>
        <v>4</v>
      </c>
      <c r="M1459" s="80">
        <v>16</v>
      </c>
      <c r="N1459" s="81">
        <v>19</v>
      </c>
      <c r="O1459" s="81">
        <f t="shared" si="203"/>
        <v>1</v>
      </c>
      <c r="P1459" s="81">
        <f t="shared" si="204"/>
        <v>2</v>
      </c>
      <c r="Q1459" s="83">
        <f t="shared" si="205"/>
        <v>2</v>
      </c>
      <c r="R1459" s="84">
        <f t="shared" si="201"/>
        <v>14</v>
      </c>
      <c r="S1459" s="85" t="str">
        <f t="shared" si="206"/>
        <v>Enjeux très forts</v>
      </c>
    </row>
    <row r="1460" spans="1:19" x14ac:dyDescent="0.3">
      <c r="A1460" s="86">
        <v>26</v>
      </c>
      <c r="B1460" s="77">
        <v>26330</v>
      </c>
      <c r="C1460" s="78">
        <v>26.401732340459951</v>
      </c>
      <c r="D1460" s="79" t="s">
        <v>2532</v>
      </c>
      <c r="E1460" s="80">
        <f>IF(ISNA(VLOOKUP(B1460,[1]TCD!A:D,2,FALSE)),0,VLOOKUP(B1460,[1]TCD!A:D,2,FALSE))</f>
        <v>12</v>
      </c>
      <c r="F1460" s="81">
        <f>IF(ISNA(VLOOKUP(B1460,[1]TCD!A:D,4,FALSE)),0,VLOOKUP(B1460,[1]TCD!A:D,4,FALSE))</f>
        <v>3</v>
      </c>
      <c r="G1460" s="82">
        <f t="shared" si="198"/>
        <v>4</v>
      </c>
      <c r="H1460" s="83">
        <f t="shared" si="199"/>
        <v>1</v>
      </c>
      <c r="I1460" s="80">
        <f>IF(ISNA(VLOOKUP(B1460,[1]TCD!A:D,3,FALSE)),0,VLOOKUP(B1460,[1]TCD!A:D,3,FALSE))</f>
        <v>3</v>
      </c>
      <c r="J1460" s="83">
        <f t="shared" si="200"/>
        <v>1</v>
      </c>
      <c r="K1460" s="80">
        <f>IF(ISNA(VLOOKUP(B1460,[1]TCD!A:D,4,FALSE)),0,VLOOKUP(B1460,[1]TCD!A:D,4,FALSE))</f>
        <v>3</v>
      </c>
      <c r="L1460" s="83">
        <f t="shared" si="202"/>
        <v>2</v>
      </c>
      <c r="M1460" s="80">
        <v>1</v>
      </c>
      <c r="N1460" s="81">
        <v>4</v>
      </c>
      <c r="O1460" s="81">
        <f t="shared" si="203"/>
        <v>1</v>
      </c>
      <c r="P1460" s="81">
        <f t="shared" si="204"/>
        <v>0</v>
      </c>
      <c r="Q1460" s="83">
        <f t="shared" si="205"/>
        <v>0</v>
      </c>
      <c r="R1460" s="84">
        <f t="shared" si="201"/>
        <v>4</v>
      </c>
      <c r="S1460" s="85" t="str">
        <f t="shared" si="206"/>
        <v>Enjeux très faibles</v>
      </c>
    </row>
    <row r="1461" spans="1:19" x14ac:dyDescent="0.3">
      <c r="A1461" s="86">
        <v>26</v>
      </c>
      <c r="B1461" s="77">
        <v>26331</v>
      </c>
      <c r="C1461" s="78">
        <v>5.1356414150879646</v>
      </c>
      <c r="D1461" s="79" t="s">
        <v>2533</v>
      </c>
      <c r="E1461" s="80">
        <f>IF(ISNA(VLOOKUP(B1461,[1]TCD!A:D,2,FALSE)),0,VLOOKUP(B1461,[1]TCD!A:D,2,FALSE))</f>
        <v>19</v>
      </c>
      <c r="F1461" s="81">
        <f>IF(ISNA(VLOOKUP(B1461,[1]TCD!A:D,4,FALSE)),0,VLOOKUP(B1461,[1]TCD!A:D,4,FALSE))</f>
        <v>4</v>
      </c>
      <c r="G1461" s="82">
        <f t="shared" si="198"/>
        <v>4.75</v>
      </c>
      <c r="H1461" s="83">
        <f t="shared" si="199"/>
        <v>3</v>
      </c>
      <c r="I1461" s="80">
        <f>IF(ISNA(VLOOKUP(B1461,[1]TCD!A:D,3,FALSE)),0,VLOOKUP(B1461,[1]TCD!A:D,3,FALSE))</f>
        <v>6</v>
      </c>
      <c r="J1461" s="83">
        <f t="shared" si="200"/>
        <v>2</v>
      </c>
      <c r="K1461" s="80">
        <f>IF(ISNA(VLOOKUP(B1461,[1]TCD!A:D,4,FALSE)),0,VLOOKUP(B1461,[1]TCD!A:D,4,FALSE))</f>
        <v>4</v>
      </c>
      <c r="L1461" s="83">
        <f t="shared" si="202"/>
        <v>2</v>
      </c>
      <c r="M1461" s="80">
        <v>0</v>
      </c>
      <c r="N1461" s="81">
        <v>4</v>
      </c>
      <c r="O1461" s="81">
        <f t="shared" si="203"/>
        <v>1</v>
      </c>
      <c r="P1461" s="81">
        <f t="shared" si="204"/>
        <v>0</v>
      </c>
      <c r="Q1461" s="83">
        <f t="shared" si="205"/>
        <v>0</v>
      </c>
      <c r="R1461" s="84">
        <f t="shared" si="201"/>
        <v>7</v>
      </c>
      <c r="S1461" s="85" t="str">
        <f t="shared" si="206"/>
        <v>Enjeux moyens</v>
      </c>
    </row>
    <row r="1462" spans="1:19" x14ac:dyDescent="0.3">
      <c r="A1462" s="86">
        <v>26</v>
      </c>
      <c r="B1462" s="77">
        <v>26332</v>
      </c>
      <c r="C1462" s="78">
        <v>10.135932315176261</v>
      </c>
      <c r="D1462" s="79" t="s">
        <v>2534</v>
      </c>
      <c r="E1462" s="80">
        <f>IF(ISNA(VLOOKUP(B1462,[1]TCD!A:D,2,FALSE)),0,VLOOKUP(B1462,[1]TCD!A:D,2,FALSE))</f>
        <v>46</v>
      </c>
      <c r="F1462" s="81">
        <f>IF(ISNA(VLOOKUP(B1462,[1]TCD!A:D,4,FALSE)),0,VLOOKUP(B1462,[1]TCD!A:D,4,FALSE))</f>
        <v>11</v>
      </c>
      <c r="G1462" s="82">
        <f t="shared" si="198"/>
        <v>4.1818181818181817</v>
      </c>
      <c r="H1462" s="83">
        <f t="shared" si="199"/>
        <v>2</v>
      </c>
      <c r="I1462" s="80">
        <f>IF(ISNA(VLOOKUP(B1462,[1]TCD!A:D,3,FALSE)),0,VLOOKUP(B1462,[1]TCD!A:D,3,FALSE))</f>
        <v>13</v>
      </c>
      <c r="J1462" s="83">
        <f t="shared" si="200"/>
        <v>3</v>
      </c>
      <c r="K1462" s="80">
        <f>IF(ISNA(VLOOKUP(B1462,[1]TCD!A:D,4,FALSE)),0,VLOOKUP(B1462,[1]TCD!A:D,4,FALSE))</f>
        <v>11</v>
      </c>
      <c r="L1462" s="83">
        <f t="shared" si="202"/>
        <v>4</v>
      </c>
      <c r="M1462" s="80">
        <v>6</v>
      </c>
      <c r="N1462" s="81">
        <v>14</v>
      </c>
      <c r="O1462" s="81">
        <f t="shared" si="203"/>
        <v>1</v>
      </c>
      <c r="P1462" s="81">
        <f t="shared" si="204"/>
        <v>1</v>
      </c>
      <c r="Q1462" s="83">
        <f t="shared" si="205"/>
        <v>1</v>
      </c>
      <c r="R1462" s="84">
        <f t="shared" si="201"/>
        <v>10</v>
      </c>
      <c r="S1462" s="85" t="str">
        <f t="shared" si="206"/>
        <v>Enjeux forts</v>
      </c>
    </row>
    <row r="1463" spans="1:19" x14ac:dyDescent="0.3">
      <c r="A1463" s="86">
        <v>26</v>
      </c>
      <c r="B1463" s="77">
        <v>26333</v>
      </c>
      <c r="C1463" s="78">
        <v>5.3625503650947701</v>
      </c>
      <c r="D1463" s="79" t="s">
        <v>2535</v>
      </c>
      <c r="E1463" s="80">
        <f>IF(ISNA(VLOOKUP(B1463,[1]TCD!A:D,2,FALSE)),0,VLOOKUP(B1463,[1]TCD!A:D,2,FALSE))</f>
        <v>8</v>
      </c>
      <c r="F1463" s="81">
        <f>IF(ISNA(VLOOKUP(B1463,[1]TCD!A:D,4,FALSE)),0,VLOOKUP(B1463,[1]TCD!A:D,4,FALSE))</f>
        <v>2</v>
      </c>
      <c r="G1463" s="82">
        <f t="shared" si="198"/>
        <v>4</v>
      </c>
      <c r="H1463" s="83">
        <f t="shared" si="199"/>
        <v>1</v>
      </c>
      <c r="I1463" s="80">
        <f>IF(ISNA(VLOOKUP(B1463,[1]TCD!A:D,3,FALSE)),0,VLOOKUP(B1463,[1]TCD!A:D,3,FALSE))</f>
        <v>2</v>
      </c>
      <c r="J1463" s="83">
        <f t="shared" si="200"/>
        <v>1</v>
      </c>
      <c r="K1463" s="80">
        <f>IF(ISNA(VLOOKUP(B1463,[1]TCD!A:D,4,FALSE)),0,VLOOKUP(B1463,[1]TCD!A:D,4,FALSE))</f>
        <v>2</v>
      </c>
      <c r="L1463" s="83">
        <f t="shared" si="202"/>
        <v>2</v>
      </c>
      <c r="M1463" s="80">
        <v>24</v>
      </c>
      <c r="N1463" s="81">
        <v>25</v>
      </c>
      <c r="O1463" s="81">
        <f t="shared" si="203"/>
        <v>1</v>
      </c>
      <c r="P1463" s="81">
        <f t="shared" si="204"/>
        <v>2</v>
      </c>
      <c r="Q1463" s="83">
        <f t="shared" si="205"/>
        <v>2</v>
      </c>
      <c r="R1463" s="84">
        <f t="shared" si="201"/>
        <v>6</v>
      </c>
      <c r="S1463" s="85" t="str">
        <f t="shared" si="206"/>
        <v>Enjeux faibles</v>
      </c>
    </row>
    <row r="1464" spans="1:19" x14ac:dyDescent="0.3">
      <c r="A1464" s="86">
        <v>26</v>
      </c>
      <c r="B1464" s="77">
        <v>26334</v>
      </c>
      <c r="C1464" s="78">
        <v>7.0451939751175257</v>
      </c>
      <c r="D1464" s="79" t="s">
        <v>2536</v>
      </c>
      <c r="E1464" s="80">
        <f>IF(ISNA(VLOOKUP(B1464,[1]TCD!A:D,2,FALSE)),0,VLOOKUP(B1464,[1]TCD!A:D,2,FALSE))</f>
        <v>0</v>
      </c>
      <c r="F1464" s="81">
        <f>IF(ISNA(VLOOKUP(B1464,[1]TCD!A:D,4,FALSE)),0,VLOOKUP(B1464,[1]TCD!A:D,4,FALSE))</f>
        <v>0</v>
      </c>
      <c r="G1464" s="82">
        <v>0</v>
      </c>
      <c r="H1464" s="83">
        <f t="shared" si="199"/>
        <v>0</v>
      </c>
      <c r="I1464" s="80">
        <f>IF(ISNA(VLOOKUP(B1464,[1]TCD!A:D,3,FALSE)),0,VLOOKUP(B1464,[1]TCD!A:D,3,FALSE))</f>
        <v>0</v>
      </c>
      <c r="J1464" s="83">
        <f t="shared" si="200"/>
        <v>0</v>
      </c>
      <c r="K1464" s="80">
        <f>IF(ISNA(VLOOKUP(B1464,[1]TCD!A:D,4,FALSE)),0,VLOOKUP(B1464,[1]TCD!A:D,4,FALSE))</f>
        <v>0</v>
      </c>
      <c r="L1464" s="83">
        <f t="shared" si="202"/>
        <v>0</v>
      </c>
      <c r="M1464" s="80">
        <v>5</v>
      </c>
      <c r="N1464" s="81">
        <v>5</v>
      </c>
      <c r="O1464" s="81">
        <f t="shared" si="203"/>
        <v>0</v>
      </c>
      <c r="P1464" s="81">
        <f t="shared" si="204"/>
        <v>1</v>
      </c>
      <c r="Q1464" s="83">
        <f t="shared" si="205"/>
        <v>0</v>
      </c>
      <c r="R1464" s="84">
        <f t="shared" si="201"/>
        <v>0</v>
      </c>
      <c r="S1464" s="85" t="str">
        <f t="shared" si="206"/>
        <v>Pas d'enjeux actuels</v>
      </c>
    </row>
    <row r="1465" spans="1:19" x14ac:dyDescent="0.3">
      <c r="A1465" s="86">
        <v>26</v>
      </c>
      <c r="B1465" s="77">
        <v>26335</v>
      </c>
      <c r="C1465" s="78">
        <v>9.6884634801583775</v>
      </c>
      <c r="D1465" s="79" t="s">
        <v>2537</v>
      </c>
      <c r="E1465" s="80">
        <f>IF(ISNA(VLOOKUP(B1465,[1]TCD!A:D,2,FALSE)),0,VLOOKUP(B1465,[1]TCD!A:D,2,FALSE))</f>
        <v>65</v>
      </c>
      <c r="F1465" s="81">
        <f>IF(ISNA(VLOOKUP(B1465,[1]TCD!A:D,4,FALSE)),0,VLOOKUP(B1465,[1]TCD!A:D,4,FALSE))</f>
        <v>12</v>
      </c>
      <c r="G1465" s="82">
        <f t="shared" si="198"/>
        <v>5.416666666666667</v>
      </c>
      <c r="H1465" s="83">
        <f t="shared" si="199"/>
        <v>4</v>
      </c>
      <c r="I1465" s="80">
        <f>IF(ISNA(VLOOKUP(B1465,[1]TCD!A:D,3,FALSE)),0,VLOOKUP(B1465,[1]TCD!A:D,3,FALSE))</f>
        <v>25</v>
      </c>
      <c r="J1465" s="83">
        <f t="shared" si="200"/>
        <v>4</v>
      </c>
      <c r="K1465" s="80">
        <f>IF(ISNA(VLOOKUP(B1465,[1]TCD!A:D,4,FALSE)),0,VLOOKUP(B1465,[1]TCD!A:D,4,FALSE))</f>
        <v>12</v>
      </c>
      <c r="L1465" s="83">
        <f t="shared" si="202"/>
        <v>4</v>
      </c>
      <c r="M1465" s="80">
        <v>3</v>
      </c>
      <c r="N1465" s="81">
        <v>13</v>
      </c>
      <c r="O1465" s="81">
        <f t="shared" si="203"/>
        <v>1</v>
      </c>
      <c r="P1465" s="81">
        <f t="shared" si="204"/>
        <v>0</v>
      </c>
      <c r="Q1465" s="83">
        <f t="shared" si="205"/>
        <v>0</v>
      </c>
      <c r="R1465" s="84">
        <f t="shared" si="201"/>
        <v>12</v>
      </c>
      <c r="S1465" s="85" t="str">
        <f t="shared" si="206"/>
        <v>Enjeux forts</v>
      </c>
    </row>
    <row r="1466" spans="1:19" x14ac:dyDescent="0.3">
      <c r="A1466" s="86">
        <v>26</v>
      </c>
      <c r="B1466" s="77">
        <v>26336</v>
      </c>
      <c r="C1466" s="78">
        <v>41.402780805695137</v>
      </c>
      <c r="D1466" s="79" t="s">
        <v>2538</v>
      </c>
      <c r="E1466" s="80">
        <f>IF(ISNA(VLOOKUP(B1466,[1]TCD!A:D,2,FALSE)),0,VLOOKUP(B1466,[1]TCD!A:D,2,FALSE))</f>
        <v>28</v>
      </c>
      <c r="F1466" s="81">
        <f>IF(ISNA(VLOOKUP(B1466,[1]TCD!A:D,4,FALSE)),0,VLOOKUP(B1466,[1]TCD!A:D,4,FALSE))</f>
        <v>7</v>
      </c>
      <c r="G1466" s="82">
        <f t="shared" si="198"/>
        <v>4</v>
      </c>
      <c r="H1466" s="83">
        <f t="shared" si="199"/>
        <v>1</v>
      </c>
      <c r="I1466" s="80">
        <f>IF(ISNA(VLOOKUP(B1466,[1]TCD!A:D,3,FALSE)),0,VLOOKUP(B1466,[1]TCD!A:D,3,FALSE))</f>
        <v>9</v>
      </c>
      <c r="J1466" s="83">
        <f t="shared" si="200"/>
        <v>3</v>
      </c>
      <c r="K1466" s="80">
        <f>IF(ISNA(VLOOKUP(B1466,[1]TCD!A:D,4,FALSE)),0,VLOOKUP(B1466,[1]TCD!A:D,4,FALSE))</f>
        <v>7</v>
      </c>
      <c r="L1466" s="83">
        <f t="shared" si="202"/>
        <v>3</v>
      </c>
      <c r="M1466" s="80">
        <v>5</v>
      </c>
      <c r="N1466" s="81">
        <v>11</v>
      </c>
      <c r="O1466" s="81">
        <f t="shared" si="203"/>
        <v>2</v>
      </c>
      <c r="P1466" s="81">
        <f t="shared" si="204"/>
        <v>1</v>
      </c>
      <c r="Q1466" s="83">
        <f t="shared" si="205"/>
        <v>2</v>
      </c>
      <c r="R1466" s="84">
        <f t="shared" si="201"/>
        <v>9</v>
      </c>
      <c r="S1466" s="85" t="str">
        <f t="shared" si="206"/>
        <v>Enjeux moyens</v>
      </c>
    </row>
    <row r="1467" spans="1:19" x14ac:dyDescent="0.3">
      <c r="A1467" s="86">
        <v>26</v>
      </c>
      <c r="B1467" s="77">
        <v>26337</v>
      </c>
      <c r="C1467" s="78">
        <v>18.97896330531935</v>
      </c>
      <c r="D1467" s="79" t="s">
        <v>2539</v>
      </c>
      <c r="E1467" s="80">
        <f>IF(ISNA(VLOOKUP(B1467,[1]TCD!A:D,2,FALSE)),0,VLOOKUP(B1467,[1]TCD!A:D,2,FALSE))</f>
        <v>22</v>
      </c>
      <c r="F1467" s="81">
        <f>IF(ISNA(VLOOKUP(B1467,[1]TCD!A:D,4,FALSE)),0,VLOOKUP(B1467,[1]TCD!A:D,4,FALSE))</f>
        <v>5</v>
      </c>
      <c r="G1467" s="82">
        <f t="shared" si="198"/>
        <v>4.4000000000000004</v>
      </c>
      <c r="H1467" s="83">
        <f t="shared" si="199"/>
        <v>2</v>
      </c>
      <c r="I1467" s="80">
        <f>IF(ISNA(VLOOKUP(B1467,[1]TCD!A:D,3,FALSE)),0,VLOOKUP(B1467,[1]TCD!A:D,3,FALSE))</f>
        <v>6</v>
      </c>
      <c r="J1467" s="83">
        <f t="shared" si="200"/>
        <v>2</v>
      </c>
      <c r="K1467" s="80">
        <f>IF(ISNA(VLOOKUP(B1467,[1]TCD!A:D,4,FALSE)),0,VLOOKUP(B1467,[1]TCD!A:D,4,FALSE))</f>
        <v>5</v>
      </c>
      <c r="L1467" s="83">
        <f t="shared" si="202"/>
        <v>3</v>
      </c>
      <c r="M1467" s="80">
        <v>1</v>
      </c>
      <c r="N1467" s="81">
        <v>5</v>
      </c>
      <c r="O1467" s="81">
        <f t="shared" si="203"/>
        <v>2</v>
      </c>
      <c r="P1467" s="81">
        <f t="shared" si="204"/>
        <v>0</v>
      </c>
      <c r="Q1467" s="83">
        <f t="shared" si="205"/>
        <v>1</v>
      </c>
      <c r="R1467" s="84">
        <f t="shared" si="201"/>
        <v>8</v>
      </c>
      <c r="S1467" s="85" t="str">
        <f t="shared" si="206"/>
        <v>Enjeux moyens</v>
      </c>
    </row>
    <row r="1468" spans="1:19" x14ac:dyDescent="0.3">
      <c r="A1468" s="86">
        <v>26</v>
      </c>
      <c r="B1468" s="77">
        <v>26338</v>
      </c>
      <c r="C1468" s="78">
        <v>19.010193435314122</v>
      </c>
      <c r="D1468" s="79" t="s">
        <v>2540</v>
      </c>
      <c r="E1468" s="80">
        <f>IF(ISNA(VLOOKUP(B1468,[1]TCD!A:D,2,FALSE)),0,VLOOKUP(B1468,[1]TCD!A:D,2,FALSE))</f>
        <v>8</v>
      </c>
      <c r="F1468" s="81">
        <f>IF(ISNA(VLOOKUP(B1468,[1]TCD!A:D,4,FALSE)),0,VLOOKUP(B1468,[1]TCD!A:D,4,FALSE))</f>
        <v>2</v>
      </c>
      <c r="G1468" s="82">
        <f t="shared" si="198"/>
        <v>4</v>
      </c>
      <c r="H1468" s="83">
        <f t="shared" si="199"/>
        <v>1</v>
      </c>
      <c r="I1468" s="80">
        <f>IF(ISNA(VLOOKUP(B1468,[1]TCD!A:D,3,FALSE)),0,VLOOKUP(B1468,[1]TCD!A:D,3,FALSE))</f>
        <v>2</v>
      </c>
      <c r="J1468" s="83">
        <f t="shared" si="200"/>
        <v>1</v>
      </c>
      <c r="K1468" s="80">
        <f>IF(ISNA(VLOOKUP(B1468,[1]TCD!A:D,4,FALSE)),0,VLOOKUP(B1468,[1]TCD!A:D,4,FALSE))</f>
        <v>2</v>
      </c>
      <c r="L1468" s="83">
        <f t="shared" si="202"/>
        <v>2</v>
      </c>
      <c r="M1468" s="80">
        <v>4</v>
      </c>
      <c r="N1468" s="81">
        <v>5</v>
      </c>
      <c r="O1468" s="81">
        <f t="shared" si="203"/>
        <v>1</v>
      </c>
      <c r="P1468" s="81">
        <f t="shared" si="204"/>
        <v>0</v>
      </c>
      <c r="Q1468" s="83">
        <f t="shared" si="205"/>
        <v>0</v>
      </c>
      <c r="R1468" s="84">
        <f t="shared" si="201"/>
        <v>4</v>
      </c>
      <c r="S1468" s="85" t="str">
        <f t="shared" si="206"/>
        <v>Enjeux très faibles</v>
      </c>
    </row>
    <row r="1469" spans="1:19" x14ac:dyDescent="0.3">
      <c r="A1469" s="86">
        <v>26</v>
      </c>
      <c r="B1469" s="77">
        <v>26339</v>
      </c>
      <c r="C1469" s="78">
        <v>22.10489474036973</v>
      </c>
      <c r="D1469" s="79" t="s">
        <v>2541</v>
      </c>
      <c r="E1469" s="80">
        <f>IF(ISNA(VLOOKUP(B1469,[1]TCD!A:D,2,FALSE)),0,VLOOKUP(B1469,[1]TCD!A:D,2,FALSE))</f>
        <v>4</v>
      </c>
      <c r="F1469" s="81">
        <f>IF(ISNA(VLOOKUP(B1469,[1]TCD!A:D,4,FALSE)),0,VLOOKUP(B1469,[1]TCD!A:D,4,FALSE))</f>
        <v>1</v>
      </c>
      <c r="G1469" s="82">
        <f t="shared" si="198"/>
        <v>4</v>
      </c>
      <c r="H1469" s="83">
        <f t="shared" si="199"/>
        <v>1</v>
      </c>
      <c r="I1469" s="80">
        <f>IF(ISNA(VLOOKUP(B1469,[1]TCD!A:D,3,FALSE)),0,VLOOKUP(B1469,[1]TCD!A:D,3,FALSE))</f>
        <v>1</v>
      </c>
      <c r="J1469" s="83">
        <f t="shared" si="200"/>
        <v>1</v>
      </c>
      <c r="K1469" s="80">
        <f>IF(ISNA(VLOOKUP(B1469,[1]TCD!A:D,4,FALSE)),0,VLOOKUP(B1469,[1]TCD!A:D,4,FALSE))</f>
        <v>1</v>
      </c>
      <c r="L1469" s="83">
        <f t="shared" si="202"/>
        <v>1</v>
      </c>
      <c r="M1469" s="80">
        <v>5</v>
      </c>
      <c r="N1469" s="81">
        <v>5</v>
      </c>
      <c r="O1469" s="81">
        <f t="shared" si="203"/>
        <v>1</v>
      </c>
      <c r="P1469" s="81">
        <f t="shared" si="204"/>
        <v>1</v>
      </c>
      <c r="Q1469" s="83">
        <f t="shared" si="205"/>
        <v>1</v>
      </c>
      <c r="R1469" s="84">
        <f t="shared" si="201"/>
        <v>4</v>
      </c>
      <c r="S1469" s="85" t="str">
        <f t="shared" si="206"/>
        <v>Enjeux très faibles</v>
      </c>
    </row>
    <row r="1470" spans="1:19" x14ac:dyDescent="0.3">
      <c r="A1470" s="86">
        <v>26</v>
      </c>
      <c r="B1470" s="77">
        <v>26340</v>
      </c>
      <c r="C1470" s="78">
        <v>20.41263174533087</v>
      </c>
      <c r="D1470" s="79" t="s">
        <v>2542</v>
      </c>
      <c r="E1470" s="80">
        <f>IF(ISNA(VLOOKUP(B1470,[1]TCD!A:D,2,FALSE)),0,VLOOKUP(B1470,[1]TCD!A:D,2,FALSE))</f>
        <v>116</v>
      </c>
      <c r="F1470" s="81">
        <f>IF(ISNA(VLOOKUP(B1470,[1]TCD!A:D,4,FALSE)),0,VLOOKUP(B1470,[1]TCD!A:D,4,FALSE))</f>
        <v>22</v>
      </c>
      <c r="G1470" s="82">
        <f t="shared" si="198"/>
        <v>5.2727272727272725</v>
      </c>
      <c r="H1470" s="83">
        <f t="shared" si="199"/>
        <v>4</v>
      </c>
      <c r="I1470" s="80">
        <f>IF(ISNA(VLOOKUP(B1470,[1]TCD!A:D,3,FALSE)),0,VLOOKUP(B1470,[1]TCD!A:D,3,FALSE))</f>
        <v>41</v>
      </c>
      <c r="J1470" s="83">
        <f t="shared" si="200"/>
        <v>5</v>
      </c>
      <c r="K1470" s="80">
        <f>IF(ISNA(VLOOKUP(B1470,[1]TCD!A:D,4,FALSE)),0,VLOOKUP(B1470,[1]TCD!A:D,4,FALSE))</f>
        <v>22</v>
      </c>
      <c r="L1470" s="83">
        <f t="shared" si="202"/>
        <v>5</v>
      </c>
      <c r="M1470" s="80">
        <v>27</v>
      </c>
      <c r="N1470" s="81">
        <v>31</v>
      </c>
      <c r="O1470" s="81">
        <f t="shared" si="203"/>
        <v>1</v>
      </c>
      <c r="P1470" s="81">
        <f t="shared" si="204"/>
        <v>2</v>
      </c>
      <c r="Q1470" s="83">
        <f t="shared" si="205"/>
        <v>2</v>
      </c>
      <c r="R1470" s="84">
        <f t="shared" si="201"/>
        <v>16</v>
      </c>
      <c r="S1470" s="85" t="str">
        <f t="shared" si="206"/>
        <v>Enjeux très forts</v>
      </c>
    </row>
    <row r="1471" spans="1:19" x14ac:dyDescent="0.3">
      <c r="A1471" s="86">
        <v>26</v>
      </c>
      <c r="B1471" s="77">
        <v>26341</v>
      </c>
      <c r="C1471" s="78">
        <v>6.9864344851199549</v>
      </c>
      <c r="D1471" s="79" t="s">
        <v>2543</v>
      </c>
      <c r="E1471" s="80">
        <f>IF(ISNA(VLOOKUP(B1471,[1]TCD!A:D,2,FALSE)),0,VLOOKUP(B1471,[1]TCD!A:D,2,FALSE))</f>
        <v>8</v>
      </c>
      <c r="F1471" s="81">
        <f>IF(ISNA(VLOOKUP(B1471,[1]TCD!A:D,4,FALSE)),0,VLOOKUP(B1471,[1]TCD!A:D,4,FALSE))</f>
        <v>2</v>
      </c>
      <c r="G1471" s="82">
        <f t="shared" si="198"/>
        <v>4</v>
      </c>
      <c r="H1471" s="83">
        <f t="shared" si="199"/>
        <v>1</v>
      </c>
      <c r="I1471" s="80">
        <f>IF(ISNA(VLOOKUP(B1471,[1]TCD!A:D,3,FALSE)),0,VLOOKUP(B1471,[1]TCD!A:D,3,FALSE))</f>
        <v>3</v>
      </c>
      <c r="J1471" s="83">
        <f t="shared" si="200"/>
        <v>1</v>
      </c>
      <c r="K1471" s="80">
        <f>IF(ISNA(VLOOKUP(B1471,[1]TCD!A:D,4,FALSE)),0,VLOOKUP(B1471,[1]TCD!A:D,4,FALSE))</f>
        <v>2</v>
      </c>
      <c r="L1471" s="83">
        <f t="shared" si="202"/>
        <v>2</v>
      </c>
      <c r="M1471" s="80">
        <v>3</v>
      </c>
      <c r="N1471" s="81">
        <v>4</v>
      </c>
      <c r="O1471" s="81">
        <f t="shared" si="203"/>
        <v>1</v>
      </c>
      <c r="P1471" s="81">
        <f t="shared" si="204"/>
        <v>0</v>
      </c>
      <c r="Q1471" s="83">
        <f t="shared" si="205"/>
        <v>0</v>
      </c>
      <c r="R1471" s="84">
        <f t="shared" si="201"/>
        <v>4</v>
      </c>
      <c r="S1471" s="85" t="str">
        <f t="shared" si="206"/>
        <v>Enjeux très faibles</v>
      </c>
    </row>
    <row r="1472" spans="1:19" x14ac:dyDescent="0.3">
      <c r="A1472" s="86">
        <v>26</v>
      </c>
      <c r="B1472" s="77">
        <v>26342</v>
      </c>
      <c r="C1472" s="78">
        <v>8.6156829601401075</v>
      </c>
      <c r="D1472" s="79" t="s">
        <v>2544</v>
      </c>
      <c r="E1472" s="80">
        <f>IF(ISNA(VLOOKUP(B1472,[1]TCD!A:D,2,FALSE)),0,VLOOKUP(B1472,[1]TCD!A:D,2,FALSE))</f>
        <v>0</v>
      </c>
      <c r="F1472" s="81">
        <f>IF(ISNA(VLOOKUP(B1472,[1]TCD!A:D,4,FALSE)),0,VLOOKUP(B1472,[1]TCD!A:D,4,FALSE))</f>
        <v>0</v>
      </c>
      <c r="G1472" s="82">
        <v>0</v>
      </c>
      <c r="H1472" s="83">
        <f t="shared" si="199"/>
        <v>0</v>
      </c>
      <c r="I1472" s="80">
        <f>IF(ISNA(VLOOKUP(B1472,[1]TCD!A:D,3,FALSE)),0,VLOOKUP(B1472,[1]TCD!A:D,3,FALSE))</f>
        <v>0</v>
      </c>
      <c r="J1472" s="83">
        <f t="shared" si="200"/>
        <v>0</v>
      </c>
      <c r="K1472" s="80">
        <f>IF(ISNA(VLOOKUP(B1472,[1]TCD!A:D,4,FALSE)),0,VLOOKUP(B1472,[1]TCD!A:D,4,FALSE))</f>
        <v>0</v>
      </c>
      <c r="L1472" s="83">
        <f t="shared" si="202"/>
        <v>0</v>
      </c>
      <c r="M1472" s="80">
        <v>14</v>
      </c>
      <c r="N1472" s="81">
        <v>14</v>
      </c>
      <c r="O1472" s="81">
        <f t="shared" si="203"/>
        <v>0</v>
      </c>
      <c r="P1472" s="81">
        <f t="shared" si="204"/>
        <v>2</v>
      </c>
      <c r="Q1472" s="83">
        <f t="shared" si="205"/>
        <v>1</v>
      </c>
      <c r="R1472" s="84">
        <f t="shared" si="201"/>
        <v>1</v>
      </c>
      <c r="S1472" s="85" t="str">
        <f t="shared" si="206"/>
        <v>Enjeux très faibles</v>
      </c>
    </row>
    <row r="1473" spans="1:19" x14ac:dyDescent="0.3">
      <c r="A1473" s="86">
        <v>26</v>
      </c>
      <c r="B1473" s="77">
        <v>26344</v>
      </c>
      <c r="C1473" s="78">
        <v>25.687030235429251</v>
      </c>
      <c r="D1473" s="79" t="s">
        <v>2545</v>
      </c>
      <c r="E1473" s="80">
        <f>IF(ISNA(VLOOKUP(B1473,[1]TCD!A:D,2,FALSE)),0,VLOOKUP(B1473,[1]TCD!A:D,2,FALSE))</f>
        <v>46</v>
      </c>
      <c r="F1473" s="81">
        <f>IF(ISNA(VLOOKUP(B1473,[1]TCD!A:D,4,FALSE)),0,VLOOKUP(B1473,[1]TCD!A:D,4,FALSE))</f>
        <v>11</v>
      </c>
      <c r="G1473" s="82">
        <f t="shared" si="198"/>
        <v>4.1818181818181817</v>
      </c>
      <c r="H1473" s="83">
        <f t="shared" si="199"/>
        <v>2</v>
      </c>
      <c r="I1473" s="80">
        <f>IF(ISNA(VLOOKUP(B1473,[1]TCD!A:D,3,FALSE)),0,VLOOKUP(B1473,[1]TCD!A:D,3,FALSE))</f>
        <v>16</v>
      </c>
      <c r="J1473" s="83">
        <f t="shared" si="200"/>
        <v>3</v>
      </c>
      <c r="K1473" s="80">
        <f>IF(ISNA(VLOOKUP(B1473,[1]TCD!A:D,4,FALSE)),0,VLOOKUP(B1473,[1]TCD!A:D,4,FALSE))</f>
        <v>11</v>
      </c>
      <c r="L1473" s="83">
        <f t="shared" si="202"/>
        <v>4</v>
      </c>
      <c r="M1473" s="80">
        <v>0</v>
      </c>
      <c r="N1473" s="81">
        <v>11</v>
      </c>
      <c r="O1473" s="81">
        <f t="shared" si="203"/>
        <v>1</v>
      </c>
      <c r="P1473" s="81">
        <f t="shared" si="204"/>
        <v>0</v>
      </c>
      <c r="Q1473" s="83">
        <f t="shared" si="205"/>
        <v>0</v>
      </c>
      <c r="R1473" s="84">
        <f t="shared" si="201"/>
        <v>9</v>
      </c>
      <c r="S1473" s="85" t="str">
        <f t="shared" si="206"/>
        <v>Enjeux moyens</v>
      </c>
    </row>
    <row r="1474" spans="1:19" x14ac:dyDescent="0.3">
      <c r="A1474" s="86">
        <v>26</v>
      </c>
      <c r="B1474" s="77">
        <v>26345</v>
      </c>
      <c r="C1474" s="78">
        <v>30.46044355049813</v>
      </c>
      <c r="D1474" s="79" t="s">
        <v>2546</v>
      </c>
      <c r="E1474" s="80">
        <f>IF(ISNA(VLOOKUP(B1474,[1]TCD!A:D,2,FALSE)),0,VLOOKUP(B1474,[1]TCD!A:D,2,FALSE))</f>
        <v>70</v>
      </c>
      <c r="F1474" s="81">
        <f>IF(ISNA(VLOOKUP(B1474,[1]TCD!A:D,4,FALSE)),0,VLOOKUP(B1474,[1]TCD!A:D,4,FALSE))</f>
        <v>16</v>
      </c>
      <c r="G1474" s="82">
        <f t="shared" ref="G1474:G1537" si="207">E1474/F1474</f>
        <v>4.375</v>
      </c>
      <c r="H1474" s="83">
        <f t="shared" ref="H1474:H1537" si="208">IF(AND(G1474&gt;0,G1474&lt;=4),1,IF(AND(G1474&gt;4,G1474&lt;=4.5),2,IF(AND(G1474&gt;4.5,G1474&lt;=5),3,IF(AND(G1474&gt;5,G1474&lt;6),4,IF(G1474&gt;=6,5,0)))))</f>
        <v>2</v>
      </c>
      <c r="I1474" s="80">
        <f>IF(ISNA(VLOOKUP(B1474,[1]TCD!A:D,3,FALSE)),0,VLOOKUP(B1474,[1]TCD!A:D,3,FALSE))</f>
        <v>27</v>
      </c>
      <c r="J1474" s="83">
        <f t="shared" ref="J1474:J1537" si="209">IF(AND(I1474&gt;0,I1474&lt;=3),1,IF(AND(I1474&gt;3,I1474&lt;=8),2,IF(AND(I1474&gt;8,I1474&lt;=21),3,IF(AND(I1474&gt;21,I1474&lt;=39),4,IF(I1474&gt;=40,5,0)))))</f>
        <v>4</v>
      </c>
      <c r="K1474" s="80">
        <f>IF(ISNA(VLOOKUP(B1474,[1]TCD!A:D,4,FALSE)),0,VLOOKUP(B1474,[1]TCD!A:D,4,FALSE))</f>
        <v>16</v>
      </c>
      <c r="L1474" s="83">
        <f t="shared" si="202"/>
        <v>5</v>
      </c>
      <c r="M1474" s="80">
        <v>19</v>
      </c>
      <c r="N1474" s="81">
        <v>25</v>
      </c>
      <c r="O1474" s="81">
        <f t="shared" si="203"/>
        <v>1</v>
      </c>
      <c r="P1474" s="81">
        <f t="shared" si="204"/>
        <v>2</v>
      </c>
      <c r="Q1474" s="83">
        <f t="shared" si="205"/>
        <v>2</v>
      </c>
      <c r="R1474" s="84">
        <f t="shared" ref="R1474:R1537" si="210">H1474+J1474+L1474+Q1474</f>
        <v>13</v>
      </c>
      <c r="S1474" s="85" t="str">
        <f t="shared" si="206"/>
        <v>Enjeux très forts</v>
      </c>
    </row>
    <row r="1475" spans="1:19" x14ac:dyDescent="0.3">
      <c r="A1475" s="86">
        <v>26</v>
      </c>
      <c r="B1475" s="77">
        <v>26346</v>
      </c>
      <c r="C1475" s="78">
        <v>14.70753912524833</v>
      </c>
      <c r="D1475" s="79" t="s">
        <v>2547</v>
      </c>
      <c r="E1475" s="80">
        <f>IF(ISNA(VLOOKUP(B1475,[1]TCD!A:D,2,FALSE)),0,VLOOKUP(B1475,[1]TCD!A:D,2,FALSE))</f>
        <v>34</v>
      </c>
      <c r="F1475" s="81">
        <f>IF(ISNA(VLOOKUP(B1475,[1]TCD!A:D,4,FALSE)),0,VLOOKUP(B1475,[1]TCD!A:D,4,FALSE))</f>
        <v>8</v>
      </c>
      <c r="G1475" s="82">
        <f t="shared" si="207"/>
        <v>4.25</v>
      </c>
      <c r="H1475" s="83">
        <f t="shared" si="208"/>
        <v>2</v>
      </c>
      <c r="I1475" s="80">
        <f>IF(ISNA(VLOOKUP(B1475,[1]TCD!A:D,3,FALSE)),0,VLOOKUP(B1475,[1]TCD!A:D,3,FALSE))</f>
        <v>9</v>
      </c>
      <c r="J1475" s="83">
        <f t="shared" si="209"/>
        <v>3</v>
      </c>
      <c r="K1475" s="80">
        <f>IF(ISNA(VLOOKUP(B1475,[1]TCD!A:D,4,FALSE)),0,VLOOKUP(B1475,[1]TCD!A:D,4,FALSE))</f>
        <v>8</v>
      </c>
      <c r="L1475" s="83">
        <f t="shared" ref="L1475:L1538" si="211">IF(K1475=1,1,IF(AND(K1475&gt;=2,K1475&lt;=4),2,IF(AND(K1475&gt;4,K1475&lt;=8),3,IF(AND(K1475&gt;8,K1475&lt;16),4,IF(K1475&gt;=16,5,0)))))</f>
        <v>3</v>
      </c>
      <c r="M1475" s="80">
        <v>0</v>
      </c>
      <c r="N1475" s="81">
        <v>8</v>
      </c>
      <c r="O1475" s="81">
        <f t="shared" ref="O1475:O1538" si="212">IF(K1475=0,0,IF(AND(K1475&gt;0,K1475&lt;5),1,IF(AND(K1475&gt;4,K1475&lt;11),2,IF(K1475&gt;10,1,0))))</f>
        <v>2</v>
      </c>
      <c r="P1475" s="81">
        <f t="shared" ref="P1475:P1538" si="213">IF(M1475&lt;5,0,IF(AND(M1475&gt;4,M1475&lt;11),1,IF(M1475&gt;10,2,0)))</f>
        <v>0</v>
      </c>
      <c r="Q1475" s="83">
        <f t="shared" ref="Q1475:Q1538" si="214">IF(AND(O1475=0,P1475=0),0,IF(AND(O1475=0,P1475=1),0,IF(AND(O1475=0,P1475=2),1,IF(AND(O1475=1,P1475=0),0,IF(AND(O1475=1,P1475=1),1,IF(AND(O1475=1,P1475=2),2,IF(AND(O1475=2,P1475=0),1,IF(AND(O1475=2,P1475=1),2,IF(AND(O1475=2,P1475=2),2,0)))))))))</f>
        <v>1</v>
      </c>
      <c r="R1475" s="84">
        <f t="shared" si="210"/>
        <v>9</v>
      </c>
      <c r="S1475" s="85" t="str">
        <f t="shared" ref="S1475:S1538" si="215">IF(AND(R1475&gt;0,R1475&lt;5),"Enjeux très faibles",IF(AND(R1475&gt;4,R1475&lt;7),"Enjeux faibles",IF(AND(R1475&gt;6,R1475&lt;10),"Enjeux moyens",IF(AND(R1475&gt;9,R1475&lt;13),"Enjeux forts",IF(R1475&gt;12,"Enjeux très forts",IF(K1475+M1475=0,"Absence de données messicoles","Pas d'enjeux actuels"))))))</f>
        <v>Enjeux moyens</v>
      </c>
    </row>
    <row r="1476" spans="1:19" x14ac:dyDescent="0.3">
      <c r="A1476" s="86">
        <v>26</v>
      </c>
      <c r="B1476" s="77">
        <v>26347</v>
      </c>
      <c r="C1476" s="78">
        <v>4.6750073400799304</v>
      </c>
      <c r="D1476" s="79" t="s">
        <v>2548</v>
      </c>
      <c r="E1476" s="80">
        <f>IF(ISNA(VLOOKUP(B1476,[1]TCD!A:D,2,FALSE)),0,VLOOKUP(B1476,[1]TCD!A:D,2,FALSE))</f>
        <v>0</v>
      </c>
      <c r="F1476" s="81">
        <f>IF(ISNA(VLOOKUP(B1476,[1]TCD!A:D,4,FALSE)),0,VLOOKUP(B1476,[1]TCD!A:D,4,FALSE))</f>
        <v>0</v>
      </c>
      <c r="G1476" s="82">
        <v>0</v>
      </c>
      <c r="H1476" s="83">
        <f t="shared" si="208"/>
        <v>0</v>
      </c>
      <c r="I1476" s="80">
        <f>IF(ISNA(VLOOKUP(B1476,[1]TCD!A:D,3,FALSE)),0,VLOOKUP(B1476,[1]TCD!A:D,3,FALSE))</f>
        <v>0</v>
      </c>
      <c r="J1476" s="83">
        <f t="shared" si="209"/>
        <v>0</v>
      </c>
      <c r="K1476" s="80">
        <f>IF(ISNA(VLOOKUP(B1476,[1]TCD!A:D,4,FALSE)),0,VLOOKUP(B1476,[1]TCD!A:D,4,FALSE))</f>
        <v>0</v>
      </c>
      <c r="L1476" s="83">
        <f t="shared" si="211"/>
        <v>0</v>
      </c>
      <c r="M1476" s="80">
        <v>11</v>
      </c>
      <c r="N1476" s="81">
        <v>11</v>
      </c>
      <c r="O1476" s="81">
        <f t="shared" si="212"/>
        <v>0</v>
      </c>
      <c r="P1476" s="81">
        <f t="shared" si="213"/>
        <v>2</v>
      </c>
      <c r="Q1476" s="83">
        <f t="shared" si="214"/>
        <v>1</v>
      </c>
      <c r="R1476" s="84">
        <f t="shared" si="210"/>
        <v>1</v>
      </c>
      <c r="S1476" s="85" t="str">
        <f t="shared" si="215"/>
        <v>Enjeux très faibles</v>
      </c>
    </row>
    <row r="1477" spans="1:19" x14ac:dyDescent="0.3">
      <c r="A1477" s="86">
        <v>26</v>
      </c>
      <c r="B1477" s="77">
        <v>26348</v>
      </c>
      <c r="C1477" s="78">
        <v>35.382601280585689</v>
      </c>
      <c r="D1477" s="79" t="s">
        <v>2549</v>
      </c>
      <c r="E1477" s="80">
        <f>IF(ISNA(VLOOKUP(B1477,[1]TCD!A:D,2,FALSE)),0,VLOOKUP(B1477,[1]TCD!A:D,2,FALSE))</f>
        <v>55</v>
      </c>
      <c r="F1477" s="81">
        <f>IF(ISNA(VLOOKUP(B1477,[1]TCD!A:D,4,FALSE)),0,VLOOKUP(B1477,[1]TCD!A:D,4,FALSE))</f>
        <v>12</v>
      </c>
      <c r="G1477" s="82">
        <f t="shared" si="207"/>
        <v>4.583333333333333</v>
      </c>
      <c r="H1477" s="83">
        <f t="shared" si="208"/>
        <v>3</v>
      </c>
      <c r="I1477" s="80">
        <f>IF(ISNA(VLOOKUP(B1477,[1]TCD!A:D,3,FALSE)),0,VLOOKUP(B1477,[1]TCD!A:D,3,FALSE))</f>
        <v>17</v>
      </c>
      <c r="J1477" s="83">
        <f t="shared" si="209"/>
        <v>3</v>
      </c>
      <c r="K1477" s="80">
        <f>IF(ISNA(VLOOKUP(B1477,[1]TCD!A:D,4,FALSE)),0,VLOOKUP(B1477,[1]TCD!A:D,4,FALSE))</f>
        <v>12</v>
      </c>
      <c r="L1477" s="83">
        <f t="shared" si="211"/>
        <v>4</v>
      </c>
      <c r="M1477" s="80">
        <v>9</v>
      </c>
      <c r="N1477" s="81">
        <v>16</v>
      </c>
      <c r="O1477" s="81">
        <f t="shared" si="212"/>
        <v>1</v>
      </c>
      <c r="P1477" s="81">
        <f t="shared" si="213"/>
        <v>1</v>
      </c>
      <c r="Q1477" s="83">
        <f t="shared" si="214"/>
        <v>1</v>
      </c>
      <c r="R1477" s="84">
        <f t="shared" si="210"/>
        <v>11</v>
      </c>
      <c r="S1477" s="85" t="str">
        <f t="shared" si="215"/>
        <v>Enjeux forts</v>
      </c>
    </row>
    <row r="1478" spans="1:19" x14ac:dyDescent="0.3">
      <c r="A1478" s="86">
        <v>26</v>
      </c>
      <c r="B1478" s="77">
        <v>26349</v>
      </c>
      <c r="C1478" s="78">
        <v>9.5768094451670702</v>
      </c>
      <c r="D1478" s="79" t="s">
        <v>2550</v>
      </c>
      <c r="E1478" s="80">
        <f>IF(ISNA(VLOOKUP(B1478,[1]TCD!A:D,2,FALSE)),0,VLOOKUP(B1478,[1]TCD!A:D,2,FALSE))</f>
        <v>4</v>
      </c>
      <c r="F1478" s="81">
        <f>IF(ISNA(VLOOKUP(B1478,[1]TCD!A:D,4,FALSE)),0,VLOOKUP(B1478,[1]TCD!A:D,4,FALSE))</f>
        <v>1</v>
      </c>
      <c r="G1478" s="82">
        <f t="shared" si="207"/>
        <v>4</v>
      </c>
      <c r="H1478" s="83">
        <f t="shared" si="208"/>
        <v>1</v>
      </c>
      <c r="I1478" s="80">
        <f>IF(ISNA(VLOOKUP(B1478,[1]TCD!A:D,3,FALSE)),0,VLOOKUP(B1478,[1]TCD!A:D,3,FALSE))</f>
        <v>1</v>
      </c>
      <c r="J1478" s="83">
        <f t="shared" si="209"/>
        <v>1</v>
      </c>
      <c r="K1478" s="80">
        <f>IF(ISNA(VLOOKUP(B1478,[1]TCD!A:D,4,FALSE)),0,VLOOKUP(B1478,[1]TCD!A:D,4,FALSE))</f>
        <v>1</v>
      </c>
      <c r="L1478" s="83">
        <f t="shared" si="211"/>
        <v>1</v>
      </c>
      <c r="M1478" s="80">
        <v>3</v>
      </c>
      <c r="N1478" s="81">
        <v>4</v>
      </c>
      <c r="O1478" s="81">
        <f t="shared" si="212"/>
        <v>1</v>
      </c>
      <c r="P1478" s="81">
        <f t="shared" si="213"/>
        <v>0</v>
      </c>
      <c r="Q1478" s="83">
        <f t="shared" si="214"/>
        <v>0</v>
      </c>
      <c r="R1478" s="84">
        <f t="shared" si="210"/>
        <v>3</v>
      </c>
      <c r="S1478" s="85" t="str">
        <f t="shared" si="215"/>
        <v>Enjeux très faibles</v>
      </c>
    </row>
    <row r="1479" spans="1:19" x14ac:dyDescent="0.3">
      <c r="A1479" s="86">
        <v>26</v>
      </c>
      <c r="B1479" s="77">
        <v>26350</v>
      </c>
      <c r="C1479" s="78">
        <v>28.089628515466231</v>
      </c>
      <c r="D1479" s="79" t="s">
        <v>2551</v>
      </c>
      <c r="E1479" s="80">
        <f>IF(ISNA(VLOOKUP(B1479,[1]TCD!A:D,2,FALSE)),0,VLOOKUP(B1479,[1]TCD!A:D,2,FALSE))</f>
        <v>12</v>
      </c>
      <c r="F1479" s="81">
        <f>IF(ISNA(VLOOKUP(B1479,[1]TCD!A:D,4,FALSE)),0,VLOOKUP(B1479,[1]TCD!A:D,4,FALSE))</f>
        <v>3</v>
      </c>
      <c r="G1479" s="82">
        <f t="shared" si="207"/>
        <v>4</v>
      </c>
      <c r="H1479" s="83">
        <f t="shared" si="208"/>
        <v>1</v>
      </c>
      <c r="I1479" s="80">
        <f>IF(ISNA(VLOOKUP(B1479,[1]TCD!A:D,3,FALSE)),0,VLOOKUP(B1479,[1]TCD!A:D,3,FALSE))</f>
        <v>5</v>
      </c>
      <c r="J1479" s="83">
        <f t="shared" si="209"/>
        <v>2</v>
      </c>
      <c r="K1479" s="80">
        <f>IF(ISNA(VLOOKUP(B1479,[1]TCD!A:D,4,FALSE)),0,VLOOKUP(B1479,[1]TCD!A:D,4,FALSE))</f>
        <v>3</v>
      </c>
      <c r="L1479" s="83">
        <f t="shared" si="211"/>
        <v>2</v>
      </c>
      <c r="M1479" s="80">
        <v>0</v>
      </c>
      <c r="N1479" s="81">
        <v>3</v>
      </c>
      <c r="O1479" s="81">
        <f t="shared" si="212"/>
        <v>1</v>
      </c>
      <c r="P1479" s="81">
        <f t="shared" si="213"/>
        <v>0</v>
      </c>
      <c r="Q1479" s="83">
        <f t="shared" si="214"/>
        <v>0</v>
      </c>
      <c r="R1479" s="84">
        <f t="shared" si="210"/>
        <v>5</v>
      </c>
      <c r="S1479" s="85" t="str">
        <f t="shared" si="215"/>
        <v>Enjeux faibles</v>
      </c>
    </row>
    <row r="1480" spans="1:19" x14ac:dyDescent="0.3">
      <c r="A1480" s="86">
        <v>26</v>
      </c>
      <c r="B1480" s="77">
        <v>26351</v>
      </c>
      <c r="C1480" s="78">
        <v>13.028589440216111</v>
      </c>
      <c r="D1480" s="79" t="s">
        <v>2552</v>
      </c>
      <c r="E1480" s="80">
        <f>IF(ISNA(VLOOKUP(B1480,[1]TCD!A:D,2,FALSE)),0,VLOOKUP(B1480,[1]TCD!A:D,2,FALSE))</f>
        <v>22</v>
      </c>
      <c r="F1480" s="81">
        <f>IF(ISNA(VLOOKUP(B1480,[1]TCD!A:D,4,FALSE)),0,VLOOKUP(B1480,[1]TCD!A:D,4,FALSE))</f>
        <v>4</v>
      </c>
      <c r="G1480" s="82">
        <f t="shared" si="207"/>
        <v>5.5</v>
      </c>
      <c r="H1480" s="83">
        <f t="shared" si="208"/>
        <v>4</v>
      </c>
      <c r="I1480" s="80">
        <f>IF(ISNA(VLOOKUP(B1480,[1]TCD!A:D,3,FALSE)),0,VLOOKUP(B1480,[1]TCD!A:D,3,FALSE))</f>
        <v>7</v>
      </c>
      <c r="J1480" s="83">
        <f t="shared" si="209"/>
        <v>2</v>
      </c>
      <c r="K1480" s="80">
        <f>IF(ISNA(VLOOKUP(B1480,[1]TCD!A:D,4,FALSE)),0,VLOOKUP(B1480,[1]TCD!A:D,4,FALSE))</f>
        <v>4</v>
      </c>
      <c r="L1480" s="83">
        <f t="shared" si="211"/>
        <v>2</v>
      </c>
      <c r="M1480" s="80">
        <v>0</v>
      </c>
      <c r="N1480" s="81">
        <v>4</v>
      </c>
      <c r="O1480" s="81">
        <f t="shared" si="212"/>
        <v>1</v>
      </c>
      <c r="P1480" s="81">
        <f t="shared" si="213"/>
        <v>0</v>
      </c>
      <c r="Q1480" s="83">
        <f t="shared" si="214"/>
        <v>0</v>
      </c>
      <c r="R1480" s="84">
        <f t="shared" si="210"/>
        <v>8</v>
      </c>
      <c r="S1480" s="85" t="str">
        <f t="shared" si="215"/>
        <v>Enjeux moyens</v>
      </c>
    </row>
    <row r="1481" spans="1:19" x14ac:dyDescent="0.3">
      <c r="A1481" s="86">
        <v>26</v>
      </c>
      <c r="B1481" s="77">
        <v>26352</v>
      </c>
      <c r="C1481" s="78">
        <v>8.3294365751396526</v>
      </c>
      <c r="D1481" s="79" t="s">
        <v>2553</v>
      </c>
      <c r="E1481" s="80">
        <f>IF(ISNA(VLOOKUP(B1481,[1]TCD!A:D,2,FALSE)),0,VLOOKUP(B1481,[1]TCD!A:D,2,FALSE))</f>
        <v>18</v>
      </c>
      <c r="F1481" s="81">
        <f>IF(ISNA(VLOOKUP(B1481,[1]TCD!A:D,4,FALSE)),0,VLOOKUP(B1481,[1]TCD!A:D,4,FALSE))</f>
        <v>4</v>
      </c>
      <c r="G1481" s="82">
        <f t="shared" si="207"/>
        <v>4.5</v>
      </c>
      <c r="H1481" s="83">
        <f t="shared" si="208"/>
        <v>2</v>
      </c>
      <c r="I1481" s="80">
        <f>IF(ISNA(VLOOKUP(B1481,[1]TCD!A:D,3,FALSE)),0,VLOOKUP(B1481,[1]TCD!A:D,3,FALSE))</f>
        <v>6</v>
      </c>
      <c r="J1481" s="83">
        <f t="shared" si="209"/>
        <v>2</v>
      </c>
      <c r="K1481" s="80">
        <f>IF(ISNA(VLOOKUP(B1481,[1]TCD!A:D,4,FALSE)),0,VLOOKUP(B1481,[1]TCD!A:D,4,FALSE))</f>
        <v>4</v>
      </c>
      <c r="L1481" s="83">
        <f t="shared" si="211"/>
        <v>2</v>
      </c>
      <c r="M1481" s="80">
        <v>0</v>
      </c>
      <c r="N1481" s="81">
        <v>4</v>
      </c>
      <c r="O1481" s="81">
        <f t="shared" si="212"/>
        <v>1</v>
      </c>
      <c r="P1481" s="81">
        <f t="shared" si="213"/>
        <v>0</v>
      </c>
      <c r="Q1481" s="83">
        <f t="shared" si="214"/>
        <v>0</v>
      </c>
      <c r="R1481" s="84">
        <f t="shared" si="210"/>
        <v>6</v>
      </c>
      <c r="S1481" s="85" t="str">
        <f t="shared" si="215"/>
        <v>Enjeux faibles</v>
      </c>
    </row>
    <row r="1482" spans="1:19" x14ac:dyDescent="0.3">
      <c r="A1482" s="86">
        <v>26</v>
      </c>
      <c r="B1482" s="77">
        <v>26353</v>
      </c>
      <c r="C1482" s="78">
        <v>7.2617217801237688</v>
      </c>
      <c r="D1482" s="79" t="s">
        <v>2554</v>
      </c>
      <c r="E1482" s="80">
        <f>IF(ISNA(VLOOKUP(B1482,[1]TCD!A:D,2,FALSE)),0,VLOOKUP(B1482,[1]TCD!A:D,2,FALSE))</f>
        <v>0</v>
      </c>
      <c r="F1482" s="81">
        <f>IF(ISNA(VLOOKUP(B1482,[1]TCD!A:D,4,FALSE)),0,VLOOKUP(B1482,[1]TCD!A:D,4,FALSE))</f>
        <v>0</v>
      </c>
      <c r="G1482" s="82">
        <v>0</v>
      </c>
      <c r="H1482" s="83">
        <f t="shared" si="208"/>
        <v>0</v>
      </c>
      <c r="I1482" s="80">
        <f>IF(ISNA(VLOOKUP(B1482,[1]TCD!A:D,3,FALSE)),0,VLOOKUP(B1482,[1]TCD!A:D,3,FALSE))</f>
        <v>0</v>
      </c>
      <c r="J1482" s="83">
        <f t="shared" si="209"/>
        <v>0</v>
      </c>
      <c r="K1482" s="80">
        <f>IF(ISNA(VLOOKUP(B1482,[1]TCD!A:D,4,FALSE)),0,VLOOKUP(B1482,[1]TCD!A:D,4,FALSE))</f>
        <v>0</v>
      </c>
      <c r="L1482" s="83">
        <f t="shared" si="211"/>
        <v>0</v>
      </c>
      <c r="M1482" s="80">
        <v>2</v>
      </c>
      <c r="N1482" s="81">
        <v>2</v>
      </c>
      <c r="O1482" s="81">
        <f t="shared" si="212"/>
        <v>0</v>
      </c>
      <c r="P1482" s="81">
        <f t="shared" si="213"/>
        <v>0</v>
      </c>
      <c r="Q1482" s="83">
        <f t="shared" si="214"/>
        <v>0</v>
      </c>
      <c r="R1482" s="84">
        <f t="shared" si="210"/>
        <v>0</v>
      </c>
      <c r="S1482" s="85" t="str">
        <f t="shared" si="215"/>
        <v>Pas d'enjeux actuels</v>
      </c>
    </row>
    <row r="1483" spans="1:19" x14ac:dyDescent="0.3">
      <c r="A1483" s="86">
        <v>26</v>
      </c>
      <c r="B1483" s="77">
        <v>26355</v>
      </c>
      <c r="C1483" s="78">
        <v>5.7600024600977484</v>
      </c>
      <c r="D1483" s="79" t="s">
        <v>2555</v>
      </c>
      <c r="E1483" s="80">
        <f>IF(ISNA(VLOOKUP(B1483,[1]TCD!A:D,2,FALSE)),0,VLOOKUP(B1483,[1]TCD!A:D,2,FALSE))</f>
        <v>8</v>
      </c>
      <c r="F1483" s="81">
        <f>IF(ISNA(VLOOKUP(B1483,[1]TCD!A:D,4,FALSE)),0,VLOOKUP(B1483,[1]TCD!A:D,4,FALSE))</f>
        <v>2</v>
      </c>
      <c r="G1483" s="82">
        <f t="shared" si="207"/>
        <v>4</v>
      </c>
      <c r="H1483" s="83">
        <f t="shared" si="208"/>
        <v>1</v>
      </c>
      <c r="I1483" s="80">
        <f>IF(ISNA(VLOOKUP(B1483,[1]TCD!A:D,3,FALSE)),0,VLOOKUP(B1483,[1]TCD!A:D,3,FALSE))</f>
        <v>2</v>
      </c>
      <c r="J1483" s="83">
        <f t="shared" si="209"/>
        <v>1</v>
      </c>
      <c r="K1483" s="80">
        <f>IF(ISNA(VLOOKUP(B1483,[1]TCD!A:D,4,FALSE)),0,VLOOKUP(B1483,[1]TCD!A:D,4,FALSE))</f>
        <v>2</v>
      </c>
      <c r="L1483" s="83">
        <f t="shared" si="211"/>
        <v>2</v>
      </c>
      <c r="M1483" s="80">
        <v>1</v>
      </c>
      <c r="N1483" s="81">
        <v>3</v>
      </c>
      <c r="O1483" s="81">
        <f t="shared" si="212"/>
        <v>1</v>
      </c>
      <c r="P1483" s="81">
        <f t="shared" si="213"/>
        <v>0</v>
      </c>
      <c r="Q1483" s="83">
        <f t="shared" si="214"/>
        <v>0</v>
      </c>
      <c r="R1483" s="84">
        <f t="shared" si="210"/>
        <v>4</v>
      </c>
      <c r="S1483" s="85" t="str">
        <f t="shared" si="215"/>
        <v>Enjeux très faibles</v>
      </c>
    </row>
    <row r="1484" spans="1:19" x14ac:dyDescent="0.3">
      <c r="A1484" s="86">
        <v>26</v>
      </c>
      <c r="B1484" s="77">
        <v>26356</v>
      </c>
      <c r="C1484" s="78">
        <v>8.5855801251430872</v>
      </c>
      <c r="D1484" s="79" t="s">
        <v>2556</v>
      </c>
      <c r="E1484" s="80">
        <f>IF(ISNA(VLOOKUP(B1484,[1]TCD!A:D,2,FALSE)),0,VLOOKUP(B1484,[1]TCD!A:D,2,FALSE))</f>
        <v>16</v>
      </c>
      <c r="F1484" s="81">
        <f>IF(ISNA(VLOOKUP(B1484,[1]TCD!A:D,4,FALSE)),0,VLOOKUP(B1484,[1]TCD!A:D,4,FALSE))</f>
        <v>4</v>
      </c>
      <c r="G1484" s="82">
        <f t="shared" si="207"/>
        <v>4</v>
      </c>
      <c r="H1484" s="83">
        <f t="shared" si="208"/>
        <v>1</v>
      </c>
      <c r="I1484" s="80">
        <f>IF(ISNA(VLOOKUP(B1484,[1]TCD!A:D,3,FALSE)),0,VLOOKUP(B1484,[1]TCD!A:D,3,FALSE))</f>
        <v>7</v>
      </c>
      <c r="J1484" s="83">
        <f t="shared" si="209"/>
        <v>2</v>
      </c>
      <c r="K1484" s="80">
        <f>IF(ISNA(VLOOKUP(B1484,[1]TCD!A:D,4,FALSE)),0,VLOOKUP(B1484,[1]TCD!A:D,4,FALSE))</f>
        <v>4</v>
      </c>
      <c r="L1484" s="83">
        <f t="shared" si="211"/>
        <v>2</v>
      </c>
      <c r="M1484" s="80">
        <v>0</v>
      </c>
      <c r="N1484" s="81">
        <v>4</v>
      </c>
      <c r="O1484" s="81">
        <f t="shared" si="212"/>
        <v>1</v>
      </c>
      <c r="P1484" s="81">
        <f t="shared" si="213"/>
        <v>0</v>
      </c>
      <c r="Q1484" s="83">
        <f t="shared" si="214"/>
        <v>0</v>
      </c>
      <c r="R1484" s="84">
        <f t="shared" si="210"/>
        <v>5</v>
      </c>
      <c r="S1484" s="85" t="str">
        <f t="shared" si="215"/>
        <v>Enjeux faibles</v>
      </c>
    </row>
    <row r="1485" spans="1:19" x14ac:dyDescent="0.3">
      <c r="A1485" s="86">
        <v>26</v>
      </c>
      <c r="B1485" s="77">
        <v>26357</v>
      </c>
      <c r="C1485" s="78">
        <v>23.071343315376659</v>
      </c>
      <c r="D1485" s="79" t="s">
        <v>2557</v>
      </c>
      <c r="E1485" s="80">
        <f>IF(ISNA(VLOOKUP(B1485,[1]TCD!A:D,2,FALSE)),0,VLOOKUP(B1485,[1]TCD!A:D,2,FALSE))</f>
        <v>18</v>
      </c>
      <c r="F1485" s="81">
        <f>IF(ISNA(VLOOKUP(B1485,[1]TCD!A:D,4,FALSE)),0,VLOOKUP(B1485,[1]TCD!A:D,4,FALSE))</f>
        <v>4</v>
      </c>
      <c r="G1485" s="82">
        <f t="shared" si="207"/>
        <v>4.5</v>
      </c>
      <c r="H1485" s="83">
        <f t="shared" si="208"/>
        <v>2</v>
      </c>
      <c r="I1485" s="80">
        <f>IF(ISNA(VLOOKUP(B1485,[1]TCD!A:D,3,FALSE)),0,VLOOKUP(B1485,[1]TCD!A:D,3,FALSE))</f>
        <v>5</v>
      </c>
      <c r="J1485" s="83">
        <f t="shared" si="209"/>
        <v>2</v>
      </c>
      <c r="K1485" s="80">
        <f>IF(ISNA(VLOOKUP(B1485,[1]TCD!A:D,4,FALSE)),0,VLOOKUP(B1485,[1]TCD!A:D,4,FALSE))</f>
        <v>4</v>
      </c>
      <c r="L1485" s="83">
        <f t="shared" si="211"/>
        <v>2</v>
      </c>
      <c r="M1485" s="80">
        <v>18</v>
      </c>
      <c r="N1485" s="81">
        <v>20</v>
      </c>
      <c r="O1485" s="81">
        <f t="shared" si="212"/>
        <v>1</v>
      </c>
      <c r="P1485" s="81">
        <f t="shared" si="213"/>
        <v>2</v>
      </c>
      <c r="Q1485" s="83">
        <f t="shared" si="214"/>
        <v>2</v>
      </c>
      <c r="R1485" s="84">
        <f t="shared" si="210"/>
        <v>8</v>
      </c>
      <c r="S1485" s="85" t="str">
        <f t="shared" si="215"/>
        <v>Enjeux moyens</v>
      </c>
    </row>
    <row r="1486" spans="1:19" x14ac:dyDescent="0.3">
      <c r="A1486" s="86">
        <v>26</v>
      </c>
      <c r="B1486" s="77">
        <v>26358</v>
      </c>
      <c r="C1486" s="78">
        <v>19.52107167533185</v>
      </c>
      <c r="D1486" s="79" t="s">
        <v>2558</v>
      </c>
      <c r="E1486" s="80">
        <f>IF(ISNA(VLOOKUP(B1486,[1]TCD!A:D,2,FALSE)),0,VLOOKUP(B1486,[1]TCD!A:D,2,FALSE))</f>
        <v>38</v>
      </c>
      <c r="F1486" s="81">
        <f>IF(ISNA(VLOOKUP(B1486,[1]TCD!A:D,4,FALSE)),0,VLOOKUP(B1486,[1]TCD!A:D,4,FALSE))</f>
        <v>8</v>
      </c>
      <c r="G1486" s="82">
        <f t="shared" si="207"/>
        <v>4.75</v>
      </c>
      <c r="H1486" s="83">
        <f t="shared" si="208"/>
        <v>3</v>
      </c>
      <c r="I1486" s="80">
        <f>IF(ISNA(VLOOKUP(B1486,[1]TCD!A:D,3,FALSE)),0,VLOOKUP(B1486,[1]TCD!A:D,3,FALSE))</f>
        <v>11</v>
      </c>
      <c r="J1486" s="83">
        <f t="shared" si="209"/>
        <v>3</v>
      </c>
      <c r="K1486" s="80">
        <f>IF(ISNA(VLOOKUP(B1486,[1]TCD!A:D,4,FALSE)),0,VLOOKUP(B1486,[1]TCD!A:D,4,FALSE))</f>
        <v>8</v>
      </c>
      <c r="L1486" s="83">
        <f t="shared" si="211"/>
        <v>3</v>
      </c>
      <c r="M1486" s="80">
        <v>1</v>
      </c>
      <c r="N1486" s="81">
        <v>8</v>
      </c>
      <c r="O1486" s="81">
        <f t="shared" si="212"/>
        <v>2</v>
      </c>
      <c r="P1486" s="81">
        <f t="shared" si="213"/>
        <v>0</v>
      </c>
      <c r="Q1486" s="83">
        <f t="shared" si="214"/>
        <v>1</v>
      </c>
      <c r="R1486" s="84">
        <f t="shared" si="210"/>
        <v>10</v>
      </c>
      <c r="S1486" s="85" t="str">
        <f t="shared" si="215"/>
        <v>Enjeux forts</v>
      </c>
    </row>
    <row r="1487" spans="1:19" x14ac:dyDescent="0.3">
      <c r="A1487" s="86">
        <v>26</v>
      </c>
      <c r="B1487" s="77">
        <v>26359</v>
      </c>
      <c r="C1487" s="78">
        <v>5.2090788300874022</v>
      </c>
      <c r="D1487" s="79" t="s">
        <v>2559</v>
      </c>
      <c r="E1487" s="80">
        <f>IF(ISNA(VLOOKUP(B1487,[1]TCD!A:D,2,FALSE)),0,VLOOKUP(B1487,[1]TCD!A:D,2,FALSE))</f>
        <v>6</v>
      </c>
      <c r="F1487" s="81">
        <f>IF(ISNA(VLOOKUP(B1487,[1]TCD!A:D,4,FALSE)),0,VLOOKUP(B1487,[1]TCD!A:D,4,FALSE))</f>
        <v>1</v>
      </c>
      <c r="G1487" s="82">
        <f t="shared" si="207"/>
        <v>6</v>
      </c>
      <c r="H1487" s="83">
        <f t="shared" si="208"/>
        <v>5</v>
      </c>
      <c r="I1487" s="80">
        <f>IF(ISNA(VLOOKUP(B1487,[1]TCD!A:D,3,FALSE)),0,VLOOKUP(B1487,[1]TCD!A:D,3,FALSE))</f>
        <v>2</v>
      </c>
      <c r="J1487" s="83">
        <f t="shared" si="209"/>
        <v>1</v>
      </c>
      <c r="K1487" s="80">
        <f>IF(ISNA(VLOOKUP(B1487,[1]TCD!A:D,4,FALSE)),0,VLOOKUP(B1487,[1]TCD!A:D,4,FALSE))</f>
        <v>1</v>
      </c>
      <c r="L1487" s="83">
        <f t="shared" si="211"/>
        <v>1</v>
      </c>
      <c r="M1487" s="80">
        <v>0</v>
      </c>
      <c r="N1487" s="81">
        <v>1</v>
      </c>
      <c r="O1487" s="81">
        <f t="shared" si="212"/>
        <v>1</v>
      </c>
      <c r="P1487" s="81">
        <f t="shared" si="213"/>
        <v>0</v>
      </c>
      <c r="Q1487" s="83">
        <f t="shared" si="214"/>
        <v>0</v>
      </c>
      <c r="R1487" s="84">
        <f t="shared" si="210"/>
        <v>7</v>
      </c>
      <c r="S1487" s="85" t="str">
        <f t="shared" si="215"/>
        <v>Enjeux moyens</v>
      </c>
    </row>
    <row r="1488" spans="1:19" x14ac:dyDescent="0.3">
      <c r="A1488" s="86">
        <v>26</v>
      </c>
      <c r="B1488" s="77">
        <v>26360</v>
      </c>
      <c r="C1488" s="78">
        <v>12.43057667520446</v>
      </c>
      <c r="D1488" s="79" t="s">
        <v>2560</v>
      </c>
      <c r="E1488" s="80">
        <f>IF(ISNA(VLOOKUP(B1488,[1]TCD!A:D,2,FALSE)),0,VLOOKUP(B1488,[1]TCD!A:D,2,FALSE))</f>
        <v>35</v>
      </c>
      <c r="F1488" s="81">
        <f>IF(ISNA(VLOOKUP(B1488,[1]TCD!A:D,4,FALSE)),0,VLOOKUP(B1488,[1]TCD!A:D,4,FALSE))</f>
        <v>8</v>
      </c>
      <c r="G1488" s="82">
        <f t="shared" si="207"/>
        <v>4.375</v>
      </c>
      <c r="H1488" s="83">
        <f t="shared" si="208"/>
        <v>2</v>
      </c>
      <c r="I1488" s="80">
        <f>IF(ISNA(VLOOKUP(B1488,[1]TCD!A:D,3,FALSE)),0,VLOOKUP(B1488,[1]TCD!A:D,3,FALSE))</f>
        <v>10</v>
      </c>
      <c r="J1488" s="83">
        <f t="shared" si="209"/>
        <v>3</v>
      </c>
      <c r="K1488" s="80">
        <f>IF(ISNA(VLOOKUP(B1488,[1]TCD!A:D,4,FALSE)),0,VLOOKUP(B1488,[1]TCD!A:D,4,FALSE))</f>
        <v>8</v>
      </c>
      <c r="L1488" s="83">
        <f t="shared" si="211"/>
        <v>3</v>
      </c>
      <c r="M1488" s="80">
        <v>5</v>
      </c>
      <c r="N1488" s="81">
        <v>11</v>
      </c>
      <c r="O1488" s="81">
        <f t="shared" si="212"/>
        <v>2</v>
      </c>
      <c r="P1488" s="81">
        <f t="shared" si="213"/>
        <v>1</v>
      </c>
      <c r="Q1488" s="83">
        <f t="shared" si="214"/>
        <v>2</v>
      </c>
      <c r="R1488" s="84">
        <f t="shared" si="210"/>
        <v>10</v>
      </c>
      <c r="S1488" s="85" t="str">
        <f t="shared" si="215"/>
        <v>Enjeux forts</v>
      </c>
    </row>
    <row r="1489" spans="1:19" x14ac:dyDescent="0.3">
      <c r="A1489" s="86">
        <v>26</v>
      </c>
      <c r="B1489" s="77">
        <v>26361</v>
      </c>
      <c r="C1489" s="78">
        <v>41.138563320684057</v>
      </c>
      <c r="D1489" s="79" t="s">
        <v>2561</v>
      </c>
      <c r="E1489" s="80">
        <f>IF(ISNA(VLOOKUP(B1489,[1]TCD!A:D,2,FALSE)),0,VLOOKUP(B1489,[1]TCD!A:D,2,FALSE))</f>
        <v>8</v>
      </c>
      <c r="F1489" s="81">
        <f>IF(ISNA(VLOOKUP(B1489,[1]TCD!A:D,4,FALSE)),0,VLOOKUP(B1489,[1]TCD!A:D,4,FALSE))</f>
        <v>2</v>
      </c>
      <c r="G1489" s="82">
        <f t="shared" si="207"/>
        <v>4</v>
      </c>
      <c r="H1489" s="83">
        <f t="shared" si="208"/>
        <v>1</v>
      </c>
      <c r="I1489" s="80">
        <f>IF(ISNA(VLOOKUP(B1489,[1]TCD!A:D,3,FALSE)),0,VLOOKUP(B1489,[1]TCD!A:D,3,FALSE))</f>
        <v>3</v>
      </c>
      <c r="J1489" s="83">
        <f t="shared" si="209"/>
        <v>1</v>
      </c>
      <c r="K1489" s="80">
        <f>IF(ISNA(VLOOKUP(B1489,[1]TCD!A:D,4,FALSE)),0,VLOOKUP(B1489,[1]TCD!A:D,4,FALSE))</f>
        <v>2</v>
      </c>
      <c r="L1489" s="83">
        <f t="shared" si="211"/>
        <v>2</v>
      </c>
      <c r="M1489" s="80">
        <v>2</v>
      </c>
      <c r="N1489" s="81">
        <v>4</v>
      </c>
      <c r="O1489" s="81">
        <f t="shared" si="212"/>
        <v>1</v>
      </c>
      <c r="P1489" s="81">
        <f t="shared" si="213"/>
        <v>0</v>
      </c>
      <c r="Q1489" s="83">
        <f t="shared" si="214"/>
        <v>0</v>
      </c>
      <c r="R1489" s="84">
        <f t="shared" si="210"/>
        <v>4</v>
      </c>
      <c r="S1489" s="85" t="str">
        <f t="shared" si="215"/>
        <v>Enjeux très faibles</v>
      </c>
    </row>
    <row r="1490" spans="1:19" x14ac:dyDescent="0.3">
      <c r="A1490" s="86">
        <v>26</v>
      </c>
      <c r="B1490" s="77">
        <v>26362</v>
      </c>
      <c r="C1490" s="78">
        <v>36.692716775629947</v>
      </c>
      <c r="D1490" s="79" t="s">
        <v>2562</v>
      </c>
      <c r="E1490" s="80">
        <f>IF(ISNA(VLOOKUP(B1490,[1]TCD!A:D,2,FALSE)),0,VLOOKUP(B1490,[1]TCD!A:D,2,FALSE))</f>
        <v>31</v>
      </c>
      <c r="F1490" s="81">
        <f>IF(ISNA(VLOOKUP(B1490,[1]TCD!A:D,4,FALSE)),0,VLOOKUP(B1490,[1]TCD!A:D,4,FALSE))</f>
        <v>7</v>
      </c>
      <c r="G1490" s="82">
        <f t="shared" si="207"/>
        <v>4.4285714285714288</v>
      </c>
      <c r="H1490" s="83">
        <f t="shared" si="208"/>
        <v>2</v>
      </c>
      <c r="I1490" s="80">
        <f>IF(ISNA(VLOOKUP(B1490,[1]TCD!A:D,3,FALSE)),0,VLOOKUP(B1490,[1]TCD!A:D,3,FALSE))</f>
        <v>8</v>
      </c>
      <c r="J1490" s="83">
        <f t="shared" si="209"/>
        <v>2</v>
      </c>
      <c r="K1490" s="80">
        <f>IF(ISNA(VLOOKUP(B1490,[1]TCD!A:D,4,FALSE)),0,VLOOKUP(B1490,[1]TCD!A:D,4,FALSE))</f>
        <v>7</v>
      </c>
      <c r="L1490" s="83">
        <f t="shared" si="211"/>
        <v>3</v>
      </c>
      <c r="M1490" s="80">
        <v>20</v>
      </c>
      <c r="N1490" s="81">
        <v>23</v>
      </c>
      <c r="O1490" s="81">
        <f t="shared" si="212"/>
        <v>2</v>
      </c>
      <c r="P1490" s="81">
        <f t="shared" si="213"/>
        <v>2</v>
      </c>
      <c r="Q1490" s="83">
        <f t="shared" si="214"/>
        <v>2</v>
      </c>
      <c r="R1490" s="84">
        <f t="shared" si="210"/>
        <v>9</v>
      </c>
      <c r="S1490" s="85" t="str">
        <f t="shared" si="215"/>
        <v>Enjeux moyens</v>
      </c>
    </row>
    <row r="1491" spans="1:19" x14ac:dyDescent="0.3">
      <c r="A1491" s="86">
        <v>26</v>
      </c>
      <c r="B1491" s="77">
        <v>26364</v>
      </c>
      <c r="C1491" s="78">
        <v>48.006140245819012</v>
      </c>
      <c r="D1491" s="79" t="s">
        <v>2563</v>
      </c>
      <c r="E1491" s="80">
        <f>IF(ISNA(VLOOKUP(B1491,[1]TCD!A:D,2,FALSE)),0,VLOOKUP(B1491,[1]TCD!A:D,2,FALSE))</f>
        <v>40</v>
      </c>
      <c r="F1491" s="81">
        <f>IF(ISNA(VLOOKUP(B1491,[1]TCD!A:D,4,FALSE)),0,VLOOKUP(B1491,[1]TCD!A:D,4,FALSE))</f>
        <v>10</v>
      </c>
      <c r="G1491" s="82">
        <f t="shared" si="207"/>
        <v>4</v>
      </c>
      <c r="H1491" s="83">
        <f t="shared" si="208"/>
        <v>1</v>
      </c>
      <c r="I1491" s="80">
        <f>IF(ISNA(VLOOKUP(B1491,[1]TCD!A:D,3,FALSE)),0,VLOOKUP(B1491,[1]TCD!A:D,3,FALSE))</f>
        <v>13</v>
      </c>
      <c r="J1491" s="83">
        <f t="shared" si="209"/>
        <v>3</v>
      </c>
      <c r="K1491" s="80">
        <f>IF(ISNA(VLOOKUP(B1491,[1]TCD!A:D,4,FALSE)),0,VLOOKUP(B1491,[1]TCD!A:D,4,FALSE))</f>
        <v>10</v>
      </c>
      <c r="L1491" s="83">
        <f t="shared" si="211"/>
        <v>4</v>
      </c>
      <c r="M1491" s="80">
        <v>5</v>
      </c>
      <c r="N1491" s="81">
        <v>11</v>
      </c>
      <c r="O1491" s="81">
        <f t="shared" si="212"/>
        <v>2</v>
      </c>
      <c r="P1491" s="81">
        <f t="shared" si="213"/>
        <v>1</v>
      </c>
      <c r="Q1491" s="83">
        <f t="shared" si="214"/>
        <v>2</v>
      </c>
      <c r="R1491" s="84">
        <f t="shared" si="210"/>
        <v>10</v>
      </c>
      <c r="S1491" s="85" t="str">
        <f t="shared" si="215"/>
        <v>Enjeux forts</v>
      </c>
    </row>
    <row r="1492" spans="1:19" x14ac:dyDescent="0.3">
      <c r="A1492" s="86">
        <v>26</v>
      </c>
      <c r="B1492" s="77">
        <v>26365</v>
      </c>
      <c r="C1492" s="78">
        <v>22.304855365375051</v>
      </c>
      <c r="D1492" s="79" t="s">
        <v>2564</v>
      </c>
      <c r="E1492" s="80">
        <f>IF(ISNA(VLOOKUP(B1492,[1]TCD!A:D,2,FALSE)),0,VLOOKUP(B1492,[1]TCD!A:D,2,FALSE))</f>
        <v>30</v>
      </c>
      <c r="F1492" s="81">
        <f>IF(ISNA(VLOOKUP(B1492,[1]TCD!A:D,4,FALSE)),0,VLOOKUP(B1492,[1]TCD!A:D,4,FALSE))</f>
        <v>6</v>
      </c>
      <c r="G1492" s="82">
        <f t="shared" si="207"/>
        <v>5</v>
      </c>
      <c r="H1492" s="83">
        <f t="shared" si="208"/>
        <v>3</v>
      </c>
      <c r="I1492" s="80">
        <f>IF(ISNA(VLOOKUP(B1492,[1]TCD!A:D,3,FALSE)),0,VLOOKUP(B1492,[1]TCD!A:D,3,FALSE))</f>
        <v>10</v>
      </c>
      <c r="J1492" s="83">
        <f t="shared" si="209"/>
        <v>3</v>
      </c>
      <c r="K1492" s="80">
        <f>IF(ISNA(VLOOKUP(B1492,[1]TCD!A:D,4,FALSE)),0,VLOOKUP(B1492,[1]TCD!A:D,4,FALSE))</f>
        <v>6</v>
      </c>
      <c r="L1492" s="83">
        <f t="shared" si="211"/>
        <v>3</v>
      </c>
      <c r="M1492" s="80">
        <v>4</v>
      </c>
      <c r="N1492" s="81">
        <v>9</v>
      </c>
      <c r="O1492" s="81">
        <f t="shared" si="212"/>
        <v>2</v>
      </c>
      <c r="P1492" s="81">
        <f t="shared" si="213"/>
        <v>0</v>
      </c>
      <c r="Q1492" s="83">
        <f t="shared" si="214"/>
        <v>1</v>
      </c>
      <c r="R1492" s="84">
        <f t="shared" si="210"/>
        <v>10</v>
      </c>
      <c r="S1492" s="85" t="str">
        <f t="shared" si="215"/>
        <v>Enjeux forts</v>
      </c>
    </row>
    <row r="1493" spans="1:19" x14ac:dyDescent="0.3">
      <c r="A1493" s="86">
        <v>26</v>
      </c>
      <c r="B1493" s="77">
        <v>26367</v>
      </c>
      <c r="C1493" s="78">
        <v>31.523042695520068</v>
      </c>
      <c r="D1493" s="79" t="s">
        <v>2565</v>
      </c>
      <c r="E1493" s="80">
        <f>IF(ISNA(VLOOKUP(B1493,[1]TCD!A:D,2,FALSE)),0,VLOOKUP(B1493,[1]TCD!A:D,2,FALSE))</f>
        <v>8</v>
      </c>
      <c r="F1493" s="81">
        <f>IF(ISNA(VLOOKUP(B1493,[1]TCD!A:D,4,FALSE)),0,VLOOKUP(B1493,[1]TCD!A:D,4,FALSE))</f>
        <v>2</v>
      </c>
      <c r="G1493" s="82">
        <f t="shared" si="207"/>
        <v>4</v>
      </c>
      <c r="H1493" s="83">
        <f t="shared" si="208"/>
        <v>1</v>
      </c>
      <c r="I1493" s="80">
        <f>IF(ISNA(VLOOKUP(B1493,[1]TCD!A:D,3,FALSE)),0,VLOOKUP(B1493,[1]TCD!A:D,3,FALSE))</f>
        <v>2</v>
      </c>
      <c r="J1493" s="83">
        <f t="shared" si="209"/>
        <v>1</v>
      </c>
      <c r="K1493" s="80">
        <f>IF(ISNA(VLOOKUP(B1493,[1]TCD!A:D,4,FALSE)),0,VLOOKUP(B1493,[1]TCD!A:D,4,FALSE))</f>
        <v>2</v>
      </c>
      <c r="L1493" s="83">
        <f t="shared" si="211"/>
        <v>2</v>
      </c>
      <c r="M1493" s="80">
        <v>7</v>
      </c>
      <c r="N1493" s="81">
        <v>8</v>
      </c>
      <c r="O1493" s="81">
        <f t="shared" si="212"/>
        <v>1</v>
      </c>
      <c r="P1493" s="81">
        <f t="shared" si="213"/>
        <v>1</v>
      </c>
      <c r="Q1493" s="83">
        <f t="shared" si="214"/>
        <v>1</v>
      </c>
      <c r="R1493" s="84">
        <f t="shared" si="210"/>
        <v>5</v>
      </c>
      <c r="S1493" s="85" t="str">
        <f t="shared" si="215"/>
        <v>Enjeux faibles</v>
      </c>
    </row>
    <row r="1494" spans="1:19" x14ac:dyDescent="0.3">
      <c r="A1494" s="86">
        <v>26</v>
      </c>
      <c r="B1494" s="77">
        <v>26368</v>
      </c>
      <c r="C1494" s="78">
        <v>11.260907245190319</v>
      </c>
      <c r="D1494" s="79" t="s">
        <v>2566</v>
      </c>
      <c r="E1494" s="80">
        <f>IF(ISNA(VLOOKUP(B1494,[1]TCD!A:D,2,FALSE)),0,VLOOKUP(B1494,[1]TCD!A:D,2,FALSE))</f>
        <v>9</v>
      </c>
      <c r="F1494" s="81">
        <f>IF(ISNA(VLOOKUP(B1494,[1]TCD!A:D,4,FALSE)),0,VLOOKUP(B1494,[1]TCD!A:D,4,FALSE))</f>
        <v>2</v>
      </c>
      <c r="G1494" s="82">
        <f t="shared" si="207"/>
        <v>4.5</v>
      </c>
      <c r="H1494" s="83">
        <f t="shared" si="208"/>
        <v>2</v>
      </c>
      <c r="I1494" s="80">
        <f>IF(ISNA(VLOOKUP(B1494,[1]TCD!A:D,3,FALSE)),0,VLOOKUP(B1494,[1]TCD!A:D,3,FALSE))</f>
        <v>4</v>
      </c>
      <c r="J1494" s="83">
        <f t="shared" si="209"/>
        <v>2</v>
      </c>
      <c r="K1494" s="80">
        <f>IF(ISNA(VLOOKUP(B1494,[1]TCD!A:D,4,FALSE)),0,VLOOKUP(B1494,[1]TCD!A:D,4,FALSE))</f>
        <v>2</v>
      </c>
      <c r="L1494" s="83">
        <f t="shared" si="211"/>
        <v>2</v>
      </c>
      <c r="M1494" s="80">
        <v>13</v>
      </c>
      <c r="N1494" s="81">
        <v>14</v>
      </c>
      <c r="O1494" s="81">
        <f t="shared" si="212"/>
        <v>1</v>
      </c>
      <c r="P1494" s="81">
        <f t="shared" si="213"/>
        <v>2</v>
      </c>
      <c r="Q1494" s="83">
        <f t="shared" si="214"/>
        <v>2</v>
      </c>
      <c r="R1494" s="84">
        <f t="shared" si="210"/>
        <v>8</v>
      </c>
      <c r="S1494" s="85" t="str">
        <f t="shared" si="215"/>
        <v>Enjeux moyens</v>
      </c>
    </row>
    <row r="1495" spans="1:19" x14ac:dyDescent="0.3">
      <c r="A1495" s="86">
        <v>26</v>
      </c>
      <c r="B1495" s="77">
        <v>26369</v>
      </c>
      <c r="C1495" s="78">
        <v>25.96869716042773</v>
      </c>
      <c r="D1495" s="79" t="s">
        <v>2567</v>
      </c>
      <c r="E1495" s="80">
        <f>IF(ISNA(VLOOKUP(B1495,[1]TCD!A:D,2,FALSE)),0,VLOOKUP(B1495,[1]TCD!A:D,2,FALSE))</f>
        <v>18</v>
      </c>
      <c r="F1495" s="81">
        <f>IF(ISNA(VLOOKUP(B1495,[1]TCD!A:D,4,FALSE)),0,VLOOKUP(B1495,[1]TCD!A:D,4,FALSE))</f>
        <v>4</v>
      </c>
      <c r="G1495" s="82">
        <f t="shared" si="207"/>
        <v>4.5</v>
      </c>
      <c r="H1495" s="83">
        <f t="shared" si="208"/>
        <v>2</v>
      </c>
      <c r="I1495" s="80">
        <f>IF(ISNA(VLOOKUP(B1495,[1]TCD!A:D,3,FALSE)),0,VLOOKUP(B1495,[1]TCD!A:D,3,FALSE))</f>
        <v>7</v>
      </c>
      <c r="J1495" s="83">
        <f t="shared" si="209"/>
        <v>2</v>
      </c>
      <c r="K1495" s="80">
        <f>IF(ISNA(VLOOKUP(B1495,[1]TCD!A:D,4,FALSE)),0,VLOOKUP(B1495,[1]TCD!A:D,4,FALSE))</f>
        <v>4</v>
      </c>
      <c r="L1495" s="83">
        <f t="shared" si="211"/>
        <v>2</v>
      </c>
      <c r="M1495" s="80">
        <v>18</v>
      </c>
      <c r="N1495" s="81">
        <v>19</v>
      </c>
      <c r="O1495" s="81">
        <f t="shared" si="212"/>
        <v>1</v>
      </c>
      <c r="P1495" s="81">
        <f t="shared" si="213"/>
        <v>2</v>
      </c>
      <c r="Q1495" s="83">
        <f t="shared" si="214"/>
        <v>2</v>
      </c>
      <c r="R1495" s="84">
        <f t="shared" si="210"/>
        <v>8</v>
      </c>
      <c r="S1495" s="85" t="str">
        <f t="shared" si="215"/>
        <v>Enjeux moyens</v>
      </c>
    </row>
    <row r="1496" spans="1:19" x14ac:dyDescent="0.3">
      <c r="A1496" s="86">
        <v>26</v>
      </c>
      <c r="B1496" s="77">
        <v>26370</v>
      </c>
      <c r="C1496" s="78">
        <v>20.19349901532944</v>
      </c>
      <c r="D1496" s="79" t="s">
        <v>2568</v>
      </c>
      <c r="E1496" s="80">
        <f>IF(ISNA(VLOOKUP(B1496,[1]TCD!A:D,2,FALSE)),0,VLOOKUP(B1496,[1]TCD!A:D,2,FALSE))</f>
        <v>20</v>
      </c>
      <c r="F1496" s="81">
        <f>IF(ISNA(VLOOKUP(B1496,[1]TCD!A:D,4,FALSE)),0,VLOOKUP(B1496,[1]TCD!A:D,4,FALSE))</f>
        <v>4</v>
      </c>
      <c r="G1496" s="82">
        <f t="shared" si="207"/>
        <v>5</v>
      </c>
      <c r="H1496" s="83">
        <f t="shared" si="208"/>
        <v>3</v>
      </c>
      <c r="I1496" s="80">
        <f>IF(ISNA(VLOOKUP(B1496,[1]TCD!A:D,3,FALSE)),0,VLOOKUP(B1496,[1]TCD!A:D,3,FALSE))</f>
        <v>5</v>
      </c>
      <c r="J1496" s="83">
        <f t="shared" si="209"/>
        <v>2</v>
      </c>
      <c r="K1496" s="80">
        <f>IF(ISNA(VLOOKUP(B1496,[1]TCD!A:D,4,FALSE)),0,VLOOKUP(B1496,[1]TCD!A:D,4,FALSE))</f>
        <v>4</v>
      </c>
      <c r="L1496" s="83">
        <f t="shared" si="211"/>
        <v>2</v>
      </c>
      <c r="M1496" s="80">
        <v>1</v>
      </c>
      <c r="N1496" s="81">
        <v>4</v>
      </c>
      <c r="O1496" s="81">
        <f t="shared" si="212"/>
        <v>1</v>
      </c>
      <c r="P1496" s="81">
        <f t="shared" si="213"/>
        <v>0</v>
      </c>
      <c r="Q1496" s="83">
        <f t="shared" si="214"/>
        <v>0</v>
      </c>
      <c r="R1496" s="84">
        <f t="shared" si="210"/>
        <v>7</v>
      </c>
      <c r="S1496" s="85" t="str">
        <f t="shared" si="215"/>
        <v>Enjeux moyens</v>
      </c>
    </row>
    <row r="1497" spans="1:19" x14ac:dyDescent="0.3">
      <c r="A1497" s="86">
        <v>26</v>
      </c>
      <c r="B1497" s="77">
        <v>26372</v>
      </c>
      <c r="C1497" s="78">
        <v>13.796068750225061</v>
      </c>
      <c r="D1497" s="79" t="s">
        <v>2569</v>
      </c>
      <c r="E1497" s="80">
        <f>IF(ISNA(VLOOKUP(B1497,[1]TCD!A:D,2,FALSE)),0,VLOOKUP(B1497,[1]TCD!A:D,2,FALSE))</f>
        <v>120</v>
      </c>
      <c r="F1497" s="81">
        <f>IF(ISNA(VLOOKUP(B1497,[1]TCD!A:D,4,FALSE)),0,VLOOKUP(B1497,[1]TCD!A:D,4,FALSE))</f>
        <v>23</v>
      </c>
      <c r="G1497" s="82">
        <f t="shared" si="207"/>
        <v>5.2173913043478262</v>
      </c>
      <c r="H1497" s="83">
        <f t="shared" si="208"/>
        <v>4</v>
      </c>
      <c r="I1497" s="80">
        <f>IF(ISNA(VLOOKUP(B1497,[1]TCD!A:D,3,FALSE)),0,VLOOKUP(B1497,[1]TCD!A:D,3,FALSE))</f>
        <v>42</v>
      </c>
      <c r="J1497" s="83">
        <f t="shared" si="209"/>
        <v>5</v>
      </c>
      <c r="K1497" s="80">
        <f>IF(ISNA(VLOOKUP(B1497,[1]TCD!A:D,4,FALSE)),0,VLOOKUP(B1497,[1]TCD!A:D,4,FALSE))</f>
        <v>23</v>
      </c>
      <c r="L1497" s="83">
        <f t="shared" si="211"/>
        <v>5</v>
      </c>
      <c r="M1497" s="80">
        <v>22</v>
      </c>
      <c r="N1497" s="81">
        <v>28</v>
      </c>
      <c r="O1497" s="81">
        <f t="shared" si="212"/>
        <v>1</v>
      </c>
      <c r="P1497" s="81">
        <f t="shared" si="213"/>
        <v>2</v>
      </c>
      <c r="Q1497" s="83">
        <f t="shared" si="214"/>
        <v>2</v>
      </c>
      <c r="R1497" s="84">
        <f t="shared" si="210"/>
        <v>16</v>
      </c>
      <c r="S1497" s="85" t="str">
        <f t="shared" si="215"/>
        <v>Enjeux très forts</v>
      </c>
    </row>
    <row r="1498" spans="1:19" x14ac:dyDescent="0.3">
      <c r="A1498" s="86">
        <v>26</v>
      </c>
      <c r="B1498" s="77">
        <v>26373</v>
      </c>
      <c r="C1498" s="78">
        <v>40.420621460672152</v>
      </c>
      <c r="D1498" s="79" t="s">
        <v>2570</v>
      </c>
      <c r="E1498" s="80">
        <f>IF(ISNA(VLOOKUP(B1498,[1]TCD!A:D,2,FALSE)),0,VLOOKUP(B1498,[1]TCD!A:D,2,FALSE))</f>
        <v>40</v>
      </c>
      <c r="F1498" s="81">
        <f>IF(ISNA(VLOOKUP(B1498,[1]TCD!A:D,4,FALSE)),0,VLOOKUP(B1498,[1]TCD!A:D,4,FALSE))</f>
        <v>9</v>
      </c>
      <c r="G1498" s="82">
        <f t="shared" si="207"/>
        <v>4.4444444444444446</v>
      </c>
      <c r="H1498" s="83">
        <f t="shared" si="208"/>
        <v>2</v>
      </c>
      <c r="I1498" s="80">
        <f>IF(ISNA(VLOOKUP(B1498,[1]TCD!A:D,3,FALSE)),0,VLOOKUP(B1498,[1]TCD!A:D,3,FALSE))</f>
        <v>14</v>
      </c>
      <c r="J1498" s="83">
        <f t="shared" si="209"/>
        <v>3</v>
      </c>
      <c r="K1498" s="80">
        <f>IF(ISNA(VLOOKUP(B1498,[1]TCD!A:D,4,FALSE)),0,VLOOKUP(B1498,[1]TCD!A:D,4,FALSE))</f>
        <v>9</v>
      </c>
      <c r="L1498" s="83">
        <f t="shared" si="211"/>
        <v>4</v>
      </c>
      <c r="M1498" s="80">
        <v>7</v>
      </c>
      <c r="N1498" s="81">
        <v>12</v>
      </c>
      <c r="O1498" s="81">
        <f t="shared" si="212"/>
        <v>2</v>
      </c>
      <c r="P1498" s="81">
        <f t="shared" si="213"/>
        <v>1</v>
      </c>
      <c r="Q1498" s="83">
        <f t="shared" si="214"/>
        <v>2</v>
      </c>
      <c r="R1498" s="84">
        <f t="shared" si="210"/>
        <v>11</v>
      </c>
      <c r="S1498" s="85" t="str">
        <f t="shared" si="215"/>
        <v>Enjeux forts</v>
      </c>
    </row>
    <row r="1499" spans="1:19" x14ac:dyDescent="0.3">
      <c r="A1499" s="86">
        <v>26</v>
      </c>
      <c r="B1499" s="77">
        <v>26375</v>
      </c>
      <c r="C1499" s="78">
        <v>7.451764650121147</v>
      </c>
      <c r="D1499" s="79" t="s">
        <v>2571</v>
      </c>
      <c r="E1499" s="80">
        <f>IF(ISNA(VLOOKUP(B1499,[1]TCD!A:D,2,FALSE)),0,VLOOKUP(B1499,[1]TCD!A:D,2,FALSE))</f>
        <v>42</v>
      </c>
      <c r="F1499" s="81">
        <f>IF(ISNA(VLOOKUP(B1499,[1]TCD!A:D,4,FALSE)),0,VLOOKUP(B1499,[1]TCD!A:D,4,FALSE))</f>
        <v>9</v>
      </c>
      <c r="G1499" s="82">
        <f t="shared" si="207"/>
        <v>4.666666666666667</v>
      </c>
      <c r="H1499" s="83">
        <f t="shared" si="208"/>
        <v>3</v>
      </c>
      <c r="I1499" s="80">
        <f>IF(ISNA(VLOOKUP(B1499,[1]TCD!A:D,3,FALSE)),0,VLOOKUP(B1499,[1]TCD!A:D,3,FALSE))</f>
        <v>14</v>
      </c>
      <c r="J1499" s="83">
        <f t="shared" si="209"/>
        <v>3</v>
      </c>
      <c r="K1499" s="80">
        <f>IF(ISNA(VLOOKUP(B1499,[1]TCD!A:D,4,FALSE)),0,VLOOKUP(B1499,[1]TCD!A:D,4,FALSE))</f>
        <v>9</v>
      </c>
      <c r="L1499" s="83">
        <f t="shared" si="211"/>
        <v>4</v>
      </c>
      <c r="M1499" s="80">
        <v>21</v>
      </c>
      <c r="N1499" s="81">
        <v>21</v>
      </c>
      <c r="O1499" s="81">
        <f t="shared" si="212"/>
        <v>2</v>
      </c>
      <c r="P1499" s="81">
        <f t="shared" si="213"/>
        <v>2</v>
      </c>
      <c r="Q1499" s="83">
        <f t="shared" si="214"/>
        <v>2</v>
      </c>
      <c r="R1499" s="84">
        <f t="shared" si="210"/>
        <v>12</v>
      </c>
      <c r="S1499" s="85" t="str">
        <f t="shared" si="215"/>
        <v>Enjeux forts</v>
      </c>
    </row>
    <row r="1500" spans="1:19" x14ac:dyDescent="0.3">
      <c r="A1500" s="86">
        <v>26</v>
      </c>
      <c r="B1500" s="77">
        <v>26376</v>
      </c>
      <c r="C1500" s="78">
        <v>26.221922420435579</v>
      </c>
      <c r="D1500" s="79" t="s">
        <v>2572</v>
      </c>
      <c r="E1500" s="80">
        <f>IF(ISNA(VLOOKUP(B1500,[1]TCD!A:D,2,FALSE)),0,VLOOKUP(B1500,[1]TCD!A:D,2,FALSE))</f>
        <v>53</v>
      </c>
      <c r="F1500" s="81">
        <f>IF(ISNA(VLOOKUP(B1500,[1]TCD!A:D,4,FALSE)),0,VLOOKUP(B1500,[1]TCD!A:D,4,FALSE))</f>
        <v>11</v>
      </c>
      <c r="G1500" s="82">
        <f t="shared" si="207"/>
        <v>4.8181818181818183</v>
      </c>
      <c r="H1500" s="83">
        <f t="shared" si="208"/>
        <v>3</v>
      </c>
      <c r="I1500" s="80">
        <f>IF(ISNA(VLOOKUP(B1500,[1]TCD!A:D,3,FALSE)),0,VLOOKUP(B1500,[1]TCD!A:D,3,FALSE))</f>
        <v>18</v>
      </c>
      <c r="J1500" s="83">
        <f t="shared" si="209"/>
        <v>3</v>
      </c>
      <c r="K1500" s="80">
        <f>IF(ISNA(VLOOKUP(B1500,[1]TCD!A:D,4,FALSE)),0,VLOOKUP(B1500,[1]TCD!A:D,4,FALSE))</f>
        <v>11</v>
      </c>
      <c r="L1500" s="83">
        <f t="shared" si="211"/>
        <v>4</v>
      </c>
      <c r="M1500" s="80">
        <v>13</v>
      </c>
      <c r="N1500" s="81">
        <v>16</v>
      </c>
      <c r="O1500" s="81">
        <f t="shared" si="212"/>
        <v>1</v>
      </c>
      <c r="P1500" s="81">
        <f t="shared" si="213"/>
        <v>2</v>
      </c>
      <c r="Q1500" s="83">
        <f t="shared" si="214"/>
        <v>2</v>
      </c>
      <c r="R1500" s="84">
        <f t="shared" si="210"/>
        <v>12</v>
      </c>
      <c r="S1500" s="85" t="str">
        <f t="shared" si="215"/>
        <v>Enjeux forts</v>
      </c>
    </row>
    <row r="1501" spans="1:19" x14ac:dyDescent="0.3">
      <c r="A1501" s="86">
        <v>26</v>
      </c>
      <c r="B1501" s="77">
        <v>26377</v>
      </c>
      <c r="C1501" s="78">
        <v>35.15338527557757</v>
      </c>
      <c r="D1501" s="79" t="s">
        <v>2573</v>
      </c>
      <c r="E1501" s="80">
        <f>IF(ISNA(VLOOKUP(B1501,[1]TCD!A:D,2,FALSE)),0,VLOOKUP(B1501,[1]TCD!A:D,2,FALSE))</f>
        <v>30</v>
      </c>
      <c r="F1501" s="81">
        <f>IF(ISNA(VLOOKUP(B1501,[1]TCD!A:D,4,FALSE)),0,VLOOKUP(B1501,[1]TCD!A:D,4,FALSE))</f>
        <v>7</v>
      </c>
      <c r="G1501" s="82">
        <f t="shared" si="207"/>
        <v>4.2857142857142856</v>
      </c>
      <c r="H1501" s="83">
        <f t="shared" si="208"/>
        <v>2</v>
      </c>
      <c r="I1501" s="80">
        <f>IF(ISNA(VLOOKUP(B1501,[1]TCD!A:D,3,FALSE)),0,VLOOKUP(B1501,[1]TCD!A:D,3,FALSE))</f>
        <v>9</v>
      </c>
      <c r="J1501" s="83">
        <f t="shared" si="209"/>
        <v>3</v>
      </c>
      <c r="K1501" s="80">
        <f>IF(ISNA(VLOOKUP(B1501,[1]TCD!A:D,4,FALSE)),0,VLOOKUP(B1501,[1]TCD!A:D,4,FALSE))</f>
        <v>7</v>
      </c>
      <c r="L1501" s="83">
        <f t="shared" si="211"/>
        <v>3</v>
      </c>
      <c r="M1501" s="80">
        <v>10</v>
      </c>
      <c r="N1501" s="81">
        <v>13</v>
      </c>
      <c r="O1501" s="81">
        <f t="shared" si="212"/>
        <v>2</v>
      </c>
      <c r="P1501" s="81">
        <f t="shared" si="213"/>
        <v>1</v>
      </c>
      <c r="Q1501" s="83">
        <f t="shared" si="214"/>
        <v>2</v>
      </c>
      <c r="R1501" s="84">
        <f t="shared" si="210"/>
        <v>10</v>
      </c>
      <c r="S1501" s="85" t="str">
        <f t="shared" si="215"/>
        <v>Enjeux forts</v>
      </c>
    </row>
    <row r="1502" spans="1:19" x14ac:dyDescent="0.3">
      <c r="A1502" s="86">
        <v>26</v>
      </c>
      <c r="B1502" s="77">
        <v>26378</v>
      </c>
      <c r="C1502" s="78">
        <v>16.640200240278919</v>
      </c>
      <c r="D1502" s="79" t="s">
        <v>2574</v>
      </c>
      <c r="E1502" s="80">
        <f>IF(ISNA(VLOOKUP(B1502,[1]TCD!A:D,2,FALSE)),0,VLOOKUP(B1502,[1]TCD!A:D,2,FALSE))</f>
        <v>8</v>
      </c>
      <c r="F1502" s="81">
        <f>IF(ISNA(VLOOKUP(B1502,[1]TCD!A:D,4,FALSE)),0,VLOOKUP(B1502,[1]TCD!A:D,4,FALSE))</f>
        <v>2</v>
      </c>
      <c r="G1502" s="82">
        <f t="shared" si="207"/>
        <v>4</v>
      </c>
      <c r="H1502" s="83">
        <f t="shared" si="208"/>
        <v>1</v>
      </c>
      <c r="I1502" s="80">
        <f>IF(ISNA(VLOOKUP(B1502,[1]TCD!A:D,3,FALSE)),0,VLOOKUP(B1502,[1]TCD!A:D,3,FALSE))</f>
        <v>2</v>
      </c>
      <c r="J1502" s="83">
        <f t="shared" si="209"/>
        <v>1</v>
      </c>
      <c r="K1502" s="80">
        <f>IF(ISNA(VLOOKUP(B1502,[1]TCD!A:D,4,FALSE)),0,VLOOKUP(B1502,[1]TCD!A:D,4,FALSE))</f>
        <v>2</v>
      </c>
      <c r="L1502" s="83">
        <f t="shared" si="211"/>
        <v>2</v>
      </c>
      <c r="M1502" s="80">
        <v>4</v>
      </c>
      <c r="N1502" s="81">
        <v>5</v>
      </c>
      <c r="O1502" s="81">
        <f t="shared" si="212"/>
        <v>1</v>
      </c>
      <c r="P1502" s="81">
        <f t="shared" si="213"/>
        <v>0</v>
      </c>
      <c r="Q1502" s="83">
        <f t="shared" si="214"/>
        <v>0</v>
      </c>
      <c r="R1502" s="84">
        <f t="shared" si="210"/>
        <v>4</v>
      </c>
      <c r="S1502" s="85" t="str">
        <f t="shared" si="215"/>
        <v>Enjeux très faibles</v>
      </c>
    </row>
    <row r="1503" spans="1:19" x14ac:dyDescent="0.3">
      <c r="A1503" s="86">
        <v>26</v>
      </c>
      <c r="B1503" s="77">
        <v>26379</v>
      </c>
      <c r="C1503" s="78">
        <v>7.6728574901322757</v>
      </c>
      <c r="D1503" s="79" t="s">
        <v>2575</v>
      </c>
      <c r="E1503" s="80">
        <f>IF(ISNA(VLOOKUP(B1503,[1]TCD!A:D,2,FALSE)),0,VLOOKUP(B1503,[1]TCD!A:D,2,FALSE))</f>
        <v>12</v>
      </c>
      <c r="F1503" s="81">
        <f>IF(ISNA(VLOOKUP(B1503,[1]TCD!A:D,4,FALSE)),0,VLOOKUP(B1503,[1]TCD!A:D,4,FALSE))</f>
        <v>3</v>
      </c>
      <c r="G1503" s="82">
        <f t="shared" si="207"/>
        <v>4</v>
      </c>
      <c r="H1503" s="83">
        <f t="shared" si="208"/>
        <v>1</v>
      </c>
      <c r="I1503" s="80">
        <f>IF(ISNA(VLOOKUP(B1503,[1]TCD!A:D,3,FALSE)),0,VLOOKUP(B1503,[1]TCD!A:D,3,FALSE))</f>
        <v>3</v>
      </c>
      <c r="J1503" s="83">
        <f t="shared" si="209"/>
        <v>1</v>
      </c>
      <c r="K1503" s="80">
        <f>IF(ISNA(VLOOKUP(B1503,[1]TCD!A:D,4,FALSE)),0,VLOOKUP(B1503,[1]TCD!A:D,4,FALSE))</f>
        <v>3</v>
      </c>
      <c r="L1503" s="83">
        <f t="shared" si="211"/>
        <v>2</v>
      </c>
      <c r="M1503" s="80">
        <v>0</v>
      </c>
      <c r="N1503" s="81">
        <v>3</v>
      </c>
      <c r="O1503" s="81">
        <f t="shared" si="212"/>
        <v>1</v>
      </c>
      <c r="P1503" s="81">
        <f t="shared" si="213"/>
        <v>0</v>
      </c>
      <c r="Q1503" s="83">
        <f t="shared" si="214"/>
        <v>0</v>
      </c>
      <c r="R1503" s="84">
        <f t="shared" si="210"/>
        <v>4</v>
      </c>
      <c r="S1503" s="85" t="str">
        <f t="shared" si="215"/>
        <v>Enjeux très faibles</v>
      </c>
    </row>
    <row r="1504" spans="1:19" x14ac:dyDescent="0.3">
      <c r="A1504" s="86">
        <v>26</v>
      </c>
      <c r="B1504" s="77">
        <v>26380</v>
      </c>
      <c r="C1504" s="78">
        <v>3.4503958550587468</v>
      </c>
      <c r="D1504" s="79" t="s">
        <v>2576</v>
      </c>
      <c r="E1504" s="80">
        <f>IF(ISNA(VLOOKUP(B1504,[1]TCD!A:D,2,FALSE)),0,VLOOKUP(B1504,[1]TCD!A:D,2,FALSE))</f>
        <v>0</v>
      </c>
      <c r="F1504" s="81">
        <f>IF(ISNA(VLOOKUP(B1504,[1]TCD!A:D,4,FALSE)),0,VLOOKUP(B1504,[1]TCD!A:D,4,FALSE))</f>
        <v>0</v>
      </c>
      <c r="G1504" s="82">
        <v>0</v>
      </c>
      <c r="H1504" s="83">
        <f t="shared" si="208"/>
        <v>0</v>
      </c>
      <c r="I1504" s="80">
        <f>IF(ISNA(VLOOKUP(B1504,[1]TCD!A:D,3,FALSE)),0,VLOOKUP(B1504,[1]TCD!A:D,3,FALSE))</f>
        <v>0</v>
      </c>
      <c r="J1504" s="83">
        <f t="shared" si="209"/>
        <v>0</v>
      </c>
      <c r="K1504" s="80">
        <f>IF(ISNA(VLOOKUP(B1504,[1]TCD!A:D,4,FALSE)),0,VLOOKUP(B1504,[1]TCD!A:D,4,FALSE))</f>
        <v>0</v>
      </c>
      <c r="L1504" s="83">
        <f t="shared" si="211"/>
        <v>0</v>
      </c>
      <c r="M1504" s="80">
        <v>2</v>
      </c>
      <c r="N1504" s="81">
        <v>2</v>
      </c>
      <c r="O1504" s="81">
        <f t="shared" si="212"/>
        <v>0</v>
      </c>
      <c r="P1504" s="81">
        <f t="shared" si="213"/>
        <v>0</v>
      </c>
      <c r="Q1504" s="83">
        <f t="shared" si="214"/>
        <v>0</v>
      </c>
      <c r="R1504" s="84">
        <f t="shared" si="210"/>
        <v>0</v>
      </c>
      <c r="S1504" s="85" t="str">
        <f t="shared" si="215"/>
        <v>Pas d'enjeux actuels</v>
      </c>
    </row>
    <row r="1505" spans="1:19" x14ac:dyDescent="0.3">
      <c r="A1505" s="86">
        <v>26</v>
      </c>
      <c r="B1505" s="77">
        <v>26382</v>
      </c>
      <c r="C1505" s="78">
        <v>13.30422599022792</v>
      </c>
      <c r="D1505" s="79" t="s">
        <v>2577</v>
      </c>
      <c r="E1505" s="80">
        <f>IF(ISNA(VLOOKUP(B1505,[1]TCD!A:D,2,FALSE)),0,VLOOKUP(B1505,[1]TCD!A:D,2,FALSE))</f>
        <v>28</v>
      </c>
      <c r="F1505" s="81">
        <f>IF(ISNA(VLOOKUP(B1505,[1]TCD!A:D,4,FALSE)),0,VLOOKUP(B1505,[1]TCD!A:D,4,FALSE))</f>
        <v>7</v>
      </c>
      <c r="G1505" s="82">
        <f t="shared" si="207"/>
        <v>4</v>
      </c>
      <c r="H1505" s="83">
        <f t="shared" si="208"/>
        <v>1</v>
      </c>
      <c r="I1505" s="80">
        <f>IF(ISNA(VLOOKUP(B1505,[1]TCD!A:D,3,FALSE)),0,VLOOKUP(B1505,[1]TCD!A:D,3,FALSE))</f>
        <v>7</v>
      </c>
      <c r="J1505" s="83">
        <f t="shared" si="209"/>
        <v>2</v>
      </c>
      <c r="K1505" s="80">
        <f>IF(ISNA(VLOOKUP(B1505,[1]TCD!A:D,4,FALSE)),0,VLOOKUP(B1505,[1]TCD!A:D,4,FALSE))</f>
        <v>7</v>
      </c>
      <c r="L1505" s="83">
        <f t="shared" si="211"/>
        <v>3</v>
      </c>
      <c r="M1505" s="80">
        <v>0</v>
      </c>
      <c r="N1505" s="81">
        <v>7</v>
      </c>
      <c r="O1505" s="81">
        <f t="shared" si="212"/>
        <v>2</v>
      </c>
      <c r="P1505" s="81">
        <f t="shared" si="213"/>
        <v>0</v>
      </c>
      <c r="Q1505" s="83">
        <f t="shared" si="214"/>
        <v>1</v>
      </c>
      <c r="R1505" s="84">
        <f t="shared" si="210"/>
        <v>7</v>
      </c>
      <c r="S1505" s="85" t="str">
        <f t="shared" si="215"/>
        <v>Enjeux moyens</v>
      </c>
    </row>
    <row r="1506" spans="1:19" x14ac:dyDescent="0.3">
      <c r="A1506" s="86">
        <v>38</v>
      </c>
      <c r="B1506" s="77">
        <v>38001</v>
      </c>
      <c r="C1506" s="78">
        <v>27.58037645049264</v>
      </c>
      <c r="D1506" s="79" t="s">
        <v>2578</v>
      </c>
      <c r="E1506" s="80">
        <f>IF(ISNA(VLOOKUP(B1506,[1]TCD!A:D,2,FALSE)),0,VLOOKUP(B1506,[1]TCD!A:D,2,FALSE))</f>
        <v>20</v>
      </c>
      <c r="F1506" s="81">
        <f>IF(ISNA(VLOOKUP(B1506,[1]TCD!A:D,4,FALSE)),0,VLOOKUP(B1506,[1]TCD!A:D,4,FALSE))</f>
        <v>5</v>
      </c>
      <c r="G1506" s="82">
        <f t="shared" si="207"/>
        <v>4</v>
      </c>
      <c r="H1506" s="83">
        <f t="shared" si="208"/>
        <v>1</v>
      </c>
      <c r="I1506" s="80">
        <f>IF(ISNA(VLOOKUP(B1506,[1]TCD!A:D,3,FALSE)),0,VLOOKUP(B1506,[1]TCD!A:D,3,FALSE))</f>
        <v>5</v>
      </c>
      <c r="J1506" s="83">
        <f t="shared" si="209"/>
        <v>2</v>
      </c>
      <c r="K1506" s="80">
        <f>IF(ISNA(VLOOKUP(B1506,[1]TCD!A:D,4,FALSE)),0,VLOOKUP(B1506,[1]TCD!A:D,4,FALSE))</f>
        <v>5</v>
      </c>
      <c r="L1506" s="83">
        <f t="shared" si="211"/>
        <v>3</v>
      </c>
      <c r="M1506" s="80">
        <v>0</v>
      </c>
      <c r="N1506" s="81">
        <v>5</v>
      </c>
      <c r="O1506" s="81">
        <f t="shared" si="212"/>
        <v>2</v>
      </c>
      <c r="P1506" s="81">
        <f t="shared" si="213"/>
        <v>0</v>
      </c>
      <c r="Q1506" s="83">
        <f t="shared" si="214"/>
        <v>1</v>
      </c>
      <c r="R1506" s="84">
        <f t="shared" si="210"/>
        <v>7</v>
      </c>
      <c r="S1506" s="85" t="str">
        <f t="shared" si="215"/>
        <v>Enjeux moyens</v>
      </c>
    </row>
    <row r="1507" spans="1:19" x14ac:dyDescent="0.3">
      <c r="A1507" s="86">
        <v>38</v>
      </c>
      <c r="B1507" s="77">
        <v>38002</v>
      </c>
      <c r="C1507" s="78">
        <v>16.25113764528724</v>
      </c>
      <c r="D1507" s="79" t="s">
        <v>2579</v>
      </c>
      <c r="E1507" s="80">
        <f>IF(ISNA(VLOOKUP(B1507,[1]TCD!A:D,2,FALSE)),0,VLOOKUP(B1507,[1]TCD!A:D,2,FALSE))</f>
        <v>4</v>
      </c>
      <c r="F1507" s="81">
        <f>IF(ISNA(VLOOKUP(B1507,[1]TCD!A:D,4,FALSE)),0,VLOOKUP(B1507,[1]TCD!A:D,4,FALSE))</f>
        <v>1</v>
      </c>
      <c r="G1507" s="82">
        <f t="shared" si="207"/>
        <v>4</v>
      </c>
      <c r="H1507" s="83">
        <f t="shared" si="208"/>
        <v>1</v>
      </c>
      <c r="I1507" s="80">
        <f>IF(ISNA(VLOOKUP(B1507,[1]TCD!A:D,3,FALSE)),0,VLOOKUP(B1507,[1]TCD!A:D,3,FALSE))</f>
        <v>1</v>
      </c>
      <c r="J1507" s="83">
        <f t="shared" si="209"/>
        <v>1</v>
      </c>
      <c r="K1507" s="80">
        <f>IF(ISNA(VLOOKUP(B1507,[1]TCD!A:D,4,FALSE)),0,VLOOKUP(B1507,[1]TCD!A:D,4,FALSE))</f>
        <v>1</v>
      </c>
      <c r="L1507" s="83">
        <f t="shared" si="211"/>
        <v>1</v>
      </c>
      <c r="M1507" s="80">
        <v>1</v>
      </c>
      <c r="N1507" s="81">
        <v>2</v>
      </c>
      <c r="O1507" s="81">
        <f t="shared" si="212"/>
        <v>1</v>
      </c>
      <c r="P1507" s="81">
        <f t="shared" si="213"/>
        <v>0</v>
      </c>
      <c r="Q1507" s="83">
        <f t="shared" si="214"/>
        <v>0</v>
      </c>
      <c r="R1507" s="84">
        <f t="shared" si="210"/>
        <v>3</v>
      </c>
      <c r="S1507" s="85" t="str">
        <f t="shared" si="215"/>
        <v>Enjeux très faibles</v>
      </c>
    </row>
    <row r="1508" spans="1:19" x14ac:dyDescent="0.3">
      <c r="A1508" s="86">
        <v>38</v>
      </c>
      <c r="B1508" s="77">
        <v>38003</v>
      </c>
      <c r="C1508" s="78">
        <v>7.9575984001389797</v>
      </c>
      <c r="D1508" s="79" t="s">
        <v>2580</v>
      </c>
      <c r="E1508" s="80">
        <f>IF(ISNA(VLOOKUP(B1508,[1]TCD!A:D,2,FALSE)),0,VLOOKUP(B1508,[1]TCD!A:D,2,FALSE))</f>
        <v>14</v>
      </c>
      <c r="F1508" s="81">
        <f>IF(ISNA(VLOOKUP(B1508,[1]TCD!A:D,4,FALSE)),0,VLOOKUP(B1508,[1]TCD!A:D,4,FALSE))</f>
        <v>3</v>
      </c>
      <c r="G1508" s="82">
        <f t="shared" si="207"/>
        <v>4.666666666666667</v>
      </c>
      <c r="H1508" s="83">
        <f t="shared" si="208"/>
        <v>3</v>
      </c>
      <c r="I1508" s="80">
        <f>IF(ISNA(VLOOKUP(B1508,[1]TCD!A:D,3,FALSE)),0,VLOOKUP(B1508,[1]TCD!A:D,3,FALSE))</f>
        <v>4</v>
      </c>
      <c r="J1508" s="83">
        <f t="shared" si="209"/>
        <v>2</v>
      </c>
      <c r="K1508" s="80">
        <f>IF(ISNA(VLOOKUP(B1508,[1]TCD!A:D,4,FALSE)),0,VLOOKUP(B1508,[1]TCD!A:D,4,FALSE))</f>
        <v>3</v>
      </c>
      <c r="L1508" s="83">
        <f t="shared" si="211"/>
        <v>2</v>
      </c>
      <c r="M1508" s="80">
        <v>0</v>
      </c>
      <c r="N1508" s="81">
        <v>3</v>
      </c>
      <c r="O1508" s="81">
        <f t="shared" si="212"/>
        <v>1</v>
      </c>
      <c r="P1508" s="81">
        <f t="shared" si="213"/>
        <v>0</v>
      </c>
      <c r="Q1508" s="83">
        <f t="shared" si="214"/>
        <v>0</v>
      </c>
      <c r="R1508" s="84">
        <f t="shared" si="210"/>
        <v>7</v>
      </c>
      <c r="S1508" s="85" t="str">
        <f t="shared" si="215"/>
        <v>Enjeux moyens</v>
      </c>
    </row>
    <row r="1509" spans="1:19" x14ac:dyDescent="0.3">
      <c r="A1509" s="86">
        <v>38</v>
      </c>
      <c r="B1509" s="77">
        <v>38005</v>
      </c>
      <c r="C1509" s="78">
        <v>56.561000460982797</v>
      </c>
      <c r="D1509" s="79" t="s">
        <v>2581</v>
      </c>
      <c r="E1509" s="80">
        <f>IF(ISNA(VLOOKUP(B1509,[1]TCD!A:D,2,FALSE)),0,VLOOKUP(B1509,[1]TCD!A:D,2,FALSE))</f>
        <v>14</v>
      </c>
      <c r="F1509" s="81">
        <f>IF(ISNA(VLOOKUP(B1509,[1]TCD!A:D,4,FALSE)),0,VLOOKUP(B1509,[1]TCD!A:D,4,FALSE))</f>
        <v>3</v>
      </c>
      <c r="G1509" s="82">
        <f t="shared" si="207"/>
        <v>4.666666666666667</v>
      </c>
      <c r="H1509" s="83">
        <f t="shared" si="208"/>
        <v>3</v>
      </c>
      <c r="I1509" s="80">
        <f>IF(ISNA(VLOOKUP(B1509,[1]TCD!A:D,3,FALSE)),0,VLOOKUP(B1509,[1]TCD!A:D,3,FALSE))</f>
        <v>5</v>
      </c>
      <c r="J1509" s="83">
        <f t="shared" si="209"/>
        <v>2</v>
      </c>
      <c r="K1509" s="80">
        <f>IF(ISNA(VLOOKUP(B1509,[1]TCD!A:D,4,FALSE)),0,VLOOKUP(B1509,[1]TCD!A:D,4,FALSE))</f>
        <v>3</v>
      </c>
      <c r="L1509" s="83">
        <f t="shared" si="211"/>
        <v>2</v>
      </c>
      <c r="M1509" s="80">
        <v>0</v>
      </c>
      <c r="N1509" s="81">
        <v>3</v>
      </c>
      <c r="O1509" s="81">
        <f t="shared" si="212"/>
        <v>1</v>
      </c>
      <c r="P1509" s="81">
        <f t="shared" si="213"/>
        <v>0</v>
      </c>
      <c r="Q1509" s="83">
        <f t="shared" si="214"/>
        <v>0</v>
      </c>
      <c r="R1509" s="84">
        <f t="shared" si="210"/>
        <v>7</v>
      </c>
      <c r="S1509" s="85" t="str">
        <f t="shared" si="215"/>
        <v>Enjeux moyens</v>
      </c>
    </row>
    <row r="1510" spans="1:19" x14ac:dyDescent="0.3">
      <c r="A1510" s="86">
        <v>38</v>
      </c>
      <c r="B1510" s="77">
        <v>38006</v>
      </c>
      <c r="C1510" s="78">
        <v>35.04724148561651</v>
      </c>
      <c r="D1510" s="79" t="s">
        <v>2582</v>
      </c>
      <c r="E1510" s="80">
        <f>IF(ISNA(VLOOKUP(B1510,[1]TCD!A:D,2,FALSE)),0,VLOOKUP(B1510,[1]TCD!A:D,2,FALSE))</f>
        <v>0</v>
      </c>
      <c r="F1510" s="81">
        <f>IF(ISNA(VLOOKUP(B1510,[1]TCD!A:D,4,FALSE)),0,VLOOKUP(B1510,[1]TCD!A:D,4,FALSE))</f>
        <v>0</v>
      </c>
      <c r="G1510" s="82">
        <v>0</v>
      </c>
      <c r="H1510" s="83">
        <f t="shared" si="208"/>
        <v>0</v>
      </c>
      <c r="I1510" s="80">
        <f>IF(ISNA(VLOOKUP(B1510,[1]TCD!A:D,3,FALSE)),0,VLOOKUP(B1510,[1]TCD!A:D,3,FALSE))</f>
        <v>0</v>
      </c>
      <c r="J1510" s="83">
        <f t="shared" si="209"/>
        <v>0</v>
      </c>
      <c r="K1510" s="80">
        <f>IF(ISNA(VLOOKUP(B1510,[1]TCD!A:D,4,FALSE)),0,VLOOKUP(B1510,[1]TCD!A:D,4,FALSE))</f>
        <v>0</v>
      </c>
      <c r="L1510" s="83">
        <f t="shared" si="211"/>
        <v>0</v>
      </c>
      <c r="M1510" s="80">
        <v>1</v>
      </c>
      <c r="N1510" s="81">
        <v>1</v>
      </c>
      <c r="O1510" s="81">
        <f t="shared" si="212"/>
        <v>0</v>
      </c>
      <c r="P1510" s="81">
        <f t="shared" si="213"/>
        <v>0</v>
      </c>
      <c r="Q1510" s="83">
        <f t="shared" si="214"/>
        <v>0</v>
      </c>
      <c r="R1510" s="84">
        <f t="shared" si="210"/>
        <v>0</v>
      </c>
      <c r="S1510" s="85" t="str">
        <f t="shared" si="215"/>
        <v>Pas d'enjeux actuels</v>
      </c>
    </row>
    <row r="1511" spans="1:19" x14ac:dyDescent="0.3">
      <c r="A1511" s="86">
        <v>38</v>
      </c>
      <c r="B1511" s="77">
        <v>38008</v>
      </c>
      <c r="C1511" s="78">
        <v>4.8612946100817007</v>
      </c>
      <c r="D1511" s="79" t="s">
        <v>2583</v>
      </c>
      <c r="E1511" s="80">
        <f>IF(ISNA(VLOOKUP(B1511,[1]TCD!A:D,2,FALSE)),0,VLOOKUP(B1511,[1]TCD!A:D,2,FALSE))</f>
        <v>18</v>
      </c>
      <c r="F1511" s="81">
        <f>IF(ISNA(VLOOKUP(B1511,[1]TCD!A:D,4,FALSE)),0,VLOOKUP(B1511,[1]TCD!A:D,4,FALSE))</f>
        <v>4</v>
      </c>
      <c r="G1511" s="82">
        <f t="shared" si="207"/>
        <v>4.5</v>
      </c>
      <c r="H1511" s="83">
        <f t="shared" si="208"/>
        <v>2</v>
      </c>
      <c r="I1511" s="80">
        <f>IF(ISNA(VLOOKUP(B1511,[1]TCD!A:D,3,FALSE)),0,VLOOKUP(B1511,[1]TCD!A:D,3,FALSE))</f>
        <v>6</v>
      </c>
      <c r="J1511" s="83">
        <f t="shared" si="209"/>
        <v>2</v>
      </c>
      <c r="K1511" s="80">
        <f>IF(ISNA(VLOOKUP(B1511,[1]TCD!A:D,4,FALSE)),0,VLOOKUP(B1511,[1]TCD!A:D,4,FALSE))</f>
        <v>4</v>
      </c>
      <c r="L1511" s="83">
        <f t="shared" si="211"/>
        <v>2</v>
      </c>
      <c r="M1511" s="80">
        <v>0</v>
      </c>
      <c r="N1511" s="81">
        <v>4</v>
      </c>
      <c r="O1511" s="81">
        <f t="shared" si="212"/>
        <v>1</v>
      </c>
      <c r="P1511" s="81">
        <f t="shared" si="213"/>
        <v>0</v>
      </c>
      <c r="Q1511" s="83">
        <f t="shared" si="214"/>
        <v>0</v>
      </c>
      <c r="R1511" s="84">
        <f t="shared" si="210"/>
        <v>6</v>
      </c>
      <c r="S1511" s="85" t="str">
        <f t="shared" si="215"/>
        <v>Enjeux faibles</v>
      </c>
    </row>
    <row r="1512" spans="1:19" x14ac:dyDescent="0.3">
      <c r="A1512" s="86">
        <v>38</v>
      </c>
      <c r="B1512" s="77">
        <v>38009</v>
      </c>
      <c r="C1512" s="78">
        <v>5.1247293300895889</v>
      </c>
      <c r="D1512" s="79" t="s">
        <v>2584</v>
      </c>
      <c r="E1512" s="80">
        <f>IF(ISNA(VLOOKUP(B1512,[1]TCD!A:D,2,FALSE)),0,VLOOKUP(B1512,[1]TCD!A:D,2,FALSE))</f>
        <v>16</v>
      </c>
      <c r="F1512" s="81">
        <f>IF(ISNA(VLOOKUP(B1512,[1]TCD!A:D,4,FALSE)),0,VLOOKUP(B1512,[1]TCD!A:D,4,FALSE))</f>
        <v>4</v>
      </c>
      <c r="G1512" s="82">
        <f t="shared" si="207"/>
        <v>4</v>
      </c>
      <c r="H1512" s="83">
        <f t="shared" si="208"/>
        <v>1</v>
      </c>
      <c r="I1512" s="80">
        <f>IF(ISNA(VLOOKUP(B1512,[1]TCD!A:D,3,FALSE)),0,VLOOKUP(B1512,[1]TCD!A:D,3,FALSE))</f>
        <v>4</v>
      </c>
      <c r="J1512" s="83">
        <f t="shared" si="209"/>
        <v>2</v>
      </c>
      <c r="K1512" s="80">
        <f>IF(ISNA(VLOOKUP(B1512,[1]TCD!A:D,4,FALSE)),0,VLOOKUP(B1512,[1]TCD!A:D,4,FALSE))</f>
        <v>4</v>
      </c>
      <c r="L1512" s="83">
        <f t="shared" si="211"/>
        <v>2</v>
      </c>
      <c r="M1512" s="80">
        <v>1</v>
      </c>
      <c r="N1512" s="81">
        <v>5</v>
      </c>
      <c r="O1512" s="81">
        <f t="shared" si="212"/>
        <v>1</v>
      </c>
      <c r="P1512" s="81">
        <f t="shared" si="213"/>
        <v>0</v>
      </c>
      <c r="Q1512" s="83">
        <f t="shared" si="214"/>
        <v>0</v>
      </c>
      <c r="R1512" s="84">
        <f t="shared" si="210"/>
        <v>5</v>
      </c>
      <c r="S1512" s="85" t="str">
        <f t="shared" si="215"/>
        <v>Enjeux faibles</v>
      </c>
    </row>
    <row r="1513" spans="1:19" x14ac:dyDescent="0.3">
      <c r="A1513" s="86">
        <v>38</v>
      </c>
      <c r="B1513" s="77">
        <v>38010</v>
      </c>
      <c r="C1513" s="78">
        <v>13.35490880524063</v>
      </c>
      <c r="D1513" s="79" t="s">
        <v>2585</v>
      </c>
      <c r="E1513" s="80">
        <f>IF(ISNA(VLOOKUP(B1513,[1]TCD!A:D,2,FALSE)),0,VLOOKUP(B1513,[1]TCD!A:D,2,FALSE))</f>
        <v>46</v>
      </c>
      <c r="F1513" s="81">
        <f>IF(ISNA(VLOOKUP(B1513,[1]TCD!A:D,4,FALSE)),0,VLOOKUP(B1513,[1]TCD!A:D,4,FALSE))</f>
        <v>11</v>
      </c>
      <c r="G1513" s="82">
        <f t="shared" si="207"/>
        <v>4.1818181818181817</v>
      </c>
      <c r="H1513" s="83">
        <f t="shared" si="208"/>
        <v>2</v>
      </c>
      <c r="I1513" s="80">
        <f>IF(ISNA(VLOOKUP(B1513,[1]TCD!A:D,3,FALSE)),0,VLOOKUP(B1513,[1]TCD!A:D,3,FALSE))</f>
        <v>14</v>
      </c>
      <c r="J1513" s="83">
        <f t="shared" si="209"/>
        <v>3</v>
      </c>
      <c r="K1513" s="80">
        <f>IF(ISNA(VLOOKUP(B1513,[1]TCD!A:D,4,FALSE)),0,VLOOKUP(B1513,[1]TCD!A:D,4,FALSE))</f>
        <v>11</v>
      </c>
      <c r="L1513" s="83">
        <f t="shared" si="211"/>
        <v>4</v>
      </c>
      <c r="M1513" s="80">
        <v>8</v>
      </c>
      <c r="N1513" s="81">
        <v>15</v>
      </c>
      <c r="O1513" s="81">
        <f t="shared" si="212"/>
        <v>1</v>
      </c>
      <c r="P1513" s="81">
        <f t="shared" si="213"/>
        <v>1</v>
      </c>
      <c r="Q1513" s="83">
        <f t="shared" si="214"/>
        <v>1</v>
      </c>
      <c r="R1513" s="84">
        <f t="shared" si="210"/>
        <v>10</v>
      </c>
      <c r="S1513" s="85" t="str">
        <f t="shared" si="215"/>
        <v>Enjeux forts</v>
      </c>
    </row>
    <row r="1514" spans="1:19" x14ac:dyDescent="0.3">
      <c r="A1514" s="86">
        <v>38</v>
      </c>
      <c r="B1514" s="77">
        <v>38011</v>
      </c>
      <c r="C1514" s="78">
        <v>9.0624766201645581</v>
      </c>
      <c r="D1514" s="79" t="s">
        <v>2586</v>
      </c>
      <c r="E1514" s="80">
        <f>IF(ISNA(VLOOKUP(B1514,[1]TCD!A:D,2,FALSE)),0,VLOOKUP(B1514,[1]TCD!A:D,2,FALSE))</f>
        <v>20</v>
      </c>
      <c r="F1514" s="81">
        <f>IF(ISNA(VLOOKUP(B1514,[1]TCD!A:D,4,FALSE)),0,VLOOKUP(B1514,[1]TCD!A:D,4,FALSE))</f>
        <v>5</v>
      </c>
      <c r="G1514" s="82">
        <f t="shared" si="207"/>
        <v>4</v>
      </c>
      <c r="H1514" s="83">
        <f t="shared" si="208"/>
        <v>1</v>
      </c>
      <c r="I1514" s="80">
        <f>IF(ISNA(VLOOKUP(B1514,[1]TCD!A:D,3,FALSE)),0,VLOOKUP(B1514,[1]TCD!A:D,3,FALSE))</f>
        <v>6</v>
      </c>
      <c r="J1514" s="83">
        <f t="shared" si="209"/>
        <v>2</v>
      </c>
      <c r="K1514" s="80">
        <f>IF(ISNA(VLOOKUP(B1514,[1]TCD!A:D,4,FALSE)),0,VLOOKUP(B1514,[1]TCD!A:D,4,FALSE))</f>
        <v>5</v>
      </c>
      <c r="L1514" s="83">
        <f t="shared" si="211"/>
        <v>3</v>
      </c>
      <c r="M1514" s="80">
        <v>0</v>
      </c>
      <c r="N1514" s="81">
        <v>5</v>
      </c>
      <c r="O1514" s="81">
        <f t="shared" si="212"/>
        <v>2</v>
      </c>
      <c r="P1514" s="81">
        <f t="shared" si="213"/>
        <v>0</v>
      </c>
      <c r="Q1514" s="83">
        <f t="shared" si="214"/>
        <v>1</v>
      </c>
      <c r="R1514" s="84">
        <f t="shared" si="210"/>
        <v>7</v>
      </c>
      <c r="S1514" s="85" t="str">
        <f t="shared" si="215"/>
        <v>Enjeux moyens</v>
      </c>
    </row>
    <row r="1515" spans="1:19" x14ac:dyDescent="0.3">
      <c r="A1515" s="86">
        <v>38</v>
      </c>
      <c r="B1515" s="77">
        <v>38012</v>
      </c>
      <c r="C1515" s="78">
        <v>9.9931414651789154</v>
      </c>
      <c r="D1515" s="79" t="s">
        <v>2587</v>
      </c>
      <c r="E1515" s="80">
        <f>IF(ISNA(VLOOKUP(B1515,[1]TCD!A:D,2,FALSE)),0,VLOOKUP(B1515,[1]TCD!A:D,2,FALSE))</f>
        <v>4</v>
      </c>
      <c r="F1515" s="81">
        <f>IF(ISNA(VLOOKUP(B1515,[1]TCD!A:D,4,FALSE)),0,VLOOKUP(B1515,[1]TCD!A:D,4,FALSE))</f>
        <v>1</v>
      </c>
      <c r="G1515" s="82">
        <f t="shared" si="207"/>
        <v>4</v>
      </c>
      <c r="H1515" s="83">
        <f t="shared" si="208"/>
        <v>1</v>
      </c>
      <c r="I1515" s="80">
        <f>IF(ISNA(VLOOKUP(B1515,[1]TCD!A:D,3,FALSE)),0,VLOOKUP(B1515,[1]TCD!A:D,3,FALSE))</f>
        <v>1</v>
      </c>
      <c r="J1515" s="83">
        <f t="shared" si="209"/>
        <v>1</v>
      </c>
      <c r="K1515" s="80">
        <f>IF(ISNA(VLOOKUP(B1515,[1]TCD!A:D,4,FALSE)),0,VLOOKUP(B1515,[1]TCD!A:D,4,FALSE))</f>
        <v>1</v>
      </c>
      <c r="L1515" s="83">
        <f t="shared" si="211"/>
        <v>1</v>
      </c>
      <c r="M1515" s="80">
        <v>0</v>
      </c>
      <c r="N1515" s="81">
        <v>1</v>
      </c>
      <c r="O1515" s="81">
        <f t="shared" si="212"/>
        <v>1</v>
      </c>
      <c r="P1515" s="81">
        <f t="shared" si="213"/>
        <v>0</v>
      </c>
      <c r="Q1515" s="83">
        <f t="shared" si="214"/>
        <v>0</v>
      </c>
      <c r="R1515" s="84">
        <f t="shared" si="210"/>
        <v>3</v>
      </c>
      <c r="S1515" s="85" t="str">
        <f t="shared" si="215"/>
        <v>Enjeux très faibles</v>
      </c>
    </row>
    <row r="1516" spans="1:19" x14ac:dyDescent="0.3">
      <c r="A1516" s="86">
        <v>38</v>
      </c>
      <c r="B1516" s="77">
        <v>38013</v>
      </c>
      <c r="C1516" s="78">
        <v>15.31717598026921</v>
      </c>
      <c r="D1516" s="79" t="s">
        <v>2588</v>
      </c>
      <c r="E1516" s="80">
        <f>IF(ISNA(VLOOKUP(B1516,[1]TCD!A:D,2,FALSE)),0,VLOOKUP(B1516,[1]TCD!A:D,2,FALSE))</f>
        <v>12</v>
      </c>
      <c r="F1516" s="81">
        <f>IF(ISNA(VLOOKUP(B1516,[1]TCD!A:D,4,FALSE)),0,VLOOKUP(B1516,[1]TCD!A:D,4,FALSE))</f>
        <v>3</v>
      </c>
      <c r="G1516" s="82">
        <f t="shared" si="207"/>
        <v>4</v>
      </c>
      <c r="H1516" s="83">
        <f t="shared" si="208"/>
        <v>1</v>
      </c>
      <c r="I1516" s="80">
        <f>IF(ISNA(VLOOKUP(B1516,[1]TCD!A:D,3,FALSE)),0,VLOOKUP(B1516,[1]TCD!A:D,3,FALSE))</f>
        <v>3</v>
      </c>
      <c r="J1516" s="83">
        <f t="shared" si="209"/>
        <v>1</v>
      </c>
      <c r="K1516" s="80">
        <f>IF(ISNA(VLOOKUP(B1516,[1]TCD!A:D,4,FALSE)),0,VLOOKUP(B1516,[1]TCD!A:D,4,FALSE))</f>
        <v>3</v>
      </c>
      <c r="L1516" s="83">
        <f t="shared" si="211"/>
        <v>2</v>
      </c>
      <c r="M1516" s="80">
        <v>0</v>
      </c>
      <c r="N1516" s="81">
        <v>3</v>
      </c>
      <c r="O1516" s="81">
        <f t="shared" si="212"/>
        <v>1</v>
      </c>
      <c r="P1516" s="81">
        <f t="shared" si="213"/>
        <v>0</v>
      </c>
      <c r="Q1516" s="83">
        <f t="shared" si="214"/>
        <v>0</v>
      </c>
      <c r="R1516" s="84">
        <f t="shared" si="210"/>
        <v>4</v>
      </c>
      <c r="S1516" s="85" t="str">
        <f t="shared" si="215"/>
        <v>Enjeux très faibles</v>
      </c>
    </row>
    <row r="1517" spans="1:19" x14ac:dyDescent="0.3">
      <c r="A1517" s="86">
        <v>38</v>
      </c>
      <c r="B1517" s="77">
        <v>38015</v>
      </c>
      <c r="C1517" s="78">
        <v>14.182631165251721</v>
      </c>
      <c r="D1517" s="79" t="s">
        <v>2589</v>
      </c>
      <c r="E1517" s="80">
        <f>IF(ISNA(VLOOKUP(B1517,[1]TCD!A:D,2,FALSE)),0,VLOOKUP(B1517,[1]TCD!A:D,2,FALSE))</f>
        <v>39</v>
      </c>
      <c r="F1517" s="81">
        <f>IF(ISNA(VLOOKUP(B1517,[1]TCD!A:D,4,FALSE)),0,VLOOKUP(B1517,[1]TCD!A:D,4,FALSE))</f>
        <v>9</v>
      </c>
      <c r="G1517" s="82">
        <f t="shared" si="207"/>
        <v>4.333333333333333</v>
      </c>
      <c r="H1517" s="83">
        <f t="shared" si="208"/>
        <v>2</v>
      </c>
      <c r="I1517" s="80">
        <f>IF(ISNA(VLOOKUP(B1517,[1]TCD!A:D,3,FALSE)),0,VLOOKUP(B1517,[1]TCD!A:D,3,FALSE))</f>
        <v>11</v>
      </c>
      <c r="J1517" s="83">
        <f t="shared" si="209"/>
        <v>3</v>
      </c>
      <c r="K1517" s="80">
        <f>IF(ISNA(VLOOKUP(B1517,[1]TCD!A:D,4,FALSE)),0,VLOOKUP(B1517,[1]TCD!A:D,4,FALSE))</f>
        <v>9</v>
      </c>
      <c r="L1517" s="83">
        <f t="shared" si="211"/>
        <v>4</v>
      </c>
      <c r="M1517" s="80">
        <v>0</v>
      </c>
      <c r="N1517" s="81">
        <v>9</v>
      </c>
      <c r="O1517" s="81">
        <f t="shared" si="212"/>
        <v>2</v>
      </c>
      <c r="P1517" s="81">
        <f t="shared" si="213"/>
        <v>0</v>
      </c>
      <c r="Q1517" s="83">
        <f t="shared" si="214"/>
        <v>1</v>
      </c>
      <c r="R1517" s="84">
        <f t="shared" si="210"/>
        <v>10</v>
      </c>
      <c r="S1517" s="85" t="str">
        <f t="shared" si="215"/>
        <v>Enjeux forts</v>
      </c>
    </row>
    <row r="1518" spans="1:19" x14ac:dyDescent="0.3">
      <c r="A1518" s="86">
        <v>38</v>
      </c>
      <c r="B1518" s="77">
        <v>38017</v>
      </c>
      <c r="C1518" s="78">
        <v>12.27501426521656</v>
      </c>
      <c r="D1518" s="79" t="s">
        <v>2590</v>
      </c>
      <c r="E1518" s="80">
        <f>IF(ISNA(VLOOKUP(B1518,[1]TCD!A:D,2,FALSE)),0,VLOOKUP(B1518,[1]TCD!A:D,2,FALSE))</f>
        <v>24</v>
      </c>
      <c r="F1518" s="81">
        <f>IF(ISNA(VLOOKUP(B1518,[1]TCD!A:D,4,FALSE)),0,VLOOKUP(B1518,[1]TCD!A:D,4,FALSE))</f>
        <v>6</v>
      </c>
      <c r="G1518" s="82">
        <f t="shared" si="207"/>
        <v>4</v>
      </c>
      <c r="H1518" s="83">
        <f t="shared" si="208"/>
        <v>1</v>
      </c>
      <c r="I1518" s="80">
        <f>IF(ISNA(VLOOKUP(B1518,[1]TCD!A:D,3,FALSE)),0,VLOOKUP(B1518,[1]TCD!A:D,3,FALSE))</f>
        <v>6</v>
      </c>
      <c r="J1518" s="83">
        <f t="shared" si="209"/>
        <v>2</v>
      </c>
      <c r="K1518" s="80">
        <f>IF(ISNA(VLOOKUP(B1518,[1]TCD!A:D,4,FALSE)),0,VLOOKUP(B1518,[1]TCD!A:D,4,FALSE))</f>
        <v>6</v>
      </c>
      <c r="L1518" s="83">
        <f t="shared" si="211"/>
        <v>3</v>
      </c>
      <c r="M1518" s="80">
        <v>0</v>
      </c>
      <c r="N1518" s="81">
        <v>6</v>
      </c>
      <c r="O1518" s="81">
        <f t="shared" si="212"/>
        <v>2</v>
      </c>
      <c r="P1518" s="81">
        <f t="shared" si="213"/>
        <v>0</v>
      </c>
      <c r="Q1518" s="83">
        <f t="shared" si="214"/>
        <v>1</v>
      </c>
      <c r="R1518" s="84">
        <f t="shared" si="210"/>
        <v>7</v>
      </c>
      <c r="S1518" s="85" t="str">
        <f t="shared" si="215"/>
        <v>Enjeux moyens</v>
      </c>
    </row>
    <row r="1519" spans="1:19" x14ac:dyDescent="0.3">
      <c r="A1519" s="86">
        <v>38</v>
      </c>
      <c r="B1519" s="77">
        <v>38018</v>
      </c>
      <c r="C1519" s="78">
        <v>5.1184059050881139</v>
      </c>
      <c r="D1519" s="79" t="s">
        <v>2591</v>
      </c>
      <c r="E1519" s="80">
        <f>IF(ISNA(VLOOKUP(B1519,[1]TCD!A:D,2,FALSE)),0,VLOOKUP(B1519,[1]TCD!A:D,2,FALSE))</f>
        <v>16</v>
      </c>
      <c r="F1519" s="81">
        <f>IF(ISNA(VLOOKUP(B1519,[1]TCD!A:D,4,FALSE)),0,VLOOKUP(B1519,[1]TCD!A:D,4,FALSE))</f>
        <v>4</v>
      </c>
      <c r="G1519" s="82">
        <f t="shared" si="207"/>
        <v>4</v>
      </c>
      <c r="H1519" s="83">
        <f t="shared" si="208"/>
        <v>1</v>
      </c>
      <c r="I1519" s="80">
        <f>IF(ISNA(VLOOKUP(B1519,[1]TCD!A:D,3,FALSE)),0,VLOOKUP(B1519,[1]TCD!A:D,3,FALSE))</f>
        <v>5</v>
      </c>
      <c r="J1519" s="83">
        <f t="shared" si="209"/>
        <v>2</v>
      </c>
      <c r="K1519" s="80">
        <f>IF(ISNA(VLOOKUP(B1519,[1]TCD!A:D,4,FALSE)),0,VLOOKUP(B1519,[1]TCD!A:D,4,FALSE))</f>
        <v>4</v>
      </c>
      <c r="L1519" s="83">
        <f t="shared" si="211"/>
        <v>2</v>
      </c>
      <c r="M1519" s="80">
        <v>2</v>
      </c>
      <c r="N1519" s="81">
        <v>5</v>
      </c>
      <c r="O1519" s="81">
        <f t="shared" si="212"/>
        <v>1</v>
      </c>
      <c r="P1519" s="81">
        <f t="shared" si="213"/>
        <v>0</v>
      </c>
      <c r="Q1519" s="83">
        <f t="shared" si="214"/>
        <v>0</v>
      </c>
      <c r="R1519" s="84">
        <f t="shared" si="210"/>
        <v>5</v>
      </c>
      <c r="S1519" s="85" t="str">
        <f t="shared" si="215"/>
        <v>Enjeux faibles</v>
      </c>
    </row>
    <row r="1520" spans="1:19" x14ac:dyDescent="0.3">
      <c r="A1520" s="86">
        <v>38</v>
      </c>
      <c r="B1520" s="77">
        <v>38019</v>
      </c>
      <c r="C1520" s="78">
        <v>7.030957515125194</v>
      </c>
      <c r="D1520" s="79" t="s">
        <v>2592</v>
      </c>
      <c r="E1520" s="80">
        <f>IF(ISNA(VLOOKUP(B1520,[1]TCD!A:D,2,FALSE)),0,VLOOKUP(B1520,[1]TCD!A:D,2,FALSE))</f>
        <v>12</v>
      </c>
      <c r="F1520" s="81">
        <f>IF(ISNA(VLOOKUP(B1520,[1]TCD!A:D,4,FALSE)),0,VLOOKUP(B1520,[1]TCD!A:D,4,FALSE))</f>
        <v>3</v>
      </c>
      <c r="G1520" s="82">
        <f t="shared" si="207"/>
        <v>4</v>
      </c>
      <c r="H1520" s="83">
        <f t="shared" si="208"/>
        <v>1</v>
      </c>
      <c r="I1520" s="80">
        <f>IF(ISNA(VLOOKUP(B1520,[1]TCD!A:D,3,FALSE)),0,VLOOKUP(B1520,[1]TCD!A:D,3,FALSE))</f>
        <v>4</v>
      </c>
      <c r="J1520" s="83">
        <f t="shared" si="209"/>
        <v>2</v>
      </c>
      <c r="K1520" s="80">
        <f>IF(ISNA(VLOOKUP(B1520,[1]TCD!A:D,4,FALSE)),0,VLOOKUP(B1520,[1]TCD!A:D,4,FALSE))</f>
        <v>3</v>
      </c>
      <c r="L1520" s="83">
        <f t="shared" si="211"/>
        <v>2</v>
      </c>
      <c r="M1520" s="80">
        <v>1</v>
      </c>
      <c r="N1520" s="81">
        <v>4</v>
      </c>
      <c r="O1520" s="81">
        <f t="shared" si="212"/>
        <v>1</v>
      </c>
      <c r="P1520" s="81">
        <f t="shared" si="213"/>
        <v>0</v>
      </c>
      <c r="Q1520" s="83">
        <f t="shared" si="214"/>
        <v>0</v>
      </c>
      <c r="R1520" s="84">
        <f t="shared" si="210"/>
        <v>5</v>
      </c>
      <c r="S1520" s="85" t="str">
        <f t="shared" si="215"/>
        <v>Enjeux faibles</v>
      </c>
    </row>
    <row r="1521" spans="1:19" x14ac:dyDescent="0.3">
      <c r="A1521" s="86">
        <v>38</v>
      </c>
      <c r="B1521" s="77">
        <v>38020</v>
      </c>
      <c r="C1521" s="78">
        <v>13.51139689023092</v>
      </c>
      <c r="D1521" s="79" t="s">
        <v>2593</v>
      </c>
      <c r="E1521" s="80">
        <f>IF(ISNA(VLOOKUP(B1521,[1]TCD!A:D,2,FALSE)),0,VLOOKUP(B1521,[1]TCD!A:D,2,FALSE))</f>
        <v>37</v>
      </c>
      <c r="F1521" s="81">
        <f>IF(ISNA(VLOOKUP(B1521,[1]TCD!A:D,4,FALSE)),0,VLOOKUP(B1521,[1]TCD!A:D,4,FALSE))</f>
        <v>8</v>
      </c>
      <c r="G1521" s="82">
        <f t="shared" si="207"/>
        <v>4.625</v>
      </c>
      <c r="H1521" s="83">
        <f t="shared" si="208"/>
        <v>3</v>
      </c>
      <c r="I1521" s="80">
        <f>IF(ISNA(VLOOKUP(B1521,[1]TCD!A:D,3,FALSE)),0,VLOOKUP(B1521,[1]TCD!A:D,3,FALSE))</f>
        <v>12</v>
      </c>
      <c r="J1521" s="83">
        <f t="shared" si="209"/>
        <v>3</v>
      </c>
      <c r="K1521" s="80">
        <f>IF(ISNA(VLOOKUP(B1521,[1]TCD!A:D,4,FALSE)),0,VLOOKUP(B1521,[1]TCD!A:D,4,FALSE))</f>
        <v>8</v>
      </c>
      <c r="L1521" s="83">
        <f t="shared" si="211"/>
        <v>3</v>
      </c>
      <c r="M1521" s="80">
        <v>4</v>
      </c>
      <c r="N1521" s="81">
        <v>10</v>
      </c>
      <c r="O1521" s="81">
        <f t="shared" si="212"/>
        <v>2</v>
      </c>
      <c r="P1521" s="81">
        <f t="shared" si="213"/>
        <v>0</v>
      </c>
      <c r="Q1521" s="83">
        <f t="shared" si="214"/>
        <v>1</v>
      </c>
      <c r="R1521" s="84">
        <f t="shared" si="210"/>
        <v>10</v>
      </c>
      <c r="S1521" s="85" t="str">
        <f t="shared" si="215"/>
        <v>Enjeux forts</v>
      </c>
    </row>
    <row r="1522" spans="1:19" x14ac:dyDescent="0.3">
      <c r="A1522" s="86">
        <v>38</v>
      </c>
      <c r="B1522" s="77">
        <v>38022</v>
      </c>
      <c r="C1522" s="78">
        <v>41.417980040738819</v>
      </c>
      <c r="D1522" s="79" t="s">
        <v>2594</v>
      </c>
      <c r="E1522" s="80">
        <f>IF(ISNA(VLOOKUP(B1522,[1]TCD!A:D,2,FALSE)),0,VLOOKUP(B1522,[1]TCD!A:D,2,FALSE))</f>
        <v>29</v>
      </c>
      <c r="F1522" s="81">
        <f>IF(ISNA(VLOOKUP(B1522,[1]TCD!A:D,4,FALSE)),0,VLOOKUP(B1522,[1]TCD!A:D,4,FALSE))</f>
        <v>7</v>
      </c>
      <c r="G1522" s="82">
        <f t="shared" si="207"/>
        <v>4.1428571428571432</v>
      </c>
      <c r="H1522" s="83">
        <f t="shared" si="208"/>
        <v>2</v>
      </c>
      <c r="I1522" s="80">
        <f>IF(ISNA(VLOOKUP(B1522,[1]TCD!A:D,3,FALSE)),0,VLOOKUP(B1522,[1]TCD!A:D,3,FALSE))</f>
        <v>9</v>
      </c>
      <c r="J1522" s="83">
        <f t="shared" si="209"/>
        <v>3</v>
      </c>
      <c r="K1522" s="80">
        <f>IF(ISNA(VLOOKUP(B1522,[1]TCD!A:D,4,FALSE)),0,VLOOKUP(B1522,[1]TCD!A:D,4,FALSE))</f>
        <v>7</v>
      </c>
      <c r="L1522" s="83">
        <f t="shared" si="211"/>
        <v>3</v>
      </c>
      <c r="M1522" s="80">
        <v>0</v>
      </c>
      <c r="N1522" s="81">
        <v>7</v>
      </c>
      <c r="O1522" s="81">
        <f t="shared" si="212"/>
        <v>2</v>
      </c>
      <c r="P1522" s="81">
        <f t="shared" si="213"/>
        <v>0</v>
      </c>
      <c r="Q1522" s="83">
        <f t="shared" si="214"/>
        <v>1</v>
      </c>
      <c r="R1522" s="84">
        <f t="shared" si="210"/>
        <v>9</v>
      </c>
      <c r="S1522" s="85" t="str">
        <f t="shared" si="215"/>
        <v>Enjeux moyens</v>
      </c>
    </row>
    <row r="1523" spans="1:19" x14ac:dyDescent="0.3">
      <c r="A1523" s="86">
        <v>38</v>
      </c>
      <c r="B1523" s="77">
        <v>38023</v>
      </c>
      <c r="C1523" s="78">
        <v>9.0014339001549608</v>
      </c>
      <c r="D1523" s="79" t="s">
        <v>2595</v>
      </c>
      <c r="E1523" s="80">
        <f>IF(ISNA(VLOOKUP(B1523,[1]TCD!A:D,2,FALSE)),0,VLOOKUP(B1523,[1]TCD!A:D,2,FALSE))</f>
        <v>20</v>
      </c>
      <c r="F1523" s="81">
        <f>IF(ISNA(VLOOKUP(B1523,[1]TCD!A:D,4,FALSE)),0,VLOOKUP(B1523,[1]TCD!A:D,4,FALSE))</f>
        <v>5</v>
      </c>
      <c r="G1523" s="82">
        <f t="shared" si="207"/>
        <v>4</v>
      </c>
      <c r="H1523" s="83">
        <f t="shared" si="208"/>
        <v>1</v>
      </c>
      <c r="I1523" s="80">
        <f>IF(ISNA(VLOOKUP(B1523,[1]TCD!A:D,3,FALSE)),0,VLOOKUP(B1523,[1]TCD!A:D,3,FALSE))</f>
        <v>6</v>
      </c>
      <c r="J1523" s="83">
        <f t="shared" si="209"/>
        <v>2</v>
      </c>
      <c r="K1523" s="80">
        <f>IF(ISNA(VLOOKUP(B1523,[1]TCD!A:D,4,FALSE)),0,VLOOKUP(B1523,[1]TCD!A:D,4,FALSE))</f>
        <v>5</v>
      </c>
      <c r="L1523" s="83">
        <f t="shared" si="211"/>
        <v>3</v>
      </c>
      <c r="M1523" s="80">
        <v>3</v>
      </c>
      <c r="N1523" s="81">
        <v>8</v>
      </c>
      <c r="O1523" s="81">
        <f t="shared" si="212"/>
        <v>2</v>
      </c>
      <c r="P1523" s="81">
        <f t="shared" si="213"/>
        <v>0</v>
      </c>
      <c r="Q1523" s="83">
        <f t="shared" si="214"/>
        <v>1</v>
      </c>
      <c r="R1523" s="84">
        <f t="shared" si="210"/>
        <v>7</v>
      </c>
      <c r="S1523" s="85" t="str">
        <f t="shared" si="215"/>
        <v>Enjeux moyens</v>
      </c>
    </row>
    <row r="1524" spans="1:19" x14ac:dyDescent="0.3">
      <c r="A1524" s="86">
        <v>38</v>
      </c>
      <c r="B1524" s="77">
        <v>38026</v>
      </c>
      <c r="C1524" s="78">
        <v>14.47966209526256</v>
      </c>
      <c r="D1524" s="79" t="s">
        <v>2596</v>
      </c>
      <c r="E1524" s="80">
        <f>IF(ISNA(VLOOKUP(B1524,[1]TCD!A:D,2,FALSE)),0,VLOOKUP(B1524,[1]TCD!A:D,2,FALSE))</f>
        <v>32</v>
      </c>
      <c r="F1524" s="81">
        <f>IF(ISNA(VLOOKUP(B1524,[1]TCD!A:D,4,FALSE)),0,VLOOKUP(B1524,[1]TCD!A:D,4,FALSE))</f>
        <v>8</v>
      </c>
      <c r="G1524" s="82">
        <f t="shared" si="207"/>
        <v>4</v>
      </c>
      <c r="H1524" s="83">
        <f t="shared" si="208"/>
        <v>1</v>
      </c>
      <c r="I1524" s="80">
        <f>IF(ISNA(VLOOKUP(B1524,[1]TCD!A:D,3,FALSE)),0,VLOOKUP(B1524,[1]TCD!A:D,3,FALSE))</f>
        <v>8</v>
      </c>
      <c r="J1524" s="83">
        <f t="shared" si="209"/>
        <v>2</v>
      </c>
      <c r="K1524" s="80">
        <f>IF(ISNA(VLOOKUP(B1524,[1]TCD!A:D,4,FALSE)),0,VLOOKUP(B1524,[1]TCD!A:D,4,FALSE))</f>
        <v>8</v>
      </c>
      <c r="L1524" s="83">
        <f t="shared" si="211"/>
        <v>3</v>
      </c>
      <c r="M1524" s="80">
        <v>1</v>
      </c>
      <c r="N1524" s="81">
        <v>9</v>
      </c>
      <c r="O1524" s="81">
        <f t="shared" si="212"/>
        <v>2</v>
      </c>
      <c r="P1524" s="81">
        <f t="shared" si="213"/>
        <v>0</v>
      </c>
      <c r="Q1524" s="83">
        <f t="shared" si="214"/>
        <v>1</v>
      </c>
      <c r="R1524" s="84">
        <f t="shared" si="210"/>
        <v>7</v>
      </c>
      <c r="S1524" s="85" t="str">
        <f t="shared" si="215"/>
        <v>Enjeux moyens</v>
      </c>
    </row>
    <row r="1525" spans="1:19" x14ac:dyDescent="0.3">
      <c r="A1525" s="86">
        <v>38</v>
      </c>
      <c r="B1525" s="77">
        <v>38027</v>
      </c>
      <c r="C1525" s="78">
        <v>11.238495195198499</v>
      </c>
      <c r="D1525" s="79" t="s">
        <v>2597</v>
      </c>
      <c r="E1525" s="80">
        <f>IF(ISNA(VLOOKUP(B1525,[1]TCD!A:D,2,FALSE)),0,VLOOKUP(B1525,[1]TCD!A:D,2,FALSE))</f>
        <v>20</v>
      </c>
      <c r="F1525" s="81">
        <f>IF(ISNA(VLOOKUP(B1525,[1]TCD!A:D,4,FALSE)),0,VLOOKUP(B1525,[1]TCD!A:D,4,FALSE))</f>
        <v>5</v>
      </c>
      <c r="G1525" s="82">
        <f t="shared" si="207"/>
        <v>4</v>
      </c>
      <c r="H1525" s="83">
        <f t="shared" si="208"/>
        <v>1</v>
      </c>
      <c r="I1525" s="80">
        <f>IF(ISNA(VLOOKUP(B1525,[1]TCD!A:D,3,FALSE)),0,VLOOKUP(B1525,[1]TCD!A:D,3,FALSE))</f>
        <v>6</v>
      </c>
      <c r="J1525" s="83">
        <f t="shared" si="209"/>
        <v>2</v>
      </c>
      <c r="K1525" s="80">
        <f>IF(ISNA(VLOOKUP(B1525,[1]TCD!A:D,4,FALSE)),0,VLOOKUP(B1525,[1]TCD!A:D,4,FALSE))</f>
        <v>5</v>
      </c>
      <c r="L1525" s="83">
        <f t="shared" si="211"/>
        <v>3</v>
      </c>
      <c r="M1525" s="80">
        <v>0</v>
      </c>
      <c r="N1525" s="81">
        <v>5</v>
      </c>
      <c r="O1525" s="81">
        <f t="shared" si="212"/>
        <v>2</v>
      </c>
      <c r="P1525" s="81">
        <f t="shared" si="213"/>
        <v>0</v>
      </c>
      <c r="Q1525" s="83">
        <f t="shared" si="214"/>
        <v>1</v>
      </c>
      <c r="R1525" s="84">
        <f t="shared" si="210"/>
        <v>7</v>
      </c>
      <c r="S1525" s="85" t="str">
        <f t="shared" si="215"/>
        <v>Enjeux moyens</v>
      </c>
    </row>
    <row r="1526" spans="1:19" x14ac:dyDescent="0.3">
      <c r="A1526" s="86">
        <v>38</v>
      </c>
      <c r="B1526" s="77">
        <v>38029</v>
      </c>
      <c r="C1526" s="78">
        <v>8.4405816751517069</v>
      </c>
      <c r="D1526" s="79" t="s">
        <v>2598</v>
      </c>
      <c r="E1526" s="80">
        <f>IF(ISNA(VLOOKUP(B1526,[1]TCD!A:D,2,FALSE)),0,VLOOKUP(B1526,[1]TCD!A:D,2,FALSE))</f>
        <v>12</v>
      </c>
      <c r="F1526" s="81">
        <f>IF(ISNA(VLOOKUP(B1526,[1]TCD!A:D,4,FALSE)),0,VLOOKUP(B1526,[1]TCD!A:D,4,FALSE))</f>
        <v>3</v>
      </c>
      <c r="G1526" s="82">
        <f t="shared" si="207"/>
        <v>4</v>
      </c>
      <c r="H1526" s="83">
        <f t="shared" si="208"/>
        <v>1</v>
      </c>
      <c r="I1526" s="80">
        <f>IF(ISNA(VLOOKUP(B1526,[1]TCD!A:D,3,FALSE)),0,VLOOKUP(B1526,[1]TCD!A:D,3,FALSE))</f>
        <v>3</v>
      </c>
      <c r="J1526" s="83">
        <f t="shared" si="209"/>
        <v>1</v>
      </c>
      <c r="K1526" s="80">
        <f>IF(ISNA(VLOOKUP(B1526,[1]TCD!A:D,4,FALSE)),0,VLOOKUP(B1526,[1]TCD!A:D,4,FALSE))</f>
        <v>3</v>
      </c>
      <c r="L1526" s="83">
        <f t="shared" si="211"/>
        <v>2</v>
      </c>
      <c r="M1526" s="80">
        <v>0</v>
      </c>
      <c r="N1526" s="81">
        <v>3</v>
      </c>
      <c r="O1526" s="81">
        <f t="shared" si="212"/>
        <v>1</v>
      </c>
      <c r="P1526" s="81">
        <f t="shared" si="213"/>
        <v>0</v>
      </c>
      <c r="Q1526" s="83">
        <f t="shared" si="214"/>
        <v>0</v>
      </c>
      <c r="R1526" s="84">
        <f t="shared" si="210"/>
        <v>4</v>
      </c>
      <c r="S1526" s="85" t="str">
        <f t="shared" si="215"/>
        <v>Enjeux très faibles</v>
      </c>
    </row>
    <row r="1527" spans="1:19" x14ac:dyDescent="0.3">
      <c r="A1527" s="86">
        <v>38</v>
      </c>
      <c r="B1527" s="77">
        <v>38030</v>
      </c>
      <c r="C1527" s="78">
        <v>11.146901520196121</v>
      </c>
      <c r="D1527" s="79" t="s">
        <v>2599</v>
      </c>
      <c r="E1527" s="80">
        <f>IF(ISNA(VLOOKUP(B1527,[1]TCD!A:D,2,FALSE)),0,VLOOKUP(B1527,[1]TCD!A:D,2,FALSE))</f>
        <v>40</v>
      </c>
      <c r="F1527" s="81">
        <f>IF(ISNA(VLOOKUP(B1527,[1]TCD!A:D,4,FALSE)),0,VLOOKUP(B1527,[1]TCD!A:D,4,FALSE))</f>
        <v>10</v>
      </c>
      <c r="G1527" s="82">
        <f t="shared" si="207"/>
        <v>4</v>
      </c>
      <c r="H1527" s="83">
        <f t="shared" si="208"/>
        <v>1</v>
      </c>
      <c r="I1527" s="80">
        <f>IF(ISNA(VLOOKUP(B1527,[1]TCD!A:D,3,FALSE)),0,VLOOKUP(B1527,[1]TCD!A:D,3,FALSE))</f>
        <v>11</v>
      </c>
      <c r="J1527" s="83">
        <f t="shared" si="209"/>
        <v>3</v>
      </c>
      <c r="K1527" s="80">
        <f>IF(ISNA(VLOOKUP(B1527,[1]TCD!A:D,4,FALSE)),0,VLOOKUP(B1527,[1]TCD!A:D,4,FALSE))</f>
        <v>10</v>
      </c>
      <c r="L1527" s="83">
        <f t="shared" si="211"/>
        <v>4</v>
      </c>
      <c r="M1527" s="80">
        <v>0</v>
      </c>
      <c r="N1527" s="81">
        <v>10</v>
      </c>
      <c r="O1527" s="81">
        <f t="shared" si="212"/>
        <v>2</v>
      </c>
      <c r="P1527" s="81">
        <f t="shared" si="213"/>
        <v>0</v>
      </c>
      <c r="Q1527" s="83">
        <f t="shared" si="214"/>
        <v>1</v>
      </c>
      <c r="R1527" s="84">
        <f t="shared" si="210"/>
        <v>9</v>
      </c>
      <c r="S1527" s="85" t="str">
        <f t="shared" si="215"/>
        <v>Enjeux moyens</v>
      </c>
    </row>
    <row r="1528" spans="1:19" x14ac:dyDescent="0.3">
      <c r="A1528" s="86">
        <v>38</v>
      </c>
      <c r="B1528" s="77">
        <v>38031</v>
      </c>
      <c r="C1528" s="78">
        <v>6.5339547151114781</v>
      </c>
      <c r="D1528" s="79" t="s">
        <v>2600</v>
      </c>
      <c r="E1528" s="80">
        <f>IF(ISNA(VLOOKUP(B1528,[1]TCD!A:D,2,FALSE)),0,VLOOKUP(B1528,[1]TCD!A:D,2,FALSE))</f>
        <v>28</v>
      </c>
      <c r="F1528" s="81">
        <f>IF(ISNA(VLOOKUP(B1528,[1]TCD!A:D,4,FALSE)),0,VLOOKUP(B1528,[1]TCD!A:D,4,FALSE))</f>
        <v>7</v>
      </c>
      <c r="G1528" s="82">
        <f t="shared" si="207"/>
        <v>4</v>
      </c>
      <c r="H1528" s="83">
        <f t="shared" si="208"/>
        <v>1</v>
      </c>
      <c r="I1528" s="80">
        <f>IF(ISNA(VLOOKUP(B1528,[1]TCD!A:D,3,FALSE)),0,VLOOKUP(B1528,[1]TCD!A:D,3,FALSE))</f>
        <v>7</v>
      </c>
      <c r="J1528" s="83">
        <f t="shared" si="209"/>
        <v>2</v>
      </c>
      <c r="K1528" s="80">
        <f>IF(ISNA(VLOOKUP(B1528,[1]TCD!A:D,4,FALSE)),0,VLOOKUP(B1528,[1]TCD!A:D,4,FALSE))</f>
        <v>7</v>
      </c>
      <c r="L1528" s="83">
        <f t="shared" si="211"/>
        <v>3</v>
      </c>
      <c r="M1528" s="80">
        <v>1</v>
      </c>
      <c r="N1528" s="81">
        <v>7</v>
      </c>
      <c r="O1528" s="81">
        <f t="shared" si="212"/>
        <v>2</v>
      </c>
      <c r="P1528" s="81">
        <f t="shared" si="213"/>
        <v>0</v>
      </c>
      <c r="Q1528" s="83">
        <f t="shared" si="214"/>
        <v>1</v>
      </c>
      <c r="R1528" s="84">
        <f t="shared" si="210"/>
        <v>7</v>
      </c>
      <c r="S1528" s="85" t="str">
        <f t="shared" si="215"/>
        <v>Enjeux moyens</v>
      </c>
    </row>
    <row r="1529" spans="1:19" x14ac:dyDescent="0.3">
      <c r="A1529" s="86">
        <v>38</v>
      </c>
      <c r="B1529" s="77">
        <v>38032</v>
      </c>
      <c r="C1529" s="78">
        <v>8.6378861751511291</v>
      </c>
      <c r="D1529" s="79" t="s">
        <v>2601</v>
      </c>
      <c r="E1529" s="80">
        <f>IF(ISNA(VLOOKUP(B1529,[1]TCD!A:D,2,FALSE)),0,VLOOKUP(B1529,[1]TCD!A:D,2,FALSE))</f>
        <v>32</v>
      </c>
      <c r="F1529" s="81">
        <f>IF(ISNA(VLOOKUP(B1529,[1]TCD!A:D,4,FALSE)),0,VLOOKUP(B1529,[1]TCD!A:D,4,FALSE))</f>
        <v>8</v>
      </c>
      <c r="G1529" s="82">
        <f t="shared" si="207"/>
        <v>4</v>
      </c>
      <c r="H1529" s="83">
        <f t="shared" si="208"/>
        <v>1</v>
      </c>
      <c r="I1529" s="80">
        <f>IF(ISNA(VLOOKUP(B1529,[1]TCD!A:D,3,FALSE)),0,VLOOKUP(B1529,[1]TCD!A:D,3,FALSE))</f>
        <v>9</v>
      </c>
      <c r="J1529" s="83">
        <f t="shared" si="209"/>
        <v>3</v>
      </c>
      <c r="K1529" s="80">
        <f>IF(ISNA(VLOOKUP(B1529,[1]TCD!A:D,4,FALSE)),0,VLOOKUP(B1529,[1]TCD!A:D,4,FALSE))</f>
        <v>8</v>
      </c>
      <c r="L1529" s="83">
        <f t="shared" si="211"/>
        <v>3</v>
      </c>
      <c r="M1529" s="80">
        <v>1</v>
      </c>
      <c r="N1529" s="81">
        <v>9</v>
      </c>
      <c r="O1529" s="81">
        <f t="shared" si="212"/>
        <v>2</v>
      </c>
      <c r="P1529" s="81">
        <f t="shared" si="213"/>
        <v>0</v>
      </c>
      <c r="Q1529" s="83">
        <f t="shared" si="214"/>
        <v>1</v>
      </c>
      <c r="R1529" s="84">
        <f t="shared" si="210"/>
        <v>8</v>
      </c>
      <c r="S1529" s="85" t="str">
        <f t="shared" si="215"/>
        <v>Enjeux moyens</v>
      </c>
    </row>
    <row r="1530" spans="1:19" x14ac:dyDescent="0.3">
      <c r="A1530" s="86">
        <v>38</v>
      </c>
      <c r="B1530" s="77">
        <v>38033</v>
      </c>
      <c r="C1530" s="78">
        <v>8.8097502851539975</v>
      </c>
      <c r="D1530" s="79" t="s">
        <v>1450</v>
      </c>
      <c r="E1530" s="80">
        <f>IF(ISNA(VLOOKUP(B1530,[1]TCD!A:D,2,FALSE)),0,VLOOKUP(B1530,[1]TCD!A:D,2,FALSE))</f>
        <v>8</v>
      </c>
      <c r="F1530" s="81">
        <f>IF(ISNA(VLOOKUP(B1530,[1]TCD!A:D,4,FALSE)),0,VLOOKUP(B1530,[1]TCD!A:D,4,FALSE))</f>
        <v>2</v>
      </c>
      <c r="G1530" s="82">
        <f t="shared" si="207"/>
        <v>4</v>
      </c>
      <c r="H1530" s="83">
        <f t="shared" si="208"/>
        <v>1</v>
      </c>
      <c r="I1530" s="80">
        <f>IF(ISNA(VLOOKUP(B1530,[1]TCD!A:D,3,FALSE)),0,VLOOKUP(B1530,[1]TCD!A:D,3,FALSE))</f>
        <v>2</v>
      </c>
      <c r="J1530" s="83">
        <f t="shared" si="209"/>
        <v>1</v>
      </c>
      <c r="K1530" s="80">
        <f>IF(ISNA(VLOOKUP(B1530,[1]TCD!A:D,4,FALSE)),0,VLOOKUP(B1530,[1]TCD!A:D,4,FALSE))</f>
        <v>2</v>
      </c>
      <c r="L1530" s="83">
        <f t="shared" si="211"/>
        <v>2</v>
      </c>
      <c r="M1530" s="80">
        <v>0</v>
      </c>
      <c r="N1530" s="81">
        <v>2</v>
      </c>
      <c r="O1530" s="81">
        <f t="shared" si="212"/>
        <v>1</v>
      </c>
      <c r="P1530" s="81">
        <f t="shared" si="213"/>
        <v>0</v>
      </c>
      <c r="Q1530" s="83">
        <f t="shared" si="214"/>
        <v>0</v>
      </c>
      <c r="R1530" s="84">
        <f t="shared" si="210"/>
        <v>4</v>
      </c>
      <c r="S1530" s="85" t="str">
        <f t="shared" si="215"/>
        <v>Enjeux très faibles</v>
      </c>
    </row>
    <row r="1531" spans="1:19" x14ac:dyDescent="0.3">
      <c r="A1531" s="86">
        <v>38</v>
      </c>
      <c r="B1531" s="77">
        <v>38034</v>
      </c>
      <c r="C1531" s="78">
        <v>18.410130590322321</v>
      </c>
      <c r="D1531" s="79" t="s">
        <v>2602</v>
      </c>
      <c r="E1531" s="80">
        <f>IF(ISNA(VLOOKUP(B1531,[1]TCD!A:D,2,FALSE)),0,VLOOKUP(B1531,[1]TCD!A:D,2,FALSE))</f>
        <v>24</v>
      </c>
      <c r="F1531" s="81">
        <f>IF(ISNA(VLOOKUP(B1531,[1]TCD!A:D,4,FALSE)),0,VLOOKUP(B1531,[1]TCD!A:D,4,FALSE))</f>
        <v>6</v>
      </c>
      <c r="G1531" s="82">
        <f t="shared" si="207"/>
        <v>4</v>
      </c>
      <c r="H1531" s="83">
        <f t="shared" si="208"/>
        <v>1</v>
      </c>
      <c r="I1531" s="80">
        <f>IF(ISNA(VLOOKUP(B1531,[1]TCD!A:D,3,FALSE)),0,VLOOKUP(B1531,[1]TCD!A:D,3,FALSE))</f>
        <v>6</v>
      </c>
      <c r="J1531" s="83">
        <f t="shared" si="209"/>
        <v>2</v>
      </c>
      <c r="K1531" s="80">
        <f>IF(ISNA(VLOOKUP(B1531,[1]TCD!A:D,4,FALSE)),0,VLOOKUP(B1531,[1]TCD!A:D,4,FALSE))</f>
        <v>6</v>
      </c>
      <c r="L1531" s="83">
        <f t="shared" si="211"/>
        <v>3</v>
      </c>
      <c r="M1531" s="80">
        <v>1</v>
      </c>
      <c r="N1531" s="81">
        <v>7</v>
      </c>
      <c r="O1531" s="81">
        <f t="shared" si="212"/>
        <v>2</v>
      </c>
      <c r="P1531" s="81">
        <f t="shared" si="213"/>
        <v>0</v>
      </c>
      <c r="Q1531" s="83">
        <f t="shared" si="214"/>
        <v>1</v>
      </c>
      <c r="R1531" s="84">
        <f t="shared" si="210"/>
        <v>7</v>
      </c>
      <c r="S1531" s="85" t="str">
        <f t="shared" si="215"/>
        <v>Enjeux moyens</v>
      </c>
    </row>
    <row r="1532" spans="1:19" x14ac:dyDescent="0.3">
      <c r="A1532" s="86">
        <v>38</v>
      </c>
      <c r="B1532" s="77">
        <v>38035</v>
      </c>
      <c r="C1532" s="78">
        <v>11.369783175200711</v>
      </c>
      <c r="D1532" s="79" t="s">
        <v>2603</v>
      </c>
      <c r="E1532" s="80">
        <f>IF(ISNA(VLOOKUP(B1532,[1]TCD!A:D,2,FALSE)),0,VLOOKUP(B1532,[1]TCD!A:D,2,FALSE))</f>
        <v>12</v>
      </c>
      <c r="F1532" s="81">
        <f>IF(ISNA(VLOOKUP(B1532,[1]TCD!A:D,4,FALSE)),0,VLOOKUP(B1532,[1]TCD!A:D,4,FALSE))</f>
        <v>3</v>
      </c>
      <c r="G1532" s="82">
        <f t="shared" si="207"/>
        <v>4</v>
      </c>
      <c r="H1532" s="83">
        <f t="shared" si="208"/>
        <v>1</v>
      </c>
      <c r="I1532" s="80">
        <f>IF(ISNA(VLOOKUP(B1532,[1]TCD!A:D,3,FALSE)),0,VLOOKUP(B1532,[1]TCD!A:D,3,FALSE))</f>
        <v>3</v>
      </c>
      <c r="J1532" s="83">
        <f t="shared" si="209"/>
        <v>1</v>
      </c>
      <c r="K1532" s="80">
        <f>IF(ISNA(VLOOKUP(B1532,[1]TCD!A:D,4,FALSE)),0,VLOOKUP(B1532,[1]TCD!A:D,4,FALSE))</f>
        <v>3</v>
      </c>
      <c r="L1532" s="83">
        <f t="shared" si="211"/>
        <v>2</v>
      </c>
      <c r="M1532" s="80">
        <v>0</v>
      </c>
      <c r="N1532" s="81">
        <v>3</v>
      </c>
      <c r="O1532" s="81">
        <f t="shared" si="212"/>
        <v>1</v>
      </c>
      <c r="P1532" s="81">
        <f t="shared" si="213"/>
        <v>0</v>
      </c>
      <c r="Q1532" s="83">
        <f t="shared" si="214"/>
        <v>0</v>
      </c>
      <c r="R1532" s="84">
        <f t="shared" si="210"/>
        <v>4</v>
      </c>
      <c r="S1532" s="85" t="str">
        <f t="shared" si="215"/>
        <v>Enjeux très faibles</v>
      </c>
    </row>
    <row r="1533" spans="1:19" x14ac:dyDescent="0.3">
      <c r="A1533" s="86">
        <v>38</v>
      </c>
      <c r="B1533" s="77">
        <v>38036</v>
      </c>
      <c r="C1533" s="78">
        <v>2.0440366900357851</v>
      </c>
      <c r="D1533" s="79" t="s">
        <v>2604</v>
      </c>
      <c r="E1533" s="80">
        <f>IF(ISNA(VLOOKUP(B1533,[1]TCD!A:D,2,FALSE)),0,VLOOKUP(B1533,[1]TCD!A:D,2,FALSE))</f>
        <v>8</v>
      </c>
      <c r="F1533" s="81">
        <f>IF(ISNA(VLOOKUP(B1533,[1]TCD!A:D,4,FALSE)),0,VLOOKUP(B1533,[1]TCD!A:D,4,FALSE))</f>
        <v>2</v>
      </c>
      <c r="G1533" s="82">
        <f t="shared" si="207"/>
        <v>4</v>
      </c>
      <c r="H1533" s="83">
        <f t="shared" si="208"/>
        <v>1</v>
      </c>
      <c r="I1533" s="80">
        <f>IF(ISNA(VLOOKUP(B1533,[1]TCD!A:D,3,FALSE)),0,VLOOKUP(B1533,[1]TCD!A:D,3,FALSE))</f>
        <v>3</v>
      </c>
      <c r="J1533" s="83">
        <f t="shared" si="209"/>
        <v>1</v>
      </c>
      <c r="K1533" s="80">
        <f>IF(ISNA(VLOOKUP(B1533,[1]TCD!A:D,4,FALSE)),0,VLOOKUP(B1533,[1]TCD!A:D,4,FALSE))</f>
        <v>2</v>
      </c>
      <c r="L1533" s="83">
        <f t="shared" si="211"/>
        <v>2</v>
      </c>
      <c r="M1533" s="80">
        <v>0</v>
      </c>
      <c r="N1533" s="81">
        <v>2</v>
      </c>
      <c r="O1533" s="81">
        <f t="shared" si="212"/>
        <v>1</v>
      </c>
      <c r="P1533" s="81">
        <f t="shared" si="213"/>
        <v>0</v>
      </c>
      <c r="Q1533" s="83">
        <f t="shared" si="214"/>
        <v>0</v>
      </c>
      <c r="R1533" s="84">
        <f t="shared" si="210"/>
        <v>4</v>
      </c>
      <c r="S1533" s="85" t="str">
        <f t="shared" si="215"/>
        <v>Enjeux très faibles</v>
      </c>
    </row>
    <row r="1534" spans="1:19" x14ac:dyDescent="0.3">
      <c r="A1534" s="86">
        <v>38</v>
      </c>
      <c r="B1534" s="77">
        <v>38037</v>
      </c>
      <c r="C1534" s="78">
        <v>16.885776300298829</v>
      </c>
      <c r="D1534" s="79" t="s">
        <v>2605</v>
      </c>
      <c r="E1534" s="80">
        <f>IF(ISNA(VLOOKUP(B1534,[1]TCD!A:D,2,FALSE)),0,VLOOKUP(B1534,[1]TCD!A:D,2,FALSE))</f>
        <v>24</v>
      </c>
      <c r="F1534" s="81">
        <f>IF(ISNA(VLOOKUP(B1534,[1]TCD!A:D,4,FALSE)),0,VLOOKUP(B1534,[1]TCD!A:D,4,FALSE))</f>
        <v>6</v>
      </c>
      <c r="G1534" s="82">
        <f t="shared" si="207"/>
        <v>4</v>
      </c>
      <c r="H1534" s="83">
        <f t="shared" si="208"/>
        <v>1</v>
      </c>
      <c r="I1534" s="80">
        <f>IF(ISNA(VLOOKUP(B1534,[1]TCD!A:D,3,FALSE)),0,VLOOKUP(B1534,[1]TCD!A:D,3,FALSE))</f>
        <v>7</v>
      </c>
      <c r="J1534" s="83">
        <f t="shared" si="209"/>
        <v>2</v>
      </c>
      <c r="K1534" s="80">
        <f>IF(ISNA(VLOOKUP(B1534,[1]TCD!A:D,4,FALSE)),0,VLOOKUP(B1534,[1]TCD!A:D,4,FALSE))</f>
        <v>6</v>
      </c>
      <c r="L1534" s="83">
        <f t="shared" si="211"/>
        <v>3</v>
      </c>
      <c r="M1534" s="80">
        <v>0</v>
      </c>
      <c r="N1534" s="81">
        <v>6</v>
      </c>
      <c r="O1534" s="81">
        <f t="shared" si="212"/>
        <v>2</v>
      </c>
      <c r="P1534" s="81">
        <f t="shared" si="213"/>
        <v>0</v>
      </c>
      <c r="Q1534" s="83">
        <f t="shared" si="214"/>
        <v>1</v>
      </c>
      <c r="R1534" s="84">
        <f t="shared" si="210"/>
        <v>7</v>
      </c>
      <c r="S1534" s="85" t="str">
        <f t="shared" si="215"/>
        <v>Enjeux moyens</v>
      </c>
    </row>
    <row r="1535" spans="1:19" x14ac:dyDescent="0.3">
      <c r="A1535" s="86">
        <v>38</v>
      </c>
      <c r="B1535" s="77">
        <v>38038</v>
      </c>
      <c r="C1535" s="78">
        <v>6.5072577651158614</v>
      </c>
      <c r="D1535" s="79" t="s">
        <v>2606</v>
      </c>
      <c r="E1535" s="80">
        <f>IF(ISNA(VLOOKUP(B1535,[1]TCD!A:D,2,FALSE)),0,VLOOKUP(B1535,[1]TCD!A:D,2,FALSE))</f>
        <v>16</v>
      </c>
      <c r="F1535" s="81">
        <f>IF(ISNA(VLOOKUP(B1535,[1]TCD!A:D,4,FALSE)),0,VLOOKUP(B1535,[1]TCD!A:D,4,FALSE))</f>
        <v>4</v>
      </c>
      <c r="G1535" s="82">
        <f t="shared" si="207"/>
        <v>4</v>
      </c>
      <c r="H1535" s="83">
        <f t="shared" si="208"/>
        <v>1</v>
      </c>
      <c r="I1535" s="80">
        <f>IF(ISNA(VLOOKUP(B1535,[1]TCD!A:D,3,FALSE)),0,VLOOKUP(B1535,[1]TCD!A:D,3,FALSE))</f>
        <v>4</v>
      </c>
      <c r="J1535" s="83">
        <f t="shared" si="209"/>
        <v>2</v>
      </c>
      <c r="K1535" s="80">
        <f>IF(ISNA(VLOOKUP(B1535,[1]TCD!A:D,4,FALSE)),0,VLOOKUP(B1535,[1]TCD!A:D,4,FALSE))</f>
        <v>4</v>
      </c>
      <c r="L1535" s="83">
        <f t="shared" si="211"/>
        <v>2</v>
      </c>
      <c r="M1535" s="80">
        <v>0</v>
      </c>
      <c r="N1535" s="81">
        <v>4</v>
      </c>
      <c r="O1535" s="81">
        <f t="shared" si="212"/>
        <v>1</v>
      </c>
      <c r="P1535" s="81">
        <f t="shared" si="213"/>
        <v>0</v>
      </c>
      <c r="Q1535" s="83">
        <f t="shared" si="214"/>
        <v>0</v>
      </c>
      <c r="R1535" s="84">
        <f t="shared" si="210"/>
        <v>5</v>
      </c>
      <c r="S1535" s="85" t="str">
        <f t="shared" si="215"/>
        <v>Enjeux faibles</v>
      </c>
    </row>
    <row r="1536" spans="1:19" x14ac:dyDescent="0.3">
      <c r="A1536" s="86">
        <v>38</v>
      </c>
      <c r="B1536" s="77">
        <v>38039</v>
      </c>
      <c r="C1536" s="78">
        <v>7.7636721351346276</v>
      </c>
      <c r="D1536" s="79" t="s">
        <v>2607</v>
      </c>
      <c r="E1536" s="80">
        <f>IF(ISNA(VLOOKUP(B1536,[1]TCD!A:D,2,FALSE)),0,VLOOKUP(B1536,[1]TCD!A:D,2,FALSE))</f>
        <v>8</v>
      </c>
      <c r="F1536" s="81">
        <f>IF(ISNA(VLOOKUP(B1536,[1]TCD!A:D,4,FALSE)),0,VLOOKUP(B1536,[1]TCD!A:D,4,FALSE))</f>
        <v>2</v>
      </c>
      <c r="G1536" s="82">
        <f t="shared" si="207"/>
        <v>4</v>
      </c>
      <c r="H1536" s="83">
        <f t="shared" si="208"/>
        <v>1</v>
      </c>
      <c r="I1536" s="80">
        <f>IF(ISNA(VLOOKUP(B1536,[1]TCD!A:D,3,FALSE)),0,VLOOKUP(B1536,[1]TCD!A:D,3,FALSE))</f>
        <v>2</v>
      </c>
      <c r="J1536" s="83">
        <f t="shared" si="209"/>
        <v>1</v>
      </c>
      <c r="K1536" s="80">
        <f>IF(ISNA(VLOOKUP(B1536,[1]TCD!A:D,4,FALSE)),0,VLOOKUP(B1536,[1]TCD!A:D,4,FALSE))</f>
        <v>2</v>
      </c>
      <c r="L1536" s="83">
        <f t="shared" si="211"/>
        <v>2</v>
      </c>
      <c r="M1536" s="80">
        <v>0</v>
      </c>
      <c r="N1536" s="81">
        <v>2</v>
      </c>
      <c r="O1536" s="81">
        <f t="shared" si="212"/>
        <v>1</v>
      </c>
      <c r="P1536" s="81">
        <f t="shared" si="213"/>
        <v>0</v>
      </c>
      <c r="Q1536" s="83">
        <f t="shared" si="214"/>
        <v>0</v>
      </c>
      <c r="R1536" s="84">
        <f t="shared" si="210"/>
        <v>4</v>
      </c>
      <c r="S1536" s="85" t="str">
        <f t="shared" si="215"/>
        <v>Enjeux très faibles</v>
      </c>
    </row>
    <row r="1537" spans="1:19" x14ac:dyDescent="0.3">
      <c r="A1537" s="86">
        <v>38</v>
      </c>
      <c r="B1537" s="77">
        <v>38040</v>
      </c>
      <c r="C1537" s="78">
        <v>50.879439730878197</v>
      </c>
      <c r="D1537" s="79" t="s">
        <v>2245</v>
      </c>
      <c r="E1537" s="80">
        <f>IF(ISNA(VLOOKUP(B1537,[1]TCD!A:D,2,FALSE)),0,VLOOKUP(B1537,[1]TCD!A:D,2,FALSE))</f>
        <v>12</v>
      </c>
      <c r="F1537" s="81">
        <f>IF(ISNA(VLOOKUP(B1537,[1]TCD!A:D,4,FALSE)),0,VLOOKUP(B1537,[1]TCD!A:D,4,FALSE))</f>
        <v>3</v>
      </c>
      <c r="G1537" s="82">
        <f t="shared" si="207"/>
        <v>4</v>
      </c>
      <c r="H1537" s="83">
        <f t="shared" si="208"/>
        <v>1</v>
      </c>
      <c r="I1537" s="80">
        <f>IF(ISNA(VLOOKUP(B1537,[1]TCD!A:D,3,FALSE)),0,VLOOKUP(B1537,[1]TCD!A:D,3,FALSE))</f>
        <v>3</v>
      </c>
      <c r="J1537" s="83">
        <f t="shared" si="209"/>
        <v>1</v>
      </c>
      <c r="K1537" s="80">
        <f>IF(ISNA(VLOOKUP(B1537,[1]TCD!A:D,4,FALSE)),0,VLOOKUP(B1537,[1]TCD!A:D,4,FALSE))</f>
        <v>3</v>
      </c>
      <c r="L1537" s="83">
        <f t="shared" si="211"/>
        <v>2</v>
      </c>
      <c r="M1537" s="80">
        <v>3</v>
      </c>
      <c r="N1537" s="81">
        <v>5</v>
      </c>
      <c r="O1537" s="81">
        <f t="shared" si="212"/>
        <v>1</v>
      </c>
      <c r="P1537" s="81">
        <f t="shared" si="213"/>
        <v>0</v>
      </c>
      <c r="Q1537" s="83">
        <f t="shared" si="214"/>
        <v>0</v>
      </c>
      <c r="R1537" s="84">
        <f t="shared" si="210"/>
        <v>4</v>
      </c>
      <c r="S1537" s="85" t="str">
        <f t="shared" si="215"/>
        <v>Enjeux très faibles</v>
      </c>
    </row>
    <row r="1538" spans="1:19" x14ac:dyDescent="0.3">
      <c r="A1538" s="86">
        <v>38</v>
      </c>
      <c r="B1538" s="77">
        <v>38041</v>
      </c>
      <c r="C1538" s="78">
        <v>4.5983794700800056</v>
      </c>
      <c r="D1538" s="79" t="s">
        <v>2608</v>
      </c>
      <c r="E1538" s="80">
        <f>IF(ISNA(VLOOKUP(B1538,[1]TCD!A:D,2,FALSE)),0,VLOOKUP(B1538,[1]TCD!A:D,2,FALSE))</f>
        <v>8</v>
      </c>
      <c r="F1538" s="81">
        <f>IF(ISNA(VLOOKUP(B1538,[1]TCD!A:D,4,FALSE)),0,VLOOKUP(B1538,[1]TCD!A:D,4,FALSE))</f>
        <v>2</v>
      </c>
      <c r="G1538" s="82">
        <f t="shared" ref="G1538:G1601" si="216">E1538/F1538</f>
        <v>4</v>
      </c>
      <c r="H1538" s="83">
        <f t="shared" ref="H1538:H1601" si="217">IF(AND(G1538&gt;0,G1538&lt;=4),1,IF(AND(G1538&gt;4,G1538&lt;=4.5),2,IF(AND(G1538&gt;4.5,G1538&lt;=5),3,IF(AND(G1538&gt;5,G1538&lt;6),4,IF(G1538&gt;=6,5,0)))))</f>
        <v>1</v>
      </c>
      <c r="I1538" s="80">
        <f>IF(ISNA(VLOOKUP(B1538,[1]TCD!A:D,3,FALSE)),0,VLOOKUP(B1538,[1]TCD!A:D,3,FALSE))</f>
        <v>2</v>
      </c>
      <c r="J1538" s="83">
        <f t="shared" ref="J1538:J1601" si="218">IF(AND(I1538&gt;0,I1538&lt;=3),1,IF(AND(I1538&gt;3,I1538&lt;=8),2,IF(AND(I1538&gt;8,I1538&lt;=21),3,IF(AND(I1538&gt;21,I1538&lt;=39),4,IF(I1538&gt;=40,5,0)))))</f>
        <v>1</v>
      </c>
      <c r="K1538" s="80">
        <f>IF(ISNA(VLOOKUP(B1538,[1]TCD!A:D,4,FALSE)),0,VLOOKUP(B1538,[1]TCD!A:D,4,FALSE))</f>
        <v>2</v>
      </c>
      <c r="L1538" s="83">
        <f t="shared" si="211"/>
        <v>2</v>
      </c>
      <c r="M1538" s="80">
        <v>0</v>
      </c>
      <c r="N1538" s="81">
        <v>2</v>
      </c>
      <c r="O1538" s="81">
        <f t="shared" si="212"/>
        <v>1</v>
      </c>
      <c r="P1538" s="81">
        <f t="shared" si="213"/>
        <v>0</v>
      </c>
      <c r="Q1538" s="83">
        <f t="shared" si="214"/>
        <v>0</v>
      </c>
      <c r="R1538" s="84">
        <f t="shared" ref="R1538:R1601" si="219">H1538+J1538+L1538+Q1538</f>
        <v>4</v>
      </c>
      <c r="S1538" s="85" t="str">
        <f t="shared" si="215"/>
        <v>Enjeux très faibles</v>
      </c>
    </row>
    <row r="1539" spans="1:19" x14ac:dyDescent="0.3">
      <c r="A1539" s="86">
        <v>38</v>
      </c>
      <c r="B1539" s="77">
        <v>38042</v>
      </c>
      <c r="C1539" s="78">
        <v>14.26298065525261</v>
      </c>
      <c r="D1539" s="79" t="s">
        <v>2609</v>
      </c>
      <c r="E1539" s="80">
        <f>IF(ISNA(VLOOKUP(B1539,[1]TCD!A:D,2,FALSE)),0,VLOOKUP(B1539,[1]TCD!A:D,2,FALSE))</f>
        <v>20</v>
      </c>
      <c r="F1539" s="81">
        <f>IF(ISNA(VLOOKUP(B1539,[1]TCD!A:D,4,FALSE)),0,VLOOKUP(B1539,[1]TCD!A:D,4,FALSE))</f>
        <v>5</v>
      </c>
      <c r="G1539" s="82">
        <f t="shared" si="216"/>
        <v>4</v>
      </c>
      <c r="H1539" s="83">
        <f t="shared" si="217"/>
        <v>1</v>
      </c>
      <c r="I1539" s="80">
        <f>IF(ISNA(VLOOKUP(B1539,[1]TCD!A:D,3,FALSE)),0,VLOOKUP(B1539,[1]TCD!A:D,3,FALSE))</f>
        <v>5</v>
      </c>
      <c r="J1539" s="83">
        <f t="shared" si="218"/>
        <v>2</v>
      </c>
      <c r="K1539" s="80">
        <f>IF(ISNA(VLOOKUP(B1539,[1]TCD!A:D,4,FALSE)),0,VLOOKUP(B1539,[1]TCD!A:D,4,FALSE))</f>
        <v>5</v>
      </c>
      <c r="L1539" s="83">
        <f t="shared" ref="L1539:L1602" si="220">IF(K1539=1,1,IF(AND(K1539&gt;=2,K1539&lt;=4),2,IF(AND(K1539&gt;4,K1539&lt;=8),3,IF(AND(K1539&gt;8,K1539&lt;16),4,IF(K1539&gt;=16,5,0)))))</f>
        <v>3</v>
      </c>
      <c r="M1539" s="80">
        <v>0</v>
      </c>
      <c r="N1539" s="81">
        <v>5</v>
      </c>
      <c r="O1539" s="81">
        <f t="shared" ref="O1539:O1602" si="221">IF(K1539=0,0,IF(AND(K1539&gt;0,K1539&lt;5),1,IF(AND(K1539&gt;4,K1539&lt;11),2,IF(K1539&gt;10,1,0))))</f>
        <v>2</v>
      </c>
      <c r="P1539" s="81">
        <f t="shared" ref="P1539:P1602" si="222">IF(M1539&lt;5,0,IF(AND(M1539&gt;4,M1539&lt;11),1,IF(M1539&gt;10,2,0)))</f>
        <v>0</v>
      </c>
      <c r="Q1539" s="83">
        <f t="shared" ref="Q1539:Q1602" si="223">IF(AND(O1539=0,P1539=0),0,IF(AND(O1539=0,P1539=1),0,IF(AND(O1539=0,P1539=2),1,IF(AND(O1539=1,P1539=0),0,IF(AND(O1539=1,P1539=1),1,IF(AND(O1539=1,P1539=2),2,IF(AND(O1539=2,P1539=0),1,IF(AND(O1539=2,P1539=1),2,IF(AND(O1539=2,P1539=2),2,0)))))))))</f>
        <v>1</v>
      </c>
      <c r="R1539" s="84">
        <f t="shared" si="219"/>
        <v>7</v>
      </c>
      <c r="S1539" s="85" t="str">
        <f t="shared" ref="S1539:S1602" si="224">IF(AND(R1539&gt;0,R1539&lt;5),"Enjeux très faibles",IF(AND(R1539&gt;4,R1539&lt;7),"Enjeux faibles",IF(AND(R1539&gt;6,R1539&lt;10),"Enjeux moyens",IF(AND(R1539&gt;9,R1539&lt;13),"Enjeux forts",IF(R1539&gt;12,"Enjeux très forts",IF(K1539+M1539=0,"Absence de données messicoles","Pas d'enjeux actuels"))))))</f>
        <v>Enjeux moyens</v>
      </c>
    </row>
    <row r="1540" spans="1:19" x14ac:dyDescent="0.3">
      <c r="A1540" s="86">
        <v>38</v>
      </c>
      <c r="B1540" s="77">
        <v>38043</v>
      </c>
      <c r="C1540" s="78">
        <v>7.5727961951329732</v>
      </c>
      <c r="D1540" s="79" t="s">
        <v>2610</v>
      </c>
      <c r="E1540" s="80">
        <f>IF(ISNA(VLOOKUP(B1540,[1]TCD!A:D,2,FALSE)),0,VLOOKUP(B1540,[1]TCD!A:D,2,FALSE))</f>
        <v>8</v>
      </c>
      <c r="F1540" s="81">
        <f>IF(ISNA(VLOOKUP(B1540,[1]TCD!A:D,4,FALSE)),0,VLOOKUP(B1540,[1]TCD!A:D,4,FALSE))</f>
        <v>2</v>
      </c>
      <c r="G1540" s="82">
        <f t="shared" si="216"/>
        <v>4</v>
      </c>
      <c r="H1540" s="83">
        <f t="shared" si="217"/>
        <v>1</v>
      </c>
      <c r="I1540" s="80">
        <f>IF(ISNA(VLOOKUP(B1540,[1]TCD!A:D,3,FALSE)),0,VLOOKUP(B1540,[1]TCD!A:D,3,FALSE))</f>
        <v>2</v>
      </c>
      <c r="J1540" s="83">
        <f t="shared" si="218"/>
        <v>1</v>
      </c>
      <c r="K1540" s="80">
        <f>IF(ISNA(VLOOKUP(B1540,[1]TCD!A:D,4,FALSE)),0,VLOOKUP(B1540,[1]TCD!A:D,4,FALSE))</f>
        <v>2</v>
      </c>
      <c r="L1540" s="83">
        <f t="shared" si="220"/>
        <v>2</v>
      </c>
      <c r="M1540" s="80">
        <v>0</v>
      </c>
      <c r="N1540" s="81">
        <v>2</v>
      </c>
      <c r="O1540" s="81">
        <f t="shared" si="221"/>
        <v>1</v>
      </c>
      <c r="P1540" s="81">
        <f t="shared" si="222"/>
        <v>0</v>
      </c>
      <c r="Q1540" s="83">
        <f t="shared" si="223"/>
        <v>0</v>
      </c>
      <c r="R1540" s="84">
        <f t="shared" si="219"/>
        <v>4</v>
      </c>
      <c r="S1540" s="85" t="str">
        <f t="shared" si="224"/>
        <v>Enjeux très faibles</v>
      </c>
    </row>
    <row r="1541" spans="1:19" x14ac:dyDescent="0.3">
      <c r="A1541" s="86">
        <v>38</v>
      </c>
      <c r="B1541" s="77">
        <v>38044</v>
      </c>
      <c r="C1541" s="78">
        <v>15.74991708527855</v>
      </c>
      <c r="D1541" s="79" t="s">
        <v>2611</v>
      </c>
      <c r="E1541" s="80">
        <f>IF(ISNA(VLOOKUP(B1541,[1]TCD!A:D,2,FALSE)),0,VLOOKUP(B1541,[1]TCD!A:D,2,FALSE))</f>
        <v>36</v>
      </c>
      <c r="F1541" s="81">
        <f>IF(ISNA(VLOOKUP(B1541,[1]TCD!A:D,4,FALSE)),0,VLOOKUP(B1541,[1]TCD!A:D,4,FALSE))</f>
        <v>9</v>
      </c>
      <c r="G1541" s="82">
        <f t="shared" si="216"/>
        <v>4</v>
      </c>
      <c r="H1541" s="83">
        <f t="shared" si="217"/>
        <v>1</v>
      </c>
      <c r="I1541" s="80">
        <f>IF(ISNA(VLOOKUP(B1541,[1]TCD!A:D,3,FALSE)),0,VLOOKUP(B1541,[1]TCD!A:D,3,FALSE))</f>
        <v>10</v>
      </c>
      <c r="J1541" s="83">
        <f t="shared" si="218"/>
        <v>3</v>
      </c>
      <c r="K1541" s="80">
        <f>IF(ISNA(VLOOKUP(B1541,[1]TCD!A:D,4,FALSE)),0,VLOOKUP(B1541,[1]TCD!A:D,4,FALSE))</f>
        <v>9</v>
      </c>
      <c r="L1541" s="83">
        <f t="shared" si="220"/>
        <v>4</v>
      </c>
      <c r="M1541" s="80">
        <v>0</v>
      </c>
      <c r="N1541" s="81">
        <v>9</v>
      </c>
      <c r="O1541" s="81">
        <f t="shared" si="221"/>
        <v>2</v>
      </c>
      <c r="P1541" s="81">
        <f t="shared" si="222"/>
        <v>0</v>
      </c>
      <c r="Q1541" s="83">
        <f t="shared" si="223"/>
        <v>1</v>
      </c>
      <c r="R1541" s="84">
        <f t="shared" si="219"/>
        <v>9</v>
      </c>
      <c r="S1541" s="85" t="str">
        <f t="shared" si="224"/>
        <v>Enjeux moyens</v>
      </c>
    </row>
    <row r="1542" spans="1:19" x14ac:dyDescent="0.3">
      <c r="A1542" s="86">
        <v>38</v>
      </c>
      <c r="B1542" s="77">
        <v>38045</v>
      </c>
      <c r="C1542" s="78">
        <v>6.3111322051113454</v>
      </c>
      <c r="D1542" s="79" t="s">
        <v>2612</v>
      </c>
      <c r="E1542" s="80">
        <f>IF(ISNA(VLOOKUP(B1542,[1]TCD!A:D,2,FALSE)),0,VLOOKUP(B1542,[1]TCD!A:D,2,FALSE))</f>
        <v>4</v>
      </c>
      <c r="F1542" s="81">
        <f>IF(ISNA(VLOOKUP(B1542,[1]TCD!A:D,4,FALSE)),0,VLOOKUP(B1542,[1]TCD!A:D,4,FALSE))</f>
        <v>1</v>
      </c>
      <c r="G1542" s="82">
        <f t="shared" si="216"/>
        <v>4</v>
      </c>
      <c r="H1542" s="83">
        <f t="shared" si="217"/>
        <v>1</v>
      </c>
      <c r="I1542" s="80">
        <f>IF(ISNA(VLOOKUP(B1542,[1]TCD!A:D,3,FALSE)),0,VLOOKUP(B1542,[1]TCD!A:D,3,FALSE))</f>
        <v>1</v>
      </c>
      <c r="J1542" s="83">
        <f t="shared" si="218"/>
        <v>1</v>
      </c>
      <c r="K1542" s="80">
        <f>IF(ISNA(VLOOKUP(B1542,[1]TCD!A:D,4,FALSE)),0,VLOOKUP(B1542,[1]TCD!A:D,4,FALSE))</f>
        <v>1</v>
      </c>
      <c r="L1542" s="83">
        <f t="shared" si="220"/>
        <v>1</v>
      </c>
      <c r="M1542" s="80">
        <v>0</v>
      </c>
      <c r="N1542" s="81">
        <v>1</v>
      </c>
      <c r="O1542" s="81">
        <f t="shared" si="221"/>
        <v>1</v>
      </c>
      <c r="P1542" s="81">
        <f t="shared" si="222"/>
        <v>0</v>
      </c>
      <c r="Q1542" s="83">
        <f t="shared" si="223"/>
        <v>0</v>
      </c>
      <c r="R1542" s="84">
        <f t="shared" si="219"/>
        <v>3</v>
      </c>
      <c r="S1542" s="85" t="str">
        <f t="shared" si="224"/>
        <v>Enjeux très faibles</v>
      </c>
    </row>
    <row r="1543" spans="1:19" x14ac:dyDescent="0.3">
      <c r="A1543" s="86">
        <v>38</v>
      </c>
      <c r="B1543" s="77">
        <v>38046</v>
      </c>
      <c r="C1543" s="78">
        <v>11.072473050196191</v>
      </c>
      <c r="D1543" s="79" t="s">
        <v>2613</v>
      </c>
      <c r="E1543" s="80">
        <f>IF(ISNA(VLOOKUP(B1543,[1]TCD!A:D,2,FALSE)),0,VLOOKUP(B1543,[1]TCD!A:D,2,FALSE))</f>
        <v>24</v>
      </c>
      <c r="F1543" s="81">
        <f>IF(ISNA(VLOOKUP(B1543,[1]TCD!A:D,4,FALSE)),0,VLOOKUP(B1543,[1]TCD!A:D,4,FALSE))</f>
        <v>6</v>
      </c>
      <c r="G1543" s="82">
        <f t="shared" si="216"/>
        <v>4</v>
      </c>
      <c r="H1543" s="83">
        <f t="shared" si="217"/>
        <v>1</v>
      </c>
      <c r="I1543" s="80">
        <f>IF(ISNA(VLOOKUP(B1543,[1]TCD!A:D,3,FALSE)),0,VLOOKUP(B1543,[1]TCD!A:D,3,FALSE))</f>
        <v>6</v>
      </c>
      <c r="J1543" s="83">
        <f t="shared" si="218"/>
        <v>2</v>
      </c>
      <c r="K1543" s="80">
        <f>IF(ISNA(VLOOKUP(B1543,[1]TCD!A:D,4,FALSE)),0,VLOOKUP(B1543,[1]TCD!A:D,4,FALSE))</f>
        <v>6</v>
      </c>
      <c r="L1543" s="83">
        <f t="shared" si="220"/>
        <v>3</v>
      </c>
      <c r="M1543" s="80">
        <v>0</v>
      </c>
      <c r="N1543" s="81">
        <v>6</v>
      </c>
      <c r="O1543" s="81">
        <f t="shared" si="221"/>
        <v>2</v>
      </c>
      <c r="P1543" s="81">
        <f t="shared" si="222"/>
        <v>0</v>
      </c>
      <c r="Q1543" s="83">
        <f t="shared" si="223"/>
        <v>1</v>
      </c>
      <c r="R1543" s="84">
        <f t="shared" si="219"/>
        <v>7</v>
      </c>
      <c r="S1543" s="85" t="str">
        <f t="shared" si="224"/>
        <v>Enjeux moyens</v>
      </c>
    </row>
    <row r="1544" spans="1:19" x14ac:dyDescent="0.3">
      <c r="A1544" s="86">
        <v>38</v>
      </c>
      <c r="B1544" s="77">
        <v>38047</v>
      </c>
      <c r="C1544" s="78">
        <v>4.2853106550752651</v>
      </c>
      <c r="D1544" s="79" t="s">
        <v>2614</v>
      </c>
      <c r="E1544" s="80">
        <f>IF(ISNA(VLOOKUP(B1544,[1]TCD!A:D,2,FALSE)),0,VLOOKUP(B1544,[1]TCD!A:D,2,FALSE))</f>
        <v>24</v>
      </c>
      <c r="F1544" s="81">
        <f>IF(ISNA(VLOOKUP(B1544,[1]TCD!A:D,4,FALSE)),0,VLOOKUP(B1544,[1]TCD!A:D,4,FALSE))</f>
        <v>6</v>
      </c>
      <c r="G1544" s="82">
        <f t="shared" si="216"/>
        <v>4</v>
      </c>
      <c r="H1544" s="83">
        <f t="shared" si="217"/>
        <v>1</v>
      </c>
      <c r="I1544" s="80">
        <f>IF(ISNA(VLOOKUP(B1544,[1]TCD!A:D,3,FALSE)),0,VLOOKUP(B1544,[1]TCD!A:D,3,FALSE))</f>
        <v>6</v>
      </c>
      <c r="J1544" s="83">
        <f t="shared" si="218"/>
        <v>2</v>
      </c>
      <c r="K1544" s="80">
        <f>IF(ISNA(VLOOKUP(B1544,[1]TCD!A:D,4,FALSE)),0,VLOOKUP(B1544,[1]TCD!A:D,4,FALSE))</f>
        <v>6</v>
      </c>
      <c r="L1544" s="83">
        <f t="shared" si="220"/>
        <v>3</v>
      </c>
      <c r="M1544" s="80">
        <v>0</v>
      </c>
      <c r="N1544" s="81">
        <v>6</v>
      </c>
      <c r="O1544" s="81">
        <f t="shared" si="221"/>
        <v>2</v>
      </c>
      <c r="P1544" s="81">
        <f t="shared" si="222"/>
        <v>0</v>
      </c>
      <c r="Q1544" s="83">
        <f t="shared" si="223"/>
        <v>1</v>
      </c>
      <c r="R1544" s="84">
        <f t="shared" si="219"/>
        <v>7</v>
      </c>
      <c r="S1544" s="85" t="str">
        <f t="shared" si="224"/>
        <v>Enjeux moyens</v>
      </c>
    </row>
    <row r="1545" spans="1:19" x14ac:dyDescent="0.3">
      <c r="A1545" s="86">
        <v>38</v>
      </c>
      <c r="B1545" s="77">
        <v>38048</v>
      </c>
      <c r="C1545" s="78">
        <v>9.4257362201701653</v>
      </c>
      <c r="D1545" s="79" t="s">
        <v>2615</v>
      </c>
      <c r="E1545" s="80">
        <f>IF(ISNA(VLOOKUP(B1545,[1]TCD!A:D,2,FALSE)),0,VLOOKUP(B1545,[1]TCD!A:D,2,FALSE))</f>
        <v>9</v>
      </c>
      <c r="F1545" s="81">
        <f>IF(ISNA(VLOOKUP(B1545,[1]TCD!A:D,4,FALSE)),0,VLOOKUP(B1545,[1]TCD!A:D,4,FALSE))</f>
        <v>2</v>
      </c>
      <c r="G1545" s="82">
        <f t="shared" si="216"/>
        <v>4.5</v>
      </c>
      <c r="H1545" s="83">
        <f t="shared" si="217"/>
        <v>2</v>
      </c>
      <c r="I1545" s="80">
        <f>IF(ISNA(VLOOKUP(B1545,[1]TCD!A:D,3,FALSE)),0,VLOOKUP(B1545,[1]TCD!A:D,3,FALSE))</f>
        <v>3</v>
      </c>
      <c r="J1545" s="83">
        <f t="shared" si="218"/>
        <v>1</v>
      </c>
      <c r="K1545" s="80">
        <f>IF(ISNA(VLOOKUP(B1545,[1]TCD!A:D,4,FALSE)),0,VLOOKUP(B1545,[1]TCD!A:D,4,FALSE))</f>
        <v>2</v>
      </c>
      <c r="L1545" s="83">
        <f t="shared" si="220"/>
        <v>2</v>
      </c>
      <c r="M1545" s="80">
        <v>1</v>
      </c>
      <c r="N1545" s="81">
        <v>3</v>
      </c>
      <c r="O1545" s="81">
        <f t="shared" si="221"/>
        <v>1</v>
      </c>
      <c r="P1545" s="81">
        <f t="shared" si="222"/>
        <v>0</v>
      </c>
      <c r="Q1545" s="83">
        <f t="shared" si="223"/>
        <v>0</v>
      </c>
      <c r="R1545" s="84">
        <f t="shared" si="219"/>
        <v>5</v>
      </c>
      <c r="S1545" s="85" t="str">
        <f t="shared" si="224"/>
        <v>Enjeux faibles</v>
      </c>
    </row>
    <row r="1546" spans="1:19" x14ac:dyDescent="0.3">
      <c r="A1546" s="86">
        <v>38</v>
      </c>
      <c r="B1546" s="77">
        <v>38049</v>
      </c>
      <c r="C1546" s="78">
        <v>13.589330735240059</v>
      </c>
      <c r="D1546" s="79" t="s">
        <v>2616</v>
      </c>
      <c r="E1546" s="80">
        <f>IF(ISNA(VLOOKUP(B1546,[1]TCD!A:D,2,FALSE)),0,VLOOKUP(B1546,[1]TCD!A:D,2,FALSE))</f>
        <v>12</v>
      </c>
      <c r="F1546" s="81">
        <f>IF(ISNA(VLOOKUP(B1546,[1]TCD!A:D,4,FALSE)),0,VLOOKUP(B1546,[1]TCD!A:D,4,FALSE))</f>
        <v>3</v>
      </c>
      <c r="G1546" s="82">
        <f t="shared" si="216"/>
        <v>4</v>
      </c>
      <c r="H1546" s="83">
        <f t="shared" si="217"/>
        <v>1</v>
      </c>
      <c r="I1546" s="80">
        <f>IF(ISNA(VLOOKUP(B1546,[1]TCD!A:D,3,FALSE)),0,VLOOKUP(B1546,[1]TCD!A:D,3,FALSE))</f>
        <v>3</v>
      </c>
      <c r="J1546" s="83">
        <f t="shared" si="218"/>
        <v>1</v>
      </c>
      <c r="K1546" s="80">
        <f>IF(ISNA(VLOOKUP(B1546,[1]TCD!A:D,4,FALSE)),0,VLOOKUP(B1546,[1]TCD!A:D,4,FALSE))</f>
        <v>3</v>
      </c>
      <c r="L1546" s="83">
        <f t="shared" si="220"/>
        <v>2</v>
      </c>
      <c r="M1546" s="80">
        <v>0</v>
      </c>
      <c r="N1546" s="81">
        <v>3</v>
      </c>
      <c r="O1546" s="81">
        <f t="shared" si="221"/>
        <v>1</v>
      </c>
      <c r="P1546" s="81">
        <f t="shared" si="222"/>
        <v>0</v>
      </c>
      <c r="Q1546" s="83">
        <f t="shared" si="223"/>
        <v>0</v>
      </c>
      <c r="R1546" s="84">
        <f t="shared" si="219"/>
        <v>4</v>
      </c>
      <c r="S1546" s="85" t="str">
        <f t="shared" si="224"/>
        <v>Enjeux très faibles</v>
      </c>
    </row>
    <row r="1547" spans="1:19" x14ac:dyDescent="0.3">
      <c r="A1547" s="86">
        <v>38</v>
      </c>
      <c r="B1547" s="77">
        <v>38050</v>
      </c>
      <c r="C1547" s="78">
        <v>11.263523060202591</v>
      </c>
      <c r="D1547" s="79" t="s">
        <v>2617</v>
      </c>
      <c r="E1547" s="80">
        <f>IF(ISNA(VLOOKUP(B1547,[1]TCD!A:D,2,FALSE)),0,VLOOKUP(B1547,[1]TCD!A:D,2,FALSE))</f>
        <v>12</v>
      </c>
      <c r="F1547" s="81">
        <f>IF(ISNA(VLOOKUP(B1547,[1]TCD!A:D,4,FALSE)),0,VLOOKUP(B1547,[1]TCD!A:D,4,FALSE))</f>
        <v>3</v>
      </c>
      <c r="G1547" s="82">
        <f t="shared" si="216"/>
        <v>4</v>
      </c>
      <c r="H1547" s="83">
        <f t="shared" si="217"/>
        <v>1</v>
      </c>
      <c r="I1547" s="80">
        <f>IF(ISNA(VLOOKUP(B1547,[1]TCD!A:D,3,FALSE)),0,VLOOKUP(B1547,[1]TCD!A:D,3,FALSE))</f>
        <v>3</v>
      </c>
      <c r="J1547" s="83">
        <f t="shared" si="218"/>
        <v>1</v>
      </c>
      <c r="K1547" s="80">
        <f>IF(ISNA(VLOOKUP(B1547,[1]TCD!A:D,4,FALSE)),0,VLOOKUP(B1547,[1]TCD!A:D,4,FALSE))</f>
        <v>3</v>
      </c>
      <c r="L1547" s="83">
        <f t="shared" si="220"/>
        <v>2</v>
      </c>
      <c r="M1547" s="80">
        <v>1</v>
      </c>
      <c r="N1547" s="81">
        <v>3</v>
      </c>
      <c r="O1547" s="81">
        <f t="shared" si="221"/>
        <v>1</v>
      </c>
      <c r="P1547" s="81">
        <f t="shared" si="222"/>
        <v>0</v>
      </c>
      <c r="Q1547" s="83">
        <f t="shared" si="223"/>
        <v>0</v>
      </c>
      <c r="R1547" s="84">
        <f t="shared" si="219"/>
        <v>4</v>
      </c>
      <c r="S1547" s="85" t="str">
        <f t="shared" si="224"/>
        <v>Enjeux très faibles</v>
      </c>
    </row>
    <row r="1548" spans="1:19" x14ac:dyDescent="0.3">
      <c r="A1548" s="86">
        <v>38</v>
      </c>
      <c r="B1548" s="77">
        <v>38051</v>
      </c>
      <c r="C1548" s="78">
        <v>15.808114545274989</v>
      </c>
      <c r="D1548" s="79" t="s">
        <v>2618</v>
      </c>
      <c r="E1548" s="80">
        <f>IF(ISNA(VLOOKUP(B1548,[1]TCD!A:D,2,FALSE)),0,VLOOKUP(B1548,[1]TCD!A:D,2,FALSE))</f>
        <v>16</v>
      </c>
      <c r="F1548" s="81">
        <f>IF(ISNA(VLOOKUP(B1548,[1]TCD!A:D,4,FALSE)),0,VLOOKUP(B1548,[1]TCD!A:D,4,FALSE))</f>
        <v>4</v>
      </c>
      <c r="G1548" s="82">
        <f t="shared" si="216"/>
        <v>4</v>
      </c>
      <c r="H1548" s="83">
        <f t="shared" si="217"/>
        <v>1</v>
      </c>
      <c r="I1548" s="80">
        <f>IF(ISNA(VLOOKUP(B1548,[1]TCD!A:D,3,FALSE)),0,VLOOKUP(B1548,[1]TCD!A:D,3,FALSE))</f>
        <v>5</v>
      </c>
      <c r="J1548" s="83">
        <f t="shared" si="218"/>
        <v>2</v>
      </c>
      <c r="K1548" s="80">
        <f>IF(ISNA(VLOOKUP(B1548,[1]TCD!A:D,4,FALSE)),0,VLOOKUP(B1548,[1]TCD!A:D,4,FALSE))</f>
        <v>4</v>
      </c>
      <c r="L1548" s="83">
        <f t="shared" si="220"/>
        <v>2</v>
      </c>
      <c r="M1548" s="80">
        <v>0</v>
      </c>
      <c r="N1548" s="81">
        <v>4</v>
      </c>
      <c r="O1548" s="81">
        <f t="shared" si="221"/>
        <v>1</v>
      </c>
      <c r="P1548" s="81">
        <f t="shared" si="222"/>
        <v>0</v>
      </c>
      <c r="Q1548" s="83">
        <f t="shared" si="223"/>
        <v>0</v>
      </c>
      <c r="R1548" s="84">
        <f t="shared" si="219"/>
        <v>5</v>
      </c>
      <c r="S1548" s="85" t="str">
        <f t="shared" si="224"/>
        <v>Enjeux faibles</v>
      </c>
    </row>
    <row r="1549" spans="1:19" x14ac:dyDescent="0.3">
      <c r="A1549" s="86">
        <v>38</v>
      </c>
      <c r="B1549" s="77">
        <v>38052</v>
      </c>
      <c r="C1549" s="78">
        <v>55.87767207596292</v>
      </c>
      <c r="D1549" s="79" t="s">
        <v>2619</v>
      </c>
      <c r="E1549" s="80">
        <f>IF(ISNA(VLOOKUP(B1549,[1]TCD!A:D,2,FALSE)),0,VLOOKUP(B1549,[1]TCD!A:D,2,FALSE))</f>
        <v>27</v>
      </c>
      <c r="F1549" s="81">
        <f>IF(ISNA(VLOOKUP(B1549,[1]TCD!A:D,4,FALSE)),0,VLOOKUP(B1549,[1]TCD!A:D,4,FALSE))</f>
        <v>5</v>
      </c>
      <c r="G1549" s="82">
        <f t="shared" si="216"/>
        <v>5.4</v>
      </c>
      <c r="H1549" s="83">
        <f t="shared" si="217"/>
        <v>4</v>
      </c>
      <c r="I1549" s="80">
        <f>IF(ISNA(VLOOKUP(B1549,[1]TCD!A:D,3,FALSE)),0,VLOOKUP(B1549,[1]TCD!A:D,3,FALSE))</f>
        <v>10</v>
      </c>
      <c r="J1549" s="83">
        <f t="shared" si="218"/>
        <v>3</v>
      </c>
      <c r="K1549" s="80">
        <f>IF(ISNA(VLOOKUP(B1549,[1]TCD!A:D,4,FALSE)),0,VLOOKUP(B1549,[1]TCD!A:D,4,FALSE))</f>
        <v>5</v>
      </c>
      <c r="L1549" s="83">
        <f t="shared" si="220"/>
        <v>3</v>
      </c>
      <c r="M1549" s="80">
        <v>3</v>
      </c>
      <c r="N1549" s="81">
        <v>7</v>
      </c>
      <c r="O1549" s="81">
        <f t="shared" si="221"/>
        <v>2</v>
      </c>
      <c r="P1549" s="81">
        <f t="shared" si="222"/>
        <v>0</v>
      </c>
      <c r="Q1549" s="83">
        <f t="shared" si="223"/>
        <v>1</v>
      </c>
      <c r="R1549" s="84">
        <f t="shared" si="219"/>
        <v>11</v>
      </c>
      <c r="S1549" s="85" t="str">
        <f t="shared" si="224"/>
        <v>Enjeux forts</v>
      </c>
    </row>
    <row r="1550" spans="1:19" x14ac:dyDescent="0.3">
      <c r="A1550" s="86">
        <v>38</v>
      </c>
      <c r="B1550" s="77">
        <v>38053</v>
      </c>
      <c r="C1550" s="78">
        <v>24.60771438543858</v>
      </c>
      <c r="D1550" s="79" t="s">
        <v>2620</v>
      </c>
      <c r="E1550" s="80">
        <f>IF(ISNA(VLOOKUP(B1550,[1]TCD!A:D,2,FALSE)),0,VLOOKUP(B1550,[1]TCD!A:D,2,FALSE))</f>
        <v>28</v>
      </c>
      <c r="F1550" s="81">
        <f>IF(ISNA(VLOOKUP(B1550,[1]TCD!A:D,4,FALSE)),0,VLOOKUP(B1550,[1]TCD!A:D,4,FALSE))</f>
        <v>7</v>
      </c>
      <c r="G1550" s="82">
        <f t="shared" si="216"/>
        <v>4</v>
      </c>
      <c r="H1550" s="83">
        <f t="shared" si="217"/>
        <v>1</v>
      </c>
      <c r="I1550" s="80">
        <f>IF(ISNA(VLOOKUP(B1550,[1]TCD!A:D,3,FALSE)),0,VLOOKUP(B1550,[1]TCD!A:D,3,FALSE))</f>
        <v>8</v>
      </c>
      <c r="J1550" s="83">
        <f t="shared" si="218"/>
        <v>2</v>
      </c>
      <c r="K1550" s="80">
        <f>IF(ISNA(VLOOKUP(B1550,[1]TCD!A:D,4,FALSE)),0,VLOOKUP(B1550,[1]TCD!A:D,4,FALSE))</f>
        <v>7</v>
      </c>
      <c r="L1550" s="83">
        <f t="shared" si="220"/>
        <v>3</v>
      </c>
      <c r="M1550" s="80">
        <v>1</v>
      </c>
      <c r="N1550" s="81">
        <v>7</v>
      </c>
      <c r="O1550" s="81">
        <f t="shared" si="221"/>
        <v>2</v>
      </c>
      <c r="P1550" s="81">
        <f t="shared" si="222"/>
        <v>0</v>
      </c>
      <c r="Q1550" s="83">
        <f t="shared" si="223"/>
        <v>1</v>
      </c>
      <c r="R1550" s="84">
        <f t="shared" si="219"/>
        <v>7</v>
      </c>
      <c r="S1550" s="85" t="str">
        <f t="shared" si="224"/>
        <v>Enjeux moyens</v>
      </c>
    </row>
    <row r="1551" spans="1:19" x14ac:dyDescent="0.3">
      <c r="A1551" s="86">
        <v>38</v>
      </c>
      <c r="B1551" s="77">
        <v>38054</v>
      </c>
      <c r="C1551" s="78">
        <v>17.754895605321451</v>
      </c>
      <c r="D1551" s="79" t="s">
        <v>2621</v>
      </c>
      <c r="E1551" s="80">
        <f>IF(ISNA(VLOOKUP(B1551,[1]TCD!A:D,2,FALSE)),0,VLOOKUP(B1551,[1]TCD!A:D,2,FALSE))</f>
        <v>28</v>
      </c>
      <c r="F1551" s="81">
        <f>IF(ISNA(VLOOKUP(B1551,[1]TCD!A:D,4,FALSE)),0,VLOOKUP(B1551,[1]TCD!A:D,4,FALSE))</f>
        <v>7</v>
      </c>
      <c r="G1551" s="82">
        <f t="shared" si="216"/>
        <v>4</v>
      </c>
      <c r="H1551" s="83">
        <f t="shared" si="217"/>
        <v>1</v>
      </c>
      <c r="I1551" s="80">
        <f>IF(ISNA(VLOOKUP(B1551,[1]TCD!A:D,3,FALSE)),0,VLOOKUP(B1551,[1]TCD!A:D,3,FALSE))</f>
        <v>7</v>
      </c>
      <c r="J1551" s="83">
        <f t="shared" si="218"/>
        <v>2</v>
      </c>
      <c r="K1551" s="80">
        <f>IF(ISNA(VLOOKUP(B1551,[1]TCD!A:D,4,FALSE)),0,VLOOKUP(B1551,[1]TCD!A:D,4,FALSE))</f>
        <v>7</v>
      </c>
      <c r="L1551" s="83">
        <f t="shared" si="220"/>
        <v>3</v>
      </c>
      <c r="M1551" s="80">
        <v>1</v>
      </c>
      <c r="N1551" s="81">
        <v>8</v>
      </c>
      <c r="O1551" s="81">
        <f t="shared" si="221"/>
        <v>2</v>
      </c>
      <c r="P1551" s="81">
        <f t="shared" si="222"/>
        <v>0</v>
      </c>
      <c r="Q1551" s="83">
        <f t="shared" si="223"/>
        <v>1</v>
      </c>
      <c r="R1551" s="84">
        <f t="shared" si="219"/>
        <v>7</v>
      </c>
      <c r="S1551" s="85" t="str">
        <f t="shared" si="224"/>
        <v>Enjeux moyens</v>
      </c>
    </row>
    <row r="1552" spans="1:19" x14ac:dyDescent="0.3">
      <c r="A1552" s="86">
        <v>38</v>
      </c>
      <c r="B1552" s="77">
        <v>38055</v>
      </c>
      <c r="C1552" s="78">
        <v>11.60241451020903</v>
      </c>
      <c r="D1552" s="79" t="s">
        <v>2622</v>
      </c>
      <c r="E1552" s="80">
        <f>IF(ISNA(VLOOKUP(B1552,[1]TCD!A:D,2,FALSE)),0,VLOOKUP(B1552,[1]TCD!A:D,2,FALSE))</f>
        <v>8</v>
      </c>
      <c r="F1552" s="81">
        <f>IF(ISNA(VLOOKUP(B1552,[1]TCD!A:D,4,FALSE)),0,VLOOKUP(B1552,[1]TCD!A:D,4,FALSE))</f>
        <v>2</v>
      </c>
      <c r="G1552" s="82">
        <f t="shared" si="216"/>
        <v>4</v>
      </c>
      <c r="H1552" s="83">
        <f t="shared" si="217"/>
        <v>1</v>
      </c>
      <c r="I1552" s="80">
        <f>IF(ISNA(VLOOKUP(B1552,[1]TCD!A:D,3,FALSE)),0,VLOOKUP(B1552,[1]TCD!A:D,3,FALSE))</f>
        <v>2</v>
      </c>
      <c r="J1552" s="83">
        <f t="shared" si="218"/>
        <v>1</v>
      </c>
      <c r="K1552" s="80">
        <f>IF(ISNA(VLOOKUP(B1552,[1]TCD!A:D,4,FALSE)),0,VLOOKUP(B1552,[1]TCD!A:D,4,FALSE))</f>
        <v>2</v>
      </c>
      <c r="L1552" s="83">
        <f t="shared" si="220"/>
        <v>2</v>
      </c>
      <c r="M1552" s="80">
        <v>0</v>
      </c>
      <c r="N1552" s="81">
        <v>2</v>
      </c>
      <c r="O1552" s="81">
        <f t="shared" si="221"/>
        <v>1</v>
      </c>
      <c r="P1552" s="81">
        <f t="shared" si="222"/>
        <v>0</v>
      </c>
      <c r="Q1552" s="83">
        <f t="shared" si="223"/>
        <v>0</v>
      </c>
      <c r="R1552" s="84">
        <f t="shared" si="219"/>
        <v>4</v>
      </c>
      <c r="S1552" s="85" t="str">
        <f t="shared" si="224"/>
        <v>Enjeux très faibles</v>
      </c>
    </row>
    <row r="1553" spans="1:19" x14ac:dyDescent="0.3">
      <c r="A1553" s="86">
        <v>38</v>
      </c>
      <c r="B1553" s="77">
        <v>38056</v>
      </c>
      <c r="C1553" s="78">
        <v>0.89397827001636299</v>
      </c>
      <c r="D1553" s="79" t="s">
        <v>2623</v>
      </c>
      <c r="E1553" s="80">
        <f>IF(ISNA(VLOOKUP(B1553,[1]TCD!A:D,2,FALSE)),0,VLOOKUP(B1553,[1]TCD!A:D,2,FALSE))</f>
        <v>8</v>
      </c>
      <c r="F1553" s="81">
        <f>IF(ISNA(VLOOKUP(B1553,[1]TCD!A:D,4,FALSE)),0,VLOOKUP(B1553,[1]TCD!A:D,4,FALSE))</f>
        <v>2</v>
      </c>
      <c r="G1553" s="82">
        <f t="shared" si="216"/>
        <v>4</v>
      </c>
      <c r="H1553" s="83">
        <f t="shared" si="217"/>
        <v>1</v>
      </c>
      <c r="I1553" s="80">
        <f>IF(ISNA(VLOOKUP(B1553,[1]TCD!A:D,3,FALSE)),0,VLOOKUP(B1553,[1]TCD!A:D,3,FALSE))</f>
        <v>2</v>
      </c>
      <c r="J1553" s="83">
        <f t="shared" si="218"/>
        <v>1</v>
      </c>
      <c r="K1553" s="80">
        <f>IF(ISNA(VLOOKUP(B1553,[1]TCD!A:D,4,FALSE)),0,VLOOKUP(B1553,[1]TCD!A:D,4,FALSE))</f>
        <v>2</v>
      </c>
      <c r="L1553" s="83">
        <f t="shared" si="220"/>
        <v>2</v>
      </c>
      <c r="M1553" s="80">
        <v>0</v>
      </c>
      <c r="N1553" s="81">
        <v>2</v>
      </c>
      <c r="O1553" s="81">
        <f t="shared" si="221"/>
        <v>1</v>
      </c>
      <c r="P1553" s="81">
        <f t="shared" si="222"/>
        <v>0</v>
      </c>
      <c r="Q1553" s="83">
        <f t="shared" si="223"/>
        <v>0</v>
      </c>
      <c r="R1553" s="84">
        <f t="shared" si="219"/>
        <v>4</v>
      </c>
      <c r="S1553" s="85" t="str">
        <f t="shared" si="224"/>
        <v>Enjeux très faibles</v>
      </c>
    </row>
    <row r="1554" spans="1:19" x14ac:dyDescent="0.3">
      <c r="A1554" s="86">
        <v>38</v>
      </c>
      <c r="B1554" s="77">
        <v>38057</v>
      </c>
      <c r="C1554" s="78">
        <v>2.7742243900469239</v>
      </c>
      <c r="D1554" s="79" t="s">
        <v>2624</v>
      </c>
      <c r="E1554" s="80">
        <f>IF(ISNA(VLOOKUP(B1554,[1]TCD!A:D,2,FALSE)),0,VLOOKUP(B1554,[1]TCD!A:D,2,FALSE))</f>
        <v>8</v>
      </c>
      <c r="F1554" s="81">
        <f>IF(ISNA(VLOOKUP(B1554,[1]TCD!A:D,4,FALSE)),0,VLOOKUP(B1554,[1]TCD!A:D,4,FALSE))</f>
        <v>2</v>
      </c>
      <c r="G1554" s="82">
        <f t="shared" si="216"/>
        <v>4</v>
      </c>
      <c r="H1554" s="83">
        <f t="shared" si="217"/>
        <v>1</v>
      </c>
      <c r="I1554" s="80">
        <f>IF(ISNA(VLOOKUP(B1554,[1]TCD!A:D,3,FALSE)),0,VLOOKUP(B1554,[1]TCD!A:D,3,FALSE))</f>
        <v>2</v>
      </c>
      <c r="J1554" s="83">
        <f t="shared" si="218"/>
        <v>1</v>
      </c>
      <c r="K1554" s="80">
        <f>IF(ISNA(VLOOKUP(B1554,[1]TCD!A:D,4,FALSE)),0,VLOOKUP(B1554,[1]TCD!A:D,4,FALSE))</f>
        <v>2</v>
      </c>
      <c r="L1554" s="83">
        <f t="shared" si="220"/>
        <v>2</v>
      </c>
      <c r="M1554" s="80">
        <v>0</v>
      </c>
      <c r="N1554" s="81">
        <v>2</v>
      </c>
      <c r="O1554" s="81">
        <f t="shared" si="221"/>
        <v>1</v>
      </c>
      <c r="P1554" s="81">
        <f t="shared" si="222"/>
        <v>0</v>
      </c>
      <c r="Q1554" s="83">
        <f t="shared" si="223"/>
        <v>0</v>
      </c>
      <c r="R1554" s="84">
        <f t="shared" si="219"/>
        <v>4</v>
      </c>
      <c r="S1554" s="85" t="str">
        <f t="shared" si="224"/>
        <v>Enjeux très faibles</v>
      </c>
    </row>
    <row r="1555" spans="1:19" x14ac:dyDescent="0.3">
      <c r="A1555" s="86">
        <v>38</v>
      </c>
      <c r="B1555" s="77">
        <v>38058</v>
      </c>
      <c r="C1555" s="78">
        <v>8.2767345551461169</v>
      </c>
      <c r="D1555" s="79" t="s">
        <v>2625</v>
      </c>
      <c r="E1555" s="80">
        <f>IF(ISNA(VLOOKUP(B1555,[1]TCD!A:D,2,FALSE)),0,VLOOKUP(B1555,[1]TCD!A:D,2,FALSE))</f>
        <v>20</v>
      </c>
      <c r="F1555" s="81">
        <f>IF(ISNA(VLOOKUP(B1555,[1]TCD!A:D,4,FALSE)),0,VLOOKUP(B1555,[1]TCD!A:D,4,FALSE))</f>
        <v>5</v>
      </c>
      <c r="G1555" s="82">
        <f t="shared" si="216"/>
        <v>4</v>
      </c>
      <c r="H1555" s="83">
        <f t="shared" si="217"/>
        <v>1</v>
      </c>
      <c r="I1555" s="80">
        <f>IF(ISNA(VLOOKUP(B1555,[1]TCD!A:D,3,FALSE)),0,VLOOKUP(B1555,[1]TCD!A:D,3,FALSE))</f>
        <v>5</v>
      </c>
      <c r="J1555" s="83">
        <f t="shared" si="218"/>
        <v>2</v>
      </c>
      <c r="K1555" s="80">
        <f>IF(ISNA(VLOOKUP(B1555,[1]TCD!A:D,4,FALSE)),0,VLOOKUP(B1555,[1]TCD!A:D,4,FALSE))</f>
        <v>5</v>
      </c>
      <c r="L1555" s="83">
        <f t="shared" si="220"/>
        <v>3</v>
      </c>
      <c r="M1555" s="80">
        <v>0</v>
      </c>
      <c r="N1555" s="81">
        <v>5</v>
      </c>
      <c r="O1555" s="81">
        <f t="shared" si="221"/>
        <v>2</v>
      </c>
      <c r="P1555" s="81">
        <f t="shared" si="222"/>
        <v>0</v>
      </c>
      <c r="Q1555" s="83">
        <f t="shared" si="223"/>
        <v>1</v>
      </c>
      <c r="R1555" s="84">
        <f t="shared" si="219"/>
        <v>7</v>
      </c>
      <c r="S1555" s="85" t="str">
        <f t="shared" si="224"/>
        <v>Enjeux moyens</v>
      </c>
    </row>
    <row r="1556" spans="1:19" x14ac:dyDescent="0.3">
      <c r="A1556" s="86">
        <v>38</v>
      </c>
      <c r="B1556" s="77">
        <v>38059</v>
      </c>
      <c r="C1556" s="78">
        <v>9.7910937851703022</v>
      </c>
      <c r="D1556" s="79" t="s">
        <v>2626</v>
      </c>
      <c r="E1556" s="80">
        <f>IF(ISNA(VLOOKUP(B1556,[1]TCD!A:D,2,FALSE)),0,VLOOKUP(B1556,[1]TCD!A:D,2,FALSE))</f>
        <v>26</v>
      </c>
      <c r="F1556" s="81">
        <f>IF(ISNA(VLOOKUP(B1556,[1]TCD!A:D,4,FALSE)),0,VLOOKUP(B1556,[1]TCD!A:D,4,FALSE))</f>
        <v>6</v>
      </c>
      <c r="G1556" s="82">
        <f t="shared" si="216"/>
        <v>4.333333333333333</v>
      </c>
      <c r="H1556" s="83">
        <f t="shared" si="217"/>
        <v>2</v>
      </c>
      <c r="I1556" s="80">
        <f>IF(ISNA(VLOOKUP(B1556,[1]TCD!A:D,3,FALSE)),0,VLOOKUP(B1556,[1]TCD!A:D,3,FALSE))</f>
        <v>8</v>
      </c>
      <c r="J1556" s="83">
        <f t="shared" si="218"/>
        <v>2</v>
      </c>
      <c r="K1556" s="80">
        <f>IF(ISNA(VLOOKUP(B1556,[1]TCD!A:D,4,FALSE)),0,VLOOKUP(B1556,[1]TCD!A:D,4,FALSE))</f>
        <v>6</v>
      </c>
      <c r="L1556" s="83">
        <f t="shared" si="220"/>
        <v>3</v>
      </c>
      <c r="M1556" s="80">
        <v>0</v>
      </c>
      <c r="N1556" s="81">
        <v>6</v>
      </c>
      <c r="O1556" s="81">
        <f t="shared" si="221"/>
        <v>2</v>
      </c>
      <c r="P1556" s="81">
        <f t="shared" si="222"/>
        <v>0</v>
      </c>
      <c r="Q1556" s="83">
        <f t="shared" si="223"/>
        <v>1</v>
      </c>
      <c r="R1556" s="84">
        <f t="shared" si="219"/>
        <v>8</v>
      </c>
      <c r="S1556" s="85" t="str">
        <f t="shared" si="224"/>
        <v>Enjeux moyens</v>
      </c>
    </row>
    <row r="1557" spans="1:19" x14ac:dyDescent="0.3">
      <c r="A1557" s="86">
        <v>38</v>
      </c>
      <c r="B1557" s="77">
        <v>38060</v>
      </c>
      <c r="C1557" s="78">
        <v>3.948361155068858</v>
      </c>
      <c r="D1557" s="79" t="s">
        <v>243</v>
      </c>
      <c r="E1557" s="80">
        <f>IF(ISNA(VLOOKUP(B1557,[1]TCD!A:D,2,FALSE)),0,VLOOKUP(B1557,[1]TCD!A:D,2,FALSE))</f>
        <v>8</v>
      </c>
      <c r="F1557" s="81">
        <f>IF(ISNA(VLOOKUP(B1557,[1]TCD!A:D,4,FALSE)),0,VLOOKUP(B1557,[1]TCD!A:D,4,FALSE))</f>
        <v>2</v>
      </c>
      <c r="G1557" s="82">
        <f t="shared" si="216"/>
        <v>4</v>
      </c>
      <c r="H1557" s="83">
        <f t="shared" si="217"/>
        <v>1</v>
      </c>
      <c r="I1557" s="80">
        <f>IF(ISNA(VLOOKUP(B1557,[1]TCD!A:D,3,FALSE)),0,VLOOKUP(B1557,[1]TCD!A:D,3,FALSE))</f>
        <v>2</v>
      </c>
      <c r="J1557" s="83">
        <f t="shared" si="218"/>
        <v>1</v>
      </c>
      <c r="K1557" s="80">
        <f>IF(ISNA(VLOOKUP(B1557,[1]TCD!A:D,4,FALSE)),0,VLOOKUP(B1557,[1]TCD!A:D,4,FALSE))</f>
        <v>2</v>
      </c>
      <c r="L1557" s="83">
        <f t="shared" si="220"/>
        <v>2</v>
      </c>
      <c r="M1557" s="80">
        <v>0</v>
      </c>
      <c r="N1557" s="81">
        <v>2</v>
      </c>
      <c r="O1557" s="81">
        <f t="shared" si="221"/>
        <v>1</v>
      </c>
      <c r="P1557" s="81">
        <f t="shared" si="222"/>
        <v>0</v>
      </c>
      <c r="Q1557" s="83">
        <f t="shared" si="223"/>
        <v>0</v>
      </c>
      <c r="R1557" s="84">
        <f t="shared" si="219"/>
        <v>4</v>
      </c>
      <c r="S1557" s="85" t="str">
        <f t="shared" si="224"/>
        <v>Enjeux très faibles</v>
      </c>
    </row>
    <row r="1558" spans="1:19" x14ac:dyDescent="0.3">
      <c r="A1558" s="86">
        <v>38</v>
      </c>
      <c r="B1558" s="77">
        <v>38061</v>
      </c>
      <c r="C1558" s="78">
        <v>11.731060230207349</v>
      </c>
      <c r="D1558" s="79" t="s">
        <v>2627</v>
      </c>
      <c r="E1558" s="80">
        <f>IF(ISNA(VLOOKUP(B1558,[1]TCD!A:D,2,FALSE)),0,VLOOKUP(B1558,[1]TCD!A:D,2,FALSE))</f>
        <v>8</v>
      </c>
      <c r="F1558" s="81">
        <f>IF(ISNA(VLOOKUP(B1558,[1]TCD!A:D,4,FALSE)),0,VLOOKUP(B1558,[1]TCD!A:D,4,FALSE))</f>
        <v>2</v>
      </c>
      <c r="G1558" s="82">
        <f t="shared" si="216"/>
        <v>4</v>
      </c>
      <c r="H1558" s="83">
        <f t="shared" si="217"/>
        <v>1</v>
      </c>
      <c r="I1558" s="80">
        <f>IF(ISNA(VLOOKUP(B1558,[1]TCD!A:D,3,FALSE)),0,VLOOKUP(B1558,[1]TCD!A:D,3,FALSE))</f>
        <v>3</v>
      </c>
      <c r="J1558" s="83">
        <f t="shared" si="218"/>
        <v>1</v>
      </c>
      <c r="K1558" s="80">
        <f>IF(ISNA(VLOOKUP(B1558,[1]TCD!A:D,4,FALSE)),0,VLOOKUP(B1558,[1]TCD!A:D,4,FALSE))</f>
        <v>2</v>
      </c>
      <c r="L1558" s="83">
        <f t="shared" si="220"/>
        <v>2</v>
      </c>
      <c r="M1558" s="80">
        <v>0</v>
      </c>
      <c r="N1558" s="81">
        <v>2</v>
      </c>
      <c r="O1558" s="81">
        <f t="shared" si="221"/>
        <v>1</v>
      </c>
      <c r="P1558" s="81">
        <f t="shared" si="222"/>
        <v>0</v>
      </c>
      <c r="Q1558" s="83">
        <f t="shared" si="223"/>
        <v>0</v>
      </c>
      <c r="R1558" s="84">
        <f t="shared" si="219"/>
        <v>4</v>
      </c>
      <c r="S1558" s="85" t="str">
        <f t="shared" si="224"/>
        <v>Enjeux très faibles</v>
      </c>
    </row>
    <row r="1559" spans="1:19" x14ac:dyDescent="0.3">
      <c r="A1559" s="86">
        <v>38</v>
      </c>
      <c r="B1559" s="77">
        <v>38062</v>
      </c>
      <c r="C1559" s="78">
        <v>7.5738228101327083</v>
      </c>
      <c r="D1559" s="79" t="s">
        <v>2628</v>
      </c>
      <c r="E1559" s="80">
        <f>IF(ISNA(VLOOKUP(B1559,[1]TCD!A:D,2,FALSE)),0,VLOOKUP(B1559,[1]TCD!A:D,2,FALSE))</f>
        <v>0</v>
      </c>
      <c r="F1559" s="81">
        <f>IF(ISNA(VLOOKUP(B1559,[1]TCD!A:D,4,FALSE)),0,VLOOKUP(B1559,[1]TCD!A:D,4,FALSE))</f>
        <v>0</v>
      </c>
      <c r="G1559" s="82">
        <v>0</v>
      </c>
      <c r="H1559" s="83">
        <f t="shared" si="217"/>
        <v>0</v>
      </c>
      <c r="I1559" s="80">
        <f>IF(ISNA(VLOOKUP(B1559,[1]TCD!A:D,3,FALSE)),0,VLOOKUP(B1559,[1]TCD!A:D,3,FALSE))</f>
        <v>0</v>
      </c>
      <c r="J1559" s="83">
        <f t="shared" si="218"/>
        <v>0</v>
      </c>
      <c r="K1559" s="80">
        <f>IF(ISNA(VLOOKUP(B1559,[1]TCD!A:D,4,FALSE)),0,VLOOKUP(B1559,[1]TCD!A:D,4,FALSE))</f>
        <v>0</v>
      </c>
      <c r="L1559" s="83">
        <f t="shared" si="220"/>
        <v>0</v>
      </c>
      <c r="M1559" s="80">
        <v>1</v>
      </c>
      <c r="N1559" s="81">
        <v>1</v>
      </c>
      <c r="O1559" s="81">
        <f t="shared" si="221"/>
        <v>0</v>
      </c>
      <c r="P1559" s="81">
        <f t="shared" si="222"/>
        <v>0</v>
      </c>
      <c r="Q1559" s="83">
        <f t="shared" si="223"/>
        <v>0</v>
      </c>
      <c r="R1559" s="84">
        <f t="shared" si="219"/>
        <v>0</v>
      </c>
      <c r="S1559" s="85" t="str">
        <f t="shared" si="224"/>
        <v>Pas d'enjeux actuels</v>
      </c>
    </row>
    <row r="1560" spans="1:19" x14ac:dyDescent="0.3">
      <c r="A1560" s="86">
        <v>38</v>
      </c>
      <c r="B1560" s="77">
        <v>38063</v>
      </c>
      <c r="C1560" s="78">
        <v>6.736122265119465</v>
      </c>
      <c r="D1560" s="79" t="s">
        <v>2629</v>
      </c>
      <c r="E1560" s="80">
        <f>IF(ISNA(VLOOKUP(B1560,[1]TCD!A:D,2,FALSE)),0,VLOOKUP(B1560,[1]TCD!A:D,2,FALSE))</f>
        <v>16</v>
      </c>
      <c r="F1560" s="81">
        <f>IF(ISNA(VLOOKUP(B1560,[1]TCD!A:D,4,FALSE)),0,VLOOKUP(B1560,[1]TCD!A:D,4,FALSE))</f>
        <v>4</v>
      </c>
      <c r="G1560" s="82">
        <f t="shared" si="216"/>
        <v>4</v>
      </c>
      <c r="H1560" s="83">
        <f t="shared" si="217"/>
        <v>1</v>
      </c>
      <c r="I1560" s="80">
        <f>IF(ISNA(VLOOKUP(B1560,[1]TCD!A:D,3,FALSE)),0,VLOOKUP(B1560,[1]TCD!A:D,3,FALSE))</f>
        <v>4</v>
      </c>
      <c r="J1560" s="83">
        <f t="shared" si="218"/>
        <v>2</v>
      </c>
      <c r="K1560" s="80">
        <f>IF(ISNA(VLOOKUP(B1560,[1]TCD!A:D,4,FALSE)),0,VLOOKUP(B1560,[1]TCD!A:D,4,FALSE))</f>
        <v>4</v>
      </c>
      <c r="L1560" s="83">
        <f t="shared" si="220"/>
        <v>2</v>
      </c>
      <c r="M1560" s="80">
        <v>0</v>
      </c>
      <c r="N1560" s="81">
        <v>4</v>
      </c>
      <c r="O1560" s="81">
        <f t="shared" si="221"/>
        <v>1</v>
      </c>
      <c r="P1560" s="81">
        <f t="shared" si="222"/>
        <v>0</v>
      </c>
      <c r="Q1560" s="83">
        <f t="shared" si="223"/>
        <v>0</v>
      </c>
      <c r="R1560" s="84">
        <f t="shared" si="219"/>
        <v>5</v>
      </c>
      <c r="S1560" s="85" t="str">
        <f t="shared" si="224"/>
        <v>Enjeux faibles</v>
      </c>
    </row>
    <row r="1561" spans="1:19" x14ac:dyDescent="0.3">
      <c r="A1561" s="86">
        <v>38</v>
      </c>
      <c r="B1561" s="77">
        <v>38064</v>
      </c>
      <c r="C1561" s="78">
        <v>14.48273198025877</v>
      </c>
      <c r="D1561" s="79" t="s">
        <v>2630</v>
      </c>
      <c r="E1561" s="80">
        <f>IF(ISNA(VLOOKUP(B1561,[1]TCD!A:D,2,FALSE)),0,VLOOKUP(B1561,[1]TCD!A:D,2,FALSE))</f>
        <v>16</v>
      </c>
      <c r="F1561" s="81">
        <f>IF(ISNA(VLOOKUP(B1561,[1]TCD!A:D,4,FALSE)),0,VLOOKUP(B1561,[1]TCD!A:D,4,FALSE))</f>
        <v>4</v>
      </c>
      <c r="G1561" s="82">
        <f t="shared" si="216"/>
        <v>4</v>
      </c>
      <c r="H1561" s="83">
        <f t="shared" si="217"/>
        <v>1</v>
      </c>
      <c r="I1561" s="80">
        <f>IF(ISNA(VLOOKUP(B1561,[1]TCD!A:D,3,FALSE)),0,VLOOKUP(B1561,[1]TCD!A:D,3,FALSE))</f>
        <v>5</v>
      </c>
      <c r="J1561" s="83">
        <f t="shared" si="218"/>
        <v>2</v>
      </c>
      <c r="K1561" s="80">
        <f>IF(ISNA(VLOOKUP(B1561,[1]TCD!A:D,4,FALSE)),0,VLOOKUP(B1561,[1]TCD!A:D,4,FALSE))</f>
        <v>4</v>
      </c>
      <c r="L1561" s="83">
        <f t="shared" si="220"/>
        <v>2</v>
      </c>
      <c r="M1561" s="80">
        <v>1</v>
      </c>
      <c r="N1561" s="81">
        <v>5</v>
      </c>
      <c r="O1561" s="81">
        <f t="shared" si="221"/>
        <v>1</v>
      </c>
      <c r="P1561" s="81">
        <f t="shared" si="222"/>
        <v>0</v>
      </c>
      <c r="Q1561" s="83">
        <f t="shared" si="223"/>
        <v>0</v>
      </c>
      <c r="R1561" s="84">
        <f t="shared" si="219"/>
        <v>5</v>
      </c>
      <c r="S1561" s="85" t="str">
        <f t="shared" si="224"/>
        <v>Enjeux faibles</v>
      </c>
    </row>
    <row r="1562" spans="1:19" x14ac:dyDescent="0.3">
      <c r="A1562" s="86">
        <v>38</v>
      </c>
      <c r="B1562" s="77">
        <v>38065</v>
      </c>
      <c r="C1562" s="78">
        <v>18.496846495324689</v>
      </c>
      <c r="D1562" s="79" t="s">
        <v>2631</v>
      </c>
      <c r="E1562" s="80">
        <f>IF(ISNA(VLOOKUP(B1562,[1]TCD!A:D,2,FALSE)),0,VLOOKUP(B1562,[1]TCD!A:D,2,FALSE))</f>
        <v>32</v>
      </c>
      <c r="F1562" s="81">
        <f>IF(ISNA(VLOOKUP(B1562,[1]TCD!A:D,4,FALSE)),0,VLOOKUP(B1562,[1]TCD!A:D,4,FALSE))</f>
        <v>8</v>
      </c>
      <c r="G1562" s="82">
        <f t="shared" si="216"/>
        <v>4</v>
      </c>
      <c r="H1562" s="83">
        <f t="shared" si="217"/>
        <v>1</v>
      </c>
      <c r="I1562" s="80">
        <f>IF(ISNA(VLOOKUP(B1562,[1]TCD!A:D,3,FALSE)),0,VLOOKUP(B1562,[1]TCD!A:D,3,FALSE))</f>
        <v>8</v>
      </c>
      <c r="J1562" s="83">
        <f t="shared" si="218"/>
        <v>2</v>
      </c>
      <c r="K1562" s="80">
        <f>IF(ISNA(VLOOKUP(B1562,[1]TCD!A:D,4,FALSE)),0,VLOOKUP(B1562,[1]TCD!A:D,4,FALSE))</f>
        <v>8</v>
      </c>
      <c r="L1562" s="83">
        <f t="shared" si="220"/>
        <v>3</v>
      </c>
      <c r="M1562" s="80">
        <v>0</v>
      </c>
      <c r="N1562" s="81">
        <v>8</v>
      </c>
      <c r="O1562" s="81">
        <f t="shared" si="221"/>
        <v>2</v>
      </c>
      <c r="P1562" s="81">
        <f t="shared" si="222"/>
        <v>0</v>
      </c>
      <c r="Q1562" s="83">
        <f t="shared" si="223"/>
        <v>1</v>
      </c>
      <c r="R1562" s="84">
        <f t="shared" si="219"/>
        <v>7</v>
      </c>
      <c r="S1562" s="85" t="str">
        <f t="shared" si="224"/>
        <v>Enjeux moyens</v>
      </c>
    </row>
    <row r="1563" spans="1:19" x14ac:dyDescent="0.3">
      <c r="A1563" s="86">
        <v>38</v>
      </c>
      <c r="B1563" s="77">
        <v>38066</v>
      </c>
      <c r="C1563" s="78">
        <v>5.1926650850909581</v>
      </c>
      <c r="D1563" s="79" t="s">
        <v>2632</v>
      </c>
      <c r="E1563" s="80">
        <f>IF(ISNA(VLOOKUP(B1563,[1]TCD!A:D,2,FALSE)),0,VLOOKUP(B1563,[1]TCD!A:D,2,FALSE))</f>
        <v>18</v>
      </c>
      <c r="F1563" s="81">
        <f>IF(ISNA(VLOOKUP(B1563,[1]TCD!A:D,4,FALSE)),0,VLOOKUP(B1563,[1]TCD!A:D,4,FALSE))</f>
        <v>4</v>
      </c>
      <c r="G1563" s="82">
        <f t="shared" si="216"/>
        <v>4.5</v>
      </c>
      <c r="H1563" s="83">
        <f t="shared" si="217"/>
        <v>2</v>
      </c>
      <c r="I1563" s="80">
        <f>IF(ISNA(VLOOKUP(B1563,[1]TCD!A:D,3,FALSE)),0,VLOOKUP(B1563,[1]TCD!A:D,3,FALSE))</f>
        <v>7</v>
      </c>
      <c r="J1563" s="83">
        <f t="shared" si="218"/>
        <v>2</v>
      </c>
      <c r="K1563" s="80">
        <f>IF(ISNA(VLOOKUP(B1563,[1]TCD!A:D,4,FALSE)),0,VLOOKUP(B1563,[1]TCD!A:D,4,FALSE))</f>
        <v>4</v>
      </c>
      <c r="L1563" s="83">
        <f t="shared" si="220"/>
        <v>2</v>
      </c>
      <c r="M1563" s="80">
        <v>0</v>
      </c>
      <c r="N1563" s="81">
        <v>4</v>
      </c>
      <c r="O1563" s="81">
        <f t="shared" si="221"/>
        <v>1</v>
      </c>
      <c r="P1563" s="81">
        <f t="shared" si="222"/>
        <v>0</v>
      </c>
      <c r="Q1563" s="83">
        <f t="shared" si="223"/>
        <v>0</v>
      </c>
      <c r="R1563" s="84">
        <f t="shared" si="219"/>
        <v>6</v>
      </c>
      <c r="S1563" s="85" t="str">
        <f t="shared" si="224"/>
        <v>Enjeux faibles</v>
      </c>
    </row>
    <row r="1564" spans="1:19" x14ac:dyDescent="0.3">
      <c r="A1564" s="86">
        <v>38</v>
      </c>
      <c r="B1564" s="77">
        <v>38067</v>
      </c>
      <c r="C1564" s="78">
        <v>13.79124017524761</v>
      </c>
      <c r="D1564" s="79" t="s">
        <v>2633</v>
      </c>
      <c r="E1564" s="80">
        <f>IF(ISNA(VLOOKUP(B1564,[1]TCD!A:D,2,FALSE)),0,VLOOKUP(B1564,[1]TCD!A:D,2,FALSE))</f>
        <v>28</v>
      </c>
      <c r="F1564" s="81">
        <f>IF(ISNA(VLOOKUP(B1564,[1]TCD!A:D,4,FALSE)),0,VLOOKUP(B1564,[1]TCD!A:D,4,FALSE))</f>
        <v>7</v>
      </c>
      <c r="G1564" s="82">
        <f t="shared" si="216"/>
        <v>4</v>
      </c>
      <c r="H1564" s="83">
        <f t="shared" si="217"/>
        <v>1</v>
      </c>
      <c r="I1564" s="80">
        <f>IF(ISNA(VLOOKUP(B1564,[1]TCD!A:D,3,FALSE)),0,VLOOKUP(B1564,[1]TCD!A:D,3,FALSE))</f>
        <v>7</v>
      </c>
      <c r="J1564" s="83">
        <f t="shared" si="218"/>
        <v>2</v>
      </c>
      <c r="K1564" s="80">
        <f>IF(ISNA(VLOOKUP(B1564,[1]TCD!A:D,4,FALSE)),0,VLOOKUP(B1564,[1]TCD!A:D,4,FALSE))</f>
        <v>7</v>
      </c>
      <c r="L1564" s="83">
        <f t="shared" si="220"/>
        <v>3</v>
      </c>
      <c r="M1564" s="80">
        <v>1</v>
      </c>
      <c r="N1564" s="81">
        <v>8</v>
      </c>
      <c r="O1564" s="81">
        <f t="shared" si="221"/>
        <v>2</v>
      </c>
      <c r="P1564" s="81">
        <f t="shared" si="222"/>
        <v>0</v>
      </c>
      <c r="Q1564" s="83">
        <f t="shared" si="223"/>
        <v>1</v>
      </c>
      <c r="R1564" s="84">
        <f t="shared" si="219"/>
        <v>7</v>
      </c>
      <c r="S1564" s="85" t="str">
        <f t="shared" si="224"/>
        <v>Enjeux moyens</v>
      </c>
    </row>
    <row r="1565" spans="1:19" x14ac:dyDescent="0.3">
      <c r="A1565" s="86">
        <v>38</v>
      </c>
      <c r="B1565" s="77">
        <v>38068</v>
      </c>
      <c r="C1565" s="78">
        <v>6.848586245118061</v>
      </c>
      <c r="D1565" s="79" t="s">
        <v>2634</v>
      </c>
      <c r="E1565" s="80">
        <f>IF(ISNA(VLOOKUP(B1565,[1]TCD!A:D,2,FALSE)),0,VLOOKUP(B1565,[1]TCD!A:D,2,FALSE))</f>
        <v>20</v>
      </c>
      <c r="F1565" s="81">
        <f>IF(ISNA(VLOOKUP(B1565,[1]TCD!A:D,4,FALSE)),0,VLOOKUP(B1565,[1]TCD!A:D,4,FALSE))</f>
        <v>5</v>
      </c>
      <c r="G1565" s="82">
        <f t="shared" si="216"/>
        <v>4</v>
      </c>
      <c r="H1565" s="83">
        <f t="shared" si="217"/>
        <v>1</v>
      </c>
      <c r="I1565" s="80">
        <f>IF(ISNA(VLOOKUP(B1565,[1]TCD!A:D,3,FALSE)),0,VLOOKUP(B1565,[1]TCD!A:D,3,FALSE))</f>
        <v>5</v>
      </c>
      <c r="J1565" s="83">
        <f t="shared" si="218"/>
        <v>2</v>
      </c>
      <c r="K1565" s="80">
        <f>IF(ISNA(VLOOKUP(B1565,[1]TCD!A:D,4,FALSE)),0,VLOOKUP(B1565,[1]TCD!A:D,4,FALSE))</f>
        <v>5</v>
      </c>
      <c r="L1565" s="83">
        <f t="shared" si="220"/>
        <v>3</v>
      </c>
      <c r="M1565" s="80">
        <v>0</v>
      </c>
      <c r="N1565" s="81">
        <v>5</v>
      </c>
      <c r="O1565" s="81">
        <f t="shared" si="221"/>
        <v>2</v>
      </c>
      <c r="P1565" s="81">
        <f t="shared" si="222"/>
        <v>0</v>
      </c>
      <c r="Q1565" s="83">
        <f t="shared" si="223"/>
        <v>1</v>
      </c>
      <c r="R1565" s="84">
        <f t="shared" si="219"/>
        <v>7</v>
      </c>
      <c r="S1565" s="85" t="str">
        <f t="shared" si="224"/>
        <v>Enjeux moyens</v>
      </c>
    </row>
    <row r="1566" spans="1:19" x14ac:dyDescent="0.3">
      <c r="A1566" s="86">
        <v>38</v>
      </c>
      <c r="B1566" s="77">
        <v>38069</v>
      </c>
      <c r="C1566" s="78">
        <v>14.23972215525378</v>
      </c>
      <c r="D1566" s="79" t="s">
        <v>2635</v>
      </c>
      <c r="E1566" s="80">
        <f>IF(ISNA(VLOOKUP(B1566,[1]TCD!A:D,2,FALSE)),0,VLOOKUP(B1566,[1]TCD!A:D,2,FALSE))</f>
        <v>28</v>
      </c>
      <c r="F1566" s="81">
        <f>IF(ISNA(VLOOKUP(B1566,[1]TCD!A:D,4,FALSE)),0,VLOOKUP(B1566,[1]TCD!A:D,4,FALSE))</f>
        <v>7</v>
      </c>
      <c r="G1566" s="82">
        <f t="shared" si="216"/>
        <v>4</v>
      </c>
      <c r="H1566" s="83">
        <f t="shared" si="217"/>
        <v>1</v>
      </c>
      <c r="I1566" s="80">
        <f>IF(ISNA(VLOOKUP(B1566,[1]TCD!A:D,3,FALSE)),0,VLOOKUP(B1566,[1]TCD!A:D,3,FALSE))</f>
        <v>8</v>
      </c>
      <c r="J1566" s="83">
        <f t="shared" si="218"/>
        <v>2</v>
      </c>
      <c r="K1566" s="80">
        <f>IF(ISNA(VLOOKUP(B1566,[1]TCD!A:D,4,FALSE)),0,VLOOKUP(B1566,[1]TCD!A:D,4,FALSE))</f>
        <v>7</v>
      </c>
      <c r="L1566" s="83">
        <f t="shared" si="220"/>
        <v>3</v>
      </c>
      <c r="M1566" s="80">
        <v>0</v>
      </c>
      <c r="N1566" s="81">
        <v>7</v>
      </c>
      <c r="O1566" s="81">
        <f t="shared" si="221"/>
        <v>2</v>
      </c>
      <c r="P1566" s="81">
        <f t="shared" si="222"/>
        <v>0</v>
      </c>
      <c r="Q1566" s="83">
        <f t="shared" si="223"/>
        <v>1</v>
      </c>
      <c r="R1566" s="84">
        <f t="shared" si="219"/>
        <v>7</v>
      </c>
      <c r="S1566" s="85" t="str">
        <f t="shared" si="224"/>
        <v>Enjeux moyens</v>
      </c>
    </row>
    <row r="1567" spans="1:19" x14ac:dyDescent="0.3">
      <c r="A1567" s="86">
        <v>38</v>
      </c>
      <c r="B1567" s="77">
        <v>38070</v>
      </c>
      <c r="C1567" s="78">
        <v>4.8912480150855604</v>
      </c>
      <c r="D1567" s="79" t="s">
        <v>2636</v>
      </c>
      <c r="E1567" s="80">
        <f>IF(ISNA(VLOOKUP(B1567,[1]TCD!A:D,2,FALSE)),0,VLOOKUP(B1567,[1]TCD!A:D,2,FALSE))</f>
        <v>8</v>
      </c>
      <c r="F1567" s="81">
        <f>IF(ISNA(VLOOKUP(B1567,[1]TCD!A:D,4,FALSE)),0,VLOOKUP(B1567,[1]TCD!A:D,4,FALSE))</f>
        <v>2</v>
      </c>
      <c r="G1567" s="82">
        <f t="shared" si="216"/>
        <v>4</v>
      </c>
      <c r="H1567" s="83">
        <f t="shared" si="217"/>
        <v>1</v>
      </c>
      <c r="I1567" s="80">
        <f>IF(ISNA(VLOOKUP(B1567,[1]TCD!A:D,3,FALSE)),0,VLOOKUP(B1567,[1]TCD!A:D,3,FALSE))</f>
        <v>2</v>
      </c>
      <c r="J1567" s="83">
        <f t="shared" si="218"/>
        <v>1</v>
      </c>
      <c r="K1567" s="80">
        <f>IF(ISNA(VLOOKUP(B1567,[1]TCD!A:D,4,FALSE)),0,VLOOKUP(B1567,[1]TCD!A:D,4,FALSE))</f>
        <v>2</v>
      </c>
      <c r="L1567" s="83">
        <f t="shared" si="220"/>
        <v>2</v>
      </c>
      <c r="M1567" s="80">
        <v>0</v>
      </c>
      <c r="N1567" s="81">
        <v>2</v>
      </c>
      <c r="O1567" s="81">
        <f t="shared" si="221"/>
        <v>1</v>
      </c>
      <c r="P1567" s="81">
        <f t="shared" si="222"/>
        <v>0</v>
      </c>
      <c r="Q1567" s="83">
        <f t="shared" si="223"/>
        <v>0</v>
      </c>
      <c r="R1567" s="84">
        <f t="shared" si="219"/>
        <v>4</v>
      </c>
      <c r="S1567" s="85" t="str">
        <f t="shared" si="224"/>
        <v>Enjeux très faibles</v>
      </c>
    </row>
    <row r="1568" spans="1:19" x14ac:dyDescent="0.3">
      <c r="A1568" s="86">
        <v>38</v>
      </c>
      <c r="B1568" s="77">
        <v>38071</v>
      </c>
      <c r="C1568" s="78">
        <v>8.8609283351543837</v>
      </c>
      <c r="D1568" s="79" t="s">
        <v>2637</v>
      </c>
      <c r="E1568" s="80">
        <f>IF(ISNA(VLOOKUP(B1568,[1]TCD!A:D,2,FALSE)),0,VLOOKUP(B1568,[1]TCD!A:D,2,FALSE))</f>
        <v>20</v>
      </c>
      <c r="F1568" s="81">
        <f>IF(ISNA(VLOOKUP(B1568,[1]TCD!A:D,4,FALSE)),0,VLOOKUP(B1568,[1]TCD!A:D,4,FALSE))</f>
        <v>5</v>
      </c>
      <c r="G1568" s="82">
        <f t="shared" si="216"/>
        <v>4</v>
      </c>
      <c r="H1568" s="83">
        <f t="shared" si="217"/>
        <v>1</v>
      </c>
      <c r="I1568" s="80">
        <f>IF(ISNA(VLOOKUP(B1568,[1]TCD!A:D,3,FALSE)),0,VLOOKUP(B1568,[1]TCD!A:D,3,FALSE))</f>
        <v>5</v>
      </c>
      <c r="J1568" s="83">
        <f t="shared" si="218"/>
        <v>2</v>
      </c>
      <c r="K1568" s="80">
        <f>IF(ISNA(VLOOKUP(B1568,[1]TCD!A:D,4,FALSE)),0,VLOOKUP(B1568,[1]TCD!A:D,4,FALSE))</f>
        <v>5</v>
      </c>
      <c r="L1568" s="83">
        <f t="shared" si="220"/>
        <v>3</v>
      </c>
      <c r="M1568" s="80">
        <v>0</v>
      </c>
      <c r="N1568" s="81">
        <v>5</v>
      </c>
      <c r="O1568" s="81">
        <f t="shared" si="221"/>
        <v>2</v>
      </c>
      <c r="P1568" s="81">
        <f t="shared" si="222"/>
        <v>0</v>
      </c>
      <c r="Q1568" s="83">
        <f t="shared" si="223"/>
        <v>1</v>
      </c>
      <c r="R1568" s="84">
        <f t="shared" si="219"/>
        <v>7</v>
      </c>
      <c r="S1568" s="85" t="str">
        <f t="shared" si="224"/>
        <v>Enjeux moyens</v>
      </c>
    </row>
    <row r="1569" spans="1:19" x14ac:dyDescent="0.3">
      <c r="A1569" s="86">
        <v>38</v>
      </c>
      <c r="B1569" s="77">
        <v>38072</v>
      </c>
      <c r="C1569" s="78">
        <v>11.563633995203819</v>
      </c>
      <c r="D1569" s="79" t="s">
        <v>2638</v>
      </c>
      <c r="E1569" s="80">
        <f>IF(ISNA(VLOOKUP(B1569,[1]TCD!A:D,2,FALSE)),0,VLOOKUP(B1569,[1]TCD!A:D,2,FALSE))</f>
        <v>4</v>
      </c>
      <c r="F1569" s="81">
        <f>IF(ISNA(VLOOKUP(B1569,[1]TCD!A:D,4,FALSE)),0,VLOOKUP(B1569,[1]TCD!A:D,4,FALSE))</f>
        <v>1</v>
      </c>
      <c r="G1569" s="82">
        <f t="shared" si="216"/>
        <v>4</v>
      </c>
      <c r="H1569" s="83">
        <f t="shared" si="217"/>
        <v>1</v>
      </c>
      <c r="I1569" s="80">
        <f>IF(ISNA(VLOOKUP(B1569,[1]TCD!A:D,3,FALSE)),0,VLOOKUP(B1569,[1]TCD!A:D,3,FALSE))</f>
        <v>1</v>
      </c>
      <c r="J1569" s="83">
        <f t="shared" si="218"/>
        <v>1</v>
      </c>
      <c r="K1569" s="80">
        <f>IF(ISNA(VLOOKUP(B1569,[1]TCD!A:D,4,FALSE)),0,VLOOKUP(B1569,[1]TCD!A:D,4,FALSE))</f>
        <v>1</v>
      </c>
      <c r="L1569" s="83">
        <f t="shared" si="220"/>
        <v>1</v>
      </c>
      <c r="M1569" s="80">
        <v>0</v>
      </c>
      <c r="N1569" s="81">
        <v>1</v>
      </c>
      <c r="O1569" s="81">
        <f t="shared" si="221"/>
        <v>1</v>
      </c>
      <c r="P1569" s="81">
        <f t="shared" si="222"/>
        <v>0</v>
      </c>
      <c r="Q1569" s="83">
        <f t="shared" si="223"/>
        <v>0</v>
      </c>
      <c r="R1569" s="84">
        <f t="shared" si="219"/>
        <v>3</v>
      </c>
      <c r="S1569" s="85" t="str">
        <f t="shared" si="224"/>
        <v>Enjeux très faibles</v>
      </c>
    </row>
    <row r="1570" spans="1:19" x14ac:dyDescent="0.3">
      <c r="A1570" s="86">
        <v>38</v>
      </c>
      <c r="B1570" s="77">
        <v>38073</v>
      </c>
      <c r="C1570" s="78">
        <v>81.427478356395582</v>
      </c>
      <c r="D1570" s="79" t="s">
        <v>2639</v>
      </c>
      <c r="E1570" s="80">
        <f>IF(ISNA(VLOOKUP(B1570,[1]TCD!A:D,2,FALSE)),0,VLOOKUP(B1570,[1]TCD!A:D,2,FALSE))</f>
        <v>23</v>
      </c>
      <c r="F1570" s="81">
        <f>IF(ISNA(VLOOKUP(B1570,[1]TCD!A:D,4,FALSE)),0,VLOOKUP(B1570,[1]TCD!A:D,4,FALSE))</f>
        <v>5</v>
      </c>
      <c r="G1570" s="82">
        <f t="shared" si="216"/>
        <v>4.5999999999999996</v>
      </c>
      <c r="H1570" s="83">
        <f t="shared" si="217"/>
        <v>3</v>
      </c>
      <c r="I1570" s="80">
        <f>IF(ISNA(VLOOKUP(B1570,[1]TCD!A:D,3,FALSE)),0,VLOOKUP(B1570,[1]TCD!A:D,3,FALSE))</f>
        <v>7</v>
      </c>
      <c r="J1570" s="83">
        <f t="shared" si="218"/>
        <v>2</v>
      </c>
      <c r="K1570" s="80">
        <f>IF(ISNA(VLOOKUP(B1570,[1]TCD!A:D,4,FALSE)),0,VLOOKUP(B1570,[1]TCD!A:D,4,FALSE))</f>
        <v>5</v>
      </c>
      <c r="L1570" s="83">
        <f t="shared" si="220"/>
        <v>3</v>
      </c>
      <c r="M1570" s="80">
        <v>2</v>
      </c>
      <c r="N1570" s="81">
        <v>6</v>
      </c>
      <c r="O1570" s="81">
        <f t="shared" si="221"/>
        <v>2</v>
      </c>
      <c r="P1570" s="81">
        <f t="shared" si="222"/>
        <v>0</v>
      </c>
      <c r="Q1570" s="83">
        <f t="shared" si="223"/>
        <v>1</v>
      </c>
      <c r="R1570" s="84">
        <f t="shared" si="219"/>
        <v>9</v>
      </c>
      <c r="S1570" s="85" t="str">
        <f t="shared" si="224"/>
        <v>Enjeux moyens</v>
      </c>
    </row>
    <row r="1571" spans="1:19" x14ac:dyDescent="0.3">
      <c r="A1571" s="86">
        <v>38</v>
      </c>
      <c r="B1571" s="77">
        <v>38075</v>
      </c>
      <c r="C1571" s="78">
        <v>30.41688134553759</v>
      </c>
      <c r="D1571" s="79" t="s">
        <v>2640</v>
      </c>
      <c r="E1571" s="80">
        <f>IF(ISNA(VLOOKUP(B1571,[1]TCD!A:D,2,FALSE)),0,VLOOKUP(B1571,[1]TCD!A:D,2,FALSE))</f>
        <v>50</v>
      </c>
      <c r="F1571" s="81">
        <f>IF(ISNA(VLOOKUP(B1571,[1]TCD!A:D,4,FALSE)),0,VLOOKUP(B1571,[1]TCD!A:D,4,FALSE))</f>
        <v>12</v>
      </c>
      <c r="G1571" s="82">
        <f t="shared" si="216"/>
        <v>4.166666666666667</v>
      </c>
      <c r="H1571" s="83">
        <f t="shared" si="217"/>
        <v>2</v>
      </c>
      <c r="I1571" s="80">
        <f>IF(ISNA(VLOOKUP(B1571,[1]TCD!A:D,3,FALSE)),0,VLOOKUP(B1571,[1]TCD!A:D,3,FALSE))</f>
        <v>15</v>
      </c>
      <c r="J1571" s="83">
        <f t="shared" si="218"/>
        <v>3</v>
      </c>
      <c r="K1571" s="80">
        <f>IF(ISNA(VLOOKUP(B1571,[1]TCD!A:D,4,FALSE)),0,VLOOKUP(B1571,[1]TCD!A:D,4,FALSE))</f>
        <v>12</v>
      </c>
      <c r="L1571" s="83">
        <f t="shared" si="220"/>
        <v>4</v>
      </c>
      <c r="M1571" s="80">
        <v>1</v>
      </c>
      <c r="N1571" s="81">
        <v>12</v>
      </c>
      <c r="O1571" s="81">
        <f t="shared" si="221"/>
        <v>1</v>
      </c>
      <c r="P1571" s="81">
        <f t="shared" si="222"/>
        <v>0</v>
      </c>
      <c r="Q1571" s="83">
        <f t="shared" si="223"/>
        <v>0</v>
      </c>
      <c r="R1571" s="84">
        <f t="shared" si="219"/>
        <v>9</v>
      </c>
      <c r="S1571" s="85" t="str">
        <f t="shared" si="224"/>
        <v>Enjeux moyens</v>
      </c>
    </row>
    <row r="1572" spans="1:19" x14ac:dyDescent="0.3">
      <c r="A1572" s="86">
        <v>38</v>
      </c>
      <c r="B1572" s="77">
        <v>38076</v>
      </c>
      <c r="C1572" s="78">
        <v>9.09543150016348</v>
      </c>
      <c r="D1572" s="79" t="s">
        <v>2641</v>
      </c>
      <c r="E1572" s="80">
        <f>IF(ISNA(VLOOKUP(B1572,[1]TCD!A:D,2,FALSE)),0,VLOOKUP(B1572,[1]TCD!A:D,2,FALSE))</f>
        <v>12</v>
      </c>
      <c r="F1572" s="81">
        <f>IF(ISNA(VLOOKUP(B1572,[1]TCD!A:D,4,FALSE)),0,VLOOKUP(B1572,[1]TCD!A:D,4,FALSE))</f>
        <v>3</v>
      </c>
      <c r="G1572" s="82">
        <f t="shared" si="216"/>
        <v>4</v>
      </c>
      <c r="H1572" s="83">
        <f t="shared" si="217"/>
        <v>1</v>
      </c>
      <c r="I1572" s="80">
        <f>IF(ISNA(VLOOKUP(B1572,[1]TCD!A:D,3,FALSE)),0,VLOOKUP(B1572,[1]TCD!A:D,3,FALSE))</f>
        <v>3</v>
      </c>
      <c r="J1572" s="83">
        <f t="shared" si="218"/>
        <v>1</v>
      </c>
      <c r="K1572" s="80">
        <f>IF(ISNA(VLOOKUP(B1572,[1]TCD!A:D,4,FALSE)),0,VLOOKUP(B1572,[1]TCD!A:D,4,FALSE))</f>
        <v>3</v>
      </c>
      <c r="L1572" s="83">
        <f t="shared" si="220"/>
        <v>2</v>
      </c>
      <c r="M1572" s="80">
        <v>0</v>
      </c>
      <c r="N1572" s="81">
        <v>3</v>
      </c>
      <c r="O1572" s="81">
        <f t="shared" si="221"/>
        <v>1</v>
      </c>
      <c r="P1572" s="81">
        <f t="shared" si="222"/>
        <v>0</v>
      </c>
      <c r="Q1572" s="83">
        <f t="shared" si="223"/>
        <v>0</v>
      </c>
      <c r="R1572" s="84">
        <f t="shared" si="219"/>
        <v>4</v>
      </c>
      <c r="S1572" s="85" t="str">
        <f t="shared" si="224"/>
        <v>Enjeux très faibles</v>
      </c>
    </row>
    <row r="1573" spans="1:19" x14ac:dyDescent="0.3">
      <c r="A1573" s="86">
        <v>38</v>
      </c>
      <c r="B1573" s="77">
        <v>38077</v>
      </c>
      <c r="C1573" s="78">
        <v>11.205221925196669</v>
      </c>
      <c r="D1573" s="79" t="s">
        <v>2642</v>
      </c>
      <c r="E1573" s="80">
        <f>IF(ISNA(VLOOKUP(B1573,[1]TCD!A:D,2,FALSE)),0,VLOOKUP(B1573,[1]TCD!A:D,2,FALSE))</f>
        <v>8</v>
      </c>
      <c r="F1573" s="81">
        <f>IF(ISNA(VLOOKUP(B1573,[1]TCD!A:D,4,FALSE)),0,VLOOKUP(B1573,[1]TCD!A:D,4,FALSE))</f>
        <v>2</v>
      </c>
      <c r="G1573" s="82">
        <f t="shared" si="216"/>
        <v>4</v>
      </c>
      <c r="H1573" s="83">
        <f t="shared" si="217"/>
        <v>1</v>
      </c>
      <c r="I1573" s="80">
        <f>IF(ISNA(VLOOKUP(B1573,[1]TCD!A:D,3,FALSE)),0,VLOOKUP(B1573,[1]TCD!A:D,3,FALSE))</f>
        <v>2</v>
      </c>
      <c r="J1573" s="83">
        <f t="shared" si="218"/>
        <v>1</v>
      </c>
      <c r="K1573" s="80">
        <f>IF(ISNA(VLOOKUP(B1573,[1]TCD!A:D,4,FALSE)),0,VLOOKUP(B1573,[1]TCD!A:D,4,FALSE))</f>
        <v>2</v>
      </c>
      <c r="L1573" s="83">
        <f t="shared" si="220"/>
        <v>2</v>
      </c>
      <c r="M1573" s="80">
        <v>0</v>
      </c>
      <c r="N1573" s="81">
        <v>2</v>
      </c>
      <c r="O1573" s="81">
        <f t="shared" si="221"/>
        <v>1</v>
      </c>
      <c r="P1573" s="81">
        <f t="shared" si="222"/>
        <v>0</v>
      </c>
      <c r="Q1573" s="83">
        <f t="shared" si="223"/>
        <v>0</v>
      </c>
      <c r="R1573" s="84">
        <f t="shared" si="219"/>
        <v>4</v>
      </c>
      <c r="S1573" s="85" t="str">
        <f t="shared" si="224"/>
        <v>Enjeux très faibles</v>
      </c>
    </row>
    <row r="1574" spans="1:19" x14ac:dyDescent="0.3">
      <c r="A1574" s="86">
        <v>38</v>
      </c>
      <c r="B1574" s="77">
        <v>38080</v>
      </c>
      <c r="C1574" s="78">
        <v>5.5287839500975178</v>
      </c>
      <c r="D1574" s="79" t="s">
        <v>2643</v>
      </c>
      <c r="E1574" s="80">
        <f>IF(ISNA(VLOOKUP(B1574,[1]TCD!A:D,2,FALSE)),0,VLOOKUP(B1574,[1]TCD!A:D,2,FALSE))</f>
        <v>12</v>
      </c>
      <c r="F1574" s="81">
        <f>IF(ISNA(VLOOKUP(B1574,[1]TCD!A:D,4,FALSE)),0,VLOOKUP(B1574,[1]TCD!A:D,4,FALSE))</f>
        <v>3</v>
      </c>
      <c r="G1574" s="82">
        <f t="shared" si="216"/>
        <v>4</v>
      </c>
      <c r="H1574" s="83">
        <f t="shared" si="217"/>
        <v>1</v>
      </c>
      <c r="I1574" s="80">
        <f>IF(ISNA(VLOOKUP(B1574,[1]TCD!A:D,3,FALSE)),0,VLOOKUP(B1574,[1]TCD!A:D,3,FALSE))</f>
        <v>3</v>
      </c>
      <c r="J1574" s="83">
        <f t="shared" si="218"/>
        <v>1</v>
      </c>
      <c r="K1574" s="80">
        <f>IF(ISNA(VLOOKUP(B1574,[1]TCD!A:D,4,FALSE)),0,VLOOKUP(B1574,[1]TCD!A:D,4,FALSE))</f>
        <v>3</v>
      </c>
      <c r="L1574" s="83">
        <f t="shared" si="220"/>
        <v>2</v>
      </c>
      <c r="M1574" s="80">
        <v>0</v>
      </c>
      <c r="N1574" s="81">
        <v>3</v>
      </c>
      <c r="O1574" s="81">
        <f t="shared" si="221"/>
        <v>1</v>
      </c>
      <c r="P1574" s="81">
        <f t="shared" si="222"/>
        <v>0</v>
      </c>
      <c r="Q1574" s="83">
        <f t="shared" si="223"/>
        <v>0</v>
      </c>
      <c r="R1574" s="84">
        <f t="shared" si="219"/>
        <v>4</v>
      </c>
      <c r="S1574" s="85" t="str">
        <f t="shared" si="224"/>
        <v>Enjeux très faibles</v>
      </c>
    </row>
    <row r="1575" spans="1:19" x14ac:dyDescent="0.3">
      <c r="A1575" s="86">
        <v>38</v>
      </c>
      <c r="B1575" s="77">
        <v>38081</v>
      </c>
      <c r="C1575" s="78">
        <v>11.09783566019898</v>
      </c>
      <c r="D1575" s="79" t="s">
        <v>2644</v>
      </c>
      <c r="E1575" s="80">
        <f>IF(ISNA(VLOOKUP(B1575,[1]TCD!A:D,2,FALSE)),0,VLOOKUP(B1575,[1]TCD!A:D,2,FALSE))</f>
        <v>33</v>
      </c>
      <c r="F1575" s="81">
        <f>IF(ISNA(VLOOKUP(B1575,[1]TCD!A:D,4,FALSE)),0,VLOOKUP(B1575,[1]TCD!A:D,4,FALSE))</f>
        <v>8</v>
      </c>
      <c r="G1575" s="82">
        <f t="shared" si="216"/>
        <v>4.125</v>
      </c>
      <c r="H1575" s="83">
        <f t="shared" si="217"/>
        <v>2</v>
      </c>
      <c r="I1575" s="80">
        <f>IF(ISNA(VLOOKUP(B1575,[1]TCD!A:D,3,FALSE)),0,VLOOKUP(B1575,[1]TCD!A:D,3,FALSE))</f>
        <v>9</v>
      </c>
      <c r="J1575" s="83">
        <f t="shared" si="218"/>
        <v>3</v>
      </c>
      <c r="K1575" s="80">
        <f>IF(ISNA(VLOOKUP(B1575,[1]TCD!A:D,4,FALSE)),0,VLOOKUP(B1575,[1]TCD!A:D,4,FALSE))</f>
        <v>8</v>
      </c>
      <c r="L1575" s="83">
        <f t="shared" si="220"/>
        <v>3</v>
      </c>
      <c r="M1575" s="80">
        <v>0</v>
      </c>
      <c r="N1575" s="81">
        <v>8</v>
      </c>
      <c r="O1575" s="81">
        <f t="shared" si="221"/>
        <v>2</v>
      </c>
      <c r="P1575" s="81">
        <f t="shared" si="222"/>
        <v>0</v>
      </c>
      <c r="Q1575" s="83">
        <f t="shared" si="223"/>
        <v>1</v>
      </c>
      <c r="R1575" s="84">
        <f t="shared" si="219"/>
        <v>9</v>
      </c>
      <c r="S1575" s="85" t="str">
        <f t="shared" si="224"/>
        <v>Enjeux moyens</v>
      </c>
    </row>
    <row r="1576" spans="1:19" x14ac:dyDescent="0.3">
      <c r="A1576" s="86">
        <v>38</v>
      </c>
      <c r="B1576" s="77">
        <v>38082</v>
      </c>
      <c r="C1576" s="78">
        <v>8.2906371551441698</v>
      </c>
      <c r="D1576" s="79" t="s">
        <v>2645</v>
      </c>
      <c r="E1576" s="80">
        <f>IF(ISNA(VLOOKUP(B1576,[1]TCD!A:D,2,FALSE)),0,VLOOKUP(B1576,[1]TCD!A:D,2,FALSE))</f>
        <v>24</v>
      </c>
      <c r="F1576" s="81">
        <f>IF(ISNA(VLOOKUP(B1576,[1]TCD!A:D,4,FALSE)),0,VLOOKUP(B1576,[1]TCD!A:D,4,FALSE))</f>
        <v>6</v>
      </c>
      <c r="G1576" s="82">
        <f t="shared" si="216"/>
        <v>4</v>
      </c>
      <c r="H1576" s="83">
        <f t="shared" si="217"/>
        <v>1</v>
      </c>
      <c r="I1576" s="80">
        <f>IF(ISNA(VLOOKUP(B1576,[1]TCD!A:D,3,FALSE)),0,VLOOKUP(B1576,[1]TCD!A:D,3,FALSE))</f>
        <v>6</v>
      </c>
      <c r="J1576" s="83">
        <f t="shared" si="218"/>
        <v>2</v>
      </c>
      <c r="K1576" s="80">
        <f>IF(ISNA(VLOOKUP(B1576,[1]TCD!A:D,4,FALSE)),0,VLOOKUP(B1576,[1]TCD!A:D,4,FALSE))</f>
        <v>6</v>
      </c>
      <c r="L1576" s="83">
        <f t="shared" si="220"/>
        <v>3</v>
      </c>
      <c r="M1576" s="80">
        <v>0</v>
      </c>
      <c r="N1576" s="81">
        <v>6</v>
      </c>
      <c r="O1576" s="81">
        <f t="shared" si="221"/>
        <v>2</v>
      </c>
      <c r="P1576" s="81">
        <f t="shared" si="222"/>
        <v>0</v>
      </c>
      <c r="Q1576" s="83">
        <f t="shared" si="223"/>
        <v>1</v>
      </c>
      <c r="R1576" s="84">
        <f t="shared" si="219"/>
        <v>7</v>
      </c>
      <c r="S1576" s="85" t="str">
        <f t="shared" si="224"/>
        <v>Enjeux moyens</v>
      </c>
    </row>
    <row r="1577" spans="1:19" x14ac:dyDescent="0.3">
      <c r="A1577" s="86">
        <v>38</v>
      </c>
      <c r="B1577" s="77">
        <v>38083</v>
      </c>
      <c r="C1577" s="78">
        <v>11.35038839020643</v>
      </c>
      <c r="D1577" s="79" t="s">
        <v>2646</v>
      </c>
      <c r="E1577" s="80">
        <f>IF(ISNA(VLOOKUP(B1577,[1]TCD!A:D,2,FALSE)),0,VLOOKUP(B1577,[1]TCD!A:D,2,FALSE))</f>
        <v>4</v>
      </c>
      <c r="F1577" s="81">
        <f>IF(ISNA(VLOOKUP(B1577,[1]TCD!A:D,4,FALSE)),0,VLOOKUP(B1577,[1]TCD!A:D,4,FALSE))</f>
        <v>1</v>
      </c>
      <c r="G1577" s="82">
        <f t="shared" si="216"/>
        <v>4</v>
      </c>
      <c r="H1577" s="83">
        <f t="shared" si="217"/>
        <v>1</v>
      </c>
      <c r="I1577" s="80">
        <f>IF(ISNA(VLOOKUP(B1577,[1]TCD!A:D,3,FALSE)),0,VLOOKUP(B1577,[1]TCD!A:D,3,FALSE))</f>
        <v>2</v>
      </c>
      <c r="J1577" s="83">
        <f t="shared" si="218"/>
        <v>1</v>
      </c>
      <c r="K1577" s="80">
        <f>IF(ISNA(VLOOKUP(B1577,[1]TCD!A:D,4,FALSE)),0,VLOOKUP(B1577,[1]TCD!A:D,4,FALSE))</f>
        <v>1</v>
      </c>
      <c r="L1577" s="83">
        <f t="shared" si="220"/>
        <v>1</v>
      </c>
      <c r="M1577" s="80">
        <v>1</v>
      </c>
      <c r="N1577" s="81">
        <v>2</v>
      </c>
      <c r="O1577" s="81">
        <f t="shared" si="221"/>
        <v>1</v>
      </c>
      <c r="P1577" s="81">
        <f t="shared" si="222"/>
        <v>0</v>
      </c>
      <c r="Q1577" s="83">
        <f t="shared" si="223"/>
        <v>0</v>
      </c>
      <c r="R1577" s="84">
        <f t="shared" si="219"/>
        <v>3</v>
      </c>
      <c r="S1577" s="85" t="str">
        <f t="shared" si="224"/>
        <v>Enjeux très faibles</v>
      </c>
    </row>
    <row r="1578" spans="1:19" x14ac:dyDescent="0.3">
      <c r="A1578" s="86">
        <v>38</v>
      </c>
      <c r="B1578" s="77">
        <v>38084</v>
      </c>
      <c r="C1578" s="78">
        <v>5.2188305600919538</v>
      </c>
      <c r="D1578" s="79" t="s">
        <v>2647</v>
      </c>
      <c r="E1578" s="80">
        <f>IF(ISNA(VLOOKUP(B1578,[1]TCD!A:D,2,FALSE)),0,VLOOKUP(B1578,[1]TCD!A:D,2,FALSE))</f>
        <v>8</v>
      </c>
      <c r="F1578" s="81">
        <f>IF(ISNA(VLOOKUP(B1578,[1]TCD!A:D,4,FALSE)),0,VLOOKUP(B1578,[1]TCD!A:D,4,FALSE))</f>
        <v>2</v>
      </c>
      <c r="G1578" s="82">
        <f t="shared" si="216"/>
        <v>4</v>
      </c>
      <c r="H1578" s="83">
        <f t="shared" si="217"/>
        <v>1</v>
      </c>
      <c r="I1578" s="80">
        <f>IF(ISNA(VLOOKUP(B1578,[1]TCD!A:D,3,FALSE)),0,VLOOKUP(B1578,[1]TCD!A:D,3,FALSE))</f>
        <v>2</v>
      </c>
      <c r="J1578" s="83">
        <f t="shared" si="218"/>
        <v>1</v>
      </c>
      <c r="K1578" s="80">
        <f>IF(ISNA(VLOOKUP(B1578,[1]TCD!A:D,4,FALSE)),0,VLOOKUP(B1578,[1]TCD!A:D,4,FALSE))</f>
        <v>2</v>
      </c>
      <c r="L1578" s="83">
        <f t="shared" si="220"/>
        <v>2</v>
      </c>
      <c r="M1578" s="80">
        <v>0</v>
      </c>
      <c r="N1578" s="81">
        <v>2</v>
      </c>
      <c r="O1578" s="81">
        <f t="shared" si="221"/>
        <v>1</v>
      </c>
      <c r="P1578" s="81">
        <f t="shared" si="222"/>
        <v>0</v>
      </c>
      <c r="Q1578" s="83">
        <f t="shared" si="223"/>
        <v>0</v>
      </c>
      <c r="R1578" s="84">
        <f t="shared" si="219"/>
        <v>4</v>
      </c>
      <c r="S1578" s="85" t="str">
        <f t="shared" si="224"/>
        <v>Enjeux très faibles</v>
      </c>
    </row>
    <row r="1579" spans="1:19" x14ac:dyDescent="0.3">
      <c r="A1579" s="86">
        <v>38</v>
      </c>
      <c r="B1579" s="77">
        <v>38085</v>
      </c>
      <c r="C1579" s="78">
        <v>8.4865937251542789</v>
      </c>
      <c r="D1579" s="79" t="s">
        <v>2648</v>
      </c>
      <c r="E1579" s="80">
        <f>IF(ISNA(VLOOKUP(B1579,[1]TCD!A:D,2,FALSE)),0,VLOOKUP(B1579,[1]TCD!A:D,2,FALSE))</f>
        <v>16</v>
      </c>
      <c r="F1579" s="81">
        <f>IF(ISNA(VLOOKUP(B1579,[1]TCD!A:D,4,FALSE)),0,VLOOKUP(B1579,[1]TCD!A:D,4,FALSE))</f>
        <v>4</v>
      </c>
      <c r="G1579" s="82">
        <f t="shared" si="216"/>
        <v>4</v>
      </c>
      <c r="H1579" s="83">
        <f t="shared" si="217"/>
        <v>1</v>
      </c>
      <c r="I1579" s="80">
        <f>IF(ISNA(VLOOKUP(B1579,[1]TCD!A:D,3,FALSE)),0,VLOOKUP(B1579,[1]TCD!A:D,3,FALSE))</f>
        <v>4</v>
      </c>
      <c r="J1579" s="83">
        <f t="shared" si="218"/>
        <v>2</v>
      </c>
      <c r="K1579" s="80">
        <f>IF(ISNA(VLOOKUP(B1579,[1]TCD!A:D,4,FALSE)),0,VLOOKUP(B1579,[1]TCD!A:D,4,FALSE))</f>
        <v>4</v>
      </c>
      <c r="L1579" s="83">
        <f t="shared" si="220"/>
        <v>2</v>
      </c>
      <c r="M1579" s="80">
        <v>3</v>
      </c>
      <c r="N1579" s="81">
        <v>7</v>
      </c>
      <c r="O1579" s="81">
        <f t="shared" si="221"/>
        <v>1</v>
      </c>
      <c r="P1579" s="81">
        <f t="shared" si="222"/>
        <v>0</v>
      </c>
      <c r="Q1579" s="83">
        <f t="shared" si="223"/>
        <v>0</v>
      </c>
      <c r="R1579" s="84">
        <f t="shared" si="219"/>
        <v>5</v>
      </c>
      <c r="S1579" s="85" t="str">
        <f t="shared" si="224"/>
        <v>Enjeux faibles</v>
      </c>
    </row>
    <row r="1580" spans="1:19" x14ac:dyDescent="0.3">
      <c r="A1580" s="86">
        <v>38</v>
      </c>
      <c r="B1580" s="77">
        <v>38086</v>
      </c>
      <c r="C1580" s="78">
        <v>9.4580724651662109</v>
      </c>
      <c r="D1580" s="79" t="s">
        <v>2649</v>
      </c>
      <c r="E1580" s="80">
        <f>IF(ISNA(VLOOKUP(B1580,[1]TCD!A:D,2,FALSE)),0,VLOOKUP(B1580,[1]TCD!A:D,2,FALSE))</f>
        <v>4</v>
      </c>
      <c r="F1580" s="81">
        <f>IF(ISNA(VLOOKUP(B1580,[1]TCD!A:D,4,FALSE)),0,VLOOKUP(B1580,[1]TCD!A:D,4,FALSE))</f>
        <v>1</v>
      </c>
      <c r="G1580" s="82">
        <f t="shared" si="216"/>
        <v>4</v>
      </c>
      <c r="H1580" s="83">
        <f t="shared" si="217"/>
        <v>1</v>
      </c>
      <c r="I1580" s="80">
        <f>IF(ISNA(VLOOKUP(B1580,[1]TCD!A:D,3,FALSE)),0,VLOOKUP(B1580,[1]TCD!A:D,3,FALSE))</f>
        <v>1</v>
      </c>
      <c r="J1580" s="83">
        <f t="shared" si="218"/>
        <v>1</v>
      </c>
      <c r="K1580" s="80">
        <f>IF(ISNA(VLOOKUP(B1580,[1]TCD!A:D,4,FALSE)),0,VLOOKUP(B1580,[1]TCD!A:D,4,FALSE))</f>
        <v>1</v>
      </c>
      <c r="L1580" s="83">
        <f t="shared" si="220"/>
        <v>1</v>
      </c>
      <c r="M1580" s="80">
        <v>0</v>
      </c>
      <c r="N1580" s="81">
        <v>1</v>
      </c>
      <c r="O1580" s="81">
        <f t="shared" si="221"/>
        <v>1</v>
      </c>
      <c r="P1580" s="81">
        <f t="shared" si="222"/>
        <v>0</v>
      </c>
      <c r="Q1580" s="83">
        <f t="shared" si="223"/>
        <v>0</v>
      </c>
      <c r="R1580" s="84">
        <f t="shared" si="219"/>
        <v>3</v>
      </c>
      <c r="S1580" s="85" t="str">
        <f t="shared" si="224"/>
        <v>Enjeux très faibles</v>
      </c>
    </row>
    <row r="1581" spans="1:19" x14ac:dyDescent="0.3">
      <c r="A1581" s="86">
        <v>38</v>
      </c>
      <c r="B1581" s="77">
        <v>38087</v>
      </c>
      <c r="C1581" s="78">
        <v>7.8785548201395104</v>
      </c>
      <c r="D1581" s="79" t="s">
        <v>2650</v>
      </c>
      <c r="E1581" s="80">
        <f>IF(ISNA(VLOOKUP(B1581,[1]TCD!A:D,2,FALSE)),0,VLOOKUP(B1581,[1]TCD!A:D,2,FALSE))</f>
        <v>12</v>
      </c>
      <c r="F1581" s="81">
        <f>IF(ISNA(VLOOKUP(B1581,[1]TCD!A:D,4,FALSE)),0,VLOOKUP(B1581,[1]TCD!A:D,4,FALSE))</f>
        <v>3</v>
      </c>
      <c r="G1581" s="82">
        <f t="shared" si="216"/>
        <v>4</v>
      </c>
      <c r="H1581" s="83">
        <f t="shared" si="217"/>
        <v>1</v>
      </c>
      <c r="I1581" s="80">
        <f>IF(ISNA(VLOOKUP(B1581,[1]TCD!A:D,3,FALSE)),0,VLOOKUP(B1581,[1]TCD!A:D,3,FALSE))</f>
        <v>3</v>
      </c>
      <c r="J1581" s="83">
        <f t="shared" si="218"/>
        <v>1</v>
      </c>
      <c r="K1581" s="80">
        <f>IF(ISNA(VLOOKUP(B1581,[1]TCD!A:D,4,FALSE)),0,VLOOKUP(B1581,[1]TCD!A:D,4,FALSE))</f>
        <v>3</v>
      </c>
      <c r="L1581" s="83">
        <f t="shared" si="220"/>
        <v>2</v>
      </c>
      <c r="M1581" s="80">
        <v>2</v>
      </c>
      <c r="N1581" s="81">
        <v>5</v>
      </c>
      <c r="O1581" s="81">
        <f t="shared" si="221"/>
        <v>1</v>
      </c>
      <c r="P1581" s="81">
        <f t="shared" si="222"/>
        <v>0</v>
      </c>
      <c r="Q1581" s="83">
        <f t="shared" si="223"/>
        <v>0</v>
      </c>
      <c r="R1581" s="84">
        <f t="shared" si="219"/>
        <v>4</v>
      </c>
      <c r="S1581" s="85" t="str">
        <f t="shared" si="224"/>
        <v>Enjeux très faibles</v>
      </c>
    </row>
    <row r="1582" spans="1:19" x14ac:dyDescent="0.3">
      <c r="A1582" s="86">
        <v>38</v>
      </c>
      <c r="B1582" s="77">
        <v>38089</v>
      </c>
      <c r="C1582" s="78">
        <v>5.2272163950945956</v>
      </c>
      <c r="D1582" s="79" t="s">
        <v>2651</v>
      </c>
      <c r="E1582" s="80">
        <f>IF(ISNA(VLOOKUP(B1582,[1]TCD!A:D,2,FALSE)),0,VLOOKUP(B1582,[1]TCD!A:D,2,FALSE))</f>
        <v>16</v>
      </c>
      <c r="F1582" s="81">
        <f>IF(ISNA(VLOOKUP(B1582,[1]TCD!A:D,4,FALSE)),0,VLOOKUP(B1582,[1]TCD!A:D,4,FALSE))</f>
        <v>4</v>
      </c>
      <c r="G1582" s="82">
        <f t="shared" si="216"/>
        <v>4</v>
      </c>
      <c r="H1582" s="83">
        <f t="shared" si="217"/>
        <v>1</v>
      </c>
      <c r="I1582" s="80">
        <f>IF(ISNA(VLOOKUP(B1582,[1]TCD!A:D,3,FALSE)),0,VLOOKUP(B1582,[1]TCD!A:D,3,FALSE))</f>
        <v>4</v>
      </c>
      <c r="J1582" s="83">
        <f t="shared" si="218"/>
        <v>2</v>
      </c>
      <c r="K1582" s="80">
        <f>IF(ISNA(VLOOKUP(B1582,[1]TCD!A:D,4,FALSE)),0,VLOOKUP(B1582,[1]TCD!A:D,4,FALSE))</f>
        <v>4</v>
      </c>
      <c r="L1582" s="83">
        <f t="shared" si="220"/>
        <v>2</v>
      </c>
      <c r="M1582" s="80">
        <v>0</v>
      </c>
      <c r="N1582" s="81">
        <v>4</v>
      </c>
      <c r="O1582" s="81">
        <f t="shared" si="221"/>
        <v>1</v>
      </c>
      <c r="P1582" s="81">
        <f t="shared" si="222"/>
        <v>0</v>
      </c>
      <c r="Q1582" s="83">
        <f t="shared" si="223"/>
        <v>0</v>
      </c>
      <c r="R1582" s="84">
        <f t="shared" si="219"/>
        <v>5</v>
      </c>
      <c r="S1582" s="85" t="str">
        <f t="shared" si="224"/>
        <v>Enjeux faibles</v>
      </c>
    </row>
    <row r="1583" spans="1:19" x14ac:dyDescent="0.3">
      <c r="A1583" s="86">
        <v>38</v>
      </c>
      <c r="B1583" s="77">
        <v>38091</v>
      </c>
      <c r="C1583" s="78">
        <v>8.9274602551595201</v>
      </c>
      <c r="D1583" s="79" t="s">
        <v>2652</v>
      </c>
      <c r="E1583" s="80">
        <f>IF(ISNA(VLOOKUP(B1583,[1]TCD!A:D,2,FALSE)),0,VLOOKUP(B1583,[1]TCD!A:D,2,FALSE))</f>
        <v>20</v>
      </c>
      <c r="F1583" s="81">
        <f>IF(ISNA(VLOOKUP(B1583,[1]TCD!A:D,4,FALSE)),0,VLOOKUP(B1583,[1]TCD!A:D,4,FALSE))</f>
        <v>5</v>
      </c>
      <c r="G1583" s="82">
        <f t="shared" si="216"/>
        <v>4</v>
      </c>
      <c r="H1583" s="83">
        <f t="shared" si="217"/>
        <v>1</v>
      </c>
      <c r="I1583" s="80">
        <f>IF(ISNA(VLOOKUP(B1583,[1]TCD!A:D,3,FALSE)),0,VLOOKUP(B1583,[1]TCD!A:D,3,FALSE))</f>
        <v>6</v>
      </c>
      <c r="J1583" s="83">
        <f t="shared" si="218"/>
        <v>2</v>
      </c>
      <c r="K1583" s="80">
        <f>IF(ISNA(VLOOKUP(B1583,[1]TCD!A:D,4,FALSE)),0,VLOOKUP(B1583,[1]TCD!A:D,4,FALSE))</f>
        <v>5</v>
      </c>
      <c r="L1583" s="83">
        <f t="shared" si="220"/>
        <v>3</v>
      </c>
      <c r="M1583" s="80">
        <v>0</v>
      </c>
      <c r="N1583" s="81">
        <v>5</v>
      </c>
      <c r="O1583" s="81">
        <f t="shared" si="221"/>
        <v>2</v>
      </c>
      <c r="P1583" s="81">
        <f t="shared" si="222"/>
        <v>0</v>
      </c>
      <c r="Q1583" s="83">
        <f t="shared" si="223"/>
        <v>1</v>
      </c>
      <c r="R1583" s="84">
        <f t="shared" si="219"/>
        <v>7</v>
      </c>
      <c r="S1583" s="85" t="str">
        <f t="shared" si="224"/>
        <v>Enjeux moyens</v>
      </c>
    </row>
    <row r="1584" spans="1:19" x14ac:dyDescent="0.3">
      <c r="A1584" s="86">
        <v>38</v>
      </c>
      <c r="B1584" s="77">
        <v>38092</v>
      </c>
      <c r="C1584" s="78">
        <v>12.56288253021691</v>
      </c>
      <c r="D1584" s="79" t="s">
        <v>2653</v>
      </c>
      <c r="E1584" s="80">
        <f>IF(ISNA(VLOOKUP(B1584,[1]TCD!A:D,2,FALSE)),0,VLOOKUP(B1584,[1]TCD!A:D,2,FALSE))</f>
        <v>8</v>
      </c>
      <c r="F1584" s="81">
        <f>IF(ISNA(VLOOKUP(B1584,[1]TCD!A:D,4,FALSE)),0,VLOOKUP(B1584,[1]TCD!A:D,4,FALSE))</f>
        <v>2</v>
      </c>
      <c r="G1584" s="82">
        <f t="shared" si="216"/>
        <v>4</v>
      </c>
      <c r="H1584" s="83">
        <f t="shared" si="217"/>
        <v>1</v>
      </c>
      <c r="I1584" s="80">
        <f>IF(ISNA(VLOOKUP(B1584,[1]TCD!A:D,3,FALSE)),0,VLOOKUP(B1584,[1]TCD!A:D,3,FALSE))</f>
        <v>2</v>
      </c>
      <c r="J1584" s="83">
        <f t="shared" si="218"/>
        <v>1</v>
      </c>
      <c r="K1584" s="80">
        <f>IF(ISNA(VLOOKUP(B1584,[1]TCD!A:D,4,FALSE)),0,VLOOKUP(B1584,[1]TCD!A:D,4,FALSE))</f>
        <v>2</v>
      </c>
      <c r="L1584" s="83">
        <f t="shared" si="220"/>
        <v>2</v>
      </c>
      <c r="M1584" s="80">
        <v>1</v>
      </c>
      <c r="N1584" s="81">
        <v>3</v>
      </c>
      <c r="O1584" s="81">
        <f t="shared" si="221"/>
        <v>1</v>
      </c>
      <c r="P1584" s="81">
        <f t="shared" si="222"/>
        <v>0</v>
      </c>
      <c r="Q1584" s="83">
        <f t="shared" si="223"/>
        <v>0</v>
      </c>
      <c r="R1584" s="84">
        <f t="shared" si="219"/>
        <v>4</v>
      </c>
      <c r="S1584" s="85" t="str">
        <f t="shared" si="224"/>
        <v>Enjeux très faibles</v>
      </c>
    </row>
    <row r="1585" spans="1:19" x14ac:dyDescent="0.3">
      <c r="A1585" s="86">
        <v>38</v>
      </c>
      <c r="B1585" s="77">
        <v>38093</v>
      </c>
      <c r="C1585" s="78">
        <v>4.6244891050839838</v>
      </c>
      <c r="D1585" s="79" t="s">
        <v>285</v>
      </c>
      <c r="E1585" s="80">
        <f>IF(ISNA(VLOOKUP(B1585,[1]TCD!A:D,2,FALSE)),0,VLOOKUP(B1585,[1]TCD!A:D,2,FALSE))</f>
        <v>43</v>
      </c>
      <c r="F1585" s="81">
        <f>IF(ISNA(VLOOKUP(B1585,[1]TCD!A:D,4,FALSE)),0,VLOOKUP(B1585,[1]TCD!A:D,4,FALSE))</f>
        <v>10</v>
      </c>
      <c r="G1585" s="82">
        <f t="shared" si="216"/>
        <v>4.3</v>
      </c>
      <c r="H1585" s="83">
        <f t="shared" si="217"/>
        <v>2</v>
      </c>
      <c r="I1585" s="80">
        <f>IF(ISNA(VLOOKUP(B1585,[1]TCD!A:D,3,FALSE)),0,VLOOKUP(B1585,[1]TCD!A:D,3,FALSE))</f>
        <v>13</v>
      </c>
      <c r="J1585" s="83">
        <f t="shared" si="218"/>
        <v>3</v>
      </c>
      <c r="K1585" s="80">
        <f>IF(ISNA(VLOOKUP(B1585,[1]TCD!A:D,4,FALSE)),0,VLOOKUP(B1585,[1]TCD!A:D,4,FALSE))</f>
        <v>10</v>
      </c>
      <c r="L1585" s="83">
        <f t="shared" si="220"/>
        <v>4</v>
      </c>
      <c r="M1585" s="80">
        <v>0</v>
      </c>
      <c r="N1585" s="81">
        <v>10</v>
      </c>
      <c r="O1585" s="81">
        <f t="shared" si="221"/>
        <v>2</v>
      </c>
      <c r="P1585" s="81">
        <f t="shared" si="222"/>
        <v>0</v>
      </c>
      <c r="Q1585" s="83">
        <f t="shared" si="223"/>
        <v>1</v>
      </c>
      <c r="R1585" s="84">
        <f t="shared" si="219"/>
        <v>10</v>
      </c>
      <c r="S1585" s="85" t="str">
        <f t="shared" si="224"/>
        <v>Enjeux forts</v>
      </c>
    </row>
    <row r="1586" spans="1:19" x14ac:dyDescent="0.3">
      <c r="A1586" s="86">
        <v>38</v>
      </c>
      <c r="B1586" s="77">
        <v>38094</v>
      </c>
      <c r="C1586" s="78">
        <v>31.570675845562441</v>
      </c>
      <c r="D1586" s="79" t="s">
        <v>2654</v>
      </c>
      <c r="E1586" s="80">
        <f>IF(ISNA(VLOOKUP(B1586,[1]TCD!A:D,2,FALSE)),0,VLOOKUP(B1586,[1]TCD!A:D,2,FALSE))</f>
        <v>33</v>
      </c>
      <c r="F1586" s="81">
        <f>IF(ISNA(VLOOKUP(B1586,[1]TCD!A:D,4,FALSE)),0,VLOOKUP(B1586,[1]TCD!A:D,4,FALSE))</f>
        <v>8</v>
      </c>
      <c r="G1586" s="82">
        <f t="shared" si="216"/>
        <v>4.125</v>
      </c>
      <c r="H1586" s="83">
        <f t="shared" si="217"/>
        <v>2</v>
      </c>
      <c r="I1586" s="80">
        <f>IF(ISNA(VLOOKUP(B1586,[1]TCD!A:D,3,FALSE)),0,VLOOKUP(B1586,[1]TCD!A:D,3,FALSE))</f>
        <v>10</v>
      </c>
      <c r="J1586" s="83">
        <f t="shared" si="218"/>
        <v>3</v>
      </c>
      <c r="K1586" s="80">
        <f>IF(ISNA(VLOOKUP(B1586,[1]TCD!A:D,4,FALSE)),0,VLOOKUP(B1586,[1]TCD!A:D,4,FALSE))</f>
        <v>8</v>
      </c>
      <c r="L1586" s="83">
        <f t="shared" si="220"/>
        <v>3</v>
      </c>
      <c r="M1586" s="80">
        <v>1</v>
      </c>
      <c r="N1586" s="81">
        <v>9</v>
      </c>
      <c r="O1586" s="81">
        <f t="shared" si="221"/>
        <v>2</v>
      </c>
      <c r="P1586" s="81">
        <f t="shared" si="222"/>
        <v>0</v>
      </c>
      <c r="Q1586" s="83">
        <f t="shared" si="223"/>
        <v>1</v>
      </c>
      <c r="R1586" s="84">
        <f t="shared" si="219"/>
        <v>9</v>
      </c>
      <c r="S1586" s="85" t="str">
        <f t="shared" si="224"/>
        <v>Enjeux moyens</v>
      </c>
    </row>
    <row r="1587" spans="1:19" x14ac:dyDescent="0.3">
      <c r="A1587" s="86">
        <v>38</v>
      </c>
      <c r="B1587" s="77">
        <v>38095</v>
      </c>
      <c r="C1587" s="78">
        <v>22.827912580397701</v>
      </c>
      <c r="D1587" s="79" t="s">
        <v>2655</v>
      </c>
      <c r="E1587" s="80">
        <f>IF(ISNA(VLOOKUP(B1587,[1]TCD!A:D,2,FALSE)),0,VLOOKUP(B1587,[1]TCD!A:D,2,FALSE))</f>
        <v>4</v>
      </c>
      <c r="F1587" s="81">
        <f>IF(ISNA(VLOOKUP(B1587,[1]TCD!A:D,4,FALSE)),0,VLOOKUP(B1587,[1]TCD!A:D,4,FALSE))</f>
        <v>1</v>
      </c>
      <c r="G1587" s="82">
        <f t="shared" si="216"/>
        <v>4</v>
      </c>
      <c r="H1587" s="83">
        <f t="shared" si="217"/>
        <v>1</v>
      </c>
      <c r="I1587" s="80">
        <f>IF(ISNA(VLOOKUP(B1587,[1]TCD!A:D,3,FALSE)),0,VLOOKUP(B1587,[1]TCD!A:D,3,FALSE))</f>
        <v>1</v>
      </c>
      <c r="J1587" s="83">
        <f t="shared" si="218"/>
        <v>1</v>
      </c>
      <c r="K1587" s="80">
        <f>IF(ISNA(VLOOKUP(B1587,[1]TCD!A:D,4,FALSE)),0,VLOOKUP(B1587,[1]TCD!A:D,4,FALSE))</f>
        <v>1</v>
      </c>
      <c r="L1587" s="83">
        <f t="shared" si="220"/>
        <v>1</v>
      </c>
      <c r="M1587" s="80">
        <v>1</v>
      </c>
      <c r="N1587" s="81">
        <v>2</v>
      </c>
      <c r="O1587" s="81">
        <f t="shared" si="221"/>
        <v>1</v>
      </c>
      <c r="P1587" s="81">
        <f t="shared" si="222"/>
        <v>0</v>
      </c>
      <c r="Q1587" s="83">
        <f t="shared" si="223"/>
        <v>0</v>
      </c>
      <c r="R1587" s="84">
        <f t="shared" si="219"/>
        <v>3</v>
      </c>
      <c r="S1587" s="85" t="str">
        <f t="shared" si="224"/>
        <v>Enjeux très faibles</v>
      </c>
    </row>
    <row r="1588" spans="1:19" x14ac:dyDescent="0.3">
      <c r="A1588" s="86">
        <v>38</v>
      </c>
      <c r="B1588" s="77">
        <v>38097</v>
      </c>
      <c r="C1588" s="78">
        <v>8.2712784651470059</v>
      </c>
      <c r="D1588" s="79" t="s">
        <v>2656</v>
      </c>
      <c r="E1588" s="80">
        <f>IF(ISNA(VLOOKUP(B1588,[1]TCD!A:D,2,FALSE)),0,VLOOKUP(B1588,[1]TCD!A:D,2,FALSE))</f>
        <v>28</v>
      </c>
      <c r="F1588" s="81">
        <f>IF(ISNA(VLOOKUP(B1588,[1]TCD!A:D,4,FALSE)),0,VLOOKUP(B1588,[1]TCD!A:D,4,FALSE))</f>
        <v>7</v>
      </c>
      <c r="G1588" s="82">
        <f t="shared" si="216"/>
        <v>4</v>
      </c>
      <c r="H1588" s="83">
        <f t="shared" si="217"/>
        <v>1</v>
      </c>
      <c r="I1588" s="80">
        <f>IF(ISNA(VLOOKUP(B1588,[1]TCD!A:D,3,FALSE)),0,VLOOKUP(B1588,[1]TCD!A:D,3,FALSE))</f>
        <v>8</v>
      </c>
      <c r="J1588" s="83">
        <f t="shared" si="218"/>
        <v>2</v>
      </c>
      <c r="K1588" s="80">
        <f>IF(ISNA(VLOOKUP(B1588,[1]TCD!A:D,4,FALSE)),0,VLOOKUP(B1588,[1]TCD!A:D,4,FALSE))</f>
        <v>7</v>
      </c>
      <c r="L1588" s="83">
        <f t="shared" si="220"/>
        <v>3</v>
      </c>
      <c r="M1588" s="80">
        <v>1</v>
      </c>
      <c r="N1588" s="81">
        <v>8</v>
      </c>
      <c r="O1588" s="81">
        <f t="shared" si="221"/>
        <v>2</v>
      </c>
      <c r="P1588" s="81">
        <f t="shared" si="222"/>
        <v>0</v>
      </c>
      <c r="Q1588" s="83">
        <f t="shared" si="223"/>
        <v>1</v>
      </c>
      <c r="R1588" s="84">
        <f t="shared" si="219"/>
        <v>7</v>
      </c>
      <c r="S1588" s="85" t="str">
        <f t="shared" si="224"/>
        <v>Enjeux moyens</v>
      </c>
    </row>
    <row r="1589" spans="1:19" x14ac:dyDescent="0.3">
      <c r="A1589" s="86">
        <v>38</v>
      </c>
      <c r="B1589" s="77">
        <v>38098</v>
      </c>
      <c r="C1589" s="78">
        <v>10.151306085180151</v>
      </c>
      <c r="D1589" s="79" t="s">
        <v>2657</v>
      </c>
      <c r="E1589" s="80">
        <f>IF(ISNA(VLOOKUP(B1589,[1]TCD!A:D,2,FALSE)),0,VLOOKUP(B1589,[1]TCD!A:D,2,FALSE))</f>
        <v>12</v>
      </c>
      <c r="F1589" s="81">
        <f>IF(ISNA(VLOOKUP(B1589,[1]TCD!A:D,4,FALSE)),0,VLOOKUP(B1589,[1]TCD!A:D,4,FALSE))</f>
        <v>3</v>
      </c>
      <c r="G1589" s="82">
        <f t="shared" si="216"/>
        <v>4</v>
      </c>
      <c r="H1589" s="83">
        <f t="shared" si="217"/>
        <v>1</v>
      </c>
      <c r="I1589" s="80">
        <f>IF(ISNA(VLOOKUP(B1589,[1]TCD!A:D,3,FALSE)),0,VLOOKUP(B1589,[1]TCD!A:D,3,FALSE))</f>
        <v>3</v>
      </c>
      <c r="J1589" s="83">
        <f t="shared" si="218"/>
        <v>1</v>
      </c>
      <c r="K1589" s="80">
        <f>IF(ISNA(VLOOKUP(B1589,[1]TCD!A:D,4,FALSE)),0,VLOOKUP(B1589,[1]TCD!A:D,4,FALSE))</f>
        <v>3</v>
      </c>
      <c r="L1589" s="83">
        <f t="shared" si="220"/>
        <v>2</v>
      </c>
      <c r="M1589" s="80">
        <v>0</v>
      </c>
      <c r="N1589" s="81">
        <v>3</v>
      </c>
      <c r="O1589" s="81">
        <f t="shared" si="221"/>
        <v>1</v>
      </c>
      <c r="P1589" s="81">
        <f t="shared" si="222"/>
        <v>0</v>
      </c>
      <c r="Q1589" s="83">
        <f t="shared" si="223"/>
        <v>0</v>
      </c>
      <c r="R1589" s="84">
        <f t="shared" si="219"/>
        <v>4</v>
      </c>
      <c r="S1589" s="85" t="str">
        <f t="shared" si="224"/>
        <v>Enjeux très faibles</v>
      </c>
    </row>
    <row r="1590" spans="1:19" x14ac:dyDescent="0.3">
      <c r="A1590" s="86">
        <v>38</v>
      </c>
      <c r="B1590" s="77">
        <v>38099</v>
      </c>
      <c r="C1590" s="78">
        <v>16.444450640285829</v>
      </c>
      <c r="D1590" s="79" t="s">
        <v>2658</v>
      </c>
      <c r="E1590" s="80">
        <f>IF(ISNA(VLOOKUP(B1590,[1]TCD!A:D,2,FALSE)),0,VLOOKUP(B1590,[1]TCD!A:D,2,FALSE))</f>
        <v>12</v>
      </c>
      <c r="F1590" s="81">
        <f>IF(ISNA(VLOOKUP(B1590,[1]TCD!A:D,4,FALSE)),0,VLOOKUP(B1590,[1]TCD!A:D,4,FALSE))</f>
        <v>3</v>
      </c>
      <c r="G1590" s="82">
        <f t="shared" si="216"/>
        <v>4</v>
      </c>
      <c r="H1590" s="83">
        <f t="shared" si="217"/>
        <v>1</v>
      </c>
      <c r="I1590" s="80">
        <f>IF(ISNA(VLOOKUP(B1590,[1]TCD!A:D,3,FALSE)),0,VLOOKUP(B1590,[1]TCD!A:D,3,FALSE))</f>
        <v>3</v>
      </c>
      <c r="J1590" s="83">
        <f t="shared" si="218"/>
        <v>1</v>
      </c>
      <c r="K1590" s="80">
        <f>IF(ISNA(VLOOKUP(B1590,[1]TCD!A:D,4,FALSE)),0,VLOOKUP(B1590,[1]TCD!A:D,4,FALSE))</f>
        <v>3</v>
      </c>
      <c r="L1590" s="83">
        <f t="shared" si="220"/>
        <v>2</v>
      </c>
      <c r="M1590" s="80">
        <v>0</v>
      </c>
      <c r="N1590" s="81">
        <v>3</v>
      </c>
      <c r="O1590" s="81">
        <f t="shared" si="221"/>
        <v>1</v>
      </c>
      <c r="P1590" s="81">
        <f t="shared" si="222"/>
        <v>0</v>
      </c>
      <c r="Q1590" s="83">
        <f t="shared" si="223"/>
        <v>0</v>
      </c>
      <c r="R1590" s="84">
        <f t="shared" si="219"/>
        <v>4</v>
      </c>
      <c r="S1590" s="85" t="str">
        <f t="shared" si="224"/>
        <v>Enjeux très faibles</v>
      </c>
    </row>
    <row r="1591" spans="1:19" x14ac:dyDescent="0.3">
      <c r="A1591" s="86">
        <v>38</v>
      </c>
      <c r="B1591" s="77">
        <v>38100</v>
      </c>
      <c r="C1591" s="78">
        <v>8.4922377401500118</v>
      </c>
      <c r="D1591" s="79" t="s">
        <v>2659</v>
      </c>
      <c r="E1591" s="80">
        <f>IF(ISNA(VLOOKUP(B1591,[1]TCD!A:D,2,FALSE)),0,VLOOKUP(B1591,[1]TCD!A:D,2,FALSE))</f>
        <v>12</v>
      </c>
      <c r="F1591" s="81">
        <f>IF(ISNA(VLOOKUP(B1591,[1]TCD!A:D,4,FALSE)),0,VLOOKUP(B1591,[1]TCD!A:D,4,FALSE))</f>
        <v>3</v>
      </c>
      <c r="G1591" s="82">
        <f t="shared" si="216"/>
        <v>4</v>
      </c>
      <c r="H1591" s="83">
        <f t="shared" si="217"/>
        <v>1</v>
      </c>
      <c r="I1591" s="80">
        <f>IF(ISNA(VLOOKUP(B1591,[1]TCD!A:D,3,FALSE)),0,VLOOKUP(B1591,[1]TCD!A:D,3,FALSE))</f>
        <v>3</v>
      </c>
      <c r="J1591" s="83">
        <f t="shared" si="218"/>
        <v>1</v>
      </c>
      <c r="K1591" s="80">
        <f>IF(ISNA(VLOOKUP(B1591,[1]TCD!A:D,4,FALSE)),0,VLOOKUP(B1591,[1]TCD!A:D,4,FALSE))</f>
        <v>3</v>
      </c>
      <c r="L1591" s="83">
        <f t="shared" si="220"/>
        <v>2</v>
      </c>
      <c r="M1591" s="80">
        <v>0</v>
      </c>
      <c r="N1591" s="81">
        <v>3</v>
      </c>
      <c r="O1591" s="81">
        <f t="shared" si="221"/>
        <v>1</v>
      </c>
      <c r="P1591" s="81">
        <f t="shared" si="222"/>
        <v>0</v>
      </c>
      <c r="Q1591" s="83">
        <f t="shared" si="223"/>
        <v>0</v>
      </c>
      <c r="R1591" s="84">
        <f t="shared" si="219"/>
        <v>4</v>
      </c>
      <c r="S1591" s="85" t="str">
        <f t="shared" si="224"/>
        <v>Enjeux très faibles</v>
      </c>
    </row>
    <row r="1592" spans="1:19" x14ac:dyDescent="0.3">
      <c r="A1592" s="86">
        <v>38</v>
      </c>
      <c r="B1592" s="77">
        <v>38101</v>
      </c>
      <c r="C1592" s="78">
        <v>8.5700563151496851</v>
      </c>
      <c r="D1592" s="79" t="s">
        <v>2660</v>
      </c>
      <c r="E1592" s="80">
        <f>IF(ISNA(VLOOKUP(B1592,[1]TCD!A:D,2,FALSE)),0,VLOOKUP(B1592,[1]TCD!A:D,2,FALSE))</f>
        <v>20</v>
      </c>
      <c r="F1592" s="81">
        <f>IF(ISNA(VLOOKUP(B1592,[1]TCD!A:D,4,FALSE)),0,VLOOKUP(B1592,[1]TCD!A:D,4,FALSE))</f>
        <v>5</v>
      </c>
      <c r="G1592" s="82">
        <f t="shared" si="216"/>
        <v>4</v>
      </c>
      <c r="H1592" s="83">
        <f t="shared" si="217"/>
        <v>1</v>
      </c>
      <c r="I1592" s="80">
        <f>IF(ISNA(VLOOKUP(B1592,[1]TCD!A:D,3,FALSE)),0,VLOOKUP(B1592,[1]TCD!A:D,3,FALSE))</f>
        <v>5</v>
      </c>
      <c r="J1592" s="83">
        <f t="shared" si="218"/>
        <v>2</v>
      </c>
      <c r="K1592" s="80">
        <f>IF(ISNA(VLOOKUP(B1592,[1]TCD!A:D,4,FALSE)),0,VLOOKUP(B1592,[1]TCD!A:D,4,FALSE))</f>
        <v>5</v>
      </c>
      <c r="L1592" s="83">
        <f t="shared" si="220"/>
        <v>3</v>
      </c>
      <c r="M1592" s="80">
        <v>0</v>
      </c>
      <c r="N1592" s="81">
        <v>5</v>
      </c>
      <c r="O1592" s="81">
        <f t="shared" si="221"/>
        <v>2</v>
      </c>
      <c r="P1592" s="81">
        <f t="shared" si="222"/>
        <v>0</v>
      </c>
      <c r="Q1592" s="83">
        <f t="shared" si="223"/>
        <v>1</v>
      </c>
      <c r="R1592" s="84">
        <f t="shared" si="219"/>
        <v>7</v>
      </c>
      <c r="S1592" s="85" t="str">
        <f t="shared" si="224"/>
        <v>Enjeux moyens</v>
      </c>
    </row>
    <row r="1593" spans="1:19" x14ac:dyDescent="0.3">
      <c r="A1593" s="86">
        <v>38</v>
      </c>
      <c r="B1593" s="77">
        <v>38102</v>
      </c>
      <c r="C1593" s="78">
        <v>6.7854641101220228</v>
      </c>
      <c r="D1593" s="79" t="s">
        <v>2661</v>
      </c>
      <c r="E1593" s="80">
        <f>IF(ISNA(VLOOKUP(B1593,[1]TCD!A:D,2,FALSE)),0,VLOOKUP(B1593,[1]TCD!A:D,2,FALSE))</f>
        <v>24</v>
      </c>
      <c r="F1593" s="81">
        <f>IF(ISNA(VLOOKUP(B1593,[1]TCD!A:D,4,FALSE)),0,VLOOKUP(B1593,[1]TCD!A:D,4,FALSE))</f>
        <v>6</v>
      </c>
      <c r="G1593" s="82">
        <f t="shared" si="216"/>
        <v>4</v>
      </c>
      <c r="H1593" s="83">
        <f t="shared" si="217"/>
        <v>1</v>
      </c>
      <c r="I1593" s="80">
        <f>IF(ISNA(VLOOKUP(B1593,[1]TCD!A:D,3,FALSE)),0,VLOOKUP(B1593,[1]TCD!A:D,3,FALSE))</f>
        <v>6</v>
      </c>
      <c r="J1593" s="83">
        <f t="shared" si="218"/>
        <v>2</v>
      </c>
      <c r="K1593" s="80">
        <f>IF(ISNA(VLOOKUP(B1593,[1]TCD!A:D,4,FALSE)),0,VLOOKUP(B1593,[1]TCD!A:D,4,FALSE))</f>
        <v>6</v>
      </c>
      <c r="L1593" s="83">
        <f t="shared" si="220"/>
        <v>3</v>
      </c>
      <c r="M1593" s="80">
        <v>0</v>
      </c>
      <c r="N1593" s="81">
        <v>6</v>
      </c>
      <c r="O1593" s="81">
        <f t="shared" si="221"/>
        <v>2</v>
      </c>
      <c r="P1593" s="81">
        <f t="shared" si="222"/>
        <v>0</v>
      </c>
      <c r="Q1593" s="83">
        <f t="shared" si="223"/>
        <v>1</v>
      </c>
      <c r="R1593" s="84">
        <f t="shared" si="219"/>
        <v>7</v>
      </c>
      <c r="S1593" s="85" t="str">
        <f t="shared" si="224"/>
        <v>Enjeux moyens</v>
      </c>
    </row>
    <row r="1594" spans="1:19" x14ac:dyDescent="0.3">
      <c r="A1594" s="86">
        <v>38</v>
      </c>
      <c r="B1594" s="77">
        <v>38103</v>
      </c>
      <c r="C1594" s="78">
        <v>61.871157486050663</v>
      </c>
      <c r="D1594" s="79" t="s">
        <v>2662</v>
      </c>
      <c r="E1594" s="80">
        <f>IF(ISNA(VLOOKUP(B1594,[1]TCD!A:D,2,FALSE)),0,VLOOKUP(B1594,[1]TCD!A:D,2,FALSE))</f>
        <v>23</v>
      </c>
      <c r="F1594" s="81">
        <f>IF(ISNA(VLOOKUP(B1594,[1]TCD!A:D,4,FALSE)),0,VLOOKUP(B1594,[1]TCD!A:D,4,FALSE))</f>
        <v>6</v>
      </c>
      <c r="G1594" s="82">
        <f t="shared" si="216"/>
        <v>3.8333333333333335</v>
      </c>
      <c r="H1594" s="83">
        <f t="shared" si="217"/>
        <v>1</v>
      </c>
      <c r="I1594" s="80">
        <f>IF(ISNA(VLOOKUP(B1594,[1]TCD!A:D,3,FALSE)),0,VLOOKUP(B1594,[1]TCD!A:D,3,FALSE))</f>
        <v>8</v>
      </c>
      <c r="J1594" s="83">
        <f t="shared" si="218"/>
        <v>2</v>
      </c>
      <c r="K1594" s="80">
        <f>IF(ISNA(VLOOKUP(B1594,[1]TCD!A:D,4,FALSE)),0,VLOOKUP(B1594,[1]TCD!A:D,4,FALSE))</f>
        <v>6</v>
      </c>
      <c r="L1594" s="83">
        <f t="shared" si="220"/>
        <v>3</v>
      </c>
      <c r="M1594" s="80">
        <v>4</v>
      </c>
      <c r="N1594" s="81">
        <v>8</v>
      </c>
      <c r="O1594" s="81">
        <f t="shared" si="221"/>
        <v>2</v>
      </c>
      <c r="P1594" s="81">
        <f t="shared" si="222"/>
        <v>0</v>
      </c>
      <c r="Q1594" s="83">
        <f t="shared" si="223"/>
        <v>1</v>
      </c>
      <c r="R1594" s="84">
        <f t="shared" si="219"/>
        <v>7</v>
      </c>
      <c r="S1594" s="85" t="str">
        <f t="shared" si="224"/>
        <v>Enjeux moyens</v>
      </c>
    </row>
    <row r="1595" spans="1:19" x14ac:dyDescent="0.3">
      <c r="A1595" s="86">
        <v>38</v>
      </c>
      <c r="B1595" s="77">
        <v>38104</v>
      </c>
      <c r="C1595" s="78">
        <v>9.6895748451727624</v>
      </c>
      <c r="D1595" s="79" t="s">
        <v>2663</v>
      </c>
      <c r="E1595" s="80">
        <f>IF(ISNA(VLOOKUP(B1595,[1]TCD!A:D,2,FALSE)),0,VLOOKUP(B1595,[1]TCD!A:D,2,FALSE))</f>
        <v>12</v>
      </c>
      <c r="F1595" s="81">
        <f>IF(ISNA(VLOOKUP(B1595,[1]TCD!A:D,4,FALSE)),0,VLOOKUP(B1595,[1]TCD!A:D,4,FALSE))</f>
        <v>3</v>
      </c>
      <c r="G1595" s="82">
        <f t="shared" si="216"/>
        <v>4</v>
      </c>
      <c r="H1595" s="83">
        <f t="shared" si="217"/>
        <v>1</v>
      </c>
      <c r="I1595" s="80">
        <f>IF(ISNA(VLOOKUP(B1595,[1]TCD!A:D,3,FALSE)),0,VLOOKUP(B1595,[1]TCD!A:D,3,FALSE))</f>
        <v>3</v>
      </c>
      <c r="J1595" s="83">
        <f t="shared" si="218"/>
        <v>1</v>
      </c>
      <c r="K1595" s="80">
        <f>IF(ISNA(VLOOKUP(B1595,[1]TCD!A:D,4,FALSE)),0,VLOOKUP(B1595,[1]TCD!A:D,4,FALSE))</f>
        <v>3</v>
      </c>
      <c r="L1595" s="83">
        <f t="shared" si="220"/>
        <v>2</v>
      </c>
      <c r="M1595" s="80">
        <v>0</v>
      </c>
      <c r="N1595" s="81">
        <v>3</v>
      </c>
      <c r="O1595" s="81">
        <f t="shared" si="221"/>
        <v>1</v>
      </c>
      <c r="P1595" s="81">
        <f t="shared" si="222"/>
        <v>0</v>
      </c>
      <c r="Q1595" s="83">
        <f t="shared" si="223"/>
        <v>0</v>
      </c>
      <c r="R1595" s="84">
        <f t="shared" si="219"/>
        <v>4</v>
      </c>
      <c r="S1595" s="85" t="str">
        <f t="shared" si="224"/>
        <v>Enjeux très faibles</v>
      </c>
    </row>
    <row r="1596" spans="1:19" x14ac:dyDescent="0.3">
      <c r="A1596" s="86">
        <v>38</v>
      </c>
      <c r="B1596" s="77">
        <v>38105</v>
      </c>
      <c r="C1596" s="78">
        <v>17.537489615309799</v>
      </c>
      <c r="D1596" s="79" t="s">
        <v>2664</v>
      </c>
      <c r="E1596" s="80">
        <f>IF(ISNA(VLOOKUP(B1596,[1]TCD!A:D,2,FALSE)),0,VLOOKUP(B1596,[1]TCD!A:D,2,FALSE))</f>
        <v>24</v>
      </c>
      <c r="F1596" s="81">
        <f>IF(ISNA(VLOOKUP(B1596,[1]TCD!A:D,4,FALSE)),0,VLOOKUP(B1596,[1]TCD!A:D,4,FALSE))</f>
        <v>6</v>
      </c>
      <c r="G1596" s="82">
        <f t="shared" si="216"/>
        <v>4</v>
      </c>
      <c r="H1596" s="83">
        <f t="shared" si="217"/>
        <v>1</v>
      </c>
      <c r="I1596" s="80">
        <f>IF(ISNA(VLOOKUP(B1596,[1]TCD!A:D,3,FALSE)),0,VLOOKUP(B1596,[1]TCD!A:D,3,FALSE))</f>
        <v>7</v>
      </c>
      <c r="J1596" s="83">
        <f t="shared" si="218"/>
        <v>2</v>
      </c>
      <c r="K1596" s="80">
        <f>IF(ISNA(VLOOKUP(B1596,[1]TCD!A:D,4,FALSE)),0,VLOOKUP(B1596,[1]TCD!A:D,4,FALSE))</f>
        <v>6</v>
      </c>
      <c r="L1596" s="83">
        <f t="shared" si="220"/>
        <v>3</v>
      </c>
      <c r="M1596" s="80">
        <v>1</v>
      </c>
      <c r="N1596" s="81">
        <v>6</v>
      </c>
      <c r="O1596" s="81">
        <f t="shared" si="221"/>
        <v>2</v>
      </c>
      <c r="P1596" s="81">
        <f t="shared" si="222"/>
        <v>0</v>
      </c>
      <c r="Q1596" s="83">
        <f t="shared" si="223"/>
        <v>1</v>
      </c>
      <c r="R1596" s="84">
        <f t="shared" si="219"/>
        <v>7</v>
      </c>
      <c r="S1596" s="85" t="str">
        <f t="shared" si="224"/>
        <v>Enjeux moyens</v>
      </c>
    </row>
    <row r="1597" spans="1:19" x14ac:dyDescent="0.3">
      <c r="A1597" s="86">
        <v>38</v>
      </c>
      <c r="B1597" s="77">
        <v>38106</v>
      </c>
      <c r="C1597" s="78">
        <v>9.7358826501646494</v>
      </c>
      <c r="D1597" s="79" t="s">
        <v>2665</v>
      </c>
      <c r="E1597" s="80">
        <f>IF(ISNA(VLOOKUP(B1597,[1]TCD!A:D,2,FALSE)),0,VLOOKUP(B1597,[1]TCD!A:D,2,FALSE))</f>
        <v>20</v>
      </c>
      <c r="F1597" s="81">
        <f>IF(ISNA(VLOOKUP(B1597,[1]TCD!A:D,4,FALSE)),0,VLOOKUP(B1597,[1]TCD!A:D,4,FALSE))</f>
        <v>5</v>
      </c>
      <c r="G1597" s="82">
        <f t="shared" si="216"/>
        <v>4</v>
      </c>
      <c r="H1597" s="83">
        <f t="shared" si="217"/>
        <v>1</v>
      </c>
      <c r="I1597" s="80">
        <f>IF(ISNA(VLOOKUP(B1597,[1]TCD!A:D,3,FALSE)),0,VLOOKUP(B1597,[1]TCD!A:D,3,FALSE))</f>
        <v>5</v>
      </c>
      <c r="J1597" s="83">
        <f t="shared" si="218"/>
        <v>2</v>
      </c>
      <c r="K1597" s="80">
        <f>IF(ISNA(VLOOKUP(B1597,[1]TCD!A:D,4,FALSE)),0,VLOOKUP(B1597,[1]TCD!A:D,4,FALSE))</f>
        <v>5</v>
      </c>
      <c r="L1597" s="83">
        <f t="shared" si="220"/>
        <v>3</v>
      </c>
      <c r="M1597" s="80">
        <v>0</v>
      </c>
      <c r="N1597" s="81">
        <v>5</v>
      </c>
      <c r="O1597" s="81">
        <f t="shared" si="221"/>
        <v>2</v>
      </c>
      <c r="P1597" s="81">
        <f t="shared" si="222"/>
        <v>0</v>
      </c>
      <c r="Q1597" s="83">
        <f t="shared" si="223"/>
        <v>1</v>
      </c>
      <c r="R1597" s="84">
        <f t="shared" si="219"/>
        <v>7</v>
      </c>
      <c r="S1597" s="85" t="str">
        <f t="shared" si="224"/>
        <v>Enjeux moyens</v>
      </c>
    </row>
    <row r="1598" spans="1:19" x14ac:dyDescent="0.3">
      <c r="A1598" s="86">
        <v>38</v>
      </c>
      <c r="B1598" s="77">
        <v>38107</v>
      </c>
      <c r="C1598" s="78">
        <v>7.4043888101309614</v>
      </c>
      <c r="D1598" s="79" t="s">
        <v>2666</v>
      </c>
      <c r="E1598" s="80">
        <f>IF(ISNA(VLOOKUP(B1598,[1]TCD!A:D,2,FALSE)),0,VLOOKUP(B1598,[1]TCD!A:D,2,FALSE))</f>
        <v>16</v>
      </c>
      <c r="F1598" s="81">
        <f>IF(ISNA(VLOOKUP(B1598,[1]TCD!A:D,4,FALSE)),0,VLOOKUP(B1598,[1]TCD!A:D,4,FALSE))</f>
        <v>4</v>
      </c>
      <c r="G1598" s="82">
        <f t="shared" si="216"/>
        <v>4</v>
      </c>
      <c r="H1598" s="83">
        <f t="shared" si="217"/>
        <v>1</v>
      </c>
      <c r="I1598" s="80">
        <f>IF(ISNA(VLOOKUP(B1598,[1]TCD!A:D,3,FALSE)),0,VLOOKUP(B1598,[1]TCD!A:D,3,FALSE))</f>
        <v>5</v>
      </c>
      <c r="J1598" s="83">
        <f t="shared" si="218"/>
        <v>2</v>
      </c>
      <c r="K1598" s="80">
        <f>IF(ISNA(VLOOKUP(B1598,[1]TCD!A:D,4,FALSE)),0,VLOOKUP(B1598,[1]TCD!A:D,4,FALSE))</f>
        <v>4</v>
      </c>
      <c r="L1598" s="83">
        <f t="shared" si="220"/>
        <v>2</v>
      </c>
      <c r="M1598" s="80">
        <v>1</v>
      </c>
      <c r="N1598" s="81">
        <v>5</v>
      </c>
      <c r="O1598" s="81">
        <f t="shared" si="221"/>
        <v>1</v>
      </c>
      <c r="P1598" s="81">
        <f t="shared" si="222"/>
        <v>0</v>
      </c>
      <c r="Q1598" s="83">
        <f t="shared" si="223"/>
        <v>0</v>
      </c>
      <c r="R1598" s="84">
        <f t="shared" si="219"/>
        <v>5</v>
      </c>
      <c r="S1598" s="85" t="str">
        <f t="shared" si="224"/>
        <v>Enjeux faibles</v>
      </c>
    </row>
    <row r="1599" spans="1:19" x14ac:dyDescent="0.3">
      <c r="A1599" s="86">
        <v>38</v>
      </c>
      <c r="B1599" s="77">
        <v>38108</v>
      </c>
      <c r="C1599" s="78">
        <v>10.67468394518334</v>
      </c>
      <c r="D1599" s="79" t="s">
        <v>2667</v>
      </c>
      <c r="E1599" s="80">
        <f>IF(ISNA(VLOOKUP(B1599,[1]TCD!A:D,2,FALSE)),0,VLOOKUP(B1599,[1]TCD!A:D,2,FALSE))</f>
        <v>22</v>
      </c>
      <c r="F1599" s="81">
        <f>IF(ISNA(VLOOKUP(B1599,[1]TCD!A:D,4,FALSE)),0,VLOOKUP(B1599,[1]TCD!A:D,4,FALSE))</f>
        <v>5</v>
      </c>
      <c r="G1599" s="82">
        <f t="shared" si="216"/>
        <v>4.4000000000000004</v>
      </c>
      <c r="H1599" s="83">
        <f t="shared" si="217"/>
        <v>2</v>
      </c>
      <c r="I1599" s="80">
        <f>IF(ISNA(VLOOKUP(B1599,[1]TCD!A:D,3,FALSE)),0,VLOOKUP(B1599,[1]TCD!A:D,3,FALSE))</f>
        <v>6</v>
      </c>
      <c r="J1599" s="83">
        <f t="shared" si="218"/>
        <v>2</v>
      </c>
      <c r="K1599" s="80">
        <f>IF(ISNA(VLOOKUP(B1599,[1]TCD!A:D,4,FALSE)),0,VLOOKUP(B1599,[1]TCD!A:D,4,FALSE))</f>
        <v>5</v>
      </c>
      <c r="L1599" s="83">
        <f t="shared" si="220"/>
        <v>3</v>
      </c>
      <c r="M1599" s="80">
        <v>2</v>
      </c>
      <c r="N1599" s="81">
        <v>5</v>
      </c>
      <c r="O1599" s="81">
        <f t="shared" si="221"/>
        <v>2</v>
      </c>
      <c r="P1599" s="81">
        <f t="shared" si="222"/>
        <v>0</v>
      </c>
      <c r="Q1599" s="83">
        <f t="shared" si="223"/>
        <v>1</v>
      </c>
      <c r="R1599" s="84">
        <f t="shared" si="219"/>
        <v>8</v>
      </c>
      <c r="S1599" s="85" t="str">
        <f t="shared" si="224"/>
        <v>Enjeux moyens</v>
      </c>
    </row>
    <row r="1600" spans="1:19" x14ac:dyDescent="0.3">
      <c r="A1600" s="86">
        <v>38</v>
      </c>
      <c r="B1600" s="77">
        <v>38109</v>
      </c>
      <c r="C1600" s="78">
        <v>8.2311608951465729</v>
      </c>
      <c r="D1600" s="79" t="s">
        <v>2668</v>
      </c>
      <c r="E1600" s="80">
        <f>IF(ISNA(VLOOKUP(B1600,[1]TCD!A:D,2,FALSE)),0,VLOOKUP(B1600,[1]TCD!A:D,2,FALSE))</f>
        <v>8</v>
      </c>
      <c r="F1600" s="81">
        <f>IF(ISNA(VLOOKUP(B1600,[1]TCD!A:D,4,FALSE)),0,VLOOKUP(B1600,[1]TCD!A:D,4,FALSE))</f>
        <v>2</v>
      </c>
      <c r="G1600" s="82">
        <f t="shared" si="216"/>
        <v>4</v>
      </c>
      <c r="H1600" s="83">
        <f t="shared" si="217"/>
        <v>1</v>
      </c>
      <c r="I1600" s="80">
        <f>IF(ISNA(VLOOKUP(B1600,[1]TCD!A:D,3,FALSE)),0,VLOOKUP(B1600,[1]TCD!A:D,3,FALSE))</f>
        <v>2</v>
      </c>
      <c r="J1600" s="83">
        <f t="shared" si="218"/>
        <v>1</v>
      </c>
      <c r="K1600" s="80">
        <f>IF(ISNA(VLOOKUP(B1600,[1]TCD!A:D,4,FALSE)),0,VLOOKUP(B1600,[1]TCD!A:D,4,FALSE))</f>
        <v>2</v>
      </c>
      <c r="L1600" s="83">
        <f t="shared" si="220"/>
        <v>2</v>
      </c>
      <c r="M1600" s="80">
        <v>0</v>
      </c>
      <c r="N1600" s="81">
        <v>2</v>
      </c>
      <c r="O1600" s="81">
        <f t="shared" si="221"/>
        <v>1</v>
      </c>
      <c r="P1600" s="81">
        <f t="shared" si="222"/>
        <v>0</v>
      </c>
      <c r="Q1600" s="83">
        <f t="shared" si="223"/>
        <v>0</v>
      </c>
      <c r="R1600" s="84">
        <f t="shared" si="219"/>
        <v>4</v>
      </c>
      <c r="S1600" s="85" t="str">
        <f t="shared" si="224"/>
        <v>Enjeux très faibles</v>
      </c>
    </row>
    <row r="1601" spans="1:19" x14ac:dyDescent="0.3">
      <c r="A1601" s="86">
        <v>38</v>
      </c>
      <c r="B1601" s="77">
        <v>38110</v>
      </c>
      <c r="C1601" s="78">
        <v>13.328148555239769</v>
      </c>
      <c r="D1601" s="79" t="s">
        <v>2669</v>
      </c>
      <c r="E1601" s="80">
        <f>IF(ISNA(VLOOKUP(B1601,[1]TCD!A:D,2,FALSE)),0,VLOOKUP(B1601,[1]TCD!A:D,2,FALSE))</f>
        <v>24</v>
      </c>
      <c r="F1601" s="81">
        <f>IF(ISNA(VLOOKUP(B1601,[1]TCD!A:D,4,FALSE)),0,VLOOKUP(B1601,[1]TCD!A:D,4,FALSE))</f>
        <v>6</v>
      </c>
      <c r="G1601" s="82">
        <f t="shared" si="216"/>
        <v>4</v>
      </c>
      <c r="H1601" s="83">
        <f t="shared" si="217"/>
        <v>1</v>
      </c>
      <c r="I1601" s="80">
        <f>IF(ISNA(VLOOKUP(B1601,[1]TCD!A:D,3,FALSE)),0,VLOOKUP(B1601,[1]TCD!A:D,3,FALSE))</f>
        <v>6</v>
      </c>
      <c r="J1601" s="83">
        <f t="shared" si="218"/>
        <v>2</v>
      </c>
      <c r="K1601" s="80">
        <f>IF(ISNA(VLOOKUP(B1601,[1]TCD!A:D,4,FALSE)),0,VLOOKUP(B1601,[1]TCD!A:D,4,FALSE))</f>
        <v>6</v>
      </c>
      <c r="L1601" s="83">
        <f t="shared" si="220"/>
        <v>3</v>
      </c>
      <c r="M1601" s="80">
        <v>0</v>
      </c>
      <c r="N1601" s="81">
        <v>6</v>
      </c>
      <c r="O1601" s="81">
        <f t="shared" si="221"/>
        <v>2</v>
      </c>
      <c r="P1601" s="81">
        <f t="shared" si="222"/>
        <v>0</v>
      </c>
      <c r="Q1601" s="83">
        <f t="shared" si="223"/>
        <v>1</v>
      </c>
      <c r="R1601" s="84">
        <f t="shared" si="219"/>
        <v>7</v>
      </c>
      <c r="S1601" s="85" t="str">
        <f t="shared" si="224"/>
        <v>Enjeux moyens</v>
      </c>
    </row>
    <row r="1602" spans="1:19" x14ac:dyDescent="0.3">
      <c r="A1602" s="86">
        <v>38</v>
      </c>
      <c r="B1602" s="77">
        <v>38111</v>
      </c>
      <c r="C1602" s="78">
        <v>23.44252659040751</v>
      </c>
      <c r="D1602" s="79" t="s">
        <v>2670</v>
      </c>
      <c r="E1602" s="80">
        <f>IF(ISNA(VLOOKUP(B1602,[1]TCD!A:D,2,FALSE)),0,VLOOKUP(B1602,[1]TCD!A:D,2,FALSE))</f>
        <v>24</v>
      </c>
      <c r="F1602" s="81">
        <f>IF(ISNA(VLOOKUP(B1602,[1]TCD!A:D,4,FALSE)),0,VLOOKUP(B1602,[1]TCD!A:D,4,FALSE))</f>
        <v>5</v>
      </c>
      <c r="G1602" s="82">
        <f t="shared" ref="G1602:G1665" si="225">E1602/F1602</f>
        <v>4.8</v>
      </c>
      <c r="H1602" s="83">
        <f t="shared" ref="H1602:H1665" si="226">IF(AND(G1602&gt;0,G1602&lt;=4),1,IF(AND(G1602&gt;4,G1602&lt;=4.5),2,IF(AND(G1602&gt;4.5,G1602&lt;=5),3,IF(AND(G1602&gt;5,G1602&lt;6),4,IF(G1602&gt;=6,5,0)))))</f>
        <v>3</v>
      </c>
      <c r="I1602" s="80">
        <f>IF(ISNA(VLOOKUP(B1602,[1]TCD!A:D,3,FALSE)),0,VLOOKUP(B1602,[1]TCD!A:D,3,FALSE))</f>
        <v>10</v>
      </c>
      <c r="J1602" s="83">
        <f t="shared" ref="J1602:J1665" si="227">IF(AND(I1602&gt;0,I1602&lt;=3),1,IF(AND(I1602&gt;3,I1602&lt;=8),2,IF(AND(I1602&gt;8,I1602&lt;=21),3,IF(AND(I1602&gt;21,I1602&lt;=39),4,IF(I1602&gt;=40,5,0)))))</f>
        <v>3</v>
      </c>
      <c r="K1602" s="80">
        <f>IF(ISNA(VLOOKUP(B1602,[1]TCD!A:D,4,FALSE)),0,VLOOKUP(B1602,[1]TCD!A:D,4,FALSE))</f>
        <v>5</v>
      </c>
      <c r="L1602" s="83">
        <f t="shared" si="220"/>
        <v>3</v>
      </c>
      <c r="M1602" s="80">
        <v>11</v>
      </c>
      <c r="N1602" s="81">
        <v>13</v>
      </c>
      <c r="O1602" s="81">
        <f t="shared" si="221"/>
        <v>2</v>
      </c>
      <c r="P1602" s="81">
        <f t="shared" si="222"/>
        <v>2</v>
      </c>
      <c r="Q1602" s="83">
        <f t="shared" si="223"/>
        <v>2</v>
      </c>
      <c r="R1602" s="84">
        <f t="shared" ref="R1602:R1665" si="228">H1602+J1602+L1602+Q1602</f>
        <v>11</v>
      </c>
      <c r="S1602" s="85" t="str">
        <f t="shared" si="224"/>
        <v>Enjeux forts</v>
      </c>
    </row>
    <row r="1603" spans="1:19" x14ac:dyDescent="0.3">
      <c r="A1603" s="86">
        <v>38</v>
      </c>
      <c r="B1603" s="77">
        <v>38112</v>
      </c>
      <c r="C1603" s="78">
        <v>35.734424525619552</v>
      </c>
      <c r="D1603" s="79" t="s">
        <v>2671</v>
      </c>
      <c r="E1603" s="80">
        <f>IF(ISNA(VLOOKUP(B1603,[1]TCD!A:D,2,FALSE)),0,VLOOKUP(B1603,[1]TCD!A:D,2,FALSE))</f>
        <v>4</v>
      </c>
      <c r="F1603" s="81">
        <f>IF(ISNA(VLOOKUP(B1603,[1]TCD!A:D,4,FALSE)),0,VLOOKUP(B1603,[1]TCD!A:D,4,FALSE))</f>
        <v>1</v>
      </c>
      <c r="G1603" s="82">
        <f t="shared" si="225"/>
        <v>4</v>
      </c>
      <c r="H1603" s="83">
        <f t="shared" si="226"/>
        <v>1</v>
      </c>
      <c r="I1603" s="80">
        <f>IF(ISNA(VLOOKUP(B1603,[1]TCD!A:D,3,FALSE)),0,VLOOKUP(B1603,[1]TCD!A:D,3,FALSE))</f>
        <v>1</v>
      </c>
      <c r="J1603" s="83">
        <f t="shared" si="227"/>
        <v>1</v>
      </c>
      <c r="K1603" s="80">
        <f>IF(ISNA(VLOOKUP(B1603,[1]TCD!A:D,4,FALSE)),0,VLOOKUP(B1603,[1]TCD!A:D,4,FALSE))</f>
        <v>1</v>
      </c>
      <c r="L1603" s="83">
        <f t="shared" ref="L1603:L1666" si="229">IF(K1603=1,1,IF(AND(K1603&gt;=2,K1603&lt;=4),2,IF(AND(K1603&gt;4,K1603&lt;=8),3,IF(AND(K1603&gt;8,K1603&lt;16),4,IF(K1603&gt;=16,5,0)))))</f>
        <v>1</v>
      </c>
      <c r="M1603" s="80">
        <v>3</v>
      </c>
      <c r="N1603" s="81">
        <v>3</v>
      </c>
      <c r="O1603" s="81">
        <f t="shared" ref="O1603:O1666" si="230">IF(K1603=0,0,IF(AND(K1603&gt;0,K1603&lt;5),1,IF(AND(K1603&gt;4,K1603&lt;11),2,IF(K1603&gt;10,1,0))))</f>
        <v>1</v>
      </c>
      <c r="P1603" s="81">
        <f t="shared" ref="P1603:P1666" si="231">IF(M1603&lt;5,0,IF(AND(M1603&gt;4,M1603&lt;11),1,IF(M1603&gt;10,2,0)))</f>
        <v>0</v>
      </c>
      <c r="Q1603" s="83">
        <f t="shared" ref="Q1603:Q1666" si="232">IF(AND(O1603=0,P1603=0),0,IF(AND(O1603=0,P1603=1),0,IF(AND(O1603=0,P1603=2),1,IF(AND(O1603=1,P1603=0),0,IF(AND(O1603=1,P1603=1),1,IF(AND(O1603=1,P1603=2),2,IF(AND(O1603=2,P1603=0),1,IF(AND(O1603=2,P1603=1),2,IF(AND(O1603=2,P1603=2),2,0)))))))))</f>
        <v>0</v>
      </c>
      <c r="R1603" s="84">
        <f t="shared" si="228"/>
        <v>3</v>
      </c>
      <c r="S1603" s="85" t="str">
        <f t="shared" ref="S1603:S1666" si="233">IF(AND(R1603&gt;0,R1603&lt;5),"Enjeux très faibles",IF(AND(R1603&gt;4,R1603&lt;7),"Enjeux faibles",IF(AND(R1603&gt;6,R1603&lt;10),"Enjeux moyens",IF(AND(R1603&gt;9,R1603&lt;13),"Enjeux forts",IF(R1603&gt;12,"Enjeux très forts",IF(K1603+M1603=0,"Absence de données messicoles","Pas d'enjeux actuels"))))))</f>
        <v>Enjeux très faibles</v>
      </c>
    </row>
    <row r="1604" spans="1:19" x14ac:dyDescent="0.3">
      <c r="A1604" s="86">
        <v>38</v>
      </c>
      <c r="B1604" s="77">
        <v>38113</v>
      </c>
      <c r="C1604" s="78">
        <v>20.83432700035323</v>
      </c>
      <c r="D1604" s="79" t="s">
        <v>2672</v>
      </c>
      <c r="E1604" s="80">
        <f>IF(ISNA(VLOOKUP(B1604,[1]TCD!A:D,2,FALSE)),0,VLOOKUP(B1604,[1]TCD!A:D,2,FALSE))</f>
        <v>39</v>
      </c>
      <c r="F1604" s="81">
        <f>IF(ISNA(VLOOKUP(B1604,[1]TCD!A:D,4,FALSE)),0,VLOOKUP(B1604,[1]TCD!A:D,4,FALSE))</f>
        <v>9</v>
      </c>
      <c r="G1604" s="82">
        <f t="shared" si="225"/>
        <v>4.333333333333333</v>
      </c>
      <c r="H1604" s="83">
        <f t="shared" si="226"/>
        <v>2</v>
      </c>
      <c r="I1604" s="80">
        <f>IF(ISNA(VLOOKUP(B1604,[1]TCD!A:D,3,FALSE)),0,VLOOKUP(B1604,[1]TCD!A:D,3,FALSE))</f>
        <v>12</v>
      </c>
      <c r="J1604" s="83">
        <f t="shared" si="227"/>
        <v>3</v>
      </c>
      <c r="K1604" s="80">
        <f>IF(ISNA(VLOOKUP(B1604,[1]TCD!A:D,4,FALSE)),0,VLOOKUP(B1604,[1]TCD!A:D,4,FALSE))</f>
        <v>9</v>
      </c>
      <c r="L1604" s="83">
        <f t="shared" si="229"/>
        <v>4</v>
      </c>
      <c r="M1604" s="80">
        <v>4</v>
      </c>
      <c r="N1604" s="81">
        <v>10</v>
      </c>
      <c r="O1604" s="81">
        <f t="shared" si="230"/>
        <v>2</v>
      </c>
      <c r="P1604" s="81">
        <f t="shared" si="231"/>
        <v>0</v>
      </c>
      <c r="Q1604" s="83">
        <f t="shared" si="232"/>
        <v>1</v>
      </c>
      <c r="R1604" s="84">
        <f t="shared" si="228"/>
        <v>10</v>
      </c>
      <c r="S1604" s="85" t="str">
        <f t="shared" si="233"/>
        <v>Enjeux forts</v>
      </c>
    </row>
    <row r="1605" spans="1:19" x14ac:dyDescent="0.3">
      <c r="A1605" s="86">
        <v>38</v>
      </c>
      <c r="B1605" s="77">
        <v>38114</v>
      </c>
      <c r="C1605" s="78">
        <v>6.7636947201161721</v>
      </c>
      <c r="D1605" s="79" t="s">
        <v>2673</v>
      </c>
      <c r="E1605" s="80">
        <f>IF(ISNA(VLOOKUP(B1605,[1]TCD!A:D,2,FALSE)),0,VLOOKUP(B1605,[1]TCD!A:D,2,FALSE))</f>
        <v>20</v>
      </c>
      <c r="F1605" s="81">
        <f>IF(ISNA(VLOOKUP(B1605,[1]TCD!A:D,4,FALSE)),0,VLOOKUP(B1605,[1]TCD!A:D,4,FALSE))</f>
        <v>5</v>
      </c>
      <c r="G1605" s="82">
        <f t="shared" si="225"/>
        <v>4</v>
      </c>
      <c r="H1605" s="83">
        <f t="shared" si="226"/>
        <v>1</v>
      </c>
      <c r="I1605" s="80">
        <f>IF(ISNA(VLOOKUP(B1605,[1]TCD!A:D,3,FALSE)),0,VLOOKUP(B1605,[1]TCD!A:D,3,FALSE))</f>
        <v>5</v>
      </c>
      <c r="J1605" s="83">
        <f t="shared" si="227"/>
        <v>2</v>
      </c>
      <c r="K1605" s="80">
        <f>IF(ISNA(VLOOKUP(B1605,[1]TCD!A:D,4,FALSE)),0,VLOOKUP(B1605,[1]TCD!A:D,4,FALSE))</f>
        <v>5</v>
      </c>
      <c r="L1605" s="83">
        <f t="shared" si="229"/>
        <v>3</v>
      </c>
      <c r="M1605" s="80">
        <v>0</v>
      </c>
      <c r="N1605" s="81">
        <v>5</v>
      </c>
      <c r="O1605" s="81">
        <f t="shared" si="230"/>
        <v>2</v>
      </c>
      <c r="P1605" s="81">
        <f t="shared" si="231"/>
        <v>0</v>
      </c>
      <c r="Q1605" s="83">
        <f t="shared" si="232"/>
        <v>1</v>
      </c>
      <c r="R1605" s="84">
        <f t="shared" si="228"/>
        <v>7</v>
      </c>
      <c r="S1605" s="85" t="str">
        <f t="shared" si="233"/>
        <v>Enjeux moyens</v>
      </c>
    </row>
    <row r="1606" spans="1:19" x14ac:dyDescent="0.3">
      <c r="A1606" s="86">
        <v>38</v>
      </c>
      <c r="B1606" s="77">
        <v>38115</v>
      </c>
      <c r="C1606" s="78">
        <v>16.465966235282771</v>
      </c>
      <c r="D1606" s="79" t="s">
        <v>2674</v>
      </c>
      <c r="E1606" s="80">
        <f>IF(ISNA(VLOOKUP(B1606,[1]TCD!A:D,2,FALSE)),0,VLOOKUP(B1606,[1]TCD!A:D,2,FALSE))</f>
        <v>12</v>
      </c>
      <c r="F1606" s="81">
        <f>IF(ISNA(VLOOKUP(B1606,[1]TCD!A:D,4,FALSE)),0,VLOOKUP(B1606,[1]TCD!A:D,4,FALSE))</f>
        <v>3</v>
      </c>
      <c r="G1606" s="82">
        <f t="shared" si="225"/>
        <v>4</v>
      </c>
      <c r="H1606" s="83">
        <f t="shared" si="226"/>
        <v>1</v>
      </c>
      <c r="I1606" s="80">
        <f>IF(ISNA(VLOOKUP(B1606,[1]TCD!A:D,3,FALSE)),0,VLOOKUP(B1606,[1]TCD!A:D,3,FALSE))</f>
        <v>3</v>
      </c>
      <c r="J1606" s="83">
        <f t="shared" si="227"/>
        <v>1</v>
      </c>
      <c r="K1606" s="80">
        <f>IF(ISNA(VLOOKUP(B1606,[1]TCD!A:D,4,FALSE)),0,VLOOKUP(B1606,[1]TCD!A:D,4,FALSE))</f>
        <v>3</v>
      </c>
      <c r="L1606" s="83">
        <f t="shared" si="229"/>
        <v>2</v>
      </c>
      <c r="M1606" s="80">
        <v>1</v>
      </c>
      <c r="N1606" s="81">
        <v>4</v>
      </c>
      <c r="O1606" s="81">
        <f t="shared" si="230"/>
        <v>1</v>
      </c>
      <c r="P1606" s="81">
        <f t="shared" si="231"/>
        <v>0</v>
      </c>
      <c r="Q1606" s="83">
        <f t="shared" si="232"/>
        <v>0</v>
      </c>
      <c r="R1606" s="84">
        <f t="shared" si="228"/>
        <v>4</v>
      </c>
      <c r="S1606" s="85" t="str">
        <f t="shared" si="233"/>
        <v>Enjeux très faibles</v>
      </c>
    </row>
    <row r="1607" spans="1:19" x14ac:dyDescent="0.3">
      <c r="A1607" s="86">
        <v>38</v>
      </c>
      <c r="B1607" s="77">
        <v>38116</v>
      </c>
      <c r="C1607" s="78">
        <v>1.945895075032438</v>
      </c>
      <c r="D1607" s="79" t="s">
        <v>2675</v>
      </c>
      <c r="E1607" s="80">
        <f>IF(ISNA(VLOOKUP(B1607,[1]TCD!A:D,2,FALSE)),0,VLOOKUP(B1607,[1]TCD!A:D,2,FALSE))</f>
        <v>24</v>
      </c>
      <c r="F1607" s="81">
        <f>IF(ISNA(VLOOKUP(B1607,[1]TCD!A:D,4,FALSE)),0,VLOOKUP(B1607,[1]TCD!A:D,4,FALSE))</f>
        <v>6</v>
      </c>
      <c r="G1607" s="82">
        <f t="shared" si="225"/>
        <v>4</v>
      </c>
      <c r="H1607" s="83">
        <f t="shared" si="226"/>
        <v>1</v>
      </c>
      <c r="I1607" s="80">
        <f>IF(ISNA(VLOOKUP(B1607,[1]TCD!A:D,3,FALSE)),0,VLOOKUP(B1607,[1]TCD!A:D,3,FALSE))</f>
        <v>7</v>
      </c>
      <c r="J1607" s="83">
        <f t="shared" si="227"/>
        <v>2</v>
      </c>
      <c r="K1607" s="80">
        <f>IF(ISNA(VLOOKUP(B1607,[1]TCD!A:D,4,FALSE)),0,VLOOKUP(B1607,[1]TCD!A:D,4,FALSE))</f>
        <v>6</v>
      </c>
      <c r="L1607" s="83">
        <f t="shared" si="229"/>
        <v>3</v>
      </c>
      <c r="M1607" s="80">
        <v>1</v>
      </c>
      <c r="N1607" s="81">
        <v>7</v>
      </c>
      <c r="O1607" s="81">
        <f t="shared" si="230"/>
        <v>2</v>
      </c>
      <c r="P1607" s="81">
        <f t="shared" si="231"/>
        <v>0</v>
      </c>
      <c r="Q1607" s="83">
        <f t="shared" si="232"/>
        <v>1</v>
      </c>
      <c r="R1607" s="84">
        <f t="shared" si="228"/>
        <v>7</v>
      </c>
      <c r="S1607" s="85" t="str">
        <f t="shared" si="233"/>
        <v>Enjeux moyens</v>
      </c>
    </row>
    <row r="1608" spans="1:19" x14ac:dyDescent="0.3">
      <c r="A1608" s="86">
        <v>38</v>
      </c>
      <c r="B1608" s="77">
        <v>38117</v>
      </c>
      <c r="C1608" s="78">
        <v>12.66160063521979</v>
      </c>
      <c r="D1608" s="79" t="s">
        <v>2676</v>
      </c>
      <c r="E1608" s="80">
        <f>IF(ISNA(VLOOKUP(B1608,[1]TCD!A:D,2,FALSE)),0,VLOOKUP(B1608,[1]TCD!A:D,2,FALSE))</f>
        <v>4</v>
      </c>
      <c r="F1608" s="81">
        <f>IF(ISNA(VLOOKUP(B1608,[1]TCD!A:D,4,FALSE)),0,VLOOKUP(B1608,[1]TCD!A:D,4,FALSE))</f>
        <v>1</v>
      </c>
      <c r="G1608" s="82">
        <f t="shared" si="225"/>
        <v>4</v>
      </c>
      <c r="H1608" s="83">
        <f t="shared" si="226"/>
        <v>1</v>
      </c>
      <c r="I1608" s="80">
        <f>IF(ISNA(VLOOKUP(B1608,[1]TCD!A:D,3,FALSE)),0,VLOOKUP(B1608,[1]TCD!A:D,3,FALSE))</f>
        <v>1</v>
      </c>
      <c r="J1608" s="83">
        <f t="shared" si="227"/>
        <v>1</v>
      </c>
      <c r="K1608" s="80">
        <f>IF(ISNA(VLOOKUP(B1608,[1]TCD!A:D,4,FALSE)),0,VLOOKUP(B1608,[1]TCD!A:D,4,FALSE))</f>
        <v>1</v>
      </c>
      <c r="L1608" s="83">
        <f t="shared" si="229"/>
        <v>1</v>
      </c>
      <c r="M1608" s="80">
        <v>0</v>
      </c>
      <c r="N1608" s="81">
        <v>1</v>
      </c>
      <c r="O1608" s="81">
        <f t="shared" si="230"/>
        <v>1</v>
      </c>
      <c r="P1608" s="81">
        <f t="shared" si="231"/>
        <v>0</v>
      </c>
      <c r="Q1608" s="83">
        <f t="shared" si="232"/>
        <v>0</v>
      </c>
      <c r="R1608" s="84">
        <f t="shared" si="228"/>
        <v>3</v>
      </c>
      <c r="S1608" s="85" t="str">
        <f t="shared" si="233"/>
        <v>Enjeux très faibles</v>
      </c>
    </row>
    <row r="1609" spans="1:19" x14ac:dyDescent="0.3">
      <c r="A1609" s="86">
        <v>38</v>
      </c>
      <c r="B1609" s="77">
        <v>38118</v>
      </c>
      <c r="C1609" s="78">
        <v>13.307889725233769</v>
      </c>
      <c r="D1609" s="79" t="s">
        <v>2677</v>
      </c>
      <c r="E1609" s="80">
        <f>IF(ISNA(VLOOKUP(B1609,[1]TCD!A:D,2,FALSE)),0,VLOOKUP(B1609,[1]TCD!A:D,2,FALSE))</f>
        <v>32</v>
      </c>
      <c r="F1609" s="81">
        <f>IF(ISNA(VLOOKUP(B1609,[1]TCD!A:D,4,FALSE)),0,VLOOKUP(B1609,[1]TCD!A:D,4,FALSE))</f>
        <v>8</v>
      </c>
      <c r="G1609" s="82">
        <f t="shared" si="225"/>
        <v>4</v>
      </c>
      <c r="H1609" s="83">
        <f t="shared" si="226"/>
        <v>1</v>
      </c>
      <c r="I1609" s="80">
        <f>IF(ISNA(VLOOKUP(B1609,[1]TCD!A:D,3,FALSE)),0,VLOOKUP(B1609,[1]TCD!A:D,3,FALSE))</f>
        <v>8</v>
      </c>
      <c r="J1609" s="83">
        <f t="shared" si="227"/>
        <v>2</v>
      </c>
      <c r="K1609" s="80">
        <f>IF(ISNA(VLOOKUP(B1609,[1]TCD!A:D,4,FALSE)),0,VLOOKUP(B1609,[1]TCD!A:D,4,FALSE))</f>
        <v>8</v>
      </c>
      <c r="L1609" s="83">
        <f t="shared" si="229"/>
        <v>3</v>
      </c>
      <c r="M1609" s="80">
        <v>0</v>
      </c>
      <c r="N1609" s="81">
        <v>8</v>
      </c>
      <c r="O1609" s="81">
        <f t="shared" si="230"/>
        <v>2</v>
      </c>
      <c r="P1609" s="81">
        <f t="shared" si="231"/>
        <v>0</v>
      </c>
      <c r="Q1609" s="83">
        <f t="shared" si="232"/>
        <v>1</v>
      </c>
      <c r="R1609" s="84">
        <f t="shared" si="228"/>
        <v>7</v>
      </c>
      <c r="S1609" s="85" t="str">
        <f t="shared" si="233"/>
        <v>Enjeux moyens</v>
      </c>
    </row>
    <row r="1610" spans="1:19" x14ac:dyDescent="0.3">
      <c r="A1610" s="86">
        <v>38</v>
      </c>
      <c r="B1610" s="77">
        <v>38120</v>
      </c>
      <c r="C1610" s="78">
        <v>18.749869000325781</v>
      </c>
      <c r="D1610" s="79" t="s">
        <v>2678</v>
      </c>
      <c r="E1610" s="80">
        <f>IF(ISNA(VLOOKUP(B1610,[1]TCD!A:D,2,FALSE)),0,VLOOKUP(B1610,[1]TCD!A:D,2,FALSE))</f>
        <v>4</v>
      </c>
      <c r="F1610" s="81">
        <f>IF(ISNA(VLOOKUP(B1610,[1]TCD!A:D,4,FALSE)),0,VLOOKUP(B1610,[1]TCD!A:D,4,FALSE))</f>
        <v>1</v>
      </c>
      <c r="G1610" s="82">
        <f t="shared" si="225"/>
        <v>4</v>
      </c>
      <c r="H1610" s="83">
        <f t="shared" si="226"/>
        <v>1</v>
      </c>
      <c r="I1610" s="80">
        <f>IF(ISNA(VLOOKUP(B1610,[1]TCD!A:D,3,FALSE)),0,VLOOKUP(B1610,[1]TCD!A:D,3,FALSE))</f>
        <v>1</v>
      </c>
      <c r="J1610" s="83">
        <f t="shared" si="227"/>
        <v>1</v>
      </c>
      <c r="K1610" s="80">
        <f>IF(ISNA(VLOOKUP(B1610,[1]TCD!A:D,4,FALSE)),0,VLOOKUP(B1610,[1]TCD!A:D,4,FALSE))</f>
        <v>1</v>
      </c>
      <c r="L1610" s="83">
        <f t="shared" si="229"/>
        <v>1</v>
      </c>
      <c r="M1610" s="80">
        <v>0</v>
      </c>
      <c r="N1610" s="81">
        <v>1</v>
      </c>
      <c r="O1610" s="81">
        <f t="shared" si="230"/>
        <v>1</v>
      </c>
      <c r="P1610" s="81">
        <f t="shared" si="231"/>
        <v>0</v>
      </c>
      <c r="Q1610" s="83">
        <f t="shared" si="232"/>
        <v>0</v>
      </c>
      <c r="R1610" s="84">
        <f t="shared" si="228"/>
        <v>3</v>
      </c>
      <c r="S1610" s="85" t="str">
        <f t="shared" si="233"/>
        <v>Enjeux très faibles</v>
      </c>
    </row>
    <row r="1611" spans="1:19" x14ac:dyDescent="0.3">
      <c r="A1611" s="86">
        <v>38</v>
      </c>
      <c r="B1611" s="77">
        <v>38124</v>
      </c>
      <c r="C1611" s="78">
        <v>12.09682708521866</v>
      </c>
      <c r="D1611" s="79" t="s">
        <v>2679</v>
      </c>
      <c r="E1611" s="80">
        <f>IF(ISNA(VLOOKUP(B1611,[1]TCD!A:D,2,FALSE)),0,VLOOKUP(B1611,[1]TCD!A:D,2,FALSE))</f>
        <v>8</v>
      </c>
      <c r="F1611" s="81">
        <f>IF(ISNA(VLOOKUP(B1611,[1]TCD!A:D,4,FALSE)),0,VLOOKUP(B1611,[1]TCD!A:D,4,FALSE))</f>
        <v>2</v>
      </c>
      <c r="G1611" s="82">
        <f t="shared" si="225"/>
        <v>4</v>
      </c>
      <c r="H1611" s="83">
        <f t="shared" si="226"/>
        <v>1</v>
      </c>
      <c r="I1611" s="80">
        <f>IF(ISNA(VLOOKUP(B1611,[1]TCD!A:D,3,FALSE)),0,VLOOKUP(B1611,[1]TCD!A:D,3,FALSE))</f>
        <v>2</v>
      </c>
      <c r="J1611" s="83">
        <f t="shared" si="227"/>
        <v>1</v>
      </c>
      <c r="K1611" s="80">
        <f>IF(ISNA(VLOOKUP(B1611,[1]TCD!A:D,4,FALSE)),0,VLOOKUP(B1611,[1]TCD!A:D,4,FALSE))</f>
        <v>2</v>
      </c>
      <c r="L1611" s="83">
        <f t="shared" si="229"/>
        <v>2</v>
      </c>
      <c r="M1611" s="80">
        <v>0</v>
      </c>
      <c r="N1611" s="81">
        <v>2</v>
      </c>
      <c r="O1611" s="81">
        <f t="shared" si="230"/>
        <v>1</v>
      </c>
      <c r="P1611" s="81">
        <f t="shared" si="231"/>
        <v>0</v>
      </c>
      <c r="Q1611" s="83">
        <f t="shared" si="232"/>
        <v>0</v>
      </c>
      <c r="R1611" s="84">
        <f t="shared" si="228"/>
        <v>4</v>
      </c>
      <c r="S1611" s="85" t="str">
        <f t="shared" si="233"/>
        <v>Enjeux très faibles</v>
      </c>
    </row>
    <row r="1612" spans="1:19" x14ac:dyDescent="0.3">
      <c r="A1612" s="86">
        <v>38</v>
      </c>
      <c r="B1612" s="77">
        <v>38126</v>
      </c>
      <c r="C1612" s="78">
        <v>6.1649513001066891</v>
      </c>
      <c r="D1612" s="79" t="s">
        <v>2680</v>
      </c>
      <c r="E1612" s="80">
        <f>IF(ISNA(VLOOKUP(B1612,[1]TCD!A:D,2,FALSE)),0,VLOOKUP(B1612,[1]TCD!A:D,2,FALSE))</f>
        <v>6</v>
      </c>
      <c r="F1612" s="81">
        <f>IF(ISNA(VLOOKUP(B1612,[1]TCD!A:D,4,FALSE)),0,VLOOKUP(B1612,[1]TCD!A:D,4,FALSE))</f>
        <v>1</v>
      </c>
      <c r="G1612" s="82">
        <f t="shared" si="225"/>
        <v>6</v>
      </c>
      <c r="H1612" s="83">
        <f t="shared" si="226"/>
        <v>5</v>
      </c>
      <c r="I1612" s="80">
        <f>IF(ISNA(VLOOKUP(B1612,[1]TCD!A:D,3,FALSE)),0,VLOOKUP(B1612,[1]TCD!A:D,3,FALSE))</f>
        <v>2</v>
      </c>
      <c r="J1612" s="83">
        <f t="shared" si="227"/>
        <v>1</v>
      </c>
      <c r="K1612" s="80">
        <f>IF(ISNA(VLOOKUP(B1612,[1]TCD!A:D,4,FALSE)),0,VLOOKUP(B1612,[1]TCD!A:D,4,FALSE))</f>
        <v>1</v>
      </c>
      <c r="L1612" s="83">
        <f t="shared" si="229"/>
        <v>1</v>
      </c>
      <c r="M1612" s="80">
        <v>2</v>
      </c>
      <c r="N1612" s="81">
        <v>2</v>
      </c>
      <c r="O1612" s="81">
        <f t="shared" si="230"/>
        <v>1</v>
      </c>
      <c r="P1612" s="81">
        <f t="shared" si="231"/>
        <v>0</v>
      </c>
      <c r="Q1612" s="83">
        <f t="shared" si="232"/>
        <v>0</v>
      </c>
      <c r="R1612" s="84">
        <f t="shared" si="228"/>
        <v>7</v>
      </c>
      <c r="S1612" s="85" t="str">
        <f t="shared" si="233"/>
        <v>Enjeux moyens</v>
      </c>
    </row>
    <row r="1613" spans="1:19" x14ac:dyDescent="0.3">
      <c r="A1613" s="86">
        <v>38</v>
      </c>
      <c r="B1613" s="77">
        <v>38127</v>
      </c>
      <c r="C1613" s="78">
        <v>14.032367535238841</v>
      </c>
      <c r="D1613" s="79" t="s">
        <v>2681</v>
      </c>
      <c r="E1613" s="80">
        <f>IF(ISNA(VLOOKUP(B1613,[1]TCD!A:D,2,FALSE)),0,VLOOKUP(B1613,[1]TCD!A:D,2,FALSE))</f>
        <v>84</v>
      </c>
      <c r="F1613" s="81">
        <f>IF(ISNA(VLOOKUP(B1613,[1]TCD!A:D,4,FALSE)),0,VLOOKUP(B1613,[1]TCD!A:D,4,FALSE))</f>
        <v>19</v>
      </c>
      <c r="G1613" s="82">
        <f t="shared" si="225"/>
        <v>4.4210526315789478</v>
      </c>
      <c r="H1613" s="83">
        <f t="shared" si="226"/>
        <v>2</v>
      </c>
      <c r="I1613" s="80">
        <f>IF(ISNA(VLOOKUP(B1613,[1]TCD!A:D,3,FALSE)),0,VLOOKUP(B1613,[1]TCD!A:D,3,FALSE))</f>
        <v>28</v>
      </c>
      <c r="J1613" s="83">
        <f t="shared" si="227"/>
        <v>4</v>
      </c>
      <c r="K1613" s="80">
        <f>IF(ISNA(VLOOKUP(B1613,[1]TCD!A:D,4,FALSE)),0,VLOOKUP(B1613,[1]TCD!A:D,4,FALSE))</f>
        <v>19</v>
      </c>
      <c r="L1613" s="83">
        <f t="shared" si="229"/>
        <v>5</v>
      </c>
      <c r="M1613" s="80">
        <v>1</v>
      </c>
      <c r="N1613" s="81">
        <v>19</v>
      </c>
      <c r="O1613" s="81">
        <f t="shared" si="230"/>
        <v>1</v>
      </c>
      <c r="P1613" s="81">
        <f t="shared" si="231"/>
        <v>0</v>
      </c>
      <c r="Q1613" s="83">
        <f t="shared" si="232"/>
        <v>0</v>
      </c>
      <c r="R1613" s="84">
        <f t="shared" si="228"/>
        <v>11</v>
      </c>
      <c r="S1613" s="85" t="str">
        <f t="shared" si="233"/>
        <v>Enjeux forts</v>
      </c>
    </row>
    <row r="1614" spans="1:19" x14ac:dyDescent="0.3">
      <c r="A1614" s="86">
        <v>38</v>
      </c>
      <c r="B1614" s="77">
        <v>38128</v>
      </c>
      <c r="C1614" s="78">
        <v>11.13746996518972</v>
      </c>
      <c r="D1614" s="79" t="s">
        <v>2682</v>
      </c>
      <c r="E1614" s="80">
        <f>IF(ISNA(VLOOKUP(B1614,[1]TCD!A:D,2,FALSE)),0,VLOOKUP(B1614,[1]TCD!A:D,2,FALSE))</f>
        <v>44</v>
      </c>
      <c r="F1614" s="81">
        <f>IF(ISNA(VLOOKUP(B1614,[1]TCD!A:D,4,FALSE)),0,VLOOKUP(B1614,[1]TCD!A:D,4,FALSE))</f>
        <v>10</v>
      </c>
      <c r="G1614" s="82">
        <f t="shared" si="225"/>
        <v>4.4000000000000004</v>
      </c>
      <c r="H1614" s="83">
        <f t="shared" si="226"/>
        <v>2</v>
      </c>
      <c r="I1614" s="80">
        <f>IF(ISNA(VLOOKUP(B1614,[1]TCD!A:D,3,FALSE)),0,VLOOKUP(B1614,[1]TCD!A:D,3,FALSE))</f>
        <v>12</v>
      </c>
      <c r="J1614" s="83">
        <f t="shared" si="227"/>
        <v>3</v>
      </c>
      <c r="K1614" s="80">
        <f>IF(ISNA(VLOOKUP(B1614,[1]TCD!A:D,4,FALSE)),0,VLOOKUP(B1614,[1]TCD!A:D,4,FALSE))</f>
        <v>10</v>
      </c>
      <c r="L1614" s="83">
        <f t="shared" si="229"/>
        <v>4</v>
      </c>
      <c r="M1614" s="80">
        <v>14</v>
      </c>
      <c r="N1614" s="81">
        <v>19</v>
      </c>
      <c r="O1614" s="81">
        <f t="shared" si="230"/>
        <v>2</v>
      </c>
      <c r="P1614" s="81">
        <f t="shared" si="231"/>
        <v>2</v>
      </c>
      <c r="Q1614" s="83">
        <f t="shared" si="232"/>
        <v>2</v>
      </c>
      <c r="R1614" s="84">
        <f t="shared" si="228"/>
        <v>11</v>
      </c>
      <c r="S1614" s="85" t="str">
        <f t="shared" si="233"/>
        <v>Enjeux forts</v>
      </c>
    </row>
    <row r="1615" spans="1:19" x14ac:dyDescent="0.3">
      <c r="A1615" s="86">
        <v>38</v>
      </c>
      <c r="B1615" s="77">
        <v>38129</v>
      </c>
      <c r="C1615" s="78">
        <v>39.246722875677293</v>
      </c>
      <c r="D1615" s="79" t="s">
        <v>2683</v>
      </c>
      <c r="E1615" s="80">
        <f>IF(ISNA(VLOOKUP(B1615,[1]TCD!A:D,2,FALSE)),0,VLOOKUP(B1615,[1]TCD!A:D,2,FALSE))</f>
        <v>0</v>
      </c>
      <c r="F1615" s="81">
        <f>IF(ISNA(VLOOKUP(B1615,[1]TCD!A:D,4,FALSE)),0,VLOOKUP(B1615,[1]TCD!A:D,4,FALSE))</f>
        <v>0</v>
      </c>
      <c r="G1615" s="82">
        <v>0</v>
      </c>
      <c r="H1615" s="83">
        <f t="shared" si="226"/>
        <v>0</v>
      </c>
      <c r="I1615" s="80">
        <f>IF(ISNA(VLOOKUP(B1615,[1]TCD!A:D,3,FALSE)),0,VLOOKUP(B1615,[1]TCD!A:D,3,FALSE))</f>
        <v>0</v>
      </c>
      <c r="J1615" s="83">
        <f t="shared" si="227"/>
        <v>0</v>
      </c>
      <c r="K1615" s="80">
        <f>IF(ISNA(VLOOKUP(B1615,[1]TCD!A:D,4,FALSE)),0,VLOOKUP(B1615,[1]TCD!A:D,4,FALSE))</f>
        <v>0</v>
      </c>
      <c r="L1615" s="83">
        <f t="shared" si="229"/>
        <v>0</v>
      </c>
      <c r="M1615" s="80">
        <v>1</v>
      </c>
      <c r="N1615" s="81">
        <v>1</v>
      </c>
      <c r="O1615" s="81">
        <f t="shared" si="230"/>
        <v>0</v>
      </c>
      <c r="P1615" s="81">
        <f t="shared" si="231"/>
        <v>0</v>
      </c>
      <c r="Q1615" s="83">
        <f t="shared" si="232"/>
        <v>0</v>
      </c>
      <c r="R1615" s="84">
        <f t="shared" si="228"/>
        <v>0</v>
      </c>
      <c r="S1615" s="85" t="str">
        <f t="shared" si="233"/>
        <v>Pas d'enjeux actuels</v>
      </c>
    </row>
    <row r="1616" spans="1:19" x14ac:dyDescent="0.3">
      <c r="A1616" s="86">
        <v>38</v>
      </c>
      <c r="B1616" s="77">
        <v>38130</v>
      </c>
      <c r="C1616" s="78">
        <v>28.086208520492729</v>
      </c>
      <c r="D1616" s="79" t="s">
        <v>2684</v>
      </c>
      <c r="E1616" s="80">
        <f>IF(ISNA(VLOOKUP(B1616,[1]TCD!A:D,2,FALSE)),0,VLOOKUP(B1616,[1]TCD!A:D,2,FALSE))</f>
        <v>24</v>
      </c>
      <c r="F1616" s="81">
        <f>IF(ISNA(VLOOKUP(B1616,[1]TCD!A:D,4,FALSE)),0,VLOOKUP(B1616,[1]TCD!A:D,4,FALSE))</f>
        <v>6</v>
      </c>
      <c r="G1616" s="82">
        <f t="shared" si="225"/>
        <v>4</v>
      </c>
      <c r="H1616" s="83">
        <f t="shared" si="226"/>
        <v>1</v>
      </c>
      <c r="I1616" s="80">
        <f>IF(ISNA(VLOOKUP(B1616,[1]TCD!A:D,3,FALSE)),0,VLOOKUP(B1616,[1]TCD!A:D,3,FALSE))</f>
        <v>6</v>
      </c>
      <c r="J1616" s="83">
        <f t="shared" si="227"/>
        <v>2</v>
      </c>
      <c r="K1616" s="80">
        <f>IF(ISNA(VLOOKUP(B1616,[1]TCD!A:D,4,FALSE)),0,VLOOKUP(B1616,[1]TCD!A:D,4,FALSE))</f>
        <v>6</v>
      </c>
      <c r="L1616" s="83">
        <f t="shared" si="229"/>
        <v>3</v>
      </c>
      <c r="M1616" s="80">
        <v>0</v>
      </c>
      <c r="N1616" s="81">
        <v>6</v>
      </c>
      <c r="O1616" s="81">
        <f t="shared" si="230"/>
        <v>2</v>
      </c>
      <c r="P1616" s="81">
        <f t="shared" si="231"/>
        <v>0</v>
      </c>
      <c r="Q1616" s="83">
        <f t="shared" si="232"/>
        <v>1</v>
      </c>
      <c r="R1616" s="84">
        <f t="shared" si="228"/>
        <v>7</v>
      </c>
      <c r="S1616" s="85" t="str">
        <f t="shared" si="233"/>
        <v>Enjeux moyens</v>
      </c>
    </row>
    <row r="1617" spans="1:19" x14ac:dyDescent="0.3">
      <c r="A1617" s="86">
        <v>38</v>
      </c>
      <c r="B1617" s="77">
        <v>38131</v>
      </c>
      <c r="C1617" s="78">
        <v>24.178160455430589</v>
      </c>
      <c r="D1617" s="79" t="s">
        <v>2685</v>
      </c>
      <c r="E1617" s="80">
        <f>IF(ISNA(VLOOKUP(B1617,[1]TCD!A:D,2,FALSE)),0,VLOOKUP(B1617,[1]TCD!A:D,2,FALSE))</f>
        <v>20</v>
      </c>
      <c r="F1617" s="81">
        <f>IF(ISNA(VLOOKUP(B1617,[1]TCD!A:D,4,FALSE)),0,VLOOKUP(B1617,[1]TCD!A:D,4,FALSE))</f>
        <v>5</v>
      </c>
      <c r="G1617" s="82">
        <f t="shared" si="225"/>
        <v>4</v>
      </c>
      <c r="H1617" s="83">
        <f t="shared" si="226"/>
        <v>1</v>
      </c>
      <c r="I1617" s="80">
        <f>IF(ISNA(VLOOKUP(B1617,[1]TCD!A:D,3,FALSE)),0,VLOOKUP(B1617,[1]TCD!A:D,3,FALSE))</f>
        <v>6</v>
      </c>
      <c r="J1617" s="83">
        <f t="shared" si="227"/>
        <v>2</v>
      </c>
      <c r="K1617" s="80">
        <f>IF(ISNA(VLOOKUP(B1617,[1]TCD!A:D,4,FALSE)),0,VLOOKUP(B1617,[1]TCD!A:D,4,FALSE))</f>
        <v>5</v>
      </c>
      <c r="L1617" s="83">
        <f t="shared" si="229"/>
        <v>3</v>
      </c>
      <c r="M1617" s="80">
        <v>0</v>
      </c>
      <c r="N1617" s="81">
        <v>5</v>
      </c>
      <c r="O1617" s="81">
        <f t="shared" si="230"/>
        <v>2</v>
      </c>
      <c r="P1617" s="81">
        <f t="shared" si="231"/>
        <v>0</v>
      </c>
      <c r="Q1617" s="83">
        <f t="shared" si="232"/>
        <v>1</v>
      </c>
      <c r="R1617" s="84">
        <f t="shared" si="228"/>
        <v>7</v>
      </c>
      <c r="S1617" s="85" t="str">
        <f t="shared" si="233"/>
        <v>Enjeux moyens</v>
      </c>
    </row>
    <row r="1618" spans="1:19" x14ac:dyDescent="0.3">
      <c r="A1618" s="86">
        <v>38</v>
      </c>
      <c r="B1618" s="77">
        <v>38132</v>
      </c>
      <c r="C1618" s="78">
        <v>9.8441974751684462</v>
      </c>
      <c r="D1618" s="79" t="s">
        <v>2686</v>
      </c>
      <c r="E1618" s="80">
        <f>IF(ISNA(VLOOKUP(B1618,[1]TCD!A:D,2,FALSE)),0,VLOOKUP(B1618,[1]TCD!A:D,2,FALSE))</f>
        <v>96</v>
      </c>
      <c r="F1618" s="81">
        <f>IF(ISNA(VLOOKUP(B1618,[1]TCD!A:D,4,FALSE)),0,VLOOKUP(B1618,[1]TCD!A:D,4,FALSE))</f>
        <v>18</v>
      </c>
      <c r="G1618" s="82">
        <f t="shared" si="225"/>
        <v>5.333333333333333</v>
      </c>
      <c r="H1618" s="83">
        <f t="shared" si="226"/>
        <v>4</v>
      </c>
      <c r="I1618" s="80">
        <f>IF(ISNA(VLOOKUP(B1618,[1]TCD!A:D,3,FALSE)),0,VLOOKUP(B1618,[1]TCD!A:D,3,FALSE))</f>
        <v>30</v>
      </c>
      <c r="J1618" s="83">
        <f t="shared" si="227"/>
        <v>4</v>
      </c>
      <c r="K1618" s="80">
        <f>IF(ISNA(VLOOKUP(B1618,[1]TCD!A:D,4,FALSE)),0,VLOOKUP(B1618,[1]TCD!A:D,4,FALSE))</f>
        <v>18</v>
      </c>
      <c r="L1618" s="83">
        <f t="shared" si="229"/>
        <v>5</v>
      </c>
      <c r="M1618" s="80">
        <v>11</v>
      </c>
      <c r="N1618" s="81">
        <v>18</v>
      </c>
      <c r="O1618" s="81">
        <f t="shared" si="230"/>
        <v>1</v>
      </c>
      <c r="P1618" s="81">
        <f t="shared" si="231"/>
        <v>2</v>
      </c>
      <c r="Q1618" s="83">
        <f t="shared" si="232"/>
        <v>2</v>
      </c>
      <c r="R1618" s="84">
        <f t="shared" si="228"/>
        <v>15</v>
      </c>
      <c r="S1618" s="85" t="str">
        <f t="shared" si="233"/>
        <v>Enjeux très forts</v>
      </c>
    </row>
    <row r="1619" spans="1:19" x14ac:dyDescent="0.3">
      <c r="A1619" s="86">
        <v>38</v>
      </c>
      <c r="B1619" s="77">
        <v>38133</v>
      </c>
      <c r="C1619" s="78">
        <v>6.9663835701225763</v>
      </c>
      <c r="D1619" s="79" t="s">
        <v>2687</v>
      </c>
      <c r="E1619" s="80">
        <f>IF(ISNA(VLOOKUP(B1619,[1]TCD!A:D,2,FALSE)),0,VLOOKUP(B1619,[1]TCD!A:D,2,FALSE))</f>
        <v>13</v>
      </c>
      <c r="F1619" s="81">
        <f>IF(ISNA(VLOOKUP(B1619,[1]TCD!A:D,4,FALSE)),0,VLOOKUP(B1619,[1]TCD!A:D,4,FALSE))</f>
        <v>3</v>
      </c>
      <c r="G1619" s="82">
        <f t="shared" si="225"/>
        <v>4.333333333333333</v>
      </c>
      <c r="H1619" s="83">
        <f t="shared" si="226"/>
        <v>2</v>
      </c>
      <c r="I1619" s="80">
        <f>IF(ISNA(VLOOKUP(B1619,[1]TCD!A:D,3,FALSE)),0,VLOOKUP(B1619,[1]TCD!A:D,3,FALSE))</f>
        <v>4</v>
      </c>
      <c r="J1619" s="83">
        <f t="shared" si="227"/>
        <v>2</v>
      </c>
      <c r="K1619" s="80">
        <f>IF(ISNA(VLOOKUP(B1619,[1]TCD!A:D,4,FALSE)),0,VLOOKUP(B1619,[1]TCD!A:D,4,FALSE))</f>
        <v>3</v>
      </c>
      <c r="L1619" s="83">
        <f t="shared" si="229"/>
        <v>2</v>
      </c>
      <c r="M1619" s="80">
        <v>1</v>
      </c>
      <c r="N1619" s="81">
        <v>4</v>
      </c>
      <c r="O1619" s="81">
        <f t="shared" si="230"/>
        <v>1</v>
      </c>
      <c r="P1619" s="81">
        <f t="shared" si="231"/>
        <v>0</v>
      </c>
      <c r="Q1619" s="83">
        <f t="shared" si="232"/>
        <v>0</v>
      </c>
      <c r="R1619" s="84">
        <f t="shared" si="228"/>
        <v>6</v>
      </c>
      <c r="S1619" s="85" t="str">
        <f t="shared" si="233"/>
        <v>Enjeux faibles</v>
      </c>
    </row>
    <row r="1620" spans="1:19" x14ac:dyDescent="0.3">
      <c r="A1620" s="86">
        <v>38</v>
      </c>
      <c r="B1620" s="77">
        <v>38134</v>
      </c>
      <c r="C1620" s="78">
        <v>13.86264212524482</v>
      </c>
      <c r="D1620" s="79" t="s">
        <v>2688</v>
      </c>
      <c r="E1620" s="80">
        <f>IF(ISNA(VLOOKUP(B1620,[1]TCD!A:D,2,FALSE)),0,VLOOKUP(B1620,[1]TCD!A:D,2,FALSE))</f>
        <v>17</v>
      </c>
      <c r="F1620" s="81">
        <f>IF(ISNA(VLOOKUP(B1620,[1]TCD!A:D,4,FALSE)),0,VLOOKUP(B1620,[1]TCD!A:D,4,FALSE))</f>
        <v>4</v>
      </c>
      <c r="G1620" s="82">
        <f t="shared" si="225"/>
        <v>4.25</v>
      </c>
      <c r="H1620" s="83">
        <f t="shared" si="226"/>
        <v>2</v>
      </c>
      <c r="I1620" s="80">
        <f>IF(ISNA(VLOOKUP(B1620,[1]TCD!A:D,3,FALSE)),0,VLOOKUP(B1620,[1]TCD!A:D,3,FALSE))</f>
        <v>5</v>
      </c>
      <c r="J1620" s="83">
        <f t="shared" si="227"/>
        <v>2</v>
      </c>
      <c r="K1620" s="80">
        <f>IF(ISNA(VLOOKUP(B1620,[1]TCD!A:D,4,FALSE)),0,VLOOKUP(B1620,[1]TCD!A:D,4,FALSE))</f>
        <v>4</v>
      </c>
      <c r="L1620" s="83">
        <f t="shared" si="229"/>
        <v>2</v>
      </c>
      <c r="M1620" s="80">
        <v>0</v>
      </c>
      <c r="N1620" s="81">
        <v>4</v>
      </c>
      <c r="O1620" s="81">
        <f t="shared" si="230"/>
        <v>1</v>
      </c>
      <c r="P1620" s="81">
        <f t="shared" si="231"/>
        <v>0</v>
      </c>
      <c r="Q1620" s="83">
        <f t="shared" si="232"/>
        <v>0</v>
      </c>
      <c r="R1620" s="84">
        <f t="shared" si="228"/>
        <v>6</v>
      </c>
      <c r="S1620" s="85" t="str">
        <f t="shared" si="233"/>
        <v>Enjeux faibles</v>
      </c>
    </row>
    <row r="1621" spans="1:19" x14ac:dyDescent="0.3">
      <c r="A1621" s="86">
        <v>38</v>
      </c>
      <c r="B1621" s="77">
        <v>38135</v>
      </c>
      <c r="C1621" s="78">
        <v>32.161419795576222</v>
      </c>
      <c r="D1621" s="79" t="s">
        <v>2689</v>
      </c>
      <c r="E1621" s="80">
        <f>IF(ISNA(VLOOKUP(B1621,[1]TCD!A:D,2,FALSE)),0,VLOOKUP(B1621,[1]TCD!A:D,2,FALSE))</f>
        <v>44</v>
      </c>
      <c r="F1621" s="81">
        <f>IF(ISNA(VLOOKUP(B1621,[1]TCD!A:D,4,FALSE)),0,VLOOKUP(B1621,[1]TCD!A:D,4,FALSE))</f>
        <v>11</v>
      </c>
      <c r="G1621" s="82">
        <f t="shared" si="225"/>
        <v>4</v>
      </c>
      <c r="H1621" s="83">
        <f t="shared" si="226"/>
        <v>1</v>
      </c>
      <c r="I1621" s="80">
        <f>IF(ISNA(VLOOKUP(B1621,[1]TCD!A:D,3,FALSE)),0,VLOOKUP(B1621,[1]TCD!A:D,3,FALSE))</f>
        <v>13</v>
      </c>
      <c r="J1621" s="83">
        <f t="shared" si="227"/>
        <v>3</v>
      </c>
      <c r="K1621" s="80">
        <f>IF(ISNA(VLOOKUP(B1621,[1]TCD!A:D,4,FALSE)),0,VLOOKUP(B1621,[1]TCD!A:D,4,FALSE))</f>
        <v>11</v>
      </c>
      <c r="L1621" s="83">
        <f t="shared" si="229"/>
        <v>4</v>
      </c>
      <c r="M1621" s="80">
        <v>6</v>
      </c>
      <c r="N1621" s="81">
        <v>15</v>
      </c>
      <c r="O1621" s="81">
        <f t="shared" si="230"/>
        <v>1</v>
      </c>
      <c r="P1621" s="81">
        <f t="shared" si="231"/>
        <v>1</v>
      </c>
      <c r="Q1621" s="83">
        <f t="shared" si="232"/>
        <v>1</v>
      </c>
      <c r="R1621" s="84">
        <f t="shared" si="228"/>
        <v>9</v>
      </c>
      <c r="S1621" s="85" t="str">
        <f t="shared" si="233"/>
        <v>Enjeux moyens</v>
      </c>
    </row>
    <row r="1622" spans="1:19" x14ac:dyDescent="0.3">
      <c r="A1622" s="86">
        <v>38</v>
      </c>
      <c r="B1622" s="77">
        <v>38136</v>
      </c>
      <c r="C1622" s="78">
        <v>3.707769410066728</v>
      </c>
      <c r="D1622" s="79" t="s">
        <v>2690</v>
      </c>
      <c r="E1622" s="80">
        <f>IF(ISNA(VLOOKUP(B1622,[1]TCD!A:D,2,FALSE)),0,VLOOKUP(B1622,[1]TCD!A:D,2,FALSE))</f>
        <v>4</v>
      </c>
      <c r="F1622" s="81">
        <f>IF(ISNA(VLOOKUP(B1622,[1]TCD!A:D,4,FALSE)),0,VLOOKUP(B1622,[1]TCD!A:D,4,FALSE))</f>
        <v>1</v>
      </c>
      <c r="G1622" s="82">
        <f t="shared" si="225"/>
        <v>4</v>
      </c>
      <c r="H1622" s="83">
        <f t="shared" si="226"/>
        <v>1</v>
      </c>
      <c r="I1622" s="80">
        <f>IF(ISNA(VLOOKUP(B1622,[1]TCD!A:D,3,FALSE)),0,VLOOKUP(B1622,[1]TCD!A:D,3,FALSE))</f>
        <v>1</v>
      </c>
      <c r="J1622" s="83">
        <f t="shared" si="227"/>
        <v>1</v>
      </c>
      <c r="K1622" s="80">
        <f>IF(ISNA(VLOOKUP(B1622,[1]TCD!A:D,4,FALSE)),0,VLOOKUP(B1622,[1]TCD!A:D,4,FALSE))</f>
        <v>1</v>
      </c>
      <c r="L1622" s="83">
        <f t="shared" si="229"/>
        <v>1</v>
      </c>
      <c r="M1622" s="80">
        <v>0</v>
      </c>
      <c r="N1622" s="81">
        <v>1</v>
      </c>
      <c r="O1622" s="81">
        <f t="shared" si="230"/>
        <v>1</v>
      </c>
      <c r="P1622" s="81">
        <f t="shared" si="231"/>
        <v>0</v>
      </c>
      <c r="Q1622" s="83">
        <f t="shared" si="232"/>
        <v>0</v>
      </c>
      <c r="R1622" s="84">
        <f t="shared" si="228"/>
        <v>3</v>
      </c>
      <c r="S1622" s="85" t="str">
        <f t="shared" si="233"/>
        <v>Enjeux très faibles</v>
      </c>
    </row>
    <row r="1623" spans="1:19" x14ac:dyDescent="0.3">
      <c r="A1623" s="86">
        <v>38</v>
      </c>
      <c r="B1623" s="77">
        <v>38137</v>
      </c>
      <c r="C1623" s="78">
        <v>5.5015786300953886</v>
      </c>
      <c r="D1623" s="79" t="s">
        <v>2691</v>
      </c>
      <c r="E1623" s="80">
        <f>IF(ISNA(VLOOKUP(B1623,[1]TCD!A:D,2,FALSE)),0,VLOOKUP(B1623,[1]TCD!A:D,2,FALSE))</f>
        <v>4</v>
      </c>
      <c r="F1623" s="81">
        <f>IF(ISNA(VLOOKUP(B1623,[1]TCD!A:D,4,FALSE)),0,VLOOKUP(B1623,[1]TCD!A:D,4,FALSE))</f>
        <v>1</v>
      </c>
      <c r="G1623" s="82">
        <f t="shared" si="225"/>
        <v>4</v>
      </c>
      <c r="H1623" s="83">
        <f t="shared" si="226"/>
        <v>1</v>
      </c>
      <c r="I1623" s="80">
        <f>IF(ISNA(VLOOKUP(B1623,[1]TCD!A:D,3,FALSE)),0,VLOOKUP(B1623,[1]TCD!A:D,3,FALSE))</f>
        <v>1</v>
      </c>
      <c r="J1623" s="83">
        <f t="shared" si="227"/>
        <v>1</v>
      </c>
      <c r="K1623" s="80">
        <f>IF(ISNA(VLOOKUP(B1623,[1]TCD!A:D,4,FALSE)),0,VLOOKUP(B1623,[1]TCD!A:D,4,FALSE))</f>
        <v>1</v>
      </c>
      <c r="L1623" s="83">
        <f t="shared" si="229"/>
        <v>1</v>
      </c>
      <c r="M1623" s="80">
        <v>0</v>
      </c>
      <c r="N1623" s="81">
        <v>1</v>
      </c>
      <c r="O1623" s="81">
        <f t="shared" si="230"/>
        <v>1</v>
      </c>
      <c r="P1623" s="81">
        <f t="shared" si="231"/>
        <v>0</v>
      </c>
      <c r="Q1623" s="83">
        <f t="shared" si="232"/>
        <v>0</v>
      </c>
      <c r="R1623" s="84">
        <f t="shared" si="228"/>
        <v>3</v>
      </c>
      <c r="S1623" s="85" t="str">
        <f t="shared" si="233"/>
        <v>Enjeux très faibles</v>
      </c>
    </row>
    <row r="1624" spans="1:19" x14ac:dyDescent="0.3">
      <c r="A1624" s="86">
        <v>38</v>
      </c>
      <c r="B1624" s="77">
        <v>38138</v>
      </c>
      <c r="C1624" s="78">
        <v>6.2185653501133329</v>
      </c>
      <c r="D1624" s="79" t="s">
        <v>2692</v>
      </c>
      <c r="E1624" s="80">
        <f>IF(ISNA(VLOOKUP(B1624,[1]TCD!A:D,2,FALSE)),0,VLOOKUP(B1624,[1]TCD!A:D,2,FALSE))</f>
        <v>20</v>
      </c>
      <c r="F1624" s="81">
        <f>IF(ISNA(VLOOKUP(B1624,[1]TCD!A:D,4,FALSE)),0,VLOOKUP(B1624,[1]TCD!A:D,4,FALSE))</f>
        <v>5</v>
      </c>
      <c r="G1624" s="82">
        <f t="shared" si="225"/>
        <v>4</v>
      </c>
      <c r="H1624" s="83">
        <f t="shared" si="226"/>
        <v>1</v>
      </c>
      <c r="I1624" s="80">
        <f>IF(ISNA(VLOOKUP(B1624,[1]TCD!A:D,3,FALSE)),0,VLOOKUP(B1624,[1]TCD!A:D,3,FALSE))</f>
        <v>5</v>
      </c>
      <c r="J1624" s="83">
        <f t="shared" si="227"/>
        <v>2</v>
      </c>
      <c r="K1624" s="80">
        <f>IF(ISNA(VLOOKUP(B1624,[1]TCD!A:D,4,FALSE)),0,VLOOKUP(B1624,[1]TCD!A:D,4,FALSE))</f>
        <v>5</v>
      </c>
      <c r="L1624" s="83">
        <f t="shared" si="229"/>
        <v>3</v>
      </c>
      <c r="M1624" s="80">
        <v>6</v>
      </c>
      <c r="N1624" s="81">
        <v>9</v>
      </c>
      <c r="O1624" s="81">
        <f t="shared" si="230"/>
        <v>2</v>
      </c>
      <c r="P1624" s="81">
        <f t="shared" si="231"/>
        <v>1</v>
      </c>
      <c r="Q1624" s="83">
        <f t="shared" si="232"/>
        <v>2</v>
      </c>
      <c r="R1624" s="84">
        <f t="shared" si="228"/>
        <v>8</v>
      </c>
      <c r="S1624" s="85" t="str">
        <f t="shared" si="233"/>
        <v>Enjeux moyens</v>
      </c>
    </row>
    <row r="1625" spans="1:19" x14ac:dyDescent="0.3">
      <c r="A1625" s="86">
        <v>38</v>
      </c>
      <c r="B1625" s="77">
        <v>38139</v>
      </c>
      <c r="C1625" s="78">
        <v>29.387433165529391</v>
      </c>
      <c r="D1625" s="79" t="s">
        <v>2693</v>
      </c>
      <c r="E1625" s="80">
        <f>IF(ISNA(VLOOKUP(B1625,[1]TCD!A:D,2,FALSE)),0,VLOOKUP(B1625,[1]TCD!A:D,2,FALSE))</f>
        <v>44</v>
      </c>
      <c r="F1625" s="81">
        <f>IF(ISNA(VLOOKUP(B1625,[1]TCD!A:D,4,FALSE)),0,VLOOKUP(B1625,[1]TCD!A:D,4,FALSE))</f>
        <v>11</v>
      </c>
      <c r="G1625" s="82">
        <f t="shared" si="225"/>
        <v>4</v>
      </c>
      <c r="H1625" s="83">
        <f t="shared" si="226"/>
        <v>1</v>
      </c>
      <c r="I1625" s="80">
        <f>IF(ISNA(VLOOKUP(B1625,[1]TCD!A:D,3,FALSE)),0,VLOOKUP(B1625,[1]TCD!A:D,3,FALSE))</f>
        <v>13</v>
      </c>
      <c r="J1625" s="83">
        <f t="shared" si="227"/>
        <v>3</v>
      </c>
      <c r="K1625" s="80">
        <f>IF(ISNA(VLOOKUP(B1625,[1]TCD!A:D,4,FALSE)),0,VLOOKUP(B1625,[1]TCD!A:D,4,FALSE))</f>
        <v>11</v>
      </c>
      <c r="L1625" s="83">
        <f t="shared" si="229"/>
        <v>4</v>
      </c>
      <c r="M1625" s="80">
        <v>2</v>
      </c>
      <c r="N1625" s="81">
        <v>12</v>
      </c>
      <c r="O1625" s="81">
        <f t="shared" si="230"/>
        <v>1</v>
      </c>
      <c r="P1625" s="81">
        <f t="shared" si="231"/>
        <v>0</v>
      </c>
      <c r="Q1625" s="83">
        <f t="shared" si="232"/>
        <v>0</v>
      </c>
      <c r="R1625" s="84">
        <f t="shared" si="228"/>
        <v>8</v>
      </c>
      <c r="S1625" s="85" t="str">
        <f t="shared" si="233"/>
        <v>Enjeux moyens</v>
      </c>
    </row>
    <row r="1626" spans="1:19" x14ac:dyDescent="0.3">
      <c r="A1626" s="86">
        <v>38</v>
      </c>
      <c r="B1626" s="77">
        <v>38140</v>
      </c>
      <c r="C1626" s="78">
        <v>14.557727480252369</v>
      </c>
      <c r="D1626" s="79" t="s">
        <v>2694</v>
      </c>
      <c r="E1626" s="80">
        <f>IF(ISNA(VLOOKUP(B1626,[1]TCD!A:D,2,FALSE)),0,VLOOKUP(B1626,[1]TCD!A:D,2,FALSE))</f>
        <v>32</v>
      </c>
      <c r="F1626" s="81">
        <f>IF(ISNA(VLOOKUP(B1626,[1]TCD!A:D,4,FALSE)),0,VLOOKUP(B1626,[1]TCD!A:D,4,FALSE))</f>
        <v>8</v>
      </c>
      <c r="G1626" s="82">
        <f t="shared" si="225"/>
        <v>4</v>
      </c>
      <c r="H1626" s="83">
        <f t="shared" si="226"/>
        <v>1</v>
      </c>
      <c r="I1626" s="80">
        <f>IF(ISNA(VLOOKUP(B1626,[1]TCD!A:D,3,FALSE)),0,VLOOKUP(B1626,[1]TCD!A:D,3,FALSE))</f>
        <v>9</v>
      </c>
      <c r="J1626" s="83">
        <f t="shared" si="227"/>
        <v>3</v>
      </c>
      <c r="K1626" s="80">
        <f>IF(ISNA(VLOOKUP(B1626,[1]TCD!A:D,4,FALSE)),0,VLOOKUP(B1626,[1]TCD!A:D,4,FALSE))</f>
        <v>8</v>
      </c>
      <c r="L1626" s="83">
        <f t="shared" si="229"/>
        <v>3</v>
      </c>
      <c r="M1626" s="80">
        <v>2</v>
      </c>
      <c r="N1626" s="81">
        <v>9</v>
      </c>
      <c r="O1626" s="81">
        <f t="shared" si="230"/>
        <v>2</v>
      </c>
      <c r="P1626" s="81">
        <f t="shared" si="231"/>
        <v>0</v>
      </c>
      <c r="Q1626" s="83">
        <f t="shared" si="232"/>
        <v>1</v>
      </c>
      <c r="R1626" s="84">
        <f t="shared" si="228"/>
        <v>8</v>
      </c>
      <c r="S1626" s="85" t="str">
        <f t="shared" si="233"/>
        <v>Enjeux moyens</v>
      </c>
    </row>
    <row r="1627" spans="1:19" x14ac:dyDescent="0.3">
      <c r="A1627" s="86">
        <v>38</v>
      </c>
      <c r="B1627" s="77">
        <v>38141</v>
      </c>
      <c r="C1627" s="78">
        <v>7.3723845601310813</v>
      </c>
      <c r="D1627" s="79" t="s">
        <v>2695</v>
      </c>
      <c r="E1627" s="80">
        <f>IF(ISNA(VLOOKUP(B1627,[1]TCD!A:D,2,FALSE)),0,VLOOKUP(B1627,[1]TCD!A:D,2,FALSE))</f>
        <v>4</v>
      </c>
      <c r="F1627" s="81">
        <f>IF(ISNA(VLOOKUP(B1627,[1]TCD!A:D,4,FALSE)),0,VLOOKUP(B1627,[1]TCD!A:D,4,FALSE))</f>
        <v>1</v>
      </c>
      <c r="G1627" s="82">
        <f t="shared" si="225"/>
        <v>4</v>
      </c>
      <c r="H1627" s="83">
        <f t="shared" si="226"/>
        <v>1</v>
      </c>
      <c r="I1627" s="80">
        <f>IF(ISNA(VLOOKUP(B1627,[1]TCD!A:D,3,FALSE)),0,VLOOKUP(B1627,[1]TCD!A:D,3,FALSE))</f>
        <v>1</v>
      </c>
      <c r="J1627" s="83">
        <f t="shared" si="227"/>
        <v>1</v>
      </c>
      <c r="K1627" s="80">
        <f>IF(ISNA(VLOOKUP(B1627,[1]TCD!A:D,4,FALSE)),0,VLOOKUP(B1627,[1]TCD!A:D,4,FALSE))</f>
        <v>1</v>
      </c>
      <c r="L1627" s="83">
        <f t="shared" si="229"/>
        <v>1</v>
      </c>
      <c r="M1627" s="80">
        <v>0</v>
      </c>
      <c r="N1627" s="81">
        <v>1</v>
      </c>
      <c r="O1627" s="81">
        <f t="shared" si="230"/>
        <v>1</v>
      </c>
      <c r="P1627" s="81">
        <f t="shared" si="231"/>
        <v>0</v>
      </c>
      <c r="Q1627" s="83">
        <f t="shared" si="232"/>
        <v>0</v>
      </c>
      <c r="R1627" s="84">
        <f t="shared" si="228"/>
        <v>3</v>
      </c>
      <c r="S1627" s="85" t="str">
        <f t="shared" si="233"/>
        <v>Enjeux très faibles</v>
      </c>
    </row>
    <row r="1628" spans="1:19" x14ac:dyDescent="0.3">
      <c r="A1628" s="86">
        <v>38</v>
      </c>
      <c r="B1628" s="77">
        <v>38144</v>
      </c>
      <c r="C1628" s="78">
        <v>13.87063848524585</v>
      </c>
      <c r="D1628" s="79" t="s">
        <v>2696</v>
      </c>
      <c r="E1628" s="80">
        <f>IF(ISNA(VLOOKUP(B1628,[1]TCD!A:D,2,FALSE)),0,VLOOKUP(B1628,[1]TCD!A:D,2,FALSE))</f>
        <v>28</v>
      </c>
      <c r="F1628" s="81">
        <f>IF(ISNA(VLOOKUP(B1628,[1]TCD!A:D,4,FALSE)),0,VLOOKUP(B1628,[1]TCD!A:D,4,FALSE))</f>
        <v>7</v>
      </c>
      <c r="G1628" s="82">
        <f t="shared" si="225"/>
        <v>4</v>
      </c>
      <c r="H1628" s="83">
        <f t="shared" si="226"/>
        <v>1</v>
      </c>
      <c r="I1628" s="80">
        <f>IF(ISNA(VLOOKUP(B1628,[1]TCD!A:D,3,FALSE)),0,VLOOKUP(B1628,[1]TCD!A:D,3,FALSE))</f>
        <v>7</v>
      </c>
      <c r="J1628" s="83">
        <f t="shared" si="227"/>
        <v>2</v>
      </c>
      <c r="K1628" s="80">
        <f>IF(ISNA(VLOOKUP(B1628,[1]TCD!A:D,4,FALSE)),0,VLOOKUP(B1628,[1]TCD!A:D,4,FALSE))</f>
        <v>7</v>
      </c>
      <c r="L1628" s="83">
        <f t="shared" si="229"/>
        <v>3</v>
      </c>
      <c r="M1628" s="80">
        <v>3</v>
      </c>
      <c r="N1628" s="81">
        <v>10</v>
      </c>
      <c r="O1628" s="81">
        <f t="shared" si="230"/>
        <v>2</v>
      </c>
      <c r="P1628" s="81">
        <f t="shared" si="231"/>
        <v>0</v>
      </c>
      <c r="Q1628" s="83">
        <f t="shared" si="232"/>
        <v>1</v>
      </c>
      <c r="R1628" s="84">
        <f t="shared" si="228"/>
        <v>7</v>
      </c>
      <c r="S1628" s="85" t="str">
        <f t="shared" si="233"/>
        <v>Enjeux moyens</v>
      </c>
    </row>
    <row r="1629" spans="1:19" x14ac:dyDescent="0.3">
      <c r="A1629" s="86">
        <v>38</v>
      </c>
      <c r="B1629" s="77">
        <v>38146</v>
      </c>
      <c r="C1629" s="78">
        <v>9.6835384901724613</v>
      </c>
      <c r="D1629" s="79" t="s">
        <v>2697</v>
      </c>
      <c r="E1629" s="80">
        <f>IF(ISNA(VLOOKUP(B1629,[1]TCD!A:D,2,FALSE)),0,VLOOKUP(B1629,[1]TCD!A:D,2,FALSE))</f>
        <v>8</v>
      </c>
      <c r="F1629" s="81">
        <f>IF(ISNA(VLOOKUP(B1629,[1]TCD!A:D,4,FALSE)),0,VLOOKUP(B1629,[1]TCD!A:D,4,FALSE))</f>
        <v>2</v>
      </c>
      <c r="G1629" s="82">
        <f t="shared" si="225"/>
        <v>4</v>
      </c>
      <c r="H1629" s="83">
        <f t="shared" si="226"/>
        <v>1</v>
      </c>
      <c r="I1629" s="80">
        <f>IF(ISNA(VLOOKUP(B1629,[1]TCD!A:D,3,FALSE)),0,VLOOKUP(B1629,[1]TCD!A:D,3,FALSE))</f>
        <v>2</v>
      </c>
      <c r="J1629" s="83">
        <f t="shared" si="227"/>
        <v>1</v>
      </c>
      <c r="K1629" s="80">
        <f>IF(ISNA(VLOOKUP(B1629,[1]TCD!A:D,4,FALSE)),0,VLOOKUP(B1629,[1]TCD!A:D,4,FALSE))</f>
        <v>2</v>
      </c>
      <c r="L1629" s="83">
        <f t="shared" si="229"/>
        <v>2</v>
      </c>
      <c r="M1629" s="80">
        <v>0</v>
      </c>
      <c r="N1629" s="81">
        <v>2</v>
      </c>
      <c r="O1629" s="81">
        <f t="shared" si="230"/>
        <v>1</v>
      </c>
      <c r="P1629" s="81">
        <f t="shared" si="231"/>
        <v>0</v>
      </c>
      <c r="Q1629" s="83">
        <f t="shared" si="232"/>
        <v>0</v>
      </c>
      <c r="R1629" s="84">
        <f t="shared" si="228"/>
        <v>4</v>
      </c>
      <c r="S1629" s="85" t="str">
        <f t="shared" si="233"/>
        <v>Enjeux très faibles</v>
      </c>
    </row>
    <row r="1630" spans="1:19" x14ac:dyDescent="0.3">
      <c r="A1630" s="86">
        <v>38</v>
      </c>
      <c r="B1630" s="77">
        <v>38147</v>
      </c>
      <c r="C1630" s="78">
        <v>8.4682227751522312</v>
      </c>
      <c r="D1630" s="79" t="s">
        <v>2698</v>
      </c>
      <c r="E1630" s="80">
        <f>IF(ISNA(VLOOKUP(B1630,[1]TCD!A:D,2,FALSE)),0,VLOOKUP(B1630,[1]TCD!A:D,2,FALSE))</f>
        <v>28</v>
      </c>
      <c r="F1630" s="81">
        <f>IF(ISNA(VLOOKUP(B1630,[1]TCD!A:D,4,FALSE)),0,VLOOKUP(B1630,[1]TCD!A:D,4,FALSE))</f>
        <v>7</v>
      </c>
      <c r="G1630" s="82">
        <f t="shared" si="225"/>
        <v>4</v>
      </c>
      <c r="H1630" s="83">
        <f t="shared" si="226"/>
        <v>1</v>
      </c>
      <c r="I1630" s="80">
        <f>IF(ISNA(VLOOKUP(B1630,[1]TCD!A:D,3,FALSE)),0,VLOOKUP(B1630,[1]TCD!A:D,3,FALSE))</f>
        <v>7</v>
      </c>
      <c r="J1630" s="83">
        <f t="shared" si="227"/>
        <v>2</v>
      </c>
      <c r="K1630" s="80">
        <f>IF(ISNA(VLOOKUP(B1630,[1]TCD!A:D,4,FALSE)),0,VLOOKUP(B1630,[1]TCD!A:D,4,FALSE))</f>
        <v>7</v>
      </c>
      <c r="L1630" s="83">
        <f t="shared" si="229"/>
        <v>3</v>
      </c>
      <c r="M1630" s="80">
        <v>0</v>
      </c>
      <c r="N1630" s="81">
        <v>7</v>
      </c>
      <c r="O1630" s="81">
        <f t="shared" si="230"/>
        <v>2</v>
      </c>
      <c r="P1630" s="81">
        <f t="shared" si="231"/>
        <v>0</v>
      </c>
      <c r="Q1630" s="83">
        <f t="shared" si="232"/>
        <v>1</v>
      </c>
      <c r="R1630" s="84">
        <f t="shared" si="228"/>
        <v>7</v>
      </c>
      <c r="S1630" s="85" t="str">
        <f t="shared" si="233"/>
        <v>Enjeux moyens</v>
      </c>
    </row>
    <row r="1631" spans="1:19" x14ac:dyDescent="0.3">
      <c r="A1631" s="86">
        <v>38</v>
      </c>
      <c r="B1631" s="77">
        <v>38149</v>
      </c>
      <c r="C1631" s="78">
        <v>3.0151997250541132</v>
      </c>
      <c r="D1631" s="79" t="s">
        <v>2699</v>
      </c>
      <c r="E1631" s="80">
        <f>IF(ISNA(VLOOKUP(B1631,[1]TCD!A:D,2,FALSE)),0,VLOOKUP(B1631,[1]TCD!A:D,2,FALSE))</f>
        <v>0</v>
      </c>
      <c r="F1631" s="81">
        <f>IF(ISNA(VLOOKUP(B1631,[1]TCD!A:D,4,FALSE)),0,VLOOKUP(B1631,[1]TCD!A:D,4,FALSE))</f>
        <v>0</v>
      </c>
      <c r="G1631" s="82">
        <v>0</v>
      </c>
      <c r="H1631" s="83">
        <f t="shared" si="226"/>
        <v>0</v>
      </c>
      <c r="I1631" s="80">
        <f>IF(ISNA(VLOOKUP(B1631,[1]TCD!A:D,3,FALSE)),0,VLOOKUP(B1631,[1]TCD!A:D,3,FALSE))</f>
        <v>0</v>
      </c>
      <c r="J1631" s="83">
        <f t="shared" si="227"/>
        <v>0</v>
      </c>
      <c r="K1631" s="80">
        <f>IF(ISNA(VLOOKUP(B1631,[1]TCD!A:D,4,FALSE)),0,VLOOKUP(B1631,[1]TCD!A:D,4,FALSE))</f>
        <v>0</v>
      </c>
      <c r="L1631" s="83">
        <f t="shared" si="229"/>
        <v>0</v>
      </c>
      <c r="M1631" s="80">
        <v>3</v>
      </c>
      <c r="N1631" s="81">
        <v>3</v>
      </c>
      <c r="O1631" s="81">
        <f t="shared" si="230"/>
        <v>0</v>
      </c>
      <c r="P1631" s="81">
        <f t="shared" si="231"/>
        <v>0</v>
      </c>
      <c r="Q1631" s="83">
        <f t="shared" si="232"/>
        <v>0</v>
      </c>
      <c r="R1631" s="84">
        <f t="shared" si="228"/>
        <v>0</v>
      </c>
      <c r="S1631" s="85" t="str">
        <f t="shared" si="233"/>
        <v>Pas d'enjeux actuels</v>
      </c>
    </row>
    <row r="1632" spans="1:19" x14ac:dyDescent="0.3">
      <c r="A1632" s="86">
        <v>38</v>
      </c>
      <c r="B1632" s="77">
        <v>38150</v>
      </c>
      <c r="C1632" s="78">
        <v>5.3997249950920621</v>
      </c>
      <c r="D1632" s="79" t="s">
        <v>2700</v>
      </c>
      <c r="E1632" s="80">
        <f>IF(ISNA(VLOOKUP(B1632,[1]TCD!A:D,2,FALSE)),0,VLOOKUP(B1632,[1]TCD!A:D,2,FALSE))</f>
        <v>8</v>
      </c>
      <c r="F1632" s="81">
        <f>IF(ISNA(VLOOKUP(B1632,[1]TCD!A:D,4,FALSE)),0,VLOOKUP(B1632,[1]TCD!A:D,4,FALSE))</f>
        <v>2</v>
      </c>
      <c r="G1632" s="82">
        <f t="shared" si="225"/>
        <v>4</v>
      </c>
      <c r="H1632" s="83">
        <f t="shared" si="226"/>
        <v>1</v>
      </c>
      <c r="I1632" s="80">
        <f>IF(ISNA(VLOOKUP(B1632,[1]TCD!A:D,3,FALSE)),0,VLOOKUP(B1632,[1]TCD!A:D,3,FALSE))</f>
        <v>2</v>
      </c>
      <c r="J1632" s="83">
        <f t="shared" si="227"/>
        <v>1</v>
      </c>
      <c r="K1632" s="80">
        <f>IF(ISNA(VLOOKUP(B1632,[1]TCD!A:D,4,FALSE)),0,VLOOKUP(B1632,[1]TCD!A:D,4,FALSE))</f>
        <v>2</v>
      </c>
      <c r="L1632" s="83">
        <f t="shared" si="229"/>
        <v>2</v>
      </c>
      <c r="M1632" s="80">
        <v>0</v>
      </c>
      <c r="N1632" s="81">
        <v>2</v>
      </c>
      <c r="O1632" s="81">
        <f t="shared" si="230"/>
        <v>1</v>
      </c>
      <c r="P1632" s="81">
        <f t="shared" si="231"/>
        <v>0</v>
      </c>
      <c r="Q1632" s="83">
        <f t="shared" si="232"/>
        <v>0</v>
      </c>
      <c r="R1632" s="84">
        <f t="shared" si="228"/>
        <v>4</v>
      </c>
      <c r="S1632" s="85" t="str">
        <f t="shared" si="233"/>
        <v>Enjeux très faibles</v>
      </c>
    </row>
    <row r="1633" spans="1:19" x14ac:dyDescent="0.3">
      <c r="A1633" s="86">
        <v>38</v>
      </c>
      <c r="B1633" s="77">
        <v>38151</v>
      </c>
      <c r="C1633" s="78">
        <v>7.8386385001339969</v>
      </c>
      <c r="D1633" s="79" t="s">
        <v>2701</v>
      </c>
      <c r="E1633" s="80">
        <f>IF(ISNA(VLOOKUP(B1633,[1]TCD!A:D,2,FALSE)),0,VLOOKUP(B1633,[1]TCD!A:D,2,FALSE))</f>
        <v>28</v>
      </c>
      <c r="F1633" s="81">
        <f>IF(ISNA(VLOOKUP(B1633,[1]TCD!A:D,4,FALSE)),0,VLOOKUP(B1633,[1]TCD!A:D,4,FALSE))</f>
        <v>7</v>
      </c>
      <c r="G1633" s="82">
        <f t="shared" si="225"/>
        <v>4</v>
      </c>
      <c r="H1633" s="83">
        <f t="shared" si="226"/>
        <v>1</v>
      </c>
      <c r="I1633" s="80">
        <f>IF(ISNA(VLOOKUP(B1633,[1]TCD!A:D,3,FALSE)),0,VLOOKUP(B1633,[1]TCD!A:D,3,FALSE))</f>
        <v>8</v>
      </c>
      <c r="J1633" s="83">
        <f t="shared" si="227"/>
        <v>2</v>
      </c>
      <c r="K1633" s="80">
        <f>IF(ISNA(VLOOKUP(B1633,[1]TCD!A:D,4,FALSE)),0,VLOOKUP(B1633,[1]TCD!A:D,4,FALSE))</f>
        <v>7</v>
      </c>
      <c r="L1633" s="83">
        <f t="shared" si="229"/>
        <v>3</v>
      </c>
      <c r="M1633" s="80">
        <v>2</v>
      </c>
      <c r="N1633" s="81">
        <v>9</v>
      </c>
      <c r="O1633" s="81">
        <f t="shared" si="230"/>
        <v>2</v>
      </c>
      <c r="P1633" s="81">
        <f t="shared" si="231"/>
        <v>0</v>
      </c>
      <c r="Q1633" s="83">
        <f t="shared" si="232"/>
        <v>1</v>
      </c>
      <c r="R1633" s="84">
        <f t="shared" si="228"/>
        <v>7</v>
      </c>
      <c r="S1633" s="85" t="str">
        <f t="shared" si="233"/>
        <v>Enjeux moyens</v>
      </c>
    </row>
    <row r="1634" spans="1:19" x14ac:dyDescent="0.3">
      <c r="A1634" s="86">
        <v>38</v>
      </c>
      <c r="B1634" s="77">
        <v>38152</v>
      </c>
      <c r="C1634" s="78">
        <v>16.245386025287591</v>
      </c>
      <c r="D1634" s="79" t="s">
        <v>2702</v>
      </c>
      <c r="E1634" s="80">
        <f>IF(ISNA(VLOOKUP(B1634,[1]TCD!A:D,2,FALSE)),0,VLOOKUP(B1634,[1]TCD!A:D,2,FALSE))</f>
        <v>28</v>
      </c>
      <c r="F1634" s="81">
        <f>IF(ISNA(VLOOKUP(B1634,[1]TCD!A:D,4,FALSE)),0,VLOOKUP(B1634,[1]TCD!A:D,4,FALSE))</f>
        <v>7</v>
      </c>
      <c r="G1634" s="82">
        <f t="shared" si="225"/>
        <v>4</v>
      </c>
      <c r="H1634" s="83">
        <f t="shared" si="226"/>
        <v>1</v>
      </c>
      <c r="I1634" s="80">
        <f>IF(ISNA(VLOOKUP(B1634,[1]TCD!A:D,3,FALSE)),0,VLOOKUP(B1634,[1]TCD!A:D,3,FALSE))</f>
        <v>8</v>
      </c>
      <c r="J1634" s="83">
        <f t="shared" si="227"/>
        <v>2</v>
      </c>
      <c r="K1634" s="80">
        <f>IF(ISNA(VLOOKUP(B1634,[1]TCD!A:D,4,FALSE)),0,VLOOKUP(B1634,[1]TCD!A:D,4,FALSE))</f>
        <v>7</v>
      </c>
      <c r="L1634" s="83">
        <f t="shared" si="229"/>
        <v>3</v>
      </c>
      <c r="M1634" s="80">
        <v>0</v>
      </c>
      <c r="N1634" s="81">
        <v>7</v>
      </c>
      <c r="O1634" s="81">
        <f t="shared" si="230"/>
        <v>2</v>
      </c>
      <c r="P1634" s="81">
        <f t="shared" si="231"/>
        <v>0</v>
      </c>
      <c r="Q1634" s="83">
        <f t="shared" si="232"/>
        <v>1</v>
      </c>
      <c r="R1634" s="84">
        <f t="shared" si="228"/>
        <v>7</v>
      </c>
      <c r="S1634" s="85" t="str">
        <f t="shared" si="233"/>
        <v>Enjeux moyens</v>
      </c>
    </row>
    <row r="1635" spans="1:19" x14ac:dyDescent="0.3">
      <c r="A1635" s="86">
        <v>38</v>
      </c>
      <c r="B1635" s="77">
        <v>38153</v>
      </c>
      <c r="C1635" s="78">
        <v>20.871703225362729</v>
      </c>
      <c r="D1635" s="79" t="s">
        <v>2703</v>
      </c>
      <c r="E1635" s="80">
        <f>IF(ISNA(VLOOKUP(B1635,[1]TCD!A:D,2,FALSE)),0,VLOOKUP(B1635,[1]TCD!A:D,2,FALSE))</f>
        <v>12</v>
      </c>
      <c r="F1635" s="81">
        <f>IF(ISNA(VLOOKUP(B1635,[1]TCD!A:D,4,FALSE)),0,VLOOKUP(B1635,[1]TCD!A:D,4,FALSE))</f>
        <v>3</v>
      </c>
      <c r="G1635" s="82">
        <f t="shared" si="225"/>
        <v>4</v>
      </c>
      <c r="H1635" s="83">
        <f t="shared" si="226"/>
        <v>1</v>
      </c>
      <c r="I1635" s="80">
        <f>IF(ISNA(VLOOKUP(B1635,[1]TCD!A:D,3,FALSE)),0,VLOOKUP(B1635,[1]TCD!A:D,3,FALSE))</f>
        <v>3</v>
      </c>
      <c r="J1635" s="83">
        <f t="shared" si="227"/>
        <v>1</v>
      </c>
      <c r="K1635" s="80">
        <f>IF(ISNA(VLOOKUP(B1635,[1]TCD!A:D,4,FALSE)),0,VLOOKUP(B1635,[1]TCD!A:D,4,FALSE))</f>
        <v>3</v>
      </c>
      <c r="L1635" s="83">
        <f t="shared" si="229"/>
        <v>2</v>
      </c>
      <c r="M1635" s="80">
        <v>3</v>
      </c>
      <c r="N1635" s="81">
        <v>5</v>
      </c>
      <c r="O1635" s="81">
        <f t="shared" si="230"/>
        <v>1</v>
      </c>
      <c r="P1635" s="81">
        <f t="shared" si="231"/>
        <v>0</v>
      </c>
      <c r="Q1635" s="83">
        <f t="shared" si="232"/>
        <v>0</v>
      </c>
      <c r="R1635" s="84">
        <f t="shared" si="228"/>
        <v>4</v>
      </c>
      <c r="S1635" s="85" t="str">
        <f t="shared" si="233"/>
        <v>Enjeux très faibles</v>
      </c>
    </row>
    <row r="1636" spans="1:19" x14ac:dyDescent="0.3">
      <c r="A1636" s="86">
        <v>38</v>
      </c>
      <c r="B1636" s="77">
        <v>38154</v>
      </c>
      <c r="C1636" s="78">
        <v>21.47729018536748</v>
      </c>
      <c r="D1636" s="79" t="s">
        <v>2704</v>
      </c>
      <c r="E1636" s="80">
        <f>IF(ISNA(VLOOKUP(B1636,[1]TCD!A:D,2,FALSE)),0,VLOOKUP(B1636,[1]TCD!A:D,2,FALSE))</f>
        <v>16</v>
      </c>
      <c r="F1636" s="81">
        <f>IF(ISNA(VLOOKUP(B1636,[1]TCD!A:D,4,FALSE)),0,VLOOKUP(B1636,[1]TCD!A:D,4,FALSE))</f>
        <v>4</v>
      </c>
      <c r="G1636" s="82">
        <f t="shared" si="225"/>
        <v>4</v>
      </c>
      <c r="H1636" s="83">
        <f t="shared" si="226"/>
        <v>1</v>
      </c>
      <c r="I1636" s="80">
        <f>IF(ISNA(VLOOKUP(B1636,[1]TCD!A:D,3,FALSE)),0,VLOOKUP(B1636,[1]TCD!A:D,3,FALSE))</f>
        <v>5</v>
      </c>
      <c r="J1636" s="83">
        <f t="shared" si="227"/>
        <v>2</v>
      </c>
      <c r="K1636" s="80">
        <f>IF(ISNA(VLOOKUP(B1636,[1]TCD!A:D,4,FALSE)),0,VLOOKUP(B1636,[1]TCD!A:D,4,FALSE))</f>
        <v>4</v>
      </c>
      <c r="L1636" s="83">
        <f t="shared" si="229"/>
        <v>2</v>
      </c>
      <c r="M1636" s="80">
        <v>3</v>
      </c>
      <c r="N1636" s="81">
        <v>5</v>
      </c>
      <c r="O1636" s="81">
        <f t="shared" si="230"/>
        <v>1</v>
      </c>
      <c r="P1636" s="81">
        <f t="shared" si="231"/>
        <v>0</v>
      </c>
      <c r="Q1636" s="83">
        <f t="shared" si="232"/>
        <v>0</v>
      </c>
      <c r="R1636" s="84">
        <f t="shared" si="228"/>
        <v>5</v>
      </c>
      <c r="S1636" s="85" t="str">
        <f t="shared" si="233"/>
        <v>Enjeux faibles</v>
      </c>
    </row>
    <row r="1637" spans="1:19" x14ac:dyDescent="0.3">
      <c r="A1637" s="86">
        <v>38</v>
      </c>
      <c r="B1637" s="77">
        <v>38155</v>
      </c>
      <c r="C1637" s="78">
        <v>10.47446021518409</v>
      </c>
      <c r="D1637" s="79" t="s">
        <v>2705</v>
      </c>
      <c r="E1637" s="80">
        <f>IF(ISNA(VLOOKUP(B1637,[1]TCD!A:D,2,FALSE)),0,VLOOKUP(B1637,[1]TCD!A:D,2,FALSE))</f>
        <v>12</v>
      </c>
      <c r="F1637" s="81">
        <f>IF(ISNA(VLOOKUP(B1637,[1]TCD!A:D,4,FALSE)),0,VLOOKUP(B1637,[1]TCD!A:D,4,FALSE))</f>
        <v>3</v>
      </c>
      <c r="G1637" s="82">
        <f t="shared" si="225"/>
        <v>4</v>
      </c>
      <c r="H1637" s="83">
        <f t="shared" si="226"/>
        <v>1</v>
      </c>
      <c r="I1637" s="80">
        <f>IF(ISNA(VLOOKUP(B1637,[1]TCD!A:D,3,FALSE)),0,VLOOKUP(B1637,[1]TCD!A:D,3,FALSE))</f>
        <v>4</v>
      </c>
      <c r="J1637" s="83">
        <f t="shared" si="227"/>
        <v>2</v>
      </c>
      <c r="K1637" s="80">
        <f>IF(ISNA(VLOOKUP(B1637,[1]TCD!A:D,4,FALSE)),0,VLOOKUP(B1637,[1]TCD!A:D,4,FALSE))</f>
        <v>3</v>
      </c>
      <c r="L1637" s="83">
        <f t="shared" si="229"/>
        <v>2</v>
      </c>
      <c r="M1637" s="80">
        <v>0</v>
      </c>
      <c r="N1637" s="81">
        <v>3</v>
      </c>
      <c r="O1637" s="81">
        <f t="shared" si="230"/>
        <v>1</v>
      </c>
      <c r="P1637" s="81">
        <f t="shared" si="231"/>
        <v>0</v>
      </c>
      <c r="Q1637" s="83">
        <f t="shared" si="232"/>
        <v>0</v>
      </c>
      <c r="R1637" s="84">
        <f t="shared" si="228"/>
        <v>5</v>
      </c>
      <c r="S1637" s="85" t="str">
        <f t="shared" si="233"/>
        <v>Enjeux faibles</v>
      </c>
    </row>
    <row r="1638" spans="1:19" x14ac:dyDescent="0.3">
      <c r="A1638" s="86">
        <v>38</v>
      </c>
      <c r="B1638" s="77">
        <v>38156</v>
      </c>
      <c r="C1638" s="78">
        <v>7.8193359051372218</v>
      </c>
      <c r="D1638" s="79" t="s">
        <v>2706</v>
      </c>
      <c r="E1638" s="80">
        <f>IF(ISNA(VLOOKUP(B1638,[1]TCD!A:D,2,FALSE)),0,VLOOKUP(B1638,[1]TCD!A:D,2,FALSE))</f>
        <v>8</v>
      </c>
      <c r="F1638" s="81">
        <f>IF(ISNA(VLOOKUP(B1638,[1]TCD!A:D,4,FALSE)),0,VLOOKUP(B1638,[1]TCD!A:D,4,FALSE))</f>
        <v>2</v>
      </c>
      <c r="G1638" s="82">
        <f t="shared" si="225"/>
        <v>4</v>
      </c>
      <c r="H1638" s="83">
        <f t="shared" si="226"/>
        <v>1</v>
      </c>
      <c r="I1638" s="80">
        <f>IF(ISNA(VLOOKUP(B1638,[1]TCD!A:D,3,FALSE)),0,VLOOKUP(B1638,[1]TCD!A:D,3,FALSE))</f>
        <v>3</v>
      </c>
      <c r="J1638" s="83">
        <f t="shared" si="227"/>
        <v>1</v>
      </c>
      <c r="K1638" s="80">
        <f>IF(ISNA(VLOOKUP(B1638,[1]TCD!A:D,4,FALSE)),0,VLOOKUP(B1638,[1]TCD!A:D,4,FALSE))</f>
        <v>2</v>
      </c>
      <c r="L1638" s="83">
        <f t="shared" si="229"/>
        <v>2</v>
      </c>
      <c r="M1638" s="80">
        <v>0</v>
      </c>
      <c r="N1638" s="81">
        <v>2</v>
      </c>
      <c r="O1638" s="81">
        <f t="shared" si="230"/>
        <v>1</v>
      </c>
      <c r="P1638" s="81">
        <f t="shared" si="231"/>
        <v>0</v>
      </c>
      <c r="Q1638" s="83">
        <f t="shared" si="232"/>
        <v>0</v>
      </c>
      <c r="R1638" s="84">
        <f t="shared" si="228"/>
        <v>4</v>
      </c>
      <c r="S1638" s="85" t="str">
        <f t="shared" si="233"/>
        <v>Enjeux très faibles</v>
      </c>
    </row>
    <row r="1639" spans="1:19" x14ac:dyDescent="0.3">
      <c r="A1639" s="86">
        <v>38</v>
      </c>
      <c r="B1639" s="77">
        <v>38157</v>
      </c>
      <c r="C1639" s="78">
        <v>20.723542650367818</v>
      </c>
      <c r="D1639" s="79" t="s">
        <v>2707</v>
      </c>
      <c r="E1639" s="80">
        <f>IF(ISNA(VLOOKUP(B1639,[1]TCD!A:D,2,FALSE)),0,VLOOKUP(B1639,[1]TCD!A:D,2,FALSE))</f>
        <v>16</v>
      </c>
      <c r="F1639" s="81">
        <f>IF(ISNA(VLOOKUP(B1639,[1]TCD!A:D,4,FALSE)),0,VLOOKUP(B1639,[1]TCD!A:D,4,FALSE))</f>
        <v>4</v>
      </c>
      <c r="G1639" s="82">
        <f t="shared" si="225"/>
        <v>4</v>
      </c>
      <c r="H1639" s="83">
        <f t="shared" si="226"/>
        <v>1</v>
      </c>
      <c r="I1639" s="80">
        <f>IF(ISNA(VLOOKUP(B1639,[1]TCD!A:D,3,FALSE)),0,VLOOKUP(B1639,[1]TCD!A:D,3,FALSE))</f>
        <v>4</v>
      </c>
      <c r="J1639" s="83">
        <f t="shared" si="227"/>
        <v>2</v>
      </c>
      <c r="K1639" s="80">
        <f>IF(ISNA(VLOOKUP(B1639,[1]TCD!A:D,4,FALSE)),0,VLOOKUP(B1639,[1]TCD!A:D,4,FALSE))</f>
        <v>4</v>
      </c>
      <c r="L1639" s="83">
        <f t="shared" si="229"/>
        <v>2</v>
      </c>
      <c r="M1639" s="80">
        <v>0</v>
      </c>
      <c r="N1639" s="81">
        <v>4</v>
      </c>
      <c r="O1639" s="81">
        <f t="shared" si="230"/>
        <v>1</v>
      </c>
      <c r="P1639" s="81">
        <f t="shared" si="231"/>
        <v>0</v>
      </c>
      <c r="Q1639" s="83">
        <f t="shared" si="232"/>
        <v>0</v>
      </c>
      <c r="R1639" s="84">
        <f t="shared" si="228"/>
        <v>5</v>
      </c>
      <c r="S1639" s="85" t="str">
        <f t="shared" si="233"/>
        <v>Enjeux faibles</v>
      </c>
    </row>
    <row r="1640" spans="1:19" x14ac:dyDescent="0.3">
      <c r="A1640" s="86">
        <v>38</v>
      </c>
      <c r="B1640" s="77">
        <v>38158</v>
      </c>
      <c r="C1640" s="78">
        <v>4.5227982650796728</v>
      </c>
      <c r="D1640" s="79" t="s">
        <v>2708</v>
      </c>
      <c r="E1640" s="80">
        <f>IF(ISNA(VLOOKUP(B1640,[1]TCD!A:D,2,FALSE)),0,VLOOKUP(B1640,[1]TCD!A:D,2,FALSE))</f>
        <v>8</v>
      </c>
      <c r="F1640" s="81">
        <f>IF(ISNA(VLOOKUP(B1640,[1]TCD!A:D,4,FALSE)),0,VLOOKUP(B1640,[1]TCD!A:D,4,FALSE))</f>
        <v>2</v>
      </c>
      <c r="G1640" s="82">
        <f t="shared" si="225"/>
        <v>4</v>
      </c>
      <c r="H1640" s="83">
        <f t="shared" si="226"/>
        <v>1</v>
      </c>
      <c r="I1640" s="80">
        <f>IF(ISNA(VLOOKUP(B1640,[1]TCD!A:D,3,FALSE)),0,VLOOKUP(B1640,[1]TCD!A:D,3,FALSE))</f>
        <v>2</v>
      </c>
      <c r="J1640" s="83">
        <f t="shared" si="227"/>
        <v>1</v>
      </c>
      <c r="K1640" s="80">
        <f>IF(ISNA(VLOOKUP(B1640,[1]TCD!A:D,4,FALSE)),0,VLOOKUP(B1640,[1]TCD!A:D,4,FALSE))</f>
        <v>2</v>
      </c>
      <c r="L1640" s="83">
        <f t="shared" si="229"/>
        <v>2</v>
      </c>
      <c r="M1640" s="80">
        <v>0</v>
      </c>
      <c r="N1640" s="81">
        <v>2</v>
      </c>
      <c r="O1640" s="81">
        <f t="shared" si="230"/>
        <v>1</v>
      </c>
      <c r="P1640" s="81">
        <f t="shared" si="231"/>
        <v>0</v>
      </c>
      <c r="Q1640" s="83">
        <f t="shared" si="232"/>
        <v>0</v>
      </c>
      <c r="R1640" s="84">
        <f t="shared" si="228"/>
        <v>4</v>
      </c>
      <c r="S1640" s="85" t="str">
        <f t="shared" si="233"/>
        <v>Enjeux très faibles</v>
      </c>
    </row>
    <row r="1641" spans="1:19" x14ac:dyDescent="0.3">
      <c r="A1641" s="86">
        <v>38</v>
      </c>
      <c r="B1641" s="77">
        <v>38159</v>
      </c>
      <c r="C1641" s="78">
        <v>5.6860528301011053</v>
      </c>
      <c r="D1641" s="79" t="s">
        <v>2709</v>
      </c>
      <c r="E1641" s="80">
        <f>IF(ISNA(VLOOKUP(B1641,[1]TCD!A:D,2,FALSE)),0,VLOOKUP(B1641,[1]TCD!A:D,2,FALSE))</f>
        <v>24</v>
      </c>
      <c r="F1641" s="81">
        <f>IF(ISNA(VLOOKUP(B1641,[1]TCD!A:D,4,FALSE)),0,VLOOKUP(B1641,[1]TCD!A:D,4,FALSE))</f>
        <v>6</v>
      </c>
      <c r="G1641" s="82">
        <f t="shared" si="225"/>
        <v>4</v>
      </c>
      <c r="H1641" s="83">
        <f t="shared" si="226"/>
        <v>1</v>
      </c>
      <c r="I1641" s="80">
        <f>IF(ISNA(VLOOKUP(B1641,[1]TCD!A:D,3,FALSE)),0,VLOOKUP(B1641,[1]TCD!A:D,3,FALSE))</f>
        <v>7</v>
      </c>
      <c r="J1641" s="83">
        <f t="shared" si="227"/>
        <v>2</v>
      </c>
      <c r="K1641" s="80">
        <f>IF(ISNA(VLOOKUP(B1641,[1]TCD!A:D,4,FALSE)),0,VLOOKUP(B1641,[1]TCD!A:D,4,FALSE))</f>
        <v>6</v>
      </c>
      <c r="L1641" s="83">
        <f t="shared" si="229"/>
        <v>3</v>
      </c>
      <c r="M1641" s="80">
        <v>0</v>
      </c>
      <c r="N1641" s="81">
        <v>6</v>
      </c>
      <c r="O1641" s="81">
        <f t="shared" si="230"/>
        <v>2</v>
      </c>
      <c r="P1641" s="81">
        <f t="shared" si="231"/>
        <v>0</v>
      </c>
      <c r="Q1641" s="83">
        <f t="shared" si="232"/>
        <v>1</v>
      </c>
      <c r="R1641" s="84">
        <f t="shared" si="228"/>
        <v>7</v>
      </c>
      <c r="S1641" s="85" t="str">
        <f t="shared" si="233"/>
        <v>Enjeux moyens</v>
      </c>
    </row>
    <row r="1642" spans="1:19" x14ac:dyDescent="0.3">
      <c r="A1642" s="86">
        <v>38</v>
      </c>
      <c r="B1642" s="77">
        <v>38160</v>
      </c>
      <c r="C1642" s="78">
        <v>28.394937110501591</v>
      </c>
      <c r="D1642" s="79" t="s">
        <v>2710</v>
      </c>
      <c r="E1642" s="80">
        <f>IF(ISNA(VLOOKUP(B1642,[1]TCD!A:D,2,FALSE)),0,VLOOKUP(B1642,[1]TCD!A:D,2,FALSE))</f>
        <v>45</v>
      </c>
      <c r="F1642" s="81">
        <f>IF(ISNA(VLOOKUP(B1642,[1]TCD!A:D,4,FALSE)),0,VLOOKUP(B1642,[1]TCD!A:D,4,FALSE))</f>
        <v>10</v>
      </c>
      <c r="G1642" s="82">
        <f t="shared" si="225"/>
        <v>4.5</v>
      </c>
      <c r="H1642" s="83">
        <f t="shared" si="226"/>
        <v>2</v>
      </c>
      <c r="I1642" s="80">
        <f>IF(ISNA(VLOOKUP(B1642,[1]TCD!A:D,3,FALSE)),0,VLOOKUP(B1642,[1]TCD!A:D,3,FALSE))</f>
        <v>13</v>
      </c>
      <c r="J1642" s="83">
        <f t="shared" si="227"/>
        <v>3</v>
      </c>
      <c r="K1642" s="80">
        <f>IF(ISNA(VLOOKUP(B1642,[1]TCD!A:D,4,FALSE)),0,VLOOKUP(B1642,[1]TCD!A:D,4,FALSE))</f>
        <v>10</v>
      </c>
      <c r="L1642" s="83">
        <f t="shared" si="229"/>
        <v>4</v>
      </c>
      <c r="M1642" s="80">
        <v>0</v>
      </c>
      <c r="N1642" s="81">
        <v>10</v>
      </c>
      <c r="O1642" s="81">
        <f t="shared" si="230"/>
        <v>2</v>
      </c>
      <c r="P1642" s="81">
        <f t="shared" si="231"/>
        <v>0</v>
      </c>
      <c r="Q1642" s="83">
        <f t="shared" si="232"/>
        <v>1</v>
      </c>
      <c r="R1642" s="84">
        <f t="shared" si="228"/>
        <v>10</v>
      </c>
      <c r="S1642" s="85" t="str">
        <f t="shared" si="233"/>
        <v>Enjeux forts</v>
      </c>
    </row>
    <row r="1643" spans="1:19" x14ac:dyDescent="0.3">
      <c r="A1643" s="86">
        <v>38</v>
      </c>
      <c r="B1643" s="77">
        <v>38161</v>
      </c>
      <c r="C1643" s="78">
        <v>10.76391281019024</v>
      </c>
      <c r="D1643" s="79" t="s">
        <v>381</v>
      </c>
      <c r="E1643" s="80">
        <f>IF(ISNA(VLOOKUP(B1643,[1]TCD!A:D,2,FALSE)),0,VLOOKUP(B1643,[1]TCD!A:D,2,FALSE))</f>
        <v>17</v>
      </c>
      <c r="F1643" s="81">
        <f>IF(ISNA(VLOOKUP(B1643,[1]TCD!A:D,4,FALSE)),0,VLOOKUP(B1643,[1]TCD!A:D,4,FALSE))</f>
        <v>4</v>
      </c>
      <c r="G1643" s="82">
        <f t="shared" si="225"/>
        <v>4.25</v>
      </c>
      <c r="H1643" s="83">
        <f t="shared" si="226"/>
        <v>2</v>
      </c>
      <c r="I1643" s="80">
        <f>IF(ISNA(VLOOKUP(B1643,[1]TCD!A:D,3,FALSE)),0,VLOOKUP(B1643,[1]TCD!A:D,3,FALSE))</f>
        <v>5</v>
      </c>
      <c r="J1643" s="83">
        <f t="shared" si="227"/>
        <v>2</v>
      </c>
      <c r="K1643" s="80">
        <f>IF(ISNA(VLOOKUP(B1643,[1]TCD!A:D,4,FALSE)),0,VLOOKUP(B1643,[1]TCD!A:D,4,FALSE))</f>
        <v>4</v>
      </c>
      <c r="L1643" s="83">
        <f t="shared" si="229"/>
        <v>2</v>
      </c>
      <c r="M1643" s="80">
        <v>0</v>
      </c>
      <c r="N1643" s="81">
        <v>4</v>
      </c>
      <c r="O1643" s="81">
        <f t="shared" si="230"/>
        <v>1</v>
      </c>
      <c r="P1643" s="81">
        <f t="shared" si="231"/>
        <v>0</v>
      </c>
      <c r="Q1643" s="83">
        <f t="shared" si="232"/>
        <v>0</v>
      </c>
      <c r="R1643" s="84">
        <f t="shared" si="228"/>
        <v>6</v>
      </c>
      <c r="S1643" s="85" t="str">
        <f t="shared" si="233"/>
        <v>Enjeux faibles</v>
      </c>
    </row>
    <row r="1644" spans="1:19" x14ac:dyDescent="0.3">
      <c r="A1644" s="86">
        <v>38</v>
      </c>
      <c r="B1644" s="77">
        <v>38162</v>
      </c>
      <c r="C1644" s="78">
        <v>7.670129825136029</v>
      </c>
      <c r="D1644" s="79" t="s">
        <v>2711</v>
      </c>
      <c r="E1644" s="80">
        <f>IF(ISNA(VLOOKUP(B1644,[1]TCD!A:D,2,FALSE)),0,VLOOKUP(B1644,[1]TCD!A:D,2,FALSE))</f>
        <v>16</v>
      </c>
      <c r="F1644" s="81">
        <f>IF(ISNA(VLOOKUP(B1644,[1]TCD!A:D,4,FALSE)),0,VLOOKUP(B1644,[1]TCD!A:D,4,FALSE))</f>
        <v>4</v>
      </c>
      <c r="G1644" s="82">
        <f t="shared" si="225"/>
        <v>4</v>
      </c>
      <c r="H1644" s="83">
        <f t="shared" si="226"/>
        <v>1</v>
      </c>
      <c r="I1644" s="80">
        <f>IF(ISNA(VLOOKUP(B1644,[1]TCD!A:D,3,FALSE)),0,VLOOKUP(B1644,[1]TCD!A:D,3,FALSE))</f>
        <v>5</v>
      </c>
      <c r="J1644" s="83">
        <f t="shared" si="227"/>
        <v>2</v>
      </c>
      <c r="K1644" s="80">
        <f>IF(ISNA(VLOOKUP(B1644,[1]TCD!A:D,4,FALSE)),0,VLOOKUP(B1644,[1]TCD!A:D,4,FALSE))</f>
        <v>4</v>
      </c>
      <c r="L1644" s="83">
        <f t="shared" si="229"/>
        <v>2</v>
      </c>
      <c r="M1644" s="80">
        <v>0</v>
      </c>
      <c r="N1644" s="81">
        <v>4</v>
      </c>
      <c r="O1644" s="81">
        <f t="shared" si="230"/>
        <v>1</v>
      </c>
      <c r="P1644" s="81">
        <f t="shared" si="231"/>
        <v>0</v>
      </c>
      <c r="Q1644" s="83">
        <f t="shared" si="232"/>
        <v>0</v>
      </c>
      <c r="R1644" s="84">
        <f t="shared" si="228"/>
        <v>5</v>
      </c>
      <c r="S1644" s="85" t="str">
        <f t="shared" si="233"/>
        <v>Enjeux faibles</v>
      </c>
    </row>
    <row r="1645" spans="1:19" x14ac:dyDescent="0.3">
      <c r="A1645" s="86">
        <v>38</v>
      </c>
      <c r="B1645" s="77">
        <v>38163</v>
      </c>
      <c r="C1645" s="78">
        <v>118.506600377076</v>
      </c>
      <c r="D1645" s="79" t="s">
        <v>2712</v>
      </c>
      <c r="E1645" s="80">
        <f>IF(ISNA(VLOOKUP(B1645,[1]TCD!A:D,2,FALSE)),0,VLOOKUP(B1645,[1]TCD!A:D,2,FALSE))</f>
        <v>4</v>
      </c>
      <c r="F1645" s="81">
        <f>IF(ISNA(VLOOKUP(B1645,[1]TCD!A:D,4,FALSE)),0,VLOOKUP(B1645,[1]TCD!A:D,4,FALSE))</f>
        <v>1</v>
      </c>
      <c r="G1645" s="82">
        <f t="shared" si="225"/>
        <v>4</v>
      </c>
      <c r="H1645" s="83">
        <f t="shared" si="226"/>
        <v>1</v>
      </c>
      <c r="I1645" s="80">
        <f>IF(ISNA(VLOOKUP(B1645,[1]TCD!A:D,3,FALSE)),0,VLOOKUP(B1645,[1]TCD!A:D,3,FALSE))</f>
        <v>1</v>
      </c>
      <c r="J1645" s="83">
        <f t="shared" si="227"/>
        <v>1</v>
      </c>
      <c r="K1645" s="80">
        <f>IF(ISNA(VLOOKUP(B1645,[1]TCD!A:D,4,FALSE)),0,VLOOKUP(B1645,[1]TCD!A:D,4,FALSE))</f>
        <v>1</v>
      </c>
      <c r="L1645" s="83">
        <f t="shared" si="229"/>
        <v>1</v>
      </c>
      <c r="M1645" s="80">
        <v>0</v>
      </c>
      <c r="N1645" s="81">
        <v>1</v>
      </c>
      <c r="O1645" s="81">
        <f t="shared" si="230"/>
        <v>1</v>
      </c>
      <c r="P1645" s="81">
        <f t="shared" si="231"/>
        <v>0</v>
      </c>
      <c r="Q1645" s="83">
        <f t="shared" si="232"/>
        <v>0</v>
      </c>
      <c r="R1645" s="84">
        <f t="shared" si="228"/>
        <v>3</v>
      </c>
      <c r="S1645" s="85" t="str">
        <f t="shared" si="233"/>
        <v>Enjeux très faibles</v>
      </c>
    </row>
    <row r="1646" spans="1:19" x14ac:dyDescent="0.3">
      <c r="A1646" s="86">
        <v>38</v>
      </c>
      <c r="B1646" s="77">
        <v>38166</v>
      </c>
      <c r="C1646" s="78">
        <v>2.8809465350506032</v>
      </c>
      <c r="D1646" s="79" t="s">
        <v>2713</v>
      </c>
      <c r="E1646" s="80">
        <f>IF(ISNA(VLOOKUP(B1646,[1]TCD!A:D,2,FALSE)),0,VLOOKUP(B1646,[1]TCD!A:D,2,FALSE))</f>
        <v>16</v>
      </c>
      <c r="F1646" s="81">
        <f>IF(ISNA(VLOOKUP(B1646,[1]TCD!A:D,4,FALSE)),0,VLOOKUP(B1646,[1]TCD!A:D,4,FALSE))</f>
        <v>4</v>
      </c>
      <c r="G1646" s="82">
        <f t="shared" si="225"/>
        <v>4</v>
      </c>
      <c r="H1646" s="83">
        <f t="shared" si="226"/>
        <v>1</v>
      </c>
      <c r="I1646" s="80">
        <f>IF(ISNA(VLOOKUP(B1646,[1]TCD!A:D,3,FALSE)),0,VLOOKUP(B1646,[1]TCD!A:D,3,FALSE))</f>
        <v>4</v>
      </c>
      <c r="J1646" s="83">
        <f t="shared" si="227"/>
        <v>2</v>
      </c>
      <c r="K1646" s="80">
        <f>IF(ISNA(VLOOKUP(B1646,[1]TCD!A:D,4,FALSE)),0,VLOOKUP(B1646,[1]TCD!A:D,4,FALSE))</f>
        <v>4</v>
      </c>
      <c r="L1646" s="83">
        <f t="shared" si="229"/>
        <v>2</v>
      </c>
      <c r="M1646" s="80">
        <v>0</v>
      </c>
      <c r="N1646" s="81">
        <v>4</v>
      </c>
      <c r="O1646" s="81">
        <f t="shared" si="230"/>
        <v>1</v>
      </c>
      <c r="P1646" s="81">
        <f t="shared" si="231"/>
        <v>0</v>
      </c>
      <c r="Q1646" s="83">
        <f t="shared" si="232"/>
        <v>0</v>
      </c>
      <c r="R1646" s="84">
        <f t="shared" si="228"/>
        <v>5</v>
      </c>
      <c r="S1646" s="85" t="str">
        <f t="shared" si="233"/>
        <v>Enjeux faibles</v>
      </c>
    </row>
    <row r="1647" spans="1:19" x14ac:dyDescent="0.3">
      <c r="A1647" s="86">
        <v>38</v>
      </c>
      <c r="B1647" s="77">
        <v>38167</v>
      </c>
      <c r="C1647" s="78">
        <v>4.9280713200875077</v>
      </c>
      <c r="D1647" s="79" t="s">
        <v>2714</v>
      </c>
      <c r="E1647" s="80">
        <f>IF(ISNA(VLOOKUP(B1647,[1]TCD!A:D,2,FALSE)),0,VLOOKUP(B1647,[1]TCD!A:D,2,FALSE))</f>
        <v>20</v>
      </c>
      <c r="F1647" s="81">
        <f>IF(ISNA(VLOOKUP(B1647,[1]TCD!A:D,4,FALSE)),0,VLOOKUP(B1647,[1]TCD!A:D,4,FALSE))</f>
        <v>5</v>
      </c>
      <c r="G1647" s="82">
        <f t="shared" si="225"/>
        <v>4</v>
      </c>
      <c r="H1647" s="83">
        <f t="shared" si="226"/>
        <v>1</v>
      </c>
      <c r="I1647" s="80">
        <f>IF(ISNA(VLOOKUP(B1647,[1]TCD!A:D,3,FALSE)),0,VLOOKUP(B1647,[1]TCD!A:D,3,FALSE))</f>
        <v>6</v>
      </c>
      <c r="J1647" s="83">
        <f t="shared" si="227"/>
        <v>2</v>
      </c>
      <c r="K1647" s="80">
        <f>IF(ISNA(VLOOKUP(B1647,[1]TCD!A:D,4,FALSE)),0,VLOOKUP(B1647,[1]TCD!A:D,4,FALSE))</f>
        <v>5</v>
      </c>
      <c r="L1647" s="83">
        <f t="shared" si="229"/>
        <v>3</v>
      </c>
      <c r="M1647" s="80">
        <v>0</v>
      </c>
      <c r="N1647" s="81">
        <v>5</v>
      </c>
      <c r="O1647" s="81">
        <f t="shared" si="230"/>
        <v>2</v>
      </c>
      <c r="P1647" s="81">
        <f t="shared" si="231"/>
        <v>0</v>
      </c>
      <c r="Q1647" s="83">
        <f t="shared" si="232"/>
        <v>1</v>
      </c>
      <c r="R1647" s="84">
        <f t="shared" si="228"/>
        <v>7</v>
      </c>
      <c r="S1647" s="85" t="str">
        <f t="shared" si="233"/>
        <v>Enjeux moyens</v>
      </c>
    </row>
    <row r="1648" spans="1:19" x14ac:dyDescent="0.3">
      <c r="A1648" s="86">
        <v>38</v>
      </c>
      <c r="B1648" s="77">
        <v>38169</v>
      </c>
      <c r="C1648" s="78">
        <v>6.7160780351176754</v>
      </c>
      <c r="D1648" s="79" t="s">
        <v>2715</v>
      </c>
      <c r="E1648" s="80">
        <f>IF(ISNA(VLOOKUP(B1648,[1]TCD!A:D,2,FALSE)),0,VLOOKUP(B1648,[1]TCD!A:D,2,FALSE))</f>
        <v>8</v>
      </c>
      <c r="F1648" s="81">
        <f>IF(ISNA(VLOOKUP(B1648,[1]TCD!A:D,4,FALSE)),0,VLOOKUP(B1648,[1]TCD!A:D,4,FALSE))</f>
        <v>2</v>
      </c>
      <c r="G1648" s="82">
        <f t="shared" si="225"/>
        <v>4</v>
      </c>
      <c r="H1648" s="83">
        <f t="shared" si="226"/>
        <v>1</v>
      </c>
      <c r="I1648" s="80">
        <f>IF(ISNA(VLOOKUP(B1648,[1]TCD!A:D,3,FALSE)),0,VLOOKUP(B1648,[1]TCD!A:D,3,FALSE))</f>
        <v>2</v>
      </c>
      <c r="J1648" s="83">
        <f t="shared" si="227"/>
        <v>1</v>
      </c>
      <c r="K1648" s="80">
        <f>IF(ISNA(VLOOKUP(B1648,[1]TCD!A:D,4,FALSE)),0,VLOOKUP(B1648,[1]TCD!A:D,4,FALSE))</f>
        <v>2</v>
      </c>
      <c r="L1648" s="83">
        <f t="shared" si="229"/>
        <v>2</v>
      </c>
      <c r="M1648" s="80">
        <v>4</v>
      </c>
      <c r="N1648" s="81">
        <v>6</v>
      </c>
      <c r="O1648" s="81">
        <f t="shared" si="230"/>
        <v>1</v>
      </c>
      <c r="P1648" s="81">
        <f t="shared" si="231"/>
        <v>0</v>
      </c>
      <c r="Q1648" s="83">
        <f t="shared" si="232"/>
        <v>0</v>
      </c>
      <c r="R1648" s="84">
        <f t="shared" si="228"/>
        <v>4</v>
      </c>
      <c r="S1648" s="85" t="str">
        <f t="shared" si="233"/>
        <v>Enjeux très faibles</v>
      </c>
    </row>
    <row r="1649" spans="1:19" x14ac:dyDescent="0.3">
      <c r="A1649" s="86">
        <v>38</v>
      </c>
      <c r="B1649" s="77">
        <v>38170</v>
      </c>
      <c r="C1649" s="78">
        <v>5.3103920250935834</v>
      </c>
      <c r="D1649" s="79" t="s">
        <v>2716</v>
      </c>
      <c r="E1649" s="80">
        <f>IF(ISNA(VLOOKUP(B1649,[1]TCD!A:D,2,FALSE)),0,VLOOKUP(B1649,[1]TCD!A:D,2,FALSE))</f>
        <v>14</v>
      </c>
      <c r="F1649" s="81">
        <f>IF(ISNA(VLOOKUP(B1649,[1]TCD!A:D,4,FALSE)),0,VLOOKUP(B1649,[1]TCD!A:D,4,FALSE))</f>
        <v>3</v>
      </c>
      <c r="G1649" s="82">
        <f t="shared" si="225"/>
        <v>4.666666666666667</v>
      </c>
      <c r="H1649" s="83">
        <f t="shared" si="226"/>
        <v>3</v>
      </c>
      <c r="I1649" s="80">
        <f>IF(ISNA(VLOOKUP(B1649,[1]TCD!A:D,3,FALSE)),0,VLOOKUP(B1649,[1]TCD!A:D,3,FALSE))</f>
        <v>7</v>
      </c>
      <c r="J1649" s="83">
        <f t="shared" si="227"/>
        <v>2</v>
      </c>
      <c r="K1649" s="80">
        <f>IF(ISNA(VLOOKUP(B1649,[1]TCD!A:D,4,FALSE)),0,VLOOKUP(B1649,[1]TCD!A:D,4,FALSE))</f>
        <v>3</v>
      </c>
      <c r="L1649" s="83">
        <f t="shared" si="229"/>
        <v>2</v>
      </c>
      <c r="M1649" s="80">
        <v>1</v>
      </c>
      <c r="N1649" s="81">
        <v>4</v>
      </c>
      <c r="O1649" s="81">
        <f t="shared" si="230"/>
        <v>1</v>
      </c>
      <c r="P1649" s="81">
        <f t="shared" si="231"/>
        <v>0</v>
      </c>
      <c r="Q1649" s="83">
        <f t="shared" si="232"/>
        <v>0</v>
      </c>
      <c r="R1649" s="84">
        <f t="shared" si="228"/>
        <v>7</v>
      </c>
      <c r="S1649" s="85" t="str">
        <f t="shared" si="233"/>
        <v>Enjeux moyens</v>
      </c>
    </row>
    <row r="1650" spans="1:19" x14ac:dyDescent="0.3">
      <c r="A1650" s="86">
        <v>38</v>
      </c>
      <c r="B1650" s="77">
        <v>38171</v>
      </c>
      <c r="C1650" s="78">
        <v>9.2691072651628694</v>
      </c>
      <c r="D1650" s="79" t="s">
        <v>2717</v>
      </c>
      <c r="E1650" s="80">
        <f>IF(ISNA(VLOOKUP(B1650,[1]TCD!A:D,2,FALSE)),0,VLOOKUP(B1650,[1]TCD!A:D,2,FALSE))</f>
        <v>8</v>
      </c>
      <c r="F1650" s="81">
        <f>IF(ISNA(VLOOKUP(B1650,[1]TCD!A:D,4,FALSE)),0,VLOOKUP(B1650,[1]TCD!A:D,4,FALSE))</f>
        <v>2</v>
      </c>
      <c r="G1650" s="82">
        <f t="shared" si="225"/>
        <v>4</v>
      </c>
      <c r="H1650" s="83">
        <f t="shared" si="226"/>
        <v>1</v>
      </c>
      <c r="I1650" s="80">
        <f>IF(ISNA(VLOOKUP(B1650,[1]TCD!A:D,3,FALSE)),0,VLOOKUP(B1650,[1]TCD!A:D,3,FALSE))</f>
        <v>3</v>
      </c>
      <c r="J1650" s="83">
        <f t="shared" si="227"/>
        <v>1</v>
      </c>
      <c r="K1650" s="80">
        <f>IF(ISNA(VLOOKUP(B1650,[1]TCD!A:D,4,FALSE)),0,VLOOKUP(B1650,[1]TCD!A:D,4,FALSE))</f>
        <v>2</v>
      </c>
      <c r="L1650" s="83">
        <f t="shared" si="229"/>
        <v>2</v>
      </c>
      <c r="M1650" s="80">
        <v>0</v>
      </c>
      <c r="N1650" s="81">
        <v>2</v>
      </c>
      <c r="O1650" s="81">
        <f t="shared" si="230"/>
        <v>1</v>
      </c>
      <c r="P1650" s="81">
        <f t="shared" si="231"/>
        <v>0</v>
      </c>
      <c r="Q1650" s="83">
        <f t="shared" si="232"/>
        <v>0</v>
      </c>
      <c r="R1650" s="84">
        <f t="shared" si="228"/>
        <v>4</v>
      </c>
      <c r="S1650" s="85" t="str">
        <f t="shared" si="233"/>
        <v>Enjeux très faibles</v>
      </c>
    </row>
    <row r="1651" spans="1:19" x14ac:dyDescent="0.3">
      <c r="A1651" s="86">
        <v>38</v>
      </c>
      <c r="B1651" s="77">
        <v>38172</v>
      </c>
      <c r="C1651" s="78">
        <v>11.843688425211081</v>
      </c>
      <c r="D1651" s="79" t="s">
        <v>2718</v>
      </c>
      <c r="E1651" s="80">
        <f>IF(ISNA(VLOOKUP(B1651,[1]TCD!A:D,2,FALSE)),0,VLOOKUP(B1651,[1]TCD!A:D,2,FALSE))</f>
        <v>16</v>
      </c>
      <c r="F1651" s="81">
        <f>IF(ISNA(VLOOKUP(B1651,[1]TCD!A:D,4,FALSE)),0,VLOOKUP(B1651,[1]TCD!A:D,4,FALSE))</f>
        <v>4</v>
      </c>
      <c r="G1651" s="82">
        <f t="shared" si="225"/>
        <v>4</v>
      </c>
      <c r="H1651" s="83">
        <f t="shared" si="226"/>
        <v>1</v>
      </c>
      <c r="I1651" s="80">
        <f>IF(ISNA(VLOOKUP(B1651,[1]TCD!A:D,3,FALSE)),0,VLOOKUP(B1651,[1]TCD!A:D,3,FALSE))</f>
        <v>5</v>
      </c>
      <c r="J1651" s="83">
        <f t="shared" si="227"/>
        <v>2</v>
      </c>
      <c r="K1651" s="80">
        <f>IF(ISNA(VLOOKUP(B1651,[1]TCD!A:D,4,FALSE)),0,VLOOKUP(B1651,[1]TCD!A:D,4,FALSE))</f>
        <v>4</v>
      </c>
      <c r="L1651" s="83">
        <f t="shared" si="229"/>
        <v>2</v>
      </c>
      <c r="M1651" s="80">
        <v>0</v>
      </c>
      <c r="N1651" s="81">
        <v>4</v>
      </c>
      <c r="O1651" s="81">
        <f t="shared" si="230"/>
        <v>1</v>
      </c>
      <c r="P1651" s="81">
        <f t="shared" si="231"/>
        <v>0</v>
      </c>
      <c r="Q1651" s="83">
        <f t="shared" si="232"/>
        <v>0</v>
      </c>
      <c r="R1651" s="84">
        <f t="shared" si="228"/>
        <v>5</v>
      </c>
      <c r="S1651" s="85" t="str">
        <f t="shared" si="233"/>
        <v>Enjeux faibles</v>
      </c>
    </row>
    <row r="1652" spans="1:19" x14ac:dyDescent="0.3">
      <c r="A1652" s="86">
        <v>38</v>
      </c>
      <c r="B1652" s="77">
        <v>38173</v>
      </c>
      <c r="C1652" s="78">
        <v>20.857681905358731</v>
      </c>
      <c r="D1652" s="79" t="s">
        <v>2719</v>
      </c>
      <c r="E1652" s="80">
        <f>IF(ISNA(VLOOKUP(B1652,[1]TCD!A:D,2,FALSE)),0,VLOOKUP(B1652,[1]TCD!A:D,2,FALSE))</f>
        <v>28</v>
      </c>
      <c r="F1652" s="81">
        <f>IF(ISNA(VLOOKUP(B1652,[1]TCD!A:D,4,FALSE)),0,VLOOKUP(B1652,[1]TCD!A:D,4,FALSE))</f>
        <v>6</v>
      </c>
      <c r="G1652" s="82">
        <f t="shared" si="225"/>
        <v>4.666666666666667</v>
      </c>
      <c r="H1652" s="83">
        <f t="shared" si="226"/>
        <v>3</v>
      </c>
      <c r="I1652" s="80">
        <f>IF(ISNA(VLOOKUP(B1652,[1]TCD!A:D,3,FALSE)),0,VLOOKUP(B1652,[1]TCD!A:D,3,FALSE))</f>
        <v>9</v>
      </c>
      <c r="J1652" s="83">
        <f t="shared" si="227"/>
        <v>3</v>
      </c>
      <c r="K1652" s="80">
        <f>IF(ISNA(VLOOKUP(B1652,[1]TCD!A:D,4,FALSE)),0,VLOOKUP(B1652,[1]TCD!A:D,4,FALSE))</f>
        <v>6</v>
      </c>
      <c r="L1652" s="83">
        <f t="shared" si="229"/>
        <v>3</v>
      </c>
      <c r="M1652" s="80">
        <v>4</v>
      </c>
      <c r="N1652" s="81">
        <v>8</v>
      </c>
      <c r="O1652" s="81">
        <f t="shared" si="230"/>
        <v>2</v>
      </c>
      <c r="P1652" s="81">
        <f t="shared" si="231"/>
        <v>0</v>
      </c>
      <c r="Q1652" s="83">
        <f t="shared" si="232"/>
        <v>1</v>
      </c>
      <c r="R1652" s="84">
        <f t="shared" si="228"/>
        <v>10</v>
      </c>
      <c r="S1652" s="85" t="str">
        <f t="shared" si="233"/>
        <v>Enjeux forts</v>
      </c>
    </row>
    <row r="1653" spans="1:19" x14ac:dyDescent="0.3">
      <c r="A1653" s="86">
        <v>38</v>
      </c>
      <c r="B1653" s="77">
        <v>38174</v>
      </c>
      <c r="C1653" s="78">
        <v>12.15487935021555</v>
      </c>
      <c r="D1653" s="79" t="s">
        <v>2720</v>
      </c>
      <c r="E1653" s="80">
        <f>IF(ISNA(VLOOKUP(B1653,[1]TCD!A:D,2,FALSE)),0,VLOOKUP(B1653,[1]TCD!A:D,2,FALSE))</f>
        <v>28</v>
      </c>
      <c r="F1653" s="81">
        <f>IF(ISNA(VLOOKUP(B1653,[1]TCD!A:D,4,FALSE)),0,VLOOKUP(B1653,[1]TCD!A:D,4,FALSE))</f>
        <v>7</v>
      </c>
      <c r="G1653" s="82">
        <f t="shared" si="225"/>
        <v>4</v>
      </c>
      <c r="H1653" s="83">
        <f t="shared" si="226"/>
        <v>1</v>
      </c>
      <c r="I1653" s="80">
        <f>IF(ISNA(VLOOKUP(B1653,[1]TCD!A:D,3,FALSE)),0,VLOOKUP(B1653,[1]TCD!A:D,3,FALSE))</f>
        <v>7</v>
      </c>
      <c r="J1653" s="83">
        <f t="shared" si="227"/>
        <v>2</v>
      </c>
      <c r="K1653" s="80">
        <f>IF(ISNA(VLOOKUP(B1653,[1]TCD!A:D,4,FALSE)),0,VLOOKUP(B1653,[1]TCD!A:D,4,FALSE))</f>
        <v>7</v>
      </c>
      <c r="L1653" s="83">
        <f t="shared" si="229"/>
        <v>3</v>
      </c>
      <c r="M1653" s="80">
        <v>0</v>
      </c>
      <c r="N1653" s="81">
        <v>7</v>
      </c>
      <c r="O1653" s="81">
        <f t="shared" si="230"/>
        <v>2</v>
      </c>
      <c r="P1653" s="81">
        <f t="shared" si="231"/>
        <v>0</v>
      </c>
      <c r="Q1653" s="83">
        <f t="shared" si="232"/>
        <v>1</v>
      </c>
      <c r="R1653" s="84">
        <f t="shared" si="228"/>
        <v>7</v>
      </c>
      <c r="S1653" s="85" t="str">
        <f t="shared" si="233"/>
        <v>Enjeux moyens</v>
      </c>
    </row>
    <row r="1654" spans="1:19" x14ac:dyDescent="0.3">
      <c r="A1654" s="86">
        <v>38</v>
      </c>
      <c r="B1654" s="77">
        <v>38175</v>
      </c>
      <c r="C1654" s="78">
        <v>6.3571700151133506</v>
      </c>
      <c r="D1654" s="79" t="s">
        <v>2721</v>
      </c>
      <c r="E1654" s="80">
        <f>IF(ISNA(VLOOKUP(B1654,[1]TCD!A:D,2,FALSE)),0,VLOOKUP(B1654,[1]TCD!A:D,2,FALSE))</f>
        <v>8</v>
      </c>
      <c r="F1654" s="81">
        <f>IF(ISNA(VLOOKUP(B1654,[1]TCD!A:D,4,FALSE)),0,VLOOKUP(B1654,[1]TCD!A:D,4,FALSE))</f>
        <v>2</v>
      </c>
      <c r="G1654" s="82">
        <f t="shared" si="225"/>
        <v>4</v>
      </c>
      <c r="H1654" s="83">
        <f t="shared" si="226"/>
        <v>1</v>
      </c>
      <c r="I1654" s="80">
        <f>IF(ISNA(VLOOKUP(B1654,[1]TCD!A:D,3,FALSE)),0,VLOOKUP(B1654,[1]TCD!A:D,3,FALSE))</f>
        <v>2</v>
      </c>
      <c r="J1654" s="83">
        <f t="shared" si="227"/>
        <v>1</v>
      </c>
      <c r="K1654" s="80">
        <f>IF(ISNA(VLOOKUP(B1654,[1]TCD!A:D,4,FALSE)),0,VLOOKUP(B1654,[1]TCD!A:D,4,FALSE))</f>
        <v>2</v>
      </c>
      <c r="L1654" s="83">
        <f t="shared" si="229"/>
        <v>2</v>
      </c>
      <c r="M1654" s="80">
        <v>0</v>
      </c>
      <c r="N1654" s="81">
        <v>2</v>
      </c>
      <c r="O1654" s="81">
        <f t="shared" si="230"/>
        <v>1</v>
      </c>
      <c r="P1654" s="81">
        <f t="shared" si="231"/>
        <v>0</v>
      </c>
      <c r="Q1654" s="83">
        <f t="shared" si="232"/>
        <v>0</v>
      </c>
      <c r="R1654" s="84">
        <f t="shared" si="228"/>
        <v>4</v>
      </c>
      <c r="S1654" s="85" t="str">
        <f t="shared" si="233"/>
        <v>Enjeux très faibles</v>
      </c>
    </row>
    <row r="1655" spans="1:19" x14ac:dyDescent="0.3">
      <c r="A1655" s="86">
        <v>38</v>
      </c>
      <c r="B1655" s="77">
        <v>38176</v>
      </c>
      <c r="C1655" s="78">
        <v>12.72197374022775</v>
      </c>
      <c r="D1655" s="79" t="s">
        <v>2722</v>
      </c>
      <c r="E1655" s="80">
        <f>IF(ISNA(VLOOKUP(B1655,[1]TCD!A:D,2,FALSE)),0,VLOOKUP(B1655,[1]TCD!A:D,2,FALSE))</f>
        <v>20</v>
      </c>
      <c r="F1655" s="81">
        <f>IF(ISNA(VLOOKUP(B1655,[1]TCD!A:D,4,FALSE)),0,VLOOKUP(B1655,[1]TCD!A:D,4,FALSE))</f>
        <v>5</v>
      </c>
      <c r="G1655" s="82">
        <f t="shared" si="225"/>
        <v>4</v>
      </c>
      <c r="H1655" s="83">
        <f t="shared" si="226"/>
        <v>1</v>
      </c>
      <c r="I1655" s="80">
        <f>IF(ISNA(VLOOKUP(B1655,[1]TCD!A:D,3,FALSE)),0,VLOOKUP(B1655,[1]TCD!A:D,3,FALSE))</f>
        <v>5</v>
      </c>
      <c r="J1655" s="83">
        <f t="shared" si="227"/>
        <v>2</v>
      </c>
      <c r="K1655" s="80">
        <f>IF(ISNA(VLOOKUP(B1655,[1]TCD!A:D,4,FALSE)),0,VLOOKUP(B1655,[1]TCD!A:D,4,FALSE))</f>
        <v>5</v>
      </c>
      <c r="L1655" s="83">
        <f t="shared" si="229"/>
        <v>3</v>
      </c>
      <c r="M1655" s="80">
        <v>3</v>
      </c>
      <c r="N1655" s="81">
        <v>7</v>
      </c>
      <c r="O1655" s="81">
        <f t="shared" si="230"/>
        <v>2</v>
      </c>
      <c r="P1655" s="81">
        <f t="shared" si="231"/>
        <v>0</v>
      </c>
      <c r="Q1655" s="83">
        <f t="shared" si="232"/>
        <v>1</v>
      </c>
      <c r="R1655" s="84">
        <f t="shared" si="228"/>
        <v>7</v>
      </c>
      <c r="S1655" s="85" t="str">
        <f t="shared" si="233"/>
        <v>Enjeux moyens</v>
      </c>
    </row>
    <row r="1656" spans="1:19" x14ac:dyDescent="0.3">
      <c r="A1656" s="86">
        <v>38</v>
      </c>
      <c r="B1656" s="77">
        <v>38177</v>
      </c>
      <c r="C1656" s="78">
        <v>9.1169481451593288</v>
      </c>
      <c r="D1656" s="79" t="s">
        <v>2723</v>
      </c>
      <c r="E1656" s="80">
        <f>IF(ISNA(VLOOKUP(B1656,[1]TCD!A:D,2,FALSE)),0,VLOOKUP(B1656,[1]TCD!A:D,2,FALSE))</f>
        <v>31</v>
      </c>
      <c r="F1656" s="81">
        <f>IF(ISNA(VLOOKUP(B1656,[1]TCD!A:D,4,FALSE)),0,VLOOKUP(B1656,[1]TCD!A:D,4,FALSE))</f>
        <v>6</v>
      </c>
      <c r="G1656" s="82">
        <f t="shared" si="225"/>
        <v>5.166666666666667</v>
      </c>
      <c r="H1656" s="83">
        <f t="shared" si="226"/>
        <v>4</v>
      </c>
      <c r="I1656" s="80">
        <f>IF(ISNA(VLOOKUP(B1656,[1]TCD!A:D,3,FALSE)),0,VLOOKUP(B1656,[1]TCD!A:D,3,FALSE))</f>
        <v>12</v>
      </c>
      <c r="J1656" s="83">
        <f t="shared" si="227"/>
        <v>3</v>
      </c>
      <c r="K1656" s="80">
        <f>IF(ISNA(VLOOKUP(B1656,[1]TCD!A:D,4,FALSE)),0,VLOOKUP(B1656,[1]TCD!A:D,4,FALSE))</f>
        <v>6</v>
      </c>
      <c r="L1656" s="83">
        <f t="shared" si="229"/>
        <v>3</v>
      </c>
      <c r="M1656" s="80">
        <v>3</v>
      </c>
      <c r="N1656" s="81">
        <v>8</v>
      </c>
      <c r="O1656" s="81">
        <f t="shared" si="230"/>
        <v>2</v>
      </c>
      <c r="P1656" s="81">
        <f t="shared" si="231"/>
        <v>0</v>
      </c>
      <c r="Q1656" s="83">
        <f t="shared" si="232"/>
        <v>1</v>
      </c>
      <c r="R1656" s="84">
        <f t="shared" si="228"/>
        <v>11</v>
      </c>
      <c r="S1656" s="85" t="str">
        <f t="shared" si="233"/>
        <v>Enjeux forts</v>
      </c>
    </row>
    <row r="1657" spans="1:19" x14ac:dyDescent="0.3">
      <c r="A1657" s="86">
        <v>38</v>
      </c>
      <c r="B1657" s="77">
        <v>38179</v>
      </c>
      <c r="C1657" s="78">
        <v>7.0791071501219127</v>
      </c>
      <c r="D1657" s="79" t="s">
        <v>2724</v>
      </c>
      <c r="E1657" s="80">
        <f>IF(ISNA(VLOOKUP(B1657,[1]TCD!A:D,2,FALSE)),0,VLOOKUP(B1657,[1]TCD!A:D,2,FALSE))</f>
        <v>8</v>
      </c>
      <c r="F1657" s="81">
        <f>IF(ISNA(VLOOKUP(B1657,[1]TCD!A:D,4,FALSE)),0,VLOOKUP(B1657,[1]TCD!A:D,4,FALSE))</f>
        <v>2</v>
      </c>
      <c r="G1657" s="82">
        <f t="shared" si="225"/>
        <v>4</v>
      </c>
      <c r="H1657" s="83">
        <f t="shared" si="226"/>
        <v>1</v>
      </c>
      <c r="I1657" s="80">
        <f>IF(ISNA(VLOOKUP(B1657,[1]TCD!A:D,3,FALSE)),0,VLOOKUP(B1657,[1]TCD!A:D,3,FALSE))</f>
        <v>2</v>
      </c>
      <c r="J1657" s="83">
        <f t="shared" si="227"/>
        <v>1</v>
      </c>
      <c r="K1657" s="80">
        <f>IF(ISNA(VLOOKUP(B1657,[1]TCD!A:D,4,FALSE)),0,VLOOKUP(B1657,[1]TCD!A:D,4,FALSE))</f>
        <v>2</v>
      </c>
      <c r="L1657" s="83">
        <f t="shared" si="229"/>
        <v>2</v>
      </c>
      <c r="M1657" s="80">
        <v>1</v>
      </c>
      <c r="N1657" s="81">
        <v>3</v>
      </c>
      <c r="O1657" s="81">
        <f t="shared" si="230"/>
        <v>1</v>
      </c>
      <c r="P1657" s="81">
        <f t="shared" si="231"/>
        <v>0</v>
      </c>
      <c r="Q1657" s="83">
        <f t="shared" si="232"/>
        <v>0</v>
      </c>
      <c r="R1657" s="84">
        <f t="shared" si="228"/>
        <v>4</v>
      </c>
      <c r="S1657" s="85" t="str">
        <f t="shared" si="233"/>
        <v>Enjeux très faibles</v>
      </c>
    </row>
    <row r="1658" spans="1:19" x14ac:dyDescent="0.3">
      <c r="A1658" s="86">
        <v>38</v>
      </c>
      <c r="B1658" s="77">
        <v>38180</v>
      </c>
      <c r="C1658" s="78">
        <v>14.370499860251959</v>
      </c>
      <c r="D1658" s="79" t="s">
        <v>2725</v>
      </c>
      <c r="E1658" s="80">
        <f>IF(ISNA(VLOOKUP(B1658,[1]TCD!A:D,2,FALSE)),0,VLOOKUP(B1658,[1]TCD!A:D,2,FALSE))</f>
        <v>24</v>
      </c>
      <c r="F1658" s="81">
        <f>IF(ISNA(VLOOKUP(B1658,[1]TCD!A:D,4,FALSE)),0,VLOOKUP(B1658,[1]TCD!A:D,4,FALSE))</f>
        <v>6</v>
      </c>
      <c r="G1658" s="82">
        <f t="shared" si="225"/>
        <v>4</v>
      </c>
      <c r="H1658" s="83">
        <f t="shared" si="226"/>
        <v>1</v>
      </c>
      <c r="I1658" s="80">
        <f>IF(ISNA(VLOOKUP(B1658,[1]TCD!A:D,3,FALSE)),0,VLOOKUP(B1658,[1]TCD!A:D,3,FALSE))</f>
        <v>6</v>
      </c>
      <c r="J1658" s="83">
        <f t="shared" si="227"/>
        <v>2</v>
      </c>
      <c r="K1658" s="80">
        <f>IF(ISNA(VLOOKUP(B1658,[1]TCD!A:D,4,FALSE)),0,VLOOKUP(B1658,[1]TCD!A:D,4,FALSE))</f>
        <v>6</v>
      </c>
      <c r="L1658" s="83">
        <f t="shared" si="229"/>
        <v>3</v>
      </c>
      <c r="M1658" s="80">
        <v>0</v>
      </c>
      <c r="N1658" s="81">
        <v>6</v>
      </c>
      <c r="O1658" s="81">
        <f t="shared" si="230"/>
        <v>2</v>
      </c>
      <c r="P1658" s="81">
        <f t="shared" si="231"/>
        <v>0</v>
      </c>
      <c r="Q1658" s="83">
        <f t="shared" si="232"/>
        <v>1</v>
      </c>
      <c r="R1658" s="84">
        <f t="shared" si="228"/>
        <v>7</v>
      </c>
      <c r="S1658" s="85" t="str">
        <f t="shared" si="233"/>
        <v>Enjeux moyens</v>
      </c>
    </row>
    <row r="1659" spans="1:19" x14ac:dyDescent="0.3">
      <c r="A1659" s="86">
        <v>38</v>
      </c>
      <c r="B1659" s="77">
        <v>38181</v>
      </c>
      <c r="C1659" s="78">
        <v>14.52889490025559</v>
      </c>
      <c r="D1659" s="79" t="s">
        <v>2726</v>
      </c>
      <c r="E1659" s="80">
        <f>IF(ISNA(VLOOKUP(B1659,[1]TCD!A:D,2,FALSE)),0,VLOOKUP(B1659,[1]TCD!A:D,2,FALSE))</f>
        <v>4</v>
      </c>
      <c r="F1659" s="81">
        <f>IF(ISNA(VLOOKUP(B1659,[1]TCD!A:D,4,FALSE)),0,VLOOKUP(B1659,[1]TCD!A:D,4,FALSE))</f>
        <v>1</v>
      </c>
      <c r="G1659" s="82">
        <f t="shared" si="225"/>
        <v>4</v>
      </c>
      <c r="H1659" s="83">
        <f t="shared" si="226"/>
        <v>1</v>
      </c>
      <c r="I1659" s="80">
        <f>IF(ISNA(VLOOKUP(B1659,[1]TCD!A:D,3,FALSE)),0,VLOOKUP(B1659,[1]TCD!A:D,3,FALSE))</f>
        <v>1</v>
      </c>
      <c r="J1659" s="83">
        <f t="shared" si="227"/>
        <v>1</v>
      </c>
      <c r="K1659" s="80">
        <f>IF(ISNA(VLOOKUP(B1659,[1]TCD!A:D,4,FALSE)),0,VLOOKUP(B1659,[1]TCD!A:D,4,FALSE))</f>
        <v>1</v>
      </c>
      <c r="L1659" s="83">
        <f t="shared" si="229"/>
        <v>1</v>
      </c>
      <c r="M1659" s="80">
        <v>0</v>
      </c>
      <c r="N1659" s="81">
        <v>1</v>
      </c>
      <c r="O1659" s="81">
        <f t="shared" si="230"/>
        <v>1</v>
      </c>
      <c r="P1659" s="81">
        <f t="shared" si="231"/>
        <v>0</v>
      </c>
      <c r="Q1659" s="83">
        <f t="shared" si="232"/>
        <v>0</v>
      </c>
      <c r="R1659" s="84">
        <f t="shared" si="228"/>
        <v>3</v>
      </c>
      <c r="S1659" s="85" t="str">
        <f t="shared" si="233"/>
        <v>Enjeux très faibles</v>
      </c>
    </row>
    <row r="1660" spans="1:19" x14ac:dyDescent="0.3">
      <c r="A1660" s="86">
        <v>38</v>
      </c>
      <c r="B1660" s="77">
        <v>38182</v>
      </c>
      <c r="C1660" s="78">
        <v>12.84826324522613</v>
      </c>
      <c r="D1660" s="79" t="s">
        <v>2727</v>
      </c>
      <c r="E1660" s="80">
        <f>IF(ISNA(VLOOKUP(B1660,[1]TCD!A:D,2,FALSE)),0,VLOOKUP(B1660,[1]TCD!A:D,2,FALSE))</f>
        <v>16</v>
      </c>
      <c r="F1660" s="81">
        <f>IF(ISNA(VLOOKUP(B1660,[1]TCD!A:D,4,FALSE)),0,VLOOKUP(B1660,[1]TCD!A:D,4,FALSE))</f>
        <v>4</v>
      </c>
      <c r="G1660" s="82">
        <f t="shared" si="225"/>
        <v>4</v>
      </c>
      <c r="H1660" s="83">
        <f t="shared" si="226"/>
        <v>1</v>
      </c>
      <c r="I1660" s="80">
        <f>IF(ISNA(VLOOKUP(B1660,[1]TCD!A:D,3,FALSE)),0,VLOOKUP(B1660,[1]TCD!A:D,3,FALSE))</f>
        <v>4</v>
      </c>
      <c r="J1660" s="83">
        <f t="shared" si="227"/>
        <v>2</v>
      </c>
      <c r="K1660" s="80">
        <f>IF(ISNA(VLOOKUP(B1660,[1]TCD!A:D,4,FALSE)),0,VLOOKUP(B1660,[1]TCD!A:D,4,FALSE))</f>
        <v>4</v>
      </c>
      <c r="L1660" s="83">
        <f t="shared" si="229"/>
        <v>2</v>
      </c>
      <c r="M1660" s="80">
        <v>1</v>
      </c>
      <c r="N1660" s="81">
        <v>5</v>
      </c>
      <c r="O1660" s="81">
        <f t="shared" si="230"/>
        <v>1</v>
      </c>
      <c r="P1660" s="81">
        <f t="shared" si="231"/>
        <v>0</v>
      </c>
      <c r="Q1660" s="83">
        <f t="shared" si="232"/>
        <v>0</v>
      </c>
      <c r="R1660" s="84">
        <f t="shared" si="228"/>
        <v>5</v>
      </c>
      <c r="S1660" s="85" t="str">
        <f t="shared" si="233"/>
        <v>Enjeux faibles</v>
      </c>
    </row>
    <row r="1661" spans="1:19" x14ac:dyDescent="0.3">
      <c r="A1661" s="86">
        <v>38</v>
      </c>
      <c r="B1661" s="77">
        <v>38183</v>
      </c>
      <c r="C1661" s="78">
        <v>3.761003135067468</v>
      </c>
      <c r="D1661" s="79" t="s">
        <v>2728</v>
      </c>
      <c r="E1661" s="80">
        <f>IF(ISNA(VLOOKUP(B1661,[1]TCD!A:D,2,FALSE)),0,VLOOKUP(B1661,[1]TCD!A:D,2,FALSE))</f>
        <v>8</v>
      </c>
      <c r="F1661" s="81">
        <f>IF(ISNA(VLOOKUP(B1661,[1]TCD!A:D,4,FALSE)),0,VLOOKUP(B1661,[1]TCD!A:D,4,FALSE))</f>
        <v>2</v>
      </c>
      <c r="G1661" s="82">
        <f t="shared" si="225"/>
        <v>4</v>
      </c>
      <c r="H1661" s="83">
        <f t="shared" si="226"/>
        <v>1</v>
      </c>
      <c r="I1661" s="80">
        <f>IF(ISNA(VLOOKUP(B1661,[1]TCD!A:D,3,FALSE)),0,VLOOKUP(B1661,[1]TCD!A:D,3,FALSE))</f>
        <v>2</v>
      </c>
      <c r="J1661" s="83">
        <f t="shared" si="227"/>
        <v>1</v>
      </c>
      <c r="K1661" s="80">
        <f>IF(ISNA(VLOOKUP(B1661,[1]TCD!A:D,4,FALSE)),0,VLOOKUP(B1661,[1]TCD!A:D,4,FALSE))</f>
        <v>2</v>
      </c>
      <c r="L1661" s="83">
        <f t="shared" si="229"/>
        <v>2</v>
      </c>
      <c r="M1661" s="80">
        <v>0</v>
      </c>
      <c r="N1661" s="81">
        <v>2</v>
      </c>
      <c r="O1661" s="81">
        <f t="shared" si="230"/>
        <v>1</v>
      </c>
      <c r="P1661" s="81">
        <f t="shared" si="231"/>
        <v>0</v>
      </c>
      <c r="Q1661" s="83">
        <f t="shared" si="232"/>
        <v>0</v>
      </c>
      <c r="R1661" s="84">
        <f t="shared" si="228"/>
        <v>4</v>
      </c>
      <c r="S1661" s="85" t="str">
        <f t="shared" si="233"/>
        <v>Enjeux très faibles</v>
      </c>
    </row>
    <row r="1662" spans="1:19" x14ac:dyDescent="0.3">
      <c r="A1662" s="86">
        <v>38</v>
      </c>
      <c r="B1662" s="77">
        <v>38184</v>
      </c>
      <c r="C1662" s="78">
        <v>6.7267585551232907</v>
      </c>
      <c r="D1662" s="79" t="s">
        <v>2729</v>
      </c>
      <c r="E1662" s="80">
        <f>IF(ISNA(VLOOKUP(B1662,[1]TCD!A:D,2,FALSE)),0,VLOOKUP(B1662,[1]TCD!A:D,2,FALSE))</f>
        <v>10</v>
      </c>
      <c r="F1662" s="81">
        <f>IF(ISNA(VLOOKUP(B1662,[1]TCD!A:D,4,FALSE)),0,VLOOKUP(B1662,[1]TCD!A:D,4,FALSE))</f>
        <v>2</v>
      </c>
      <c r="G1662" s="82">
        <f t="shared" si="225"/>
        <v>5</v>
      </c>
      <c r="H1662" s="83">
        <f t="shared" si="226"/>
        <v>3</v>
      </c>
      <c r="I1662" s="80">
        <f>IF(ISNA(VLOOKUP(B1662,[1]TCD!A:D,3,FALSE)),0,VLOOKUP(B1662,[1]TCD!A:D,3,FALSE))</f>
        <v>3</v>
      </c>
      <c r="J1662" s="83">
        <f t="shared" si="227"/>
        <v>1</v>
      </c>
      <c r="K1662" s="80">
        <f>IF(ISNA(VLOOKUP(B1662,[1]TCD!A:D,4,FALSE)),0,VLOOKUP(B1662,[1]TCD!A:D,4,FALSE))</f>
        <v>2</v>
      </c>
      <c r="L1662" s="83">
        <f t="shared" si="229"/>
        <v>2</v>
      </c>
      <c r="M1662" s="80">
        <v>0</v>
      </c>
      <c r="N1662" s="81">
        <v>2</v>
      </c>
      <c r="O1662" s="81">
        <f t="shared" si="230"/>
        <v>1</v>
      </c>
      <c r="P1662" s="81">
        <f t="shared" si="231"/>
        <v>0</v>
      </c>
      <c r="Q1662" s="83">
        <f t="shared" si="232"/>
        <v>0</v>
      </c>
      <c r="R1662" s="84">
        <f t="shared" si="228"/>
        <v>6</v>
      </c>
      <c r="S1662" s="85" t="str">
        <f t="shared" si="233"/>
        <v>Enjeux faibles</v>
      </c>
    </row>
    <row r="1663" spans="1:19" x14ac:dyDescent="0.3">
      <c r="A1663" s="86">
        <v>38</v>
      </c>
      <c r="B1663" s="77">
        <v>38185</v>
      </c>
      <c r="C1663" s="78">
        <v>18.404433375319432</v>
      </c>
      <c r="D1663" s="79" t="s">
        <v>2730</v>
      </c>
      <c r="E1663" s="80">
        <f>IF(ISNA(VLOOKUP(B1663,[1]TCD!A:D,2,FALSE)),0,VLOOKUP(B1663,[1]TCD!A:D,2,FALSE))</f>
        <v>33</v>
      </c>
      <c r="F1663" s="81">
        <f>IF(ISNA(VLOOKUP(B1663,[1]TCD!A:D,4,FALSE)),0,VLOOKUP(B1663,[1]TCD!A:D,4,FALSE))</f>
        <v>8</v>
      </c>
      <c r="G1663" s="82">
        <f t="shared" si="225"/>
        <v>4.125</v>
      </c>
      <c r="H1663" s="83">
        <f t="shared" si="226"/>
        <v>2</v>
      </c>
      <c r="I1663" s="80">
        <f>IF(ISNA(VLOOKUP(B1663,[1]TCD!A:D,3,FALSE)),0,VLOOKUP(B1663,[1]TCD!A:D,3,FALSE))</f>
        <v>9</v>
      </c>
      <c r="J1663" s="83">
        <f t="shared" si="227"/>
        <v>3</v>
      </c>
      <c r="K1663" s="80">
        <f>IF(ISNA(VLOOKUP(B1663,[1]TCD!A:D,4,FALSE)),0,VLOOKUP(B1663,[1]TCD!A:D,4,FALSE))</f>
        <v>8</v>
      </c>
      <c r="L1663" s="83">
        <f t="shared" si="229"/>
        <v>3</v>
      </c>
      <c r="M1663" s="80">
        <v>32</v>
      </c>
      <c r="N1663" s="81">
        <v>36</v>
      </c>
      <c r="O1663" s="81">
        <f t="shared" si="230"/>
        <v>2</v>
      </c>
      <c r="P1663" s="81">
        <f t="shared" si="231"/>
        <v>2</v>
      </c>
      <c r="Q1663" s="83">
        <f t="shared" si="232"/>
        <v>2</v>
      </c>
      <c r="R1663" s="84">
        <f t="shared" si="228"/>
        <v>10</v>
      </c>
      <c r="S1663" s="85" t="str">
        <f t="shared" si="233"/>
        <v>Enjeux forts</v>
      </c>
    </row>
    <row r="1664" spans="1:19" x14ac:dyDescent="0.3">
      <c r="A1664" s="86">
        <v>38</v>
      </c>
      <c r="B1664" s="77">
        <v>38186</v>
      </c>
      <c r="C1664" s="78">
        <v>80.430191646366197</v>
      </c>
      <c r="D1664" s="79" t="s">
        <v>2731</v>
      </c>
      <c r="E1664" s="80">
        <f>IF(ISNA(VLOOKUP(B1664,[1]TCD!A:D,2,FALSE)),0,VLOOKUP(B1664,[1]TCD!A:D,2,FALSE))</f>
        <v>12</v>
      </c>
      <c r="F1664" s="81">
        <f>IF(ISNA(VLOOKUP(B1664,[1]TCD!A:D,4,FALSE)),0,VLOOKUP(B1664,[1]TCD!A:D,4,FALSE))</f>
        <v>3</v>
      </c>
      <c r="G1664" s="82">
        <f t="shared" si="225"/>
        <v>4</v>
      </c>
      <c r="H1664" s="83">
        <f t="shared" si="226"/>
        <v>1</v>
      </c>
      <c r="I1664" s="80">
        <f>IF(ISNA(VLOOKUP(B1664,[1]TCD!A:D,3,FALSE)),0,VLOOKUP(B1664,[1]TCD!A:D,3,FALSE))</f>
        <v>3</v>
      </c>
      <c r="J1664" s="83">
        <f t="shared" si="227"/>
        <v>1</v>
      </c>
      <c r="K1664" s="80">
        <f>IF(ISNA(VLOOKUP(B1664,[1]TCD!A:D,4,FALSE)),0,VLOOKUP(B1664,[1]TCD!A:D,4,FALSE))</f>
        <v>3</v>
      </c>
      <c r="L1664" s="83">
        <f t="shared" si="229"/>
        <v>2</v>
      </c>
      <c r="M1664" s="80">
        <v>2</v>
      </c>
      <c r="N1664" s="81">
        <v>5</v>
      </c>
      <c r="O1664" s="81">
        <f t="shared" si="230"/>
        <v>1</v>
      </c>
      <c r="P1664" s="81">
        <f t="shared" si="231"/>
        <v>0</v>
      </c>
      <c r="Q1664" s="83">
        <f t="shared" si="232"/>
        <v>0</v>
      </c>
      <c r="R1664" s="84">
        <f t="shared" si="228"/>
        <v>4</v>
      </c>
      <c r="S1664" s="85" t="str">
        <f t="shared" si="233"/>
        <v>Enjeux très faibles</v>
      </c>
    </row>
    <row r="1665" spans="1:19" x14ac:dyDescent="0.3">
      <c r="A1665" s="86">
        <v>38</v>
      </c>
      <c r="B1665" s="77">
        <v>38187</v>
      </c>
      <c r="C1665" s="78">
        <v>28.652193075494989</v>
      </c>
      <c r="D1665" s="79" t="s">
        <v>2732</v>
      </c>
      <c r="E1665" s="80">
        <f>IF(ISNA(VLOOKUP(B1665,[1]TCD!A:D,2,FALSE)),0,VLOOKUP(B1665,[1]TCD!A:D,2,FALSE))</f>
        <v>18</v>
      </c>
      <c r="F1665" s="81">
        <f>IF(ISNA(VLOOKUP(B1665,[1]TCD!A:D,4,FALSE)),0,VLOOKUP(B1665,[1]TCD!A:D,4,FALSE))</f>
        <v>4</v>
      </c>
      <c r="G1665" s="82">
        <f t="shared" si="225"/>
        <v>4.5</v>
      </c>
      <c r="H1665" s="83">
        <f t="shared" si="226"/>
        <v>2</v>
      </c>
      <c r="I1665" s="80">
        <f>IF(ISNA(VLOOKUP(B1665,[1]TCD!A:D,3,FALSE)),0,VLOOKUP(B1665,[1]TCD!A:D,3,FALSE))</f>
        <v>8</v>
      </c>
      <c r="J1665" s="83">
        <f t="shared" si="227"/>
        <v>2</v>
      </c>
      <c r="K1665" s="80">
        <f>IF(ISNA(VLOOKUP(B1665,[1]TCD!A:D,4,FALSE)),0,VLOOKUP(B1665,[1]TCD!A:D,4,FALSE))</f>
        <v>4</v>
      </c>
      <c r="L1665" s="83">
        <f t="shared" si="229"/>
        <v>2</v>
      </c>
      <c r="M1665" s="80">
        <v>1</v>
      </c>
      <c r="N1665" s="81">
        <v>5</v>
      </c>
      <c r="O1665" s="81">
        <f t="shared" si="230"/>
        <v>1</v>
      </c>
      <c r="P1665" s="81">
        <f t="shared" si="231"/>
        <v>0</v>
      </c>
      <c r="Q1665" s="83">
        <f t="shared" si="232"/>
        <v>0</v>
      </c>
      <c r="R1665" s="84">
        <f t="shared" si="228"/>
        <v>6</v>
      </c>
      <c r="S1665" s="85" t="str">
        <f t="shared" si="233"/>
        <v>Enjeux faibles</v>
      </c>
    </row>
    <row r="1666" spans="1:19" x14ac:dyDescent="0.3">
      <c r="A1666" s="86">
        <v>38</v>
      </c>
      <c r="B1666" s="77">
        <v>38188</v>
      </c>
      <c r="C1666" s="78">
        <v>7.9444050101378831</v>
      </c>
      <c r="D1666" s="79" t="s">
        <v>2733</v>
      </c>
      <c r="E1666" s="80">
        <f>IF(ISNA(VLOOKUP(B1666,[1]TCD!A:D,2,FALSE)),0,VLOOKUP(B1666,[1]TCD!A:D,2,FALSE))</f>
        <v>29</v>
      </c>
      <c r="F1666" s="81">
        <f>IF(ISNA(VLOOKUP(B1666,[1]TCD!A:D,4,FALSE)),0,VLOOKUP(B1666,[1]TCD!A:D,4,FALSE))</f>
        <v>7</v>
      </c>
      <c r="G1666" s="82">
        <f t="shared" ref="G1666:G1729" si="234">E1666/F1666</f>
        <v>4.1428571428571432</v>
      </c>
      <c r="H1666" s="83">
        <f t="shared" ref="H1666:H1729" si="235">IF(AND(G1666&gt;0,G1666&lt;=4),1,IF(AND(G1666&gt;4,G1666&lt;=4.5),2,IF(AND(G1666&gt;4.5,G1666&lt;=5),3,IF(AND(G1666&gt;5,G1666&lt;6),4,IF(G1666&gt;=6,5,0)))))</f>
        <v>2</v>
      </c>
      <c r="I1666" s="80">
        <f>IF(ISNA(VLOOKUP(B1666,[1]TCD!A:D,3,FALSE)),0,VLOOKUP(B1666,[1]TCD!A:D,3,FALSE))</f>
        <v>10</v>
      </c>
      <c r="J1666" s="83">
        <f t="shared" ref="J1666:J1729" si="236">IF(AND(I1666&gt;0,I1666&lt;=3),1,IF(AND(I1666&gt;3,I1666&lt;=8),2,IF(AND(I1666&gt;8,I1666&lt;=21),3,IF(AND(I1666&gt;21,I1666&lt;=39),4,IF(I1666&gt;=40,5,0)))))</f>
        <v>3</v>
      </c>
      <c r="K1666" s="80">
        <f>IF(ISNA(VLOOKUP(B1666,[1]TCD!A:D,4,FALSE)),0,VLOOKUP(B1666,[1]TCD!A:D,4,FALSE))</f>
        <v>7</v>
      </c>
      <c r="L1666" s="83">
        <f t="shared" si="229"/>
        <v>3</v>
      </c>
      <c r="M1666" s="80">
        <v>0</v>
      </c>
      <c r="N1666" s="81">
        <v>7</v>
      </c>
      <c r="O1666" s="81">
        <f t="shared" si="230"/>
        <v>2</v>
      </c>
      <c r="P1666" s="81">
        <f t="shared" si="231"/>
        <v>0</v>
      </c>
      <c r="Q1666" s="83">
        <f t="shared" si="232"/>
        <v>1</v>
      </c>
      <c r="R1666" s="84">
        <f t="shared" ref="R1666:R1729" si="237">H1666+J1666+L1666+Q1666</f>
        <v>9</v>
      </c>
      <c r="S1666" s="85" t="str">
        <f t="shared" si="233"/>
        <v>Enjeux moyens</v>
      </c>
    </row>
    <row r="1667" spans="1:19" x14ac:dyDescent="0.3">
      <c r="A1667" s="86">
        <v>38</v>
      </c>
      <c r="B1667" s="77">
        <v>38189</v>
      </c>
      <c r="C1667" s="78">
        <v>13.96984872524791</v>
      </c>
      <c r="D1667" s="79" t="s">
        <v>2734</v>
      </c>
      <c r="E1667" s="80">
        <f>IF(ISNA(VLOOKUP(B1667,[1]TCD!A:D,2,FALSE)),0,VLOOKUP(B1667,[1]TCD!A:D,2,FALSE))</f>
        <v>20</v>
      </c>
      <c r="F1667" s="81">
        <f>IF(ISNA(VLOOKUP(B1667,[1]TCD!A:D,4,FALSE)),0,VLOOKUP(B1667,[1]TCD!A:D,4,FALSE))</f>
        <v>5</v>
      </c>
      <c r="G1667" s="82">
        <f t="shared" si="234"/>
        <v>4</v>
      </c>
      <c r="H1667" s="83">
        <f t="shared" si="235"/>
        <v>1</v>
      </c>
      <c r="I1667" s="80">
        <f>IF(ISNA(VLOOKUP(B1667,[1]TCD!A:D,3,FALSE)),0,VLOOKUP(B1667,[1]TCD!A:D,3,FALSE))</f>
        <v>5</v>
      </c>
      <c r="J1667" s="83">
        <f t="shared" si="236"/>
        <v>2</v>
      </c>
      <c r="K1667" s="80">
        <f>IF(ISNA(VLOOKUP(B1667,[1]TCD!A:D,4,FALSE)),0,VLOOKUP(B1667,[1]TCD!A:D,4,FALSE))</f>
        <v>5</v>
      </c>
      <c r="L1667" s="83">
        <f t="shared" ref="L1667:L1730" si="238">IF(K1667=1,1,IF(AND(K1667&gt;=2,K1667&lt;=4),2,IF(AND(K1667&gt;4,K1667&lt;=8),3,IF(AND(K1667&gt;8,K1667&lt;16),4,IF(K1667&gt;=16,5,0)))))</f>
        <v>3</v>
      </c>
      <c r="M1667" s="80">
        <v>8</v>
      </c>
      <c r="N1667" s="81">
        <v>10</v>
      </c>
      <c r="O1667" s="81">
        <f t="shared" ref="O1667:O1730" si="239">IF(K1667=0,0,IF(AND(K1667&gt;0,K1667&lt;5),1,IF(AND(K1667&gt;4,K1667&lt;11),2,IF(K1667&gt;10,1,0))))</f>
        <v>2</v>
      </c>
      <c r="P1667" s="81">
        <f t="shared" ref="P1667:P1730" si="240">IF(M1667&lt;5,0,IF(AND(M1667&gt;4,M1667&lt;11),1,IF(M1667&gt;10,2,0)))</f>
        <v>1</v>
      </c>
      <c r="Q1667" s="83">
        <f t="shared" ref="Q1667:Q1730" si="241">IF(AND(O1667=0,P1667=0),0,IF(AND(O1667=0,P1667=1),0,IF(AND(O1667=0,P1667=2),1,IF(AND(O1667=1,P1667=0),0,IF(AND(O1667=1,P1667=1),1,IF(AND(O1667=1,P1667=2),2,IF(AND(O1667=2,P1667=0),1,IF(AND(O1667=2,P1667=1),2,IF(AND(O1667=2,P1667=2),2,0)))))))))</f>
        <v>2</v>
      </c>
      <c r="R1667" s="84">
        <f t="shared" si="237"/>
        <v>8</v>
      </c>
      <c r="S1667" s="85" t="str">
        <f t="shared" ref="S1667:S1730" si="242">IF(AND(R1667&gt;0,R1667&lt;5),"Enjeux très faibles",IF(AND(R1667&gt;4,R1667&lt;7),"Enjeux faibles",IF(AND(R1667&gt;6,R1667&lt;10),"Enjeux moyens",IF(AND(R1667&gt;9,R1667&lt;13),"Enjeux forts",IF(R1667&gt;12,"Enjeux très forts",IF(K1667+M1667=0,"Absence de données messicoles","Pas d'enjeux actuels"))))))</f>
        <v>Enjeux moyens</v>
      </c>
    </row>
    <row r="1668" spans="1:19" x14ac:dyDescent="0.3">
      <c r="A1668" s="86">
        <v>38</v>
      </c>
      <c r="B1668" s="77">
        <v>38190</v>
      </c>
      <c r="C1668" s="78">
        <v>8.6731094451578965</v>
      </c>
      <c r="D1668" s="79" t="s">
        <v>2735</v>
      </c>
      <c r="E1668" s="80">
        <f>IF(ISNA(VLOOKUP(B1668,[1]TCD!A:D,2,FALSE)),0,VLOOKUP(B1668,[1]TCD!A:D,2,FALSE))</f>
        <v>24</v>
      </c>
      <c r="F1668" s="81">
        <f>IF(ISNA(VLOOKUP(B1668,[1]TCD!A:D,4,FALSE)),0,VLOOKUP(B1668,[1]TCD!A:D,4,FALSE))</f>
        <v>6</v>
      </c>
      <c r="G1668" s="82">
        <f t="shared" si="234"/>
        <v>4</v>
      </c>
      <c r="H1668" s="83">
        <f t="shared" si="235"/>
        <v>1</v>
      </c>
      <c r="I1668" s="80">
        <f>IF(ISNA(VLOOKUP(B1668,[1]TCD!A:D,3,FALSE)),0,VLOOKUP(B1668,[1]TCD!A:D,3,FALSE))</f>
        <v>8</v>
      </c>
      <c r="J1668" s="83">
        <f t="shared" si="236"/>
        <v>2</v>
      </c>
      <c r="K1668" s="80">
        <f>IF(ISNA(VLOOKUP(B1668,[1]TCD!A:D,4,FALSE)),0,VLOOKUP(B1668,[1]TCD!A:D,4,FALSE))</f>
        <v>6</v>
      </c>
      <c r="L1668" s="83">
        <f t="shared" si="238"/>
        <v>3</v>
      </c>
      <c r="M1668" s="80">
        <v>1</v>
      </c>
      <c r="N1668" s="81">
        <v>7</v>
      </c>
      <c r="O1668" s="81">
        <f t="shared" si="239"/>
        <v>2</v>
      </c>
      <c r="P1668" s="81">
        <f t="shared" si="240"/>
        <v>0</v>
      </c>
      <c r="Q1668" s="83">
        <f t="shared" si="241"/>
        <v>1</v>
      </c>
      <c r="R1668" s="84">
        <f t="shared" si="237"/>
        <v>7</v>
      </c>
      <c r="S1668" s="85" t="str">
        <f t="shared" si="242"/>
        <v>Enjeux moyens</v>
      </c>
    </row>
    <row r="1669" spans="1:19" x14ac:dyDescent="0.3">
      <c r="A1669" s="86">
        <v>38</v>
      </c>
      <c r="B1669" s="77">
        <v>38191</v>
      </c>
      <c r="C1669" s="78">
        <v>20.29228708535128</v>
      </c>
      <c r="D1669" s="79" t="s">
        <v>2736</v>
      </c>
      <c r="E1669" s="80">
        <f>IF(ISNA(VLOOKUP(B1669,[1]TCD!A:D,2,FALSE)),0,VLOOKUP(B1669,[1]TCD!A:D,2,FALSE))</f>
        <v>16</v>
      </c>
      <c r="F1669" s="81">
        <f>IF(ISNA(VLOOKUP(B1669,[1]TCD!A:D,4,FALSE)),0,VLOOKUP(B1669,[1]TCD!A:D,4,FALSE))</f>
        <v>4</v>
      </c>
      <c r="G1669" s="82">
        <f t="shared" si="234"/>
        <v>4</v>
      </c>
      <c r="H1669" s="83">
        <f t="shared" si="235"/>
        <v>1</v>
      </c>
      <c r="I1669" s="80">
        <f>IF(ISNA(VLOOKUP(B1669,[1]TCD!A:D,3,FALSE)),0,VLOOKUP(B1669,[1]TCD!A:D,3,FALSE))</f>
        <v>5</v>
      </c>
      <c r="J1669" s="83">
        <f t="shared" si="236"/>
        <v>2</v>
      </c>
      <c r="K1669" s="80">
        <f>IF(ISNA(VLOOKUP(B1669,[1]TCD!A:D,4,FALSE)),0,VLOOKUP(B1669,[1]TCD!A:D,4,FALSE))</f>
        <v>4</v>
      </c>
      <c r="L1669" s="83">
        <f t="shared" si="238"/>
        <v>2</v>
      </c>
      <c r="M1669" s="80">
        <v>1</v>
      </c>
      <c r="N1669" s="81">
        <v>5</v>
      </c>
      <c r="O1669" s="81">
        <f t="shared" si="239"/>
        <v>1</v>
      </c>
      <c r="P1669" s="81">
        <f t="shared" si="240"/>
        <v>0</v>
      </c>
      <c r="Q1669" s="83">
        <f t="shared" si="241"/>
        <v>0</v>
      </c>
      <c r="R1669" s="84">
        <f t="shared" si="237"/>
        <v>5</v>
      </c>
      <c r="S1669" s="85" t="str">
        <f t="shared" si="242"/>
        <v>Enjeux faibles</v>
      </c>
    </row>
    <row r="1670" spans="1:19" x14ac:dyDescent="0.3">
      <c r="A1670" s="86">
        <v>38</v>
      </c>
      <c r="B1670" s="77">
        <v>38192</v>
      </c>
      <c r="C1670" s="78">
        <v>3.4002621050589692</v>
      </c>
      <c r="D1670" s="79" t="s">
        <v>2737</v>
      </c>
      <c r="E1670" s="80">
        <f>IF(ISNA(VLOOKUP(B1670,[1]TCD!A:D,2,FALSE)),0,VLOOKUP(B1670,[1]TCD!A:D,2,FALSE))</f>
        <v>4</v>
      </c>
      <c r="F1670" s="81">
        <f>IF(ISNA(VLOOKUP(B1670,[1]TCD!A:D,4,FALSE)),0,VLOOKUP(B1670,[1]TCD!A:D,4,FALSE))</f>
        <v>1</v>
      </c>
      <c r="G1670" s="82">
        <f t="shared" si="234"/>
        <v>4</v>
      </c>
      <c r="H1670" s="83">
        <f t="shared" si="235"/>
        <v>1</v>
      </c>
      <c r="I1670" s="80">
        <f>IF(ISNA(VLOOKUP(B1670,[1]TCD!A:D,3,FALSE)),0,VLOOKUP(B1670,[1]TCD!A:D,3,FALSE))</f>
        <v>1</v>
      </c>
      <c r="J1670" s="83">
        <f t="shared" si="236"/>
        <v>1</v>
      </c>
      <c r="K1670" s="80">
        <f>IF(ISNA(VLOOKUP(B1670,[1]TCD!A:D,4,FALSE)),0,VLOOKUP(B1670,[1]TCD!A:D,4,FALSE))</f>
        <v>1</v>
      </c>
      <c r="L1670" s="83">
        <f t="shared" si="238"/>
        <v>1</v>
      </c>
      <c r="M1670" s="80">
        <v>0</v>
      </c>
      <c r="N1670" s="81">
        <v>1</v>
      </c>
      <c r="O1670" s="81">
        <f t="shared" si="239"/>
        <v>1</v>
      </c>
      <c r="P1670" s="81">
        <f t="shared" si="240"/>
        <v>0</v>
      </c>
      <c r="Q1670" s="83">
        <f t="shared" si="241"/>
        <v>0</v>
      </c>
      <c r="R1670" s="84">
        <f t="shared" si="237"/>
        <v>3</v>
      </c>
      <c r="S1670" s="85" t="str">
        <f t="shared" si="242"/>
        <v>Enjeux très faibles</v>
      </c>
    </row>
    <row r="1671" spans="1:19" x14ac:dyDescent="0.3">
      <c r="A1671" s="86">
        <v>38</v>
      </c>
      <c r="B1671" s="77">
        <v>38193</v>
      </c>
      <c r="C1671" s="78">
        <v>12.94639538023017</v>
      </c>
      <c r="D1671" s="79" t="s">
        <v>2738</v>
      </c>
      <c r="E1671" s="80">
        <f>IF(ISNA(VLOOKUP(B1671,[1]TCD!A:D,2,FALSE)),0,VLOOKUP(B1671,[1]TCD!A:D,2,FALSE))</f>
        <v>12</v>
      </c>
      <c r="F1671" s="81">
        <f>IF(ISNA(VLOOKUP(B1671,[1]TCD!A:D,4,FALSE)),0,VLOOKUP(B1671,[1]TCD!A:D,4,FALSE))</f>
        <v>3</v>
      </c>
      <c r="G1671" s="82">
        <f t="shared" si="234"/>
        <v>4</v>
      </c>
      <c r="H1671" s="83">
        <f t="shared" si="235"/>
        <v>1</v>
      </c>
      <c r="I1671" s="80">
        <f>IF(ISNA(VLOOKUP(B1671,[1]TCD!A:D,3,FALSE)),0,VLOOKUP(B1671,[1]TCD!A:D,3,FALSE))</f>
        <v>3</v>
      </c>
      <c r="J1671" s="83">
        <f t="shared" si="236"/>
        <v>1</v>
      </c>
      <c r="K1671" s="80">
        <f>IF(ISNA(VLOOKUP(B1671,[1]TCD!A:D,4,FALSE)),0,VLOOKUP(B1671,[1]TCD!A:D,4,FALSE))</f>
        <v>3</v>
      </c>
      <c r="L1671" s="83">
        <f t="shared" si="238"/>
        <v>2</v>
      </c>
      <c r="M1671" s="80">
        <v>0</v>
      </c>
      <c r="N1671" s="81">
        <v>3</v>
      </c>
      <c r="O1671" s="81">
        <f t="shared" si="239"/>
        <v>1</v>
      </c>
      <c r="P1671" s="81">
        <f t="shared" si="240"/>
        <v>0</v>
      </c>
      <c r="Q1671" s="83">
        <f t="shared" si="241"/>
        <v>0</v>
      </c>
      <c r="R1671" s="84">
        <f t="shared" si="237"/>
        <v>4</v>
      </c>
      <c r="S1671" s="85" t="str">
        <f t="shared" si="242"/>
        <v>Enjeux très faibles</v>
      </c>
    </row>
    <row r="1672" spans="1:19" x14ac:dyDescent="0.3">
      <c r="A1672" s="86">
        <v>38</v>
      </c>
      <c r="B1672" s="77">
        <v>38194</v>
      </c>
      <c r="C1672" s="78">
        <v>15.50470012027071</v>
      </c>
      <c r="D1672" s="79" t="s">
        <v>2739</v>
      </c>
      <c r="E1672" s="80">
        <f>IF(ISNA(VLOOKUP(B1672,[1]TCD!A:D,2,FALSE)),0,VLOOKUP(B1672,[1]TCD!A:D,2,FALSE))</f>
        <v>36</v>
      </c>
      <c r="F1672" s="81">
        <f>IF(ISNA(VLOOKUP(B1672,[1]TCD!A:D,4,FALSE)),0,VLOOKUP(B1672,[1]TCD!A:D,4,FALSE))</f>
        <v>8</v>
      </c>
      <c r="G1672" s="82">
        <f t="shared" si="234"/>
        <v>4.5</v>
      </c>
      <c r="H1672" s="83">
        <f t="shared" si="235"/>
        <v>2</v>
      </c>
      <c r="I1672" s="80">
        <f>IF(ISNA(VLOOKUP(B1672,[1]TCD!A:D,3,FALSE)),0,VLOOKUP(B1672,[1]TCD!A:D,3,FALSE))</f>
        <v>9</v>
      </c>
      <c r="J1672" s="83">
        <f t="shared" si="236"/>
        <v>3</v>
      </c>
      <c r="K1672" s="80">
        <f>IF(ISNA(VLOOKUP(B1672,[1]TCD!A:D,4,FALSE)),0,VLOOKUP(B1672,[1]TCD!A:D,4,FALSE))</f>
        <v>8</v>
      </c>
      <c r="L1672" s="83">
        <f t="shared" si="238"/>
        <v>3</v>
      </c>
      <c r="M1672" s="80">
        <v>0</v>
      </c>
      <c r="N1672" s="81">
        <v>8</v>
      </c>
      <c r="O1672" s="81">
        <f t="shared" si="239"/>
        <v>2</v>
      </c>
      <c r="P1672" s="81">
        <f t="shared" si="240"/>
        <v>0</v>
      </c>
      <c r="Q1672" s="83">
        <f t="shared" si="241"/>
        <v>1</v>
      </c>
      <c r="R1672" s="84">
        <f t="shared" si="237"/>
        <v>9</v>
      </c>
      <c r="S1672" s="85" t="str">
        <f t="shared" si="242"/>
        <v>Enjeux moyens</v>
      </c>
    </row>
    <row r="1673" spans="1:19" x14ac:dyDescent="0.3">
      <c r="A1673" s="86">
        <v>38</v>
      </c>
      <c r="B1673" s="77">
        <v>38195</v>
      </c>
      <c r="C1673" s="78">
        <v>17.05463238029461</v>
      </c>
      <c r="D1673" s="79" t="s">
        <v>2740</v>
      </c>
      <c r="E1673" s="80">
        <f>IF(ISNA(VLOOKUP(B1673,[1]TCD!A:D,2,FALSE)),0,VLOOKUP(B1673,[1]TCD!A:D,2,FALSE))</f>
        <v>8</v>
      </c>
      <c r="F1673" s="81">
        <f>IF(ISNA(VLOOKUP(B1673,[1]TCD!A:D,4,FALSE)),0,VLOOKUP(B1673,[1]TCD!A:D,4,FALSE))</f>
        <v>2</v>
      </c>
      <c r="G1673" s="82">
        <f t="shared" si="234"/>
        <v>4</v>
      </c>
      <c r="H1673" s="83">
        <f t="shared" si="235"/>
        <v>1</v>
      </c>
      <c r="I1673" s="80">
        <f>IF(ISNA(VLOOKUP(B1673,[1]TCD!A:D,3,FALSE)),0,VLOOKUP(B1673,[1]TCD!A:D,3,FALSE))</f>
        <v>2</v>
      </c>
      <c r="J1673" s="83">
        <f t="shared" si="236"/>
        <v>1</v>
      </c>
      <c r="K1673" s="80">
        <f>IF(ISNA(VLOOKUP(B1673,[1]TCD!A:D,4,FALSE)),0,VLOOKUP(B1673,[1]TCD!A:D,4,FALSE))</f>
        <v>2</v>
      </c>
      <c r="L1673" s="83">
        <f t="shared" si="238"/>
        <v>2</v>
      </c>
      <c r="M1673" s="80">
        <v>0</v>
      </c>
      <c r="N1673" s="81">
        <v>2</v>
      </c>
      <c r="O1673" s="81">
        <f t="shared" si="239"/>
        <v>1</v>
      </c>
      <c r="P1673" s="81">
        <f t="shared" si="240"/>
        <v>0</v>
      </c>
      <c r="Q1673" s="83">
        <f t="shared" si="241"/>
        <v>0</v>
      </c>
      <c r="R1673" s="84">
        <f t="shared" si="237"/>
        <v>4</v>
      </c>
      <c r="S1673" s="85" t="str">
        <f t="shared" si="242"/>
        <v>Enjeux très faibles</v>
      </c>
    </row>
    <row r="1674" spans="1:19" x14ac:dyDescent="0.3">
      <c r="A1674" s="86">
        <v>38</v>
      </c>
      <c r="B1674" s="77">
        <v>38197</v>
      </c>
      <c r="C1674" s="78">
        <v>10.70141180519213</v>
      </c>
      <c r="D1674" s="79" t="s">
        <v>2741</v>
      </c>
      <c r="E1674" s="80">
        <f>IF(ISNA(VLOOKUP(B1674,[1]TCD!A:D,2,FALSE)),0,VLOOKUP(B1674,[1]TCD!A:D,2,FALSE))</f>
        <v>32</v>
      </c>
      <c r="F1674" s="81">
        <f>IF(ISNA(VLOOKUP(B1674,[1]TCD!A:D,4,FALSE)),0,VLOOKUP(B1674,[1]TCD!A:D,4,FALSE))</f>
        <v>8</v>
      </c>
      <c r="G1674" s="82">
        <f t="shared" si="234"/>
        <v>4</v>
      </c>
      <c r="H1674" s="83">
        <f t="shared" si="235"/>
        <v>1</v>
      </c>
      <c r="I1674" s="80">
        <f>IF(ISNA(VLOOKUP(B1674,[1]TCD!A:D,3,FALSE)),0,VLOOKUP(B1674,[1]TCD!A:D,3,FALSE))</f>
        <v>8</v>
      </c>
      <c r="J1674" s="83">
        <f t="shared" si="236"/>
        <v>2</v>
      </c>
      <c r="K1674" s="80">
        <f>IF(ISNA(VLOOKUP(B1674,[1]TCD!A:D,4,FALSE)),0,VLOOKUP(B1674,[1]TCD!A:D,4,FALSE))</f>
        <v>8</v>
      </c>
      <c r="L1674" s="83">
        <f t="shared" si="238"/>
        <v>3</v>
      </c>
      <c r="M1674" s="80">
        <v>0</v>
      </c>
      <c r="N1674" s="81">
        <v>8</v>
      </c>
      <c r="O1674" s="81">
        <f t="shared" si="239"/>
        <v>2</v>
      </c>
      <c r="P1674" s="81">
        <f t="shared" si="240"/>
        <v>0</v>
      </c>
      <c r="Q1674" s="83">
        <f t="shared" si="241"/>
        <v>1</v>
      </c>
      <c r="R1674" s="84">
        <f t="shared" si="237"/>
        <v>7</v>
      </c>
      <c r="S1674" s="85" t="str">
        <f t="shared" si="242"/>
        <v>Enjeux moyens</v>
      </c>
    </row>
    <row r="1675" spans="1:19" x14ac:dyDescent="0.3">
      <c r="A1675" s="86">
        <v>38</v>
      </c>
      <c r="B1675" s="77">
        <v>38198</v>
      </c>
      <c r="C1675" s="78">
        <v>6.4024694801117921</v>
      </c>
      <c r="D1675" s="79" t="s">
        <v>2742</v>
      </c>
      <c r="E1675" s="80">
        <f>IF(ISNA(VLOOKUP(B1675,[1]TCD!A:D,2,FALSE)),0,VLOOKUP(B1675,[1]TCD!A:D,2,FALSE))</f>
        <v>28</v>
      </c>
      <c r="F1675" s="81">
        <f>IF(ISNA(VLOOKUP(B1675,[1]TCD!A:D,4,FALSE)),0,VLOOKUP(B1675,[1]TCD!A:D,4,FALSE))</f>
        <v>7</v>
      </c>
      <c r="G1675" s="82">
        <f t="shared" si="234"/>
        <v>4</v>
      </c>
      <c r="H1675" s="83">
        <f t="shared" si="235"/>
        <v>1</v>
      </c>
      <c r="I1675" s="80">
        <f>IF(ISNA(VLOOKUP(B1675,[1]TCD!A:D,3,FALSE)),0,VLOOKUP(B1675,[1]TCD!A:D,3,FALSE))</f>
        <v>8</v>
      </c>
      <c r="J1675" s="83">
        <f t="shared" si="236"/>
        <v>2</v>
      </c>
      <c r="K1675" s="80">
        <f>IF(ISNA(VLOOKUP(B1675,[1]TCD!A:D,4,FALSE)),0,VLOOKUP(B1675,[1]TCD!A:D,4,FALSE))</f>
        <v>7</v>
      </c>
      <c r="L1675" s="83">
        <f t="shared" si="238"/>
        <v>3</v>
      </c>
      <c r="M1675" s="80">
        <v>0</v>
      </c>
      <c r="N1675" s="81">
        <v>7</v>
      </c>
      <c r="O1675" s="81">
        <f t="shared" si="239"/>
        <v>2</v>
      </c>
      <c r="P1675" s="81">
        <f t="shared" si="240"/>
        <v>0</v>
      </c>
      <c r="Q1675" s="83">
        <f t="shared" si="241"/>
        <v>1</v>
      </c>
      <c r="R1675" s="84">
        <f t="shared" si="237"/>
        <v>7</v>
      </c>
      <c r="S1675" s="85" t="str">
        <f t="shared" si="242"/>
        <v>Enjeux moyens</v>
      </c>
    </row>
    <row r="1676" spans="1:19" x14ac:dyDescent="0.3">
      <c r="A1676" s="86">
        <v>38</v>
      </c>
      <c r="B1676" s="77">
        <v>38199</v>
      </c>
      <c r="C1676" s="78">
        <v>9.2221011051640751</v>
      </c>
      <c r="D1676" s="79" t="s">
        <v>2743</v>
      </c>
      <c r="E1676" s="80">
        <f>IF(ISNA(VLOOKUP(B1676,[1]TCD!A:D,2,FALSE)),0,VLOOKUP(B1676,[1]TCD!A:D,2,FALSE))</f>
        <v>4</v>
      </c>
      <c r="F1676" s="81">
        <f>IF(ISNA(VLOOKUP(B1676,[1]TCD!A:D,4,FALSE)),0,VLOOKUP(B1676,[1]TCD!A:D,4,FALSE))</f>
        <v>1</v>
      </c>
      <c r="G1676" s="82">
        <f t="shared" si="234"/>
        <v>4</v>
      </c>
      <c r="H1676" s="83">
        <f t="shared" si="235"/>
        <v>1</v>
      </c>
      <c r="I1676" s="80">
        <f>IF(ISNA(VLOOKUP(B1676,[1]TCD!A:D,3,FALSE)),0,VLOOKUP(B1676,[1]TCD!A:D,3,FALSE))</f>
        <v>1</v>
      </c>
      <c r="J1676" s="83">
        <f t="shared" si="236"/>
        <v>1</v>
      </c>
      <c r="K1676" s="80">
        <f>IF(ISNA(VLOOKUP(B1676,[1]TCD!A:D,4,FALSE)),0,VLOOKUP(B1676,[1]TCD!A:D,4,FALSE))</f>
        <v>1</v>
      </c>
      <c r="L1676" s="83">
        <f t="shared" si="238"/>
        <v>1</v>
      </c>
      <c r="M1676" s="80">
        <v>0</v>
      </c>
      <c r="N1676" s="81">
        <v>1</v>
      </c>
      <c r="O1676" s="81">
        <f t="shared" si="239"/>
        <v>1</v>
      </c>
      <c r="P1676" s="81">
        <f t="shared" si="240"/>
        <v>0</v>
      </c>
      <c r="Q1676" s="83">
        <f t="shared" si="241"/>
        <v>0</v>
      </c>
      <c r="R1676" s="84">
        <f t="shared" si="237"/>
        <v>3</v>
      </c>
      <c r="S1676" s="85" t="str">
        <f t="shared" si="242"/>
        <v>Enjeux très faibles</v>
      </c>
    </row>
    <row r="1677" spans="1:19" x14ac:dyDescent="0.3">
      <c r="A1677" s="86">
        <v>38</v>
      </c>
      <c r="B1677" s="77">
        <v>38200</v>
      </c>
      <c r="C1677" s="78">
        <v>13.338648130230441</v>
      </c>
      <c r="D1677" s="79" t="s">
        <v>2744</v>
      </c>
      <c r="E1677" s="80">
        <f>IF(ISNA(VLOOKUP(B1677,[1]TCD!A:D,2,FALSE)),0,VLOOKUP(B1677,[1]TCD!A:D,2,FALSE))</f>
        <v>32</v>
      </c>
      <c r="F1677" s="81">
        <f>IF(ISNA(VLOOKUP(B1677,[1]TCD!A:D,4,FALSE)),0,VLOOKUP(B1677,[1]TCD!A:D,4,FALSE))</f>
        <v>8</v>
      </c>
      <c r="G1677" s="82">
        <f t="shared" si="234"/>
        <v>4</v>
      </c>
      <c r="H1677" s="83">
        <f t="shared" si="235"/>
        <v>1</v>
      </c>
      <c r="I1677" s="80">
        <f>IF(ISNA(VLOOKUP(B1677,[1]TCD!A:D,3,FALSE)),0,VLOOKUP(B1677,[1]TCD!A:D,3,FALSE))</f>
        <v>8</v>
      </c>
      <c r="J1677" s="83">
        <f t="shared" si="236"/>
        <v>2</v>
      </c>
      <c r="K1677" s="80">
        <f>IF(ISNA(VLOOKUP(B1677,[1]TCD!A:D,4,FALSE)),0,VLOOKUP(B1677,[1]TCD!A:D,4,FALSE))</f>
        <v>8</v>
      </c>
      <c r="L1677" s="83">
        <f t="shared" si="238"/>
        <v>3</v>
      </c>
      <c r="M1677" s="80">
        <v>2</v>
      </c>
      <c r="N1677" s="81">
        <v>9</v>
      </c>
      <c r="O1677" s="81">
        <f t="shared" si="239"/>
        <v>2</v>
      </c>
      <c r="P1677" s="81">
        <f t="shared" si="240"/>
        <v>0</v>
      </c>
      <c r="Q1677" s="83">
        <f t="shared" si="241"/>
        <v>1</v>
      </c>
      <c r="R1677" s="84">
        <f t="shared" si="237"/>
        <v>7</v>
      </c>
      <c r="S1677" s="85" t="str">
        <f t="shared" si="242"/>
        <v>Enjeux moyens</v>
      </c>
    </row>
    <row r="1678" spans="1:19" x14ac:dyDescent="0.3">
      <c r="A1678" s="86">
        <v>38</v>
      </c>
      <c r="B1678" s="77">
        <v>38203</v>
      </c>
      <c r="C1678" s="78">
        <v>7.196144530123922</v>
      </c>
      <c r="D1678" s="79" t="s">
        <v>2745</v>
      </c>
      <c r="E1678" s="80">
        <f>IF(ISNA(VLOOKUP(B1678,[1]TCD!A:D,2,FALSE)),0,VLOOKUP(B1678,[1]TCD!A:D,2,FALSE))</f>
        <v>12</v>
      </c>
      <c r="F1678" s="81">
        <f>IF(ISNA(VLOOKUP(B1678,[1]TCD!A:D,4,FALSE)),0,VLOOKUP(B1678,[1]TCD!A:D,4,FALSE))</f>
        <v>3</v>
      </c>
      <c r="G1678" s="82">
        <f t="shared" si="234"/>
        <v>4</v>
      </c>
      <c r="H1678" s="83">
        <f t="shared" si="235"/>
        <v>1</v>
      </c>
      <c r="I1678" s="80">
        <f>IF(ISNA(VLOOKUP(B1678,[1]TCD!A:D,3,FALSE)),0,VLOOKUP(B1678,[1]TCD!A:D,3,FALSE))</f>
        <v>3</v>
      </c>
      <c r="J1678" s="83">
        <f t="shared" si="236"/>
        <v>1</v>
      </c>
      <c r="K1678" s="80">
        <f>IF(ISNA(VLOOKUP(B1678,[1]TCD!A:D,4,FALSE)),0,VLOOKUP(B1678,[1]TCD!A:D,4,FALSE))</f>
        <v>3</v>
      </c>
      <c r="L1678" s="83">
        <f t="shared" si="238"/>
        <v>2</v>
      </c>
      <c r="M1678" s="80">
        <v>1</v>
      </c>
      <c r="N1678" s="81">
        <v>4</v>
      </c>
      <c r="O1678" s="81">
        <f t="shared" si="239"/>
        <v>1</v>
      </c>
      <c r="P1678" s="81">
        <f t="shared" si="240"/>
        <v>0</v>
      </c>
      <c r="Q1678" s="83">
        <f t="shared" si="241"/>
        <v>0</v>
      </c>
      <c r="R1678" s="84">
        <f t="shared" si="237"/>
        <v>4</v>
      </c>
      <c r="S1678" s="85" t="str">
        <f t="shared" si="242"/>
        <v>Enjeux très faibles</v>
      </c>
    </row>
    <row r="1679" spans="1:19" x14ac:dyDescent="0.3">
      <c r="A1679" s="86">
        <v>38</v>
      </c>
      <c r="B1679" s="77">
        <v>38204</v>
      </c>
      <c r="C1679" s="78">
        <v>23.7602447304001</v>
      </c>
      <c r="D1679" s="79" t="s">
        <v>2746</v>
      </c>
      <c r="E1679" s="80">
        <f>IF(ISNA(VLOOKUP(B1679,[1]TCD!A:D,2,FALSE)),0,VLOOKUP(B1679,[1]TCD!A:D,2,FALSE))</f>
        <v>77</v>
      </c>
      <c r="F1679" s="81">
        <f>IF(ISNA(VLOOKUP(B1679,[1]TCD!A:D,4,FALSE)),0,VLOOKUP(B1679,[1]TCD!A:D,4,FALSE))</f>
        <v>16</v>
      </c>
      <c r="G1679" s="82">
        <f t="shared" si="234"/>
        <v>4.8125</v>
      </c>
      <c r="H1679" s="83">
        <f t="shared" si="235"/>
        <v>3</v>
      </c>
      <c r="I1679" s="80">
        <f>IF(ISNA(VLOOKUP(B1679,[1]TCD!A:D,3,FALSE)),0,VLOOKUP(B1679,[1]TCD!A:D,3,FALSE))</f>
        <v>25</v>
      </c>
      <c r="J1679" s="83">
        <f t="shared" si="236"/>
        <v>4</v>
      </c>
      <c r="K1679" s="80">
        <f>IF(ISNA(VLOOKUP(B1679,[1]TCD!A:D,4,FALSE)),0,VLOOKUP(B1679,[1]TCD!A:D,4,FALSE))</f>
        <v>16</v>
      </c>
      <c r="L1679" s="83">
        <f t="shared" si="238"/>
        <v>5</v>
      </c>
      <c r="M1679" s="80">
        <v>7</v>
      </c>
      <c r="N1679" s="81">
        <v>17</v>
      </c>
      <c r="O1679" s="81">
        <f t="shared" si="239"/>
        <v>1</v>
      </c>
      <c r="P1679" s="81">
        <f t="shared" si="240"/>
        <v>1</v>
      </c>
      <c r="Q1679" s="83">
        <f t="shared" si="241"/>
        <v>1</v>
      </c>
      <c r="R1679" s="84">
        <f t="shared" si="237"/>
        <v>13</v>
      </c>
      <c r="S1679" s="85" t="str">
        <f t="shared" si="242"/>
        <v>Enjeux très forts</v>
      </c>
    </row>
    <row r="1680" spans="1:19" x14ac:dyDescent="0.3">
      <c r="A1680" s="86">
        <v>38</v>
      </c>
      <c r="B1680" s="77">
        <v>38205</v>
      </c>
      <c r="C1680" s="78">
        <v>38.964906335677817</v>
      </c>
      <c r="D1680" s="79" t="s">
        <v>2747</v>
      </c>
      <c r="E1680" s="80">
        <f>IF(ISNA(VLOOKUP(B1680,[1]TCD!A:D,2,FALSE)),0,VLOOKUP(B1680,[1]TCD!A:D,2,FALSE))</f>
        <v>32</v>
      </c>
      <c r="F1680" s="81">
        <f>IF(ISNA(VLOOKUP(B1680,[1]TCD!A:D,4,FALSE)),0,VLOOKUP(B1680,[1]TCD!A:D,4,FALSE))</f>
        <v>8</v>
      </c>
      <c r="G1680" s="82">
        <f t="shared" si="234"/>
        <v>4</v>
      </c>
      <c r="H1680" s="83">
        <f t="shared" si="235"/>
        <v>1</v>
      </c>
      <c r="I1680" s="80">
        <f>IF(ISNA(VLOOKUP(B1680,[1]TCD!A:D,3,FALSE)),0,VLOOKUP(B1680,[1]TCD!A:D,3,FALSE))</f>
        <v>9</v>
      </c>
      <c r="J1680" s="83">
        <f t="shared" si="236"/>
        <v>3</v>
      </c>
      <c r="K1680" s="80">
        <f>IF(ISNA(VLOOKUP(B1680,[1]TCD!A:D,4,FALSE)),0,VLOOKUP(B1680,[1]TCD!A:D,4,FALSE))</f>
        <v>8</v>
      </c>
      <c r="L1680" s="83">
        <f t="shared" si="238"/>
        <v>3</v>
      </c>
      <c r="M1680" s="80">
        <v>1</v>
      </c>
      <c r="N1680" s="81">
        <v>9</v>
      </c>
      <c r="O1680" s="81">
        <f t="shared" si="239"/>
        <v>2</v>
      </c>
      <c r="P1680" s="81">
        <f t="shared" si="240"/>
        <v>0</v>
      </c>
      <c r="Q1680" s="83">
        <f t="shared" si="241"/>
        <v>1</v>
      </c>
      <c r="R1680" s="84">
        <f t="shared" si="237"/>
        <v>8</v>
      </c>
      <c r="S1680" s="85" t="str">
        <f t="shared" si="242"/>
        <v>Enjeux moyens</v>
      </c>
    </row>
    <row r="1681" spans="1:19" x14ac:dyDescent="0.3">
      <c r="A1681" s="86">
        <v>38</v>
      </c>
      <c r="B1681" s="77">
        <v>38207</v>
      </c>
      <c r="C1681" s="78">
        <v>56.727489775972941</v>
      </c>
      <c r="D1681" s="79" t="s">
        <v>2748</v>
      </c>
      <c r="E1681" s="80">
        <f>IF(ISNA(VLOOKUP(B1681,[1]TCD!A:D,2,FALSE)),0,VLOOKUP(B1681,[1]TCD!A:D,2,FALSE))</f>
        <v>24</v>
      </c>
      <c r="F1681" s="81">
        <f>IF(ISNA(VLOOKUP(B1681,[1]TCD!A:D,4,FALSE)),0,VLOOKUP(B1681,[1]TCD!A:D,4,FALSE))</f>
        <v>6</v>
      </c>
      <c r="G1681" s="82">
        <f t="shared" si="234"/>
        <v>4</v>
      </c>
      <c r="H1681" s="83">
        <f t="shared" si="235"/>
        <v>1</v>
      </c>
      <c r="I1681" s="80">
        <f>IF(ISNA(VLOOKUP(B1681,[1]TCD!A:D,3,FALSE)),0,VLOOKUP(B1681,[1]TCD!A:D,3,FALSE))</f>
        <v>8</v>
      </c>
      <c r="J1681" s="83">
        <f t="shared" si="236"/>
        <v>2</v>
      </c>
      <c r="K1681" s="80">
        <f>IF(ISNA(VLOOKUP(B1681,[1]TCD!A:D,4,FALSE)),0,VLOOKUP(B1681,[1]TCD!A:D,4,FALSE))</f>
        <v>6</v>
      </c>
      <c r="L1681" s="83">
        <f t="shared" si="238"/>
        <v>3</v>
      </c>
      <c r="M1681" s="80">
        <v>3</v>
      </c>
      <c r="N1681" s="81">
        <v>6</v>
      </c>
      <c r="O1681" s="81">
        <f t="shared" si="239"/>
        <v>2</v>
      </c>
      <c r="P1681" s="81">
        <f t="shared" si="240"/>
        <v>0</v>
      </c>
      <c r="Q1681" s="83">
        <f t="shared" si="241"/>
        <v>1</v>
      </c>
      <c r="R1681" s="84">
        <f t="shared" si="237"/>
        <v>7</v>
      </c>
      <c r="S1681" s="85" t="str">
        <f t="shared" si="242"/>
        <v>Enjeux moyens</v>
      </c>
    </row>
    <row r="1682" spans="1:19" x14ac:dyDescent="0.3">
      <c r="A1682" s="86">
        <v>38</v>
      </c>
      <c r="B1682" s="77">
        <v>38208</v>
      </c>
      <c r="C1682" s="78">
        <v>15.37460796525998</v>
      </c>
      <c r="D1682" s="79" t="s">
        <v>2749</v>
      </c>
      <c r="E1682" s="80">
        <f>IF(ISNA(VLOOKUP(B1682,[1]TCD!A:D,2,FALSE)),0,VLOOKUP(B1682,[1]TCD!A:D,2,FALSE))</f>
        <v>102</v>
      </c>
      <c r="F1682" s="81">
        <f>IF(ISNA(VLOOKUP(B1682,[1]TCD!A:D,4,FALSE)),0,VLOOKUP(B1682,[1]TCD!A:D,4,FALSE))</f>
        <v>22</v>
      </c>
      <c r="G1682" s="82">
        <f t="shared" si="234"/>
        <v>4.6363636363636367</v>
      </c>
      <c r="H1682" s="83">
        <f t="shared" si="235"/>
        <v>3</v>
      </c>
      <c r="I1682" s="80">
        <f>IF(ISNA(VLOOKUP(B1682,[1]TCD!A:D,3,FALSE)),0,VLOOKUP(B1682,[1]TCD!A:D,3,FALSE))</f>
        <v>32</v>
      </c>
      <c r="J1682" s="83">
        <f t="shared" si="236"/>
        <v>4</v>
      </c>
      <c r="K1682" s="80">
        <f>IF(ISNA(VLOOKUP(B1682,[1]TCD!A:D,4,FALSE)),0,VLOOKUP(B1682,[1]TCD!A:D,4,FALSE))</f>
        <v>22</v>
      </c>
      <c r="L1682" s="83">
        <f t="shared" si="238"/>
        <v>5</v>
      </c>
      <c r="M1682" s="80">
        <v>6</v>
      </c>
      <c r="N1682" s="81">
        <v>22</v>
      </c>
      <c r="O1682" s="81">
        <f t="shared" si="239"/>
        <v>1</v>
      </c>
      <c r="P1682" s="81">
        <f t="shared" si="240"/>
        <v>1</v>
      </c>
      <c r="Q1682" s="83">
        <f t="shared" si="241"/>
        <v>1</v>
      </c>
      <c r="R1682" s="84">
        <f t="shared" si="237"/>
        <v>13</v>
      </c>
      <c r="S1682" s="85" t="str">
        <f t="shared" si="242"/>
        <v>Enjeux très forts</v>
      </c>
    </row>
    <row r="1683" spans="1:19" x14ac:dyDescent="0.3">
      <c r="A1683" s="86">
        <v>38</v>
      </c>
      <c r="B1683" s="77">
        <v>38209</v>
      </c>
      <c r="C1683" s="78">
        <v>7.6128750751322123</v>
      </c>
      <c r="D1683" s="79" t="s">
        <v>2750</v>
      </c>
      <c r="E1683" s="80">
        <f>IF(ISNA(VLOOKUP(B1683,[1]TCD!A:D,2,FALSE)),0,VLOOKUP(B1683,[1]TCD!A:D,2,FALSE))</f>
        <v>0</v>
      </c>
      <c r="F1683" s="81">
        <f>IF(ISNA(VLOOKUP(B1683,[1]TCD!A:D,4,FALSE)),0,VLOOKUP(B1683,[1]TCD!A:D,4,FALSE))</f>
        <v>0</v>
      </c>
      <c r="G1683" s="82">
        <v>0</v>
      </c>
      <c r="H1683" s="83">
        <f t="shared" si="235"/>
        <v>0</v>
      </c>
      <c r="I1683" s="80">
        <f>IF(ISNA(VLOOKUP(B1683,[1]TCD!A:D,3,FALSE)),0,VLOOKUP(B1683,[1]TCD!A:D,3,FALSE))</f>
        <v>0</v>
      </c>
      <c r="J1683" s="83">
        <f t="shared" si="236"/>
        <v>0</v>
      </c>
      <c r="K1683" s="80">
        <f>IF(ISNA(VLOOKUP(B1683,[1]TCD!A:D,4,FALSE)),0,VLOOKUP(B1683,[1]TCD!A:D,4,FALSE))</f>
        <v>0</v>
      </c>
      <c r="L1683" s="83">
        <f t="shared" si="238"/>
        <v>0</v>
      </c>
      <c r="M1683" s="80">
        <v>4</v>
      </c>
      <c r="N1683" s="81">
        <v>4</v>
      </c>
      <c r="O1683" s="81">
        <f t="shared" si="239"/>
        <v>0</v>
      </c>
      <c r="P1683" s="81">
        <f t="shared" si="240"/>
        <v>0</v>
      </c>
      <c r="Q1683" s="83">
        <f t="shared" si="241"/>
        <v>0</v>
      </c>
      <c r="R1683" s="84">
        <f t="shared" si="237"/>
        <v>0</v>
      </c>
      <c r="S1683" s="85" t="str">
        <f t="shared" si="242"/>
        <v>Pas d'enjeux actuels</v>
      </c>
    </row>
    <row r="1684" spans="1:19" x14ac:dyDescent="0.3">
      <c r="A1684" s="86">
        <v>38</v>
      </c>
      <c r="B1684" s="77">
        <v>38210</v>
      </c>
      <c r="C1684" s="78">
        <v>6.5153419351193582</v>
      </c>
      <c r="D1684" s="79" t="s">
        <v>2751</v>
      </c>
      <c r="E1684" s="80">
        <f>IF(ISNA(VLOOKUP(B1684,[1]TCD!A:D,2,FALSE)),0,VLOOKUP(B1684,[1]TCD!A:D,2,FALSE))</f>
        <v>30</v>
      </c>
      <c r="F1684" s="81">
        <f>IF(ISNA(VLOOKUP(B1684,[1]TCD!A:D,4,FALSE)),0,VLOOKUP(B1684,[1]TCD!A:D,4,FALSE))</f>
        <v>7</v>
      </c>
      <c r="G1684" s="82">
        <f t="shared" si="234"/>
        <v>4.2857142857142856</v>
      </c>
      <c r="H1684" s="83">
        <f t="shared" si="235"/>
        <v>2</v>
      </c>
      <c r="I1684" s="80">
        <f>IF(ISNA(VLOOKUP(B1684,[1]TCD!A:D,3,FALSE)),0,VLOOKUP(B1684,[1]TCD!A:D,3,FALSE))</f>
        <v>9</v>
      </c>
      <c r="J1684" s="83">
        <f t="shared" si="236"/>
        <v>3</v>
      </c>
      <c r="K1684" s="80">
        <f>IF(ISNA(VLOOKUP(B1684,[1]TCD!A:D,4,FALSE)),0,VLOOKUP(B1684,[1]TCD!A:D,4,FALSE))</f>
        <v>7</v>
      </c>
      <c r="L1684" s="83">
        <f t="shared" si="238"/>
        <v>3</v>
      </c>
      <c r="M1684" s="80">
        <v>3</v>
      </c>
      <c r="N1684" s="81">
        <v>10</v>
      </c>
      <c r="O1684" s="81">
        <f t="shared" si="239"/>
        <v>2</v>
      </c>
      <c r="P1684" s="81">
        <f t="shared" si="240"/>
        <v>0</v>
      </c>
      <c r="Q1684" s="83">
        <f t="shared" si="241"/>
        <v>1</v>
      </c>
      <c r="R1684" s="84">
        <f t="shared" si="237"/>
        <v>9</v>
      </c>
      <c r="S1684" s="85" t="str">
        <f t="shared" si="242"/>
        <v>Enjeux moyens</v>
      </c>
    </row>
    <row r="1685" spans="1:19" x14ac:dyDescent="0.3">
      <c r="A1685" s="86">
        <v>38</v>
      </c>
      <c r="B1685" s="77">
        <v>38211</v>
      </c>
      <c r="C1685" s="78">
        <v>5.9920953951068299</v>
      </c>
      <c r="D1685" s="79" t="s">
        <v>2752</v>
      </c>
      <c r="E1685" s="80">
        <f>IF(ISNA(VLOOKUP(B1685,[1]TCD!A:D,2,FALSE)),0,VLOOKUP(B1685,[1]TCD!A:D,2,FALSE))</f>
        <v>16</v>
      </c>
      <c r="F1685" s="81">
        <f>IF(ISNA(VLOOKUP(B1685,[1]TCD!A:D,4,FALSE)),0,VLOOKUP(B1685,[1]TCD!A:D,4,FALSE))</f>
        <v>4</v>
      </c>
      <c r="G1685" s="82">
        <f t="shared" si="234"/>
        <v>4</v>
      </c>
      <c r="H1685" s="83">
        <f t="shared" si="235"/>
        <v>1</v>
      </c>
      <c r="I1685" s="80">
        <f>IF(ISNA(VLOOKUP(B1685,[1]TCD!A:D,3,FALSE)),0,VLOOKUP(B1685,[1]TCD!A:D,3,FALSE))</f>
        <v>4</v>
      </c>
      <c r="J1685" s="83">
        <f t="shared" si="236"/>
        <v>2</v>
      </c>
      <c r="K1685" s="80">
        <f>IF(ISNA(VLOOKUP(B1685,[1]TCD!A:D,4,FALSE)),0,VLOOKUP(B1685,[1]TCD!A:D,4,FALSE))</f>
        <v>4</v>
      </c>
      <c r="L1685" s="83">
        <f t="shared" si="238"/>
        <v>2</v>
      </c>
      <c r="M1685" s="80">
        <v>0</v>
      </c>
      <c r="N1685" s="81">
        <v>4</v>
      </c>
      <c r="O1685" s="81">
        <f t="shared" si="239"/>
        <v>1</v>
      </c>
      <c r="P1685" s="81">
        <f t="shared" si="240"/>
        <v>0</v>
      </c>
      <c r="Q1685" s="83">
        <f t="shared" si="241"/>
        <v>0</v>
      </c>
      <c r="R1685" s="84">
        <f t="shared" si="237"/>
        <v>5</v>
      </c>
      <c r="S1685" s="85" t="str">
        <f t="shared" si="242"/>
        <v>Enjeux faibles</v>
      </c>
    </row>
    <row r="1686" spans="1:19" x14ac:dyDescent="0.3">
      <c r="A1686" s="86">
        <v>38</v>
      </c>
      <c r="B1686" s="77">
        <v>38212</v>
      </c>
      <c r="C1686" s="78">
        <v>62.029904001073056</v>
      </c>
      <c r="D1686" s="79" t="s">
        <v>2753</v>
      </c>
      <c r="E1686" s="80">
        <f>IF(ISNA(VLOOKUP(B1686,[1]TCD!A:D,2,FALSE)),0,VLOOKUP(B1686,[1]TCD!A:D,2,FALSE))</f>
        <v>12</v>
      </c>
      <c r="F1686" s="81">
        <f>IF(ISNA(VLOOKUP(B1686,[1]TCD!A:D,4,FALSE)),0,VLOOKUP(B1686,[1]TCD!A:D,4,FALSE))</f>
        <v>3</v>
      </c>
      <c r="G1686" s="82">
        <f t="shared" si="234"/>
        <v>4</v>
      </c>
      <c r="H1686" s="83">
        <f t="shared" si="235"/>
        <v>1</v>
      </c>
      <c r="I1686" s="80">
        <f>IF(ISNA(VLOOKUP(B1686,[1]TCD!A:D,3,FALSE)),0,VLOOKUP(B1686,[1]TCD!A:D,3,FALSE))</f>
        <v>4</v>
      </c>
      <c r="J1686" s="83">
        <f t="shared" si="236"/>
        <v>2</v>
      </c>
      <c r="K1686" s="80">
        <f>IF(ISNA(VLOOKUP(B1686,[1]TCD!A:D,4,FALSE)),0,VLOOKUP(B1686,[1]TCD!A:D,4,FALSE))</f>
        <v>3</v>
      </c>
      <c r="L1686" s="83">
        <f t="shared" si="238"/>
        <v>2</v>
      </c>
      <c r="M1686" s="80">
        <v>3</v>
      </c>
      <c r="N1686" s="81">
        <v>5</v>
      </c>
      <c r="O1686" s="81">
        <f t="shared" si="239"/>
        <v>1</v>
      </c>
      <c r="P1686" s="81">
        <f t="shared" si="240"/>
        <v>0</v>
      </c>
      <c r="Q1686" s="83">
        <f t="shared" si="241"/>
        <v>0</v>
      </c>
      <c r="R1686" s="84">
        <f t="shared" si="237"/>
        <v>5</v>
      </c>
      <c r="S1686" s="85" t="str">
        <f t="shared" si="242"/>
        <v>Enjeux faibles</v>
      </c>
    </row>
    <row r="1687" spans="1:19" x14ac:dyDescent="0.3">
      <c r="A1687" s="86">
        <v>38</v>
      </c>
      <c r="B1687" s="77">
        <v>38213</v>
      </c>
      <c r="C1687" s="78">
        <v>8.2207788951465659</v>
      </c>
      <c r="D1687" s="79" t="s">
        <v>2754</v>
      </c>
      <c r="E1687" s="80">
        <f>IF(ISNA(VLOOKUP(B1687,[1]TCD!A:D,2,FALSE)),0,VLOOKUP(B1687,[1]TCD!A:D,2,FALSE))</f>
        <v>20</v>
      </c>
      <c r="F1687" s="81">
        <f>IF(ISNA(VLOOKUP(B1687,[1]TCD!A:D,4,FALSE)),0,VLOOKUP(B1687,[1]TCD!A:D,4,FALSE))</f>
        <v>5</v>
      </c>
      <c r="G1687" s="82">
        <f t="shared" si="234"/>
        <v>4</v>
      </c>
      <c r="H1687" s="83">
        <f t="shared" si="235"/>
        <v>1</v>
      </c>
      <c r="I1687" s="80">
        <f>IF(ISNA(VLOOKUP(B1687,[1]TCD!A:D,3,FALSE)),0,VLOOKUP(B1687,[1]TCD!A:D,3,FALSE))</f>
        <v>5</v>
      </c>
      <c r="J1687" s="83">
        <f t="shared" si="236"/>
        <v>2</v>
      </c>
      <c r="K1687" s="80">
        <f>IF(ISNA(VLOOKUP(B1687,[1]TCD!A:D,4,FALSE)),0,VLOOKUP(B1687,[1]TCD!A:D,4,FALSE))</f>
        <v>5</v>
      </c>
      <c r="L1687" s="83">
        <f t="shared" si="238"/>
        <v>3</v>
      </c>
      <c r="M1687" s="80">
        <v>0</v>
      </c>
      <c r="N1687" s="81">
        <v>5</v>
      </c>
      <c r="O1687" s="81">
        <f t="shared" si="239"/>
        <v>2</v>
      </c>
      <c r="P1687" s="81">
        <f t="shared" si="240"/>
        <v>0</v>
      </c>
      <c r="Q1687" s="83">
        <f t="shared" si="241"/>
        <v>1</v>
      </c>
      <c r="R1687" s="84">
        <f t="shared" si="237"/>
        <v>7</v>
      </c>
      <c r="S1687" s="85" t="str">
        <f t="shared" si="242"/>
        <v>Enjeux moyens</v>
      </c>
    </row>
    <row r="1688" spans="1:19" x14ac:dyDescent="0.3">
      <c r="A1688" s="86">
        <v>38</v>
      </c>
      <c r="B1688" s="77">
        <v>38214</v>
      </c>
      <c r="C1688" s="78">
        <v>6.6132829001163431</v>
      </c>
      <c r="D1688" s="79" t="s">
        <v>2755</v>
      </c>
      <c r="E1688" s="80">
        <f>IF(ISNA(VLOOKUP(B1688,[1]TCD!A:D,2,FALSE)),0,VLOOKUP(B1688,[1]TCD!A:D,2,FALSE))</f>
        <v>38</v>
      </c>
      <c r="F1688" s="81">
        <f>IF(ISNA(VLOOKUP(B1688,[1]TCD!A:D,4,FALSE)),0,VLOOKUP(B1688,[1]TCD!A:D,4,FALSE))</f>
        <v>8</v>
      </c>
      <c r="G1688" s="82">
        <f t="shared" si="234"/>
        <v>4.75</v>
      </c>
      <c r="H1688" s="83">
        <f t="shared" si="235"/>
        <v>3</v>
      </c>
      <c r="I1688" s="80">
        <f>IF(ISNA(VLOOKUP(B1688,[1]TCD!A:D,3,FALSE)),0,VLOOKUP(B1688,[1]TCD!A:D,3,FALSE))</f>
        <v>10</v>
      </c>
      <c r="J1688" s="83">
        <f t="shared" si="236"/>
        <v>3</v>
      </c>
      <c r="K1688" s="80">
        <f>IF(ISNA(VLOOKUP(B1688,[1]TCD!A:D,4,FALSE)),0,VLOOKUP(B1688,[1]TCD!A:D,4,FALSE))</f>
        <v>8</v>
      </c>
      <c r="L1688" s="83">
        <f t="shared" si="238"/>
        <v>3</v>
      </c>
      <c r="M1688" s="80">
        <v>0</v>
      </c>
      <c r="N1688" s="81">
        <v>8</v>
      </c>
      <c r="O1688" s="81">
        <f t="shared" si="239"/>
        <v>2</v>
      </c>
      <c r="P1688" s="81">
        <f t="shared" si="240"/>
        <v>0</v>
      </c>
      <c r="Q1688" s="83">
        <f t="shared" si="241"/>
        <v>1</v>
      </c>
      <c r="R1688" s="84">
        <f t="shared" si="237"/>
        <v>10</v>
      </c>
      <c r="S1688" s="85" t="str">
        <f t="shared" si="242"/>
        <v>Enjeux forts</v>
      </c>
    </row>
    <row r="1689" spans="1:19" x14ac:dyDescent="0.3">
      <c r="A1689" s="86">
        <v>38</v>
      </c>
      <c r="B1689" s="77">
        <v>38215</v>
      </c>
      <c r="C1689" s="78">
        <v>19.03438503534289</v>
      </c>
      <c r="D1689" s="79" t="s">
        <v>2756</v>
      </c>
      <c r="E1689" s="80">
        <f>IF(ISNA(VLOOKUP(B1689,[1]TCD!A:D,2,FALSE)),0,VLOOKUP(B1689,[1]TCD!A:D,2,FALSE))</f>
        <v>42</v>
      </c>
      <c r="F1689" s="81">
        <f>IF(ISNA(VLOOKUP(B1689,[1]TCD!A:D,4,FALSE)),0,VLOOKUP(B1689,[1]TCD!A:D,4,FALSE))</f>
        <v>10</v>
      </c>
      <c r="G1689" s="82">
        <f t="shared" si="234"/>
        <v>4.2</v>
      </c>
      <c r="H1689" s="83">
        <f t="shared" si="235"/>
        <v>2</v>
      </c>
      <c r="I1689" s="80">
        <f>IF(ISNA(VLOOKUP(B1689,[1]TCD!A:D,3,FALSE)),0,VLOOKUP(B1689,[1]TCD!A:D,3,FALSE))</f>
        <v>13</v>
      </c>
      <c r="J1689" s="83">
        <f t="shared" si="236"/>
        <v>3</v>
      </c>
      <c r="K1689" s="80">
        <f>IF(ISNA(VLOOKUP(B1689,[1]TCD!A:D,4,FALSE)),0,VLOOKUP(B1689,[1]TCD!A:D,4,FALSE))</f>
        <v>10</v>
      </c>
      <c r="L1689" s="83">
        <f t="shared" si="238"/>
        <v>4</v>
      </c>
      <c r="M1689" s="80">
        <v>0</v>
      </c>
      <c r="N1689" s="81">
        <v>10</v>
      </c>
      <c r="O1689" s="81">
        <f t="shared" si="239"/>
        <v>2</v>
      </c>
      <c r="P1689" s="81">
        <f t="shared" si="240"/>
        <v>0</v>
      </c>
      <c r="Q1689" s="83">
        <f t="shared" si="241"/>
        <v>1</v>
      </c>
      <c r="R1689" s="84">
        <f t="shared" si="237"/>
        <v>10</v>
      </c>
      <c r="S1689" s="85" t="str">
        <f t="shared" si="242"/>
        <v>Enjeux forts</v>
      </c>
    </row>
    <row r="1690" spans="1:19" x14ac:dyDescent="0.3">
      <c r="A1690" s="86">
        <v>38</v>
      </c>
      <c r="B1690" s="77">
        <v>38217</v>
      </c>
      <c r="C1690" s="78">
        <v>13.2680716802259</v>
      </c>
      <c r="D1690" s="79" t="s">
        <v>2757</v>
      </c>
      <c r="E1690" s="80">
        <f>IF(ISNA(VLOOKUP(B1690,[1]TCD!A:D,2,FALSE)),0,VLOOKUP(B1690,[1]TCD!A:D,2,FALSE))</f>
        <v>24</v>
      </c>
      <c r="F1690" s="81">
        <f>IF(ISNA(VLOOKUP(B1690,[1]TCD!A:D,4,FALSE)),0,VLOOKUP(B1690,[1]TCD!A:D,4,FALSE))</f>
        <v>6</v>
      </c>
      <c r="G1690" s="82">
        <f t="shared" si="234"/>
        <v>4</v>
      </c>
      <c r="H1690" s="83">
        <f t="shared" si="235"/>
        <v>1</v>
      </c>
      <c r="I1690" s="80">
        <f>IF(ISNA(VLOOKUP(B1690,[1]TCD!A:D,3,FALSE)),0,VLOOKUP(B1690,[1]TCD!A:D,3,FALSE))</f>
        <v>7</v>
      </c>
      <c r="J1690" s="83">
        <f t="shared" si="236"/>
        <v>2</v>
      </c>
      <c r="K1690" s="80">
        <f>IF(ISNA(VLOOKUP(B1690,[1]TCD!A:D,4,FALSE)),0,VLOOKUP(B1690,[1]TCD!A:D,4,FALSE))</f>
        <v>6</v>
      </c>
      <c r="L1690" s="83">
        <f t="shared" si="238"/>
        <v>3</v>
      </c>
      <c r="M1690" s="80">
        <v>5</v>
      </c>
      <c r="N1690" s="81">
        <v>10</v>
      </c>
      <c r="O1690" s="81">
        <f t="shared" si="239"/>
        <v>2</v>
      </c>
      <c r="P1690" s="81">
        <f t="shared" si="240"/>
        <v>1</v>
      </c>
      <c r="Q1690" s="83">
        <f t="shared" si="241"/>
        <v>2</v>
      </c>
      <c r="R1690" s="84">
        <f t="shared" si="237"/>
        <v>8</v>
      </c>
      <c r="S1690" s="85" t="str">
        <f t="shared" si="242"/>
        <v>Enjeux moyens</v>
      </c>
    </row>
    <row r="1691" spans="1:19" x14ac:dyDescent="0.3">
      <c r="A1691" s="86">
        <v>38</v>
      </c>
      <c r="B1691" s="77">
        <v>38218</v>
      </c>
      <c r="C1691" s="78">
        <v>9.4673698051674364</v>
      </c>
      <c r="D1691" s="79" t="s">
        <v>2758</v>
      </c>
      <c r="E1691" s="80">
        <f>IF(ISNA(VLOOKUP(B1691,[1]TCD!A:D,2,FALSE)),0,VLOOKUP(B1691,[1]TCD!A:D,2,FALSE))</f>
        <v>16</v>
      </c>
      <c r="F1691" s="81">
        <f>IF(ISNA(VLOOKUP(B1691,[1]TCD!A:D,4,FALSE)),0,VLOOKUP(B1691,[1]TCD!A:D,4,FALSE))</f>
        <v>4</v>
      </c>
      <c r="G1691" s="82">
        <f t="shared" si="234"/>
        <v>4</v>
      </c>
      <c r="H1691" s="83">
        <f t="shared" si="235"/>
        <v>1</v>
      </c>
      <c r="I1691" s="80">
        <f>IF(ISNA(VLOOKUP(B1691,[1]TCD!A:D,3,FALSE)),0,VLOOKUP(B1691,[1]TCD!A:D,3,FALSE))</f>
        <v>4</v>
      </c>
      <c r="J1691" s="83">
        <f t="shared" si="236"/>
        <v>2</v>
      </c>
      <c r="K1691" s="80">
        <f>IF(ISNA(VLOOKUP(B1691,[1]TCD!A:D,4,FALSE)),0,VLOOKUP(B1691,[1]TCD!A:D,4,FALSE))</f>
        <v>4</v>
      </c>
      <c r="L1691" s="83">
        <f t="shared" si="238"/>
        <v>2</v>
      </c>
      <c r="M1691" s="80">
        <v>0</v>
      </c>
      <c r="N1691" s="81">
        <v>4</v>
      </c>
      <c r="O1691" s="81">
        <f t="shared" si="239"/>
        <v>1</v>
      </c>
      <c r="P1691" s="81">
        <f t="shared" si="240"/>
        <v>0</v>
      </c>
      <c r="Q1691" s="83">
        <f t="shared" si="241"/>
        <v>0</v>
      </c>
      <c r="R1691" s="84">
        <f t="shared" si="237"/>
        <v>5</v>
      </c>
      <c r="S1691" s="85" t="str">
        <f t="shared" si="242"/>
        <v>Enjeux faibles</v>
      </c>
    </row>
    <row r="1692" spans="1:19" x14ac:dyDescent="0.3">
      <c r="A1692" s="86">
        <v>38</v>
      </c>
      <c r="B1692" s="77">
        <v>38219</v>
      </c>
      <c r="C1692" s="78">
        <v>10.736588255190471</v>
      </c>
      <c r="D1692" s="79" t="s">
        <v>2759</v>
      </c>
      <c r="E1692" s="80">
        <f>IF(ISNA(VLOOKUP(B1692,[1]TCD!A:D,2,FALSE)),0,VLOOKUP(B1692,[1]TCD!A:D,2,FALSE))</f>
        <v>28</v>
      </c>
      <c r="F1692" s="81">
        <f>IF(ISNA(VLOOKUP(B1692,[1]TCD!A:D,4,FALSE)),0,VLOOKUP(B1692,[1]TCD!A:D,4,FALSE))</f>
        <v>7</v>
      </c>
      <c r="G1692" s="82">
        <f t="shared" si="234"/>
        <v>4</v>
      </c>
      <c r="H1692" s="83">
        <f t="shared" si="235"/>
        <v>1</v>
      </c>
      <c r="I1692" s="80">
        <f>IF(ISNA(VLOOKUP(B1692,[1]TCD!A:D,3,FALSE)),0,VLOOKUP(B1692,[1]TCD!A:D,3,FALSE))</f>
        <v>8</v>
      </c>
      <c r="J1692" s="83">
        <f t="shared" si="236"/>
        <v>2</v>
      </c>
      <c r="K1692" s="80">
        <f>IF(ISNA(VLOOKUP(B1692,[1]TCD!A:D,4,FALSE)),0,VLOOKUP(B1692,[1]TCD!A:D,4,FALSE))</f>
        <v>7</v>
      </c>
      <c r="L1692" s="83">
        <f t="shared" si="238"/>
        <v>3</v>
      </c>
      <c r="M1692" s="80">
        <v>0</v>
      </c>
      <c r="N1692" s="81">
        <v>7</v>
      </c>
      <c r="O1692" s="81">
        <f t="shared" si="239"/>
        <v>2</v>
      </c>
      <c r="P1692" s="81">
        <f t="shared" si="240"/>
        <v>0</v>
      </c>
      <c r="Q1692" s="83">
        <f t="shared" si="241"/>
        <v>1</v>
      </c>
      <c r="R1692" s="84">
        <f t="shared" si="237"/>
        <v>7</v>
      </c>
      <c r="S1692" s="85" t="str">
        <f t="shared" si="242"/>
        <v>Enjeux moyens</v>
      </c>
    </row>
    <row r="1693" spans="1:19" x14ac:dyDescent="0.3">
      <c r="A1693" s="86">
        <v>38</v>
      </c>
      <c r="B1693" s="77">
        <v>38221</v>
      </c>
      <c r="C1693" s="78">
        <v>6.5500071251170171</v>
      </c>
      <c r="D1693" s="79" t="s">
        <v>2760</v>
      </c>
      <c r="E1693" s="80">
        <f>IF(ISNA(VLOOKUP(B1693,[1]TCD!A:D,2,FALSE)),0,VLOOKUP(B1693,[1]TCD!A:D,2,FALSE))</f>
        <v>20</v>
      </c>
      <c r="F1693" s="81">
        <f>IF(ISNA(VLOOKUP(B1693,[1]TCD!A:D,4,FALSE)),0,VLOOKUP(B1693,[1]TCD!A:D,4,FALSE))</f>
        <v>5</v>
      </c>
      <c r="G1693" s="82">
        <f t="shared" si="234"/>
        <v>4</v>
      </c>
      <c r="H1693" s="83">
        <f t="shared" si="235"/>
        <v>1</v>
      </c>
      <c r="I1693" s="80">
        <f>IF(ISNA(VLOOKUP(B1693,[1]TCD!A:D,3,FALSE)),0,VLOOKUP(B1693,[1]TCD!A:D,3,FALSE))</f>
        <v>6</v>
      </c>
      <c r="J1693" s="83">
        <f t="shared" si="236"/>
        <v>2</v>
      </c>
      <c r="K1693" s="80">
        <f>IF(ISNA(VLOOKUP(B1693,[1]TCD!A:D,4,FALSE)),0,VLOOKUP(B1693,[1]TCD!A:D,4,FALSE))</f>
        <v>5</v>
      </c>
      <c r="L1693" s="83">
        <f t="shared" si="238"/>
        <v>3</v>
      </c>
      <c r="M1693" s="80">
        <v>0</v>
      </c>
      <c r="N1693" s="81">
        <v>5</v>
      </c>
      <c r="O1693" s="81">
        <f t="shared" si="239"/>
        <v>2</v>
      </c>
      <c r="P1693" s="81">
        <f t="shared" si="240"/>
        <v>0</v>
      </c>
      <c r="Q1693" s="83">
        <f t="shared" si="241"/>
        <v>1</v>
      </c>
      <c r="R1693" s="84">
        <f t="shared" si="237"/>
        <v>7</v>
      </c>
      <c r="S1693" s="85" t="str">
        <f t="shared" si="242"/>
        <v>Enjeux moyens</v>
      </c>
    </row>
    <row r="1694" spans="1:19" x14ac:dyDescent="0.3">
      <c r="A1694" s="86">
        <v>38</v>
      </c>
      <c r="B1694" s="77">
        <v>38222</v>
      </c>
      <c r="C1694" s="78">
        <v>10.549978890187321</v>
      </c>
      <c r="D1694" s="79" t="s">
        <v>2761</v>
      </c>
      <c r="E1694" s="80">
        <f>IF(ISNA(VLOOKUP(B1694,[1]TCD!A:D,2,FALSE)),0,VLOOKUP(B1694,[1]TCD!A:D,2,FALSE))</f>
        <v>28</v>
      </c>
      <c r="F1694" s="81">
        <f>IF(ISNA(VLOOKUP(B1694,[1]TCD!A:D,4,FALSE)),0,VLOOKUP(B1694,[1]TCD!A:D,4,FALSE))</f>
        <v>7</v>
      </c>
      <c r="G1694" s="82">
        <f t="shared" si="234"/>
        <v>4</v>
      </c>
      <c r="H1694" s="83">
        <f t="shared" si="235"/>
        <v>1</v>
      </c>
      <c r="I1694" s="80">
        <f>IF(ISNA(VLOOKUP(B1694,[1]TCD!A:D,3,FALSE)),0,VLOOKUP(B1694,[1]TCD!A:D,3,FALSE))</f>
        <v>8</v>
      </c>
      <c r="J1694" s="83">
        <f t="shared" si="236"/>
        <v>2</v>
      </c>
      <c r="K1694" s="80">
        <f>IF(ISNA(VLOOKUP(B1694,[1]TCD!A:D,4,FALSE)),0,VLOOKUP(B1694,[1]TCD!A:D,4,FALSE))</f>
        <v>7</v>
      </c>
      <c r="L1694" s="83">
        <f t="shared" si="238"/>
        <v>3</v>
      </c>
      <c r="M1694" s="80">
        <v>0</v>
      </c>
      <c r="N1694" s="81">
        <v>7</v>
      </c>
      <c r="O1694" s="81">
        <f t="shared" si="239"/>
        <v>2</v>
      </c>
      <c r="P1694" s="81">
        <f t="shared" si="240"/>
        <v>0</v>
      </c>
      <c r="Q1694" s="83">
        <f t="shared" si="241"/>
        <v>1</v>
      </c>
      <c r="R1694" s="84">
        <f t="shared" si="237"/>
        <v>7</v>
      </c>
      <c r="S1694" s="85" t="str">
        <f t="shared" si="242"/>
        <v>Enjeux moyens</v>
      </c>
    </row>
    <row r="1695" spans="1:19" x14ac:dyDescent="0.3">
      <c r="A1695" s="86">
        <v>38</v>
      </c>
      <c r="B1695" s="77">
        <v>38223</v>
      </c>
      <c r="C1695" s="78">
        <v>8.6982704151550561</v>
      </c>
      <c r="D1695" s="79" t="s">
        <v>2762</v>
      </c>
      <c r="E1695" s="80">
        <f>IF(ISNA(VLOOKUP(B1695,[1]TCD!A:D,2,FALSE)),0,VLOOKUP(B1695,[1]TCD!A:D,2,FALSE))</f>
        <v>12</v>
      </c>
      <c r="F1695" s="81">
        <f>IF(ISNA(VLOOKUP(B1695,[1]TCD!A:D,4,FALSE)),0,VLOOKUP(B1695,[1]TCD!A:D,4,FALSE))</f>
        <v>3</v>
      </c>
      <c r="G1695" s="82">
        <f t="shared" si="234"/>
        <v>4</v>
      </c>
      <c r="H1695" s="83">
        <f t="shared" si="235"/>
        <v>1</v>
      </c>
      <c r="I1695" s="80">
        <f>IF(ISNA(VLOOKUP(B1695,[1]TCD!A:D,3,FALSE)),0,VLOOKUP(B1695,[1]TCD!A:D,3,FALSE))</f>
        <v>4</v>
      </c>
      <c r="J1695" s="83">
        <f t="shared" si="236"/>
        <v>2</v>
      </c>
      <c r="K1695" s="80">
        <f>IF(ISNA(VLOOKUP(B1695,[1]TCD!A:D,4,FALSE)),0,VLOOKUP(B1695,[1]TCD!A:D,4,FALSE))</f>
        <v>3</v>
      </c>
      <c r="L1695" s="83">
        <f t="shared" si="238"/>
        <v>2</v>
      </c>
      <c r="M1695" s="80">
        <v>1</v>
      </c>
      <c r="N1695" s="81">
        <v>4</v>
      </c>
      <c r="O1695" s="81">
        <f t="shared" si="239"/>
        <v>1</v>
      </c>
      <c r="P1695" s="81">
        <f t="shared" si="240"/>
        <v>0</v>
      </c>
      <c r="Q1695" s="83">
        <f t="shared" si="241"/>
        <v>0</v>
      </c>
      <c r="R1695" s="84">
        <f t="shared" si="237"/>
        <v>5</v>
      </c>
      <c r="S1695" s="85" t="str">
        <f t="shared" si="242"/>
        <v>Enjeux faibles</v>
      </c>
    </row>
    <row r="1696" spans="1:19" x14ac:dyDescent="0.3">
      <c r="A1696" s="86">
        <v>38</v>
      </c>
      <c r="B1696" s="77">
        <v>38224</v>
      </c>
      <c r="C1696" s="78">
        <v>13.69839661023566</v>
      </c>
      <c r="D1696" s="79" t="s">
        <v>2763</v>
      </c>
      <c r="E1696" s="80">
        <f>IF(ISNA(VLOOKUP(B1696,[1]TCD!A:D,2,FALSE)),0,VLOOKUP(B1696,[1]TCD!A:D,2,FALSE))</f>
        <v>112</v>
      </c>
      <c r="F1696" s="81">
        <f>IF(ISNA(VLOOKUP(B1696,[1]TCD!A:D,4,FALSE)),0,VLOOKUP(B1696,[1]TCD!A:D,4,FALSE))</f>
        <v>22</v>
      </c>
      <c r="G1696" s="82">
        <f t="shared" si="234"/>
        <v>5.0909090909090908</v>
      </c>
      <c r="H1696" s="83">
        <f t="shared" si="235"/>
        <v>4</v>
      </c>
      <c r="I1696" s="80">
        <f>IF(ISNA(VLOOKUP(B1696,[1]TCD!A:D,3,FALSE)),0,VLOOKUP(B1696,[1]TCD!A:D,3,FALSE))</f>
        <v>38</v>
      </c>
      <c r="J1696" s="83">
        <f t="shared" si="236"/>
        <v>4</v>
      </c>
      <c r="K1696" s="80">
        <f>IF(ISNA(VLOOKUP(B1696,[1]TCD!A:D,4,FALSE)),0,VLOOKUP(B1696,[1]TCD!A:D,4,FALSE))</f>
        <v>22</v>
      </c>
      <c r="L1696" s="83">
        <f t="shared" si="238"/>
        <v>5</v>
      </c>
      <c r="M1696" s="80">
        <v>10</v>
      </c>
      <c r="N1696" s="81">
        <v>25</v>
      </c>
      <c r="O1696" s="81">
        <f t="shared" si="239"/>
        <v>1</v>
      </c>
      <c r="P1696" s="81">
        <f t="shared" si="240"/>
        <v>1</v>
      </c>
      <c r="Q1696" s="83">
        <f t="shared" si="241"/>
        <v>1</v>
      </c>
      <c r="R1696" s="84">
        <f t="shared" si="237"/>
        <v>14</v>
      </c>
      <c r="S1696" s="85" t="str">
        <f t="shared" si="242"/>
        <v>Enjeux très forts</v>
      </c>
    </row>
    <row r="1697" spans="1:19" x14ac:dyDescent="0.3">
      <c r="A1697" s="86">
        <v>38</v>
      </c>
      <c r="B1697" s="77">
        <v>38225</v>
      </c>
      <c r="C1697" s="78">
        <v>77.809055436348856</v>
      </c>
      <c r="D1697" s="79" t="s">
        <v>2764</v>
      </c>
      <c r="E1697" s="80">
        <f>IF(ISNA(VLOOKUP(B1697,[1]TCD!A:D,2,FALSE)),0,VLOOKUP(B1697,[1]TCD!A:D,2,FALSE))</f>
        <v>8</v>
      </c>
      <c r="F1697" s="81">
        <f>IF(ISNA(VLOOKUP(B1697,[1]TCD!A:D,4,FALSE)),0,VLOOKUP(B1697,[1]TCD!A:D,4,FALSE))</f>
        <v>2</v>
      </c>
      <c r="G1697" s="82">
        <f t="shared" si="234"/>
        <v>4</v>
      </c>
      <c r="H1697" s="83">
        <f t="shared" si="235"/>
        <v>1</v>
      </c>
      <c r="I1697" s="80">
        <f>IF(ISNA(VLOOKUP(B1697,[1]TCD!A:D,3,FALSE)),0,VLOOKUP(B1697,[1]TCD!A:D,3,FALSE))</f>
        <v>2</v>
      </c>
      <c r="J1697" s="83">
        <f t="shared" si="236"/>
        <v>1</v>
      </c>
      <c r="K1697" s="80">
        <f>IF(ISNA(VLOOKUP(B1697,[1]TCD!A:D,4,FALSE)),0,VLOOKUP(B1697,[1]TCD!A:D,4,FALSE))</f>
        <v>2</v>
      </c>
      <c r="L1697" s="83">
        <f t="shared" si="238"/>
        <v>2</v>
      </c>
      <c r="M1697" s="80">
        <v>0</v>
      </c>
      <c r="N1697" s="81">
        <v>2</v>
      </c>
      <c r="O1697" s="81">
        <f t="shared" si="239"/>
        <v>1</v>
      </c>
      <c r="P1697" s="81">
        <f t="shared" si="240"/>
        <v>0</v>
      </c>
      <c r="Q1697" s="83">
        <f t="shared" si="241"/>
        <v>0</v>
      </c>
      <c r="R1697" s="84">
        <f t="shared" si="237"/>
        <v>4</v>
      </c>
      <c r="S1697" s="85" t="str">
        <f t="shared" si="242"/>
        <v>Enjeux très faibles</v>
      </c>
    </row>
    <row r="1698" spans="1:19" x14ac:dyDescent="0.3">
      <c r="A1698" s="86">
        <v>38</v>
      </c>
      <c r="B1698" s="77">
        <v>38226</v>
      </c>
      <c r="C1698" s="78">
        <v>28.323357025477591</v>
      </c>
      <c r="D1698" s="79" t="s">
        <v>2765</v>
      </c>
      <c r="E1698" s="80">
        <f>IF(ISNA(VLOOKUP(B1698,[1]TCD!A:D,2,FALSE)),0,VLOOKUP(B1698,[1]TCD!A:D,2,FALSE))</f>
        <v>94</v>
      </c>
      <c r="F1698" s="81">
        <f>IF(ISNA(VLOOKUP(B1698,[1]TCD!A:D,4,FALSE)),0,VLOOKUP(B1698,[1]TCD!A:D,4,FALSE))</f>
        <v>19</v>
      </c>
      <c r="G1698" s="82">
        <f t="shared" si="234"/>
        <v>4.9473684210526319</v>
      </c>
      <c r="H1698" s="83">
        <f t="shared" si="235"/>
        <v>3</v>
      </c>
      <c r="I1698" s="80">
        <f>IF(ISNA(VLOOKUP(B1698,[1]TCD!A:D,3,FALSE)),0,VLOOKUP(B1698,[1]TCD!A:D,3,FALSE))</f>
        <v>30</v>
      </c>
      <c r="J1698" s="83">
        <f t="shared" si="236"/>
        <v>4</v>
      </c>
      <c r="K1698" s="80">
        <f>IF(ISNA(VLOOKUP(B1698,[1]TCD!A:D,4,FALSE)),0,VLOOKUP(B1698,[1]TCD!A:D,4,FALSE))</f>
        <v>19</v>
      </c>
      <c r="L1698" s="83">
        <f t="shared" si="238"/>
        <v>5</v>
      </c>
      <c r="M1698" s="80">
        <v>7</v>
      </c>
      <c r="N1698" s="81">
        <v>21</v>
      </c>
      <c r="O1698" s="81">
        <f t="shared" si="239"/>
        <v>1</v>
      </c>
      <c r="P1698" s="81">
        <f t="shared" si="240"/>
        <v>1</v>
      </c>
      <c r="Q1698" s="83">
        <f t="shared" si="241"/>
        <v>1</v>
      </c>
      <c r="R1698" s="84">
        <f t="shared" si="237"/>
        <v>13</v>
      </c>
      <c r="S1698" s="85" t="str">
        <f t="shared" si="242"/>
        <v>Enjeux très forts</v>
      </c>
    </row>
    <row r="1699" spans="1:19" x14ac:dyDescent="0.3">
      <c r="A1699" s="86">
        <v>38</v>
      </c>
      <c r="B1699" s="77">
        <v>38228</v>
      </c>
      <c r="C1699" s="78">
        <v>15.49779591527555</v>
      </c>
      <c r="D1699" s="79" t="s">
        <v>2766</v>
      </c>
      <c r="E1699" s="80">
        <f>IF(ISNA(VLOOKUP(B1699,[1]TCD!A:D,2,FALSE)),0,VLOOKUP(B1699,[1]TCD!A:D,2,FALSE))</f>
        <v>12</v>
      </c>
      <c r="F1699" s="81">
        <f>IF(ISNA(VLOOKUP(B1699,[1]TCD!A:D,4,FALSE)),0,VLOOKUP(B1699,[1]TCD!A:D,4,FALSE))</f>
        <v>3</v>
      </c>
      <c r="G1699" s="82">
        <f t="shared" si="234"/>
        <v>4</v>
      </c>
      <c r="H1699" s="83">
        <f t="shared" si="235"/>
        <v>1</v>
      </c>
      <c r="I1699" s="80">
        <f>IF(ISNA(VLOOKUP(B1699,[1]TCD!A:D,3,FALSE)),0,VLOOKUP(B1699,[1]TCD!A:D,3,FALSE))</f>
        <v>3</v>
      </c>
      <c r="J1699" s="83">
        <f t="shared" si="236"/>
        <v>1</v>
      </c>
      <c r="K1699" s="80">
        <f>IF(ISNA(VLOOKUP(B1699,[1]TCD!A:D,4,FALSE)),0,VLOOKUP(B1699,[1]TCD!A:D,4,FALSE))</f>
        <v>3</v>
      </c>
      <c r="L1699" s="83">
        <f t="shared" si="238"/>
        <v>2</v>
      </c>
      <c r="M1699" s="80">
        <v>1</v>
      </c>
      <c r="N1699" s="81">
        <v>4</v>
      </c>
      <c r="O1699" s="81">
        <f t="shared" si="239"/>
        <v>1</v>
      </c>
      <c r="P1699" s="81">
        <f t="shared" si="240"/>
        <v>0</v>
      </c>
      <c r="Q1699" s="83">
        <f t="shared" si="241"/>
        <v>0</v>
      </c>
      <c r="R1699" s="84">
        <f t="shared" si="237"/>
        <v>4</v>
      </c>
      <c r="S1699" s="85" t="str">
        <f t="shared" si="242"/>
        <v>Enjeux très faibles</v>
      </c>
    </row>
    <row r="1700" spans="1:19" x14ac:dyDescent="0.3">
      <c r="A1700" s="86">
        <v>38</v>
      </c>
      <c r="B1700" s="77">
        <v>38229</v>
      </c>
      <c r="C1700" s="78">
        <v>12.66226315022165</v>
      </c>
      <c r="D1700" s="79" t="s">
        <v>2767</v>
      </c>
      <c r="E1700" s="80">
        <f>IF(ISNA(VLOOKUP(B1700,[1]TCD!A:D,2,FALSE)),0,VLOOKUP(B1700,[1]TCD!A:D,2,FALSE))</f>
        <v>15</v>
      </c>
      <c r="F1700" s="81">
        <f>IF(ISNA(VLOOKUP(B1700,[1]TCD!A:D,4,FALSE)),0,VLOOKUP(B1700,[1]TCD!A:D,4,FALSE))</f>
        <v>3</v>
      </c>
      <c r="G1700" s="82">
        <f t="shared" si="234"/>
        <v>5</v>
      </c>
      <c r="H1700" s="83">
        <f t="shared" si="235"/>
        <v>3</v>
      </c>
      <c r="I1700" s="80">
        <f>IF(ISNA(VLOOKUP(B1700,[1]TCD!A:D,3,FALSE)),0,VLOOKUP(B1700,[1]TCD!A:D,3,FALSE))</f>
        <v>5</v>
      </c>
      <c r="J1700" s="83">
        <f t="shared" si="236"/>
        <v>2</v>
      </c>
      <c r="K1700" s="80">
        <f>IF(ISNA(VLOOKUP(B1700,[1]TCD!A:D,4,FALSE)),0,VLOOKUP(B1700,[1]TCD!A:D,4,FALSE))</f>
        <v>3</v>
      </c>
      <c r="L1700" s="83">
        <f t="shared" si="238"/>
        <v>2</v>
      </c>
      <c r="M1700" s="80">
        <v>0</v>
      </c>
      <c r="N1700" s="81">
        <v>3</v>
      </c>
      <c r="O1700" s="81">
        <f t="shared" si="239"/>
        <v>1</v>
      </c>
      <c r="P1700" s="81">
        <f t="shared" si="240"/>
        <v>0</v>
      </c>
      <c r="Q1700" s="83">
        <f t="shared" si="241"/>
        <v>0</v>
      </c>
      <c r="R1700" s="84">
        <f t="shared" si="237"/>
        <v>7</v>
      </c>
      <c r="S1700" s="85" t="str">
        <f t="shared" si="242"/>
        <v>Enjeux moyens</v>
      </c>
    </row>
    <row r="1701" spans="1:19" x14ac:dyDescent="0.3">
      <c r="A1701" s="86">
        <v>38</v>
      </c>
      <c r="B1701" s="77">
        <v>38230</v>
      </c>
      <c r="C1701" s="78">
        <v>3.471859460062507</v>
      </c>
      <c r="D1701" s="79" t="s">
        <v>2768</v>
      </c>
      <c r="E1701" s="80">
        <f>IF(ISNA(VLOOKUP(B1701,[1]TCD!A:D,2,FALSE)),0,VLOOKUP(B1701,[1]TCD!A:D,2,FALSE))</f>
        <v>4</v>
      </c>
      <c r="F1701" s="81">
        <f>IF(ISNA(VLOOKUP(B1701,[1]TCD!A:D,4,FALSE)),0,VLOOKUP(B1701,[1]TCD!A:D,4,FALSE))</f>
        <v>1</v>
      </c>
      <c r="G1701" s="82">
        <f t="shared" si="234"/>
        <v>4</v>
      </c>
      <c r="H1701" s="83">
        <f t="shared" si="235"/>
        <v>1</v>
      </c>
      <c r="I1701" s="80">
        <f>IF(ISNA(VLOOKUP(B1701,[1]TCD!A:D,3,FALSE)),0,VLOOKUP(B1701,[1]TCD!A:D,3,FALSE))</f>
        <v>1</v>
      </c>
      <c r="J1701" s="83">
        <f t="shared" si="236"/>
        <v>1</v>
      </c>
      <c r="K1701" s="80">
        <f>IF(ISNA(VLOOKUP(B1701,[1]TCD!A:D,4,FALSE)),0,VLOOKUP(B1701,[1]TCD!A:D,4,FALSE))</f>
        <v>1</v>
      </c>
      <c r="L1701" s="83">
        <f t="shared" si="238"/>
        <v>1</v>
      </c>
      <c r="M1701" s="80">
        <v>0</v>
      </c>
      <c r="N1701" s="81">
        <v>1</v>
      </c>
      <c r="O1701" s="81">
        <f t="shared" si="239"/>
        <v>1</v>
      </c>
      <c r="P1701" s="81">
        <f t="shared" si="240"/>
        <v>0</v>
      </c>
      <c r="Q1701" s="83">
        <f t="shared" si="241"/>
        <v>0</v>
      </c>
      <c r="R1701" s="84">
        <f t="shared" si="237"/>
        <v>3</v>
      </c>
      <c r="S1701" s="85" t="str">
        <f t="shared" si="242"/>
        <v>Enjeux très faibles</v>
      </c>
    </row>
    <row r="1702" spans="1:19" x14ac:dyDescent="0.3">
      <c r="A1702" s="86">
        <v>38</v>
      </c>
      <c r="B1702" s="77">
        <v>38231</v>
      </c>
      <c r="C1702" s="78">
        <v>8.533653620150524</v>
      </c>
      <c r="D1702" s="79" t="s">
        <v>2769</v>
      </c>
      <c r="E1702" s="80">
        <f>IF(ISNA(VLOOKUP(B1702,[1]TCD!A:D,2,FALSE)),0,VLOOKUP(B1702,[1]TCD!A:D,2,FALSE))</f>
        <v>16</v>
      </c>
      <c r="F1702" s="81">
        <f>IF(ISNA(VLOOKUP(B1702,[1]TCD!A:D,4,FALSE)),0,VLOOKUP(B1702,[1]TCD!A:D,4,FALSE))</f>
        <v>4</v>
      </c>
      <c r="G1702" s="82">
        <f t="shared" si="234"/>
        <v>4</v>
      </c>
      <c r="H1702" s="83">
        <f t="shared" si="235"/>
        <v>1</v>
      </c>
      <c r="I1702" s="80">
        <f>IF(ISNA(VLOOKUP(B1702,[1]TCD!A:D,3,FALSE)),0,VLOOKUP(B1702,[1]TCD!A:D,3,FALSE))</f>
        <v>4</v>
      </c>
      <c r="J1702" s="83">
        <f t="shared" si="236"/>
        <v>2</v>
      </c>
      <c r="K1702" s="80">
        <f>IF(ISNA(VLOOKUP(B1702,[1]TCD!A:D,4,FALSE)),0,VLOOKUP(B1702,[1]TCD!A:D,4,FALSE))</f>
        <v>4</v>
      </c>
      <c r="L1702" s="83">
        <f t="shared" si="238"/>
        <v>2</v>
      </c>
      <c r="M1702" s="80">
        <v>0</v>
      </c>
      <c r="N1702" s="81">
        <v>4</v>
      </c>
      <c r="O1702" s="81">
        <f t="shared" si="239"/>
        <v>1</v>
      </c>
      <c r="P1702" s="81">
        <f t="shared" si="240"/>
        <v>0</v>
      </c>
      <c r="Q1702" s="83">
        <f t="shared" si="241"/>
        <v>0</v>
      </c>
      <c r="R1702" s="84">
        <f t="shared" si="237"/>
        <v>5</v>
      </c>
      <c r="S1702" s="85" t="str">
        <f t="shared" si="242"/>
        <v>Enjeux faibles</v>
      </c>
    </row>
    <row r="1703" spans="1:19" x14ac:dyDescent="0.3">
      <c r="A1703" s="86">
        <v>38</v>
      </c>
      <c r="B1703" s="77">
        <v>38232</v>
      </c>
      <c r="C1703" s="78">
        <v>13.91992233024655</v>
      </c>
      <c r="D1703" s="79" t="s">
        <v>2770</v>
      </c>
      <c r="E1703" s="80">
        <f>IF(ISNA(VLOOKUP(B1703,[1]TCD!A:D,2,FALSE)),0,VLOOKUP(B1703,[1]TCD!A:D,2,FALSE))</f>
        <v>28</v>
      </c>
      <c r="F1703" s="81">
        <f>IF(ISNA(VLOOKUP(B1703,[1]TCD!A:D,4,FALSE)),0,VLOOKUP(B1703,[1]TCD!A:D,4,FALSE))</f>
        <v>7</v>
      </c>
      <c r="G1703" s="82">
        <f t="shared" si="234"/>
        <v>4</v>
      </c>
      <c r="H1703" s="83">
        <f t="shared" si="235"/>
        <v>1</v>
      </c>
      <c r="I1703" s="80">
        <f>IF(ISNA(VLOOKUP(B1703,[1]TCD!A:D,3,FALSE)),0,VLOOKUP(B1703,[1]TCD!A:D,3,FALSE))</f>
        <v>8</v>
      </c>
      <c r="J1703" s="83">
        <f t="shared" si="236"/>
        <v>2</v>
      </c>
      <c r="K1703" s="80">
        <f>IF(ISNA(VLOOKUP(B1703,[1]TCD!A:D,4,FALSE)),0,VLOOKUP(B1703,[1]TCD!A:D,4,FALSE))</f>
        <v>7</v>
      </c>
      <c r="L1703" s="83">
        <f t="shared" si="238"/>
        <v>3</v>
      </c>
      <c r="M1703" s="80">
        <v>0</v>
      </c>
      <c r="N1703" s="81">
        <v>7</v>
      </c>
      <c r="O1703" s="81">
        <f t="shared" si="239"/>
        <v>2</v>
      </c>
      <c r="P1703" s="81">
        <f t="shared" si="240"/>
        <v>0</v>
      </c>
      <c r="Q1703" s="83">
        <f t="shared" si="241"/>
        <v>1</v>
      </c>
      <c r="R1703" s="84">
        <f t="shared" si="237"/>
        <v>7</v>
      </c>
      <c r="S1703" s="85" t="str">
        <f t="shared" si="242"/>
        <v>Enjeux moyens</v>
      </c>
    </row>
    <row r="1704" spans="1:19" x14ac:dyDescent="0.3">
      <c r="A1704" s="86">
        <v>38</v>
      </c>
      <c r="B1704" s="77">
        <v>38235</v>
      </c>
      <c r="C1704" s="78">
        <v>9.5111547451628624</v>
      </c>
      <c r="D1704" s="79" t="s">
        <v>2771</v>
      </c>
      <c r="E1704" s="80">
        <f>IF(ISNA(VLOOKUP(B1704,[1]TCD!A:D,2,FALSE)),0,VLOOKUP(B1704,[1]TCD!A:D,2,FALSE))</f>
        <v>4</v>
      </c>
      <c r="F1704" s="81">
        <f>IF(ISNA(VLOOKUP(B1704,[1]TCD!A:D,4,FALSE)),0,VLOOKUP(B1704,[1]TCD!A:D,4,FALSE))</f>
        <v>1</v>
      </c>
      <c r="G1704" s="82">
        <f t="shared" si="234"/>
        <v>4</v>
      </c>
      <c r="H1704" s="83">
        <f t="shared" si="235"/>
        <v>1</v>
      </c>
      <c r="I1704" s="80">
        <f>IF(ISNA(VLOOKUP(B1704,[1]TCD!A:D,3,FALSE)),0,VLOOKUP(B1704,[1]TCD!A:D,3,FALSE))</f>
        <v>2</v>
      </c>
      <c r="J1704" s="83">
        <f t="shared" si="236"/>
        <v>1</v>
      </c>
      <c r="K1704" s="80">
        <f>IF(ISNA(VLOOKUP(B1704,[1]TCD!A:D,4,FALSE)),0,VLOOKUP(B1704,[1]TCD!A:D,4,FALSE))</f>
        <v>1</v>
      </c>
      <c r="L1704" s="83">
        <f t="shared" si="238"/>
        <v>1</v>
      </c>
      <c r="M1704" s="80">
        <v>0</v>
      </c>
      <c r="N1704" s="81">
        <v>1</v>
      </c>
      <c r="O1704" s="81">
        <f t="shared" si="239"/>
        <v>1</v>
      </c>
      <c r="P1704" s="81">
        <f t="shared" si="240"/>
        <v>0</v>
      </c>
      <c r="Q1704" s="83">
        <f t="shared" si="241"/>
        <v>0</v>
      </c>
      <c r="R1704" s="84">
        <f t="shared" si="237"/>
        <v>3</v>
      </c>
      <c r="S1704" s="85" t="str">
        <f t="shared" si="242"/>
        <v>Enjeux très faibles</v>
      </c>
    </row>
    <row r="1705" spans="1:19" x14ac:dyDescent="0.3">
      <c r="A1705" s="86">
        <v>38</v>
      </c>
      <c r="B1705" s="77">
        <v>38236</v>
      </c>
      <c r="C1705" s="78">
        <v>29.168641885514148</v>
      </c>
      <c r="D1705" s="79" t="s">
        <v>2772</v>
      </c>
      <c r="E1705" s="80">
        <f>IF(ISNA(VLOOKUP(B1705,[1]TCD!A:D,2,FALSE)),0,VLOOKUP(B1705,[1]TCD!A:D,2,FALSE))</f>
        <v>16</v>
      </c>
      <c r="F1705" s="81">
        <f>IF(ISNA(VLOOKUP(B1705,[1]TCD!A:D,4,FALSE)),0,VLOOKUP(B1705,[1]TCD!A:D,4,FALSE))</f>
        <v>4</v>
      </c>
      <c r="G1705" s="82">
        <f t="shared" si="234"/>
        <v>4</v>
      </c>
      <c r="H1705" s="83">
        <f t="shared" si="235"/>
        <v>1</v>
      </c>
      <c r="I1705" s="80">
        <f>IF(ISNA(VLOOKUP(B1705,[1]TCD!A:D,3,FALSE)),0,VLOOKUP(B1705,[1]TCD!A:D,3,FALSE))</f>
        <v>4</v>
      </c>
      <c r="J1705" s="83">
        <f t="shared" si="236"/>
        <v>2</v>
      </c>
      <c r="K1705" s="80">
        <f>IF(ISNA(VLOOKUP(B1705,[1]TCD!A:D,4,FALSE)),0,VLOOKUP(B1705,[1]TCD!A:D,4,FALSE))</f>
        <v>4</v>
      </c>
      <c r="L1705" s="83">
        <f t="shared" si="238"/>
        <v>2</v>
      </c>
      <c r="M1705" s="80">
        <v>0</v>
      </c>
      <c r="N1705" s="81">
        <v>4</v>
      </c>
      <c r="O1705" s="81">
        <f t="shared" si="239"/>
        <v>1</v>
      </c>
      <c r="P1705" s="81">
        <f t="shared" si="240"/>
        <v>0</v>
      </c>
      <c r="Q1705" s="83">
        <f t="shared" si="241"/>
        <v>0</v>
      </c>
      <c r="R1705" s="84">
        <f t="shared" si="237"/>
        <v>5</v>
      </c>
      <c r="S1705" s="85" t="str">
        <f t="shared" si="242"/>
        <v>Enjeux faibles</v>
      </c>
    </row>
    <row r="1706" spans="1:19" x14ac:dyDescent="0.3">
      <c r="A1706" s="86">
        <v>38</v>
      </c>
      <c r="B1706" s="77">
        <v>38237</v>
      </c>
      <c r="C1706" s="78">
        <v>20.79562886536031</v>
      </c>
      <c r="D1706" s="79" t="s">
        <v>2773</v>
      </c>
      <c r="E1706" s="80">
        <f>IF(ISNA(VLOOKUP(B1706,[1]TCD!A:D,2,FALSE)),0,VLOOKUP(B1706,[1]TCD!A:D,2,FALSE))</f>
        <v>40</v>
      </c>
      <c r="F1706" s="81">
        <f>IF(ISNA(VLOOKUP(B1706,[1]TCD!A:D,4,FALSE)),0,VLOOKUP(B1706,[1]TCD!A:D,4,FALSE))</f>
        <v>8</v>
      </c>
      <c r="G1706" s="82">
        <f t="shared" si="234"/>
        <v>5</v>
      </c>
      <c r="H1706" s="83">
        <f t="shared" si="235"/>
        <v>3</v>
      </c>
      <c r="I1706" s="80">
        <f>IF(ISNA(VLOOKUP(B1706,[1]TCD!A:D,3,FALSE)),0,VLOOKUP(B1706,[1]TCD!A:D,3,FALSE))</f>
        <v>12</v>
      </c>
      <c r="J1706" s="83">
        <f t="shared" si="236"/>
        <v>3</v>
      </c>
      <c r="K1706" s="80">
        <f>IF(ISNA(VLOOKUP(B1706,[1]TCD!A:D,4,FALSE)),0,VLOOKUP(B1706,[1]TCD!A:D,4,FALSE))</f>
        <v>8</v>
      </c>
      <c r="L1706" s="83">
        <f t="shared" si="238"/>
        <v>3</v>
      </c>
      <c r="M1706" s="80">
        <v>8</v>
      </c>
      <c r="N1706" s="81">
        <v>11</v>
      </c>
      <c r="O1706" s="81">
        <f t="shared" si="239"/>
        <v>2</v>
      </c>
      <c r="P1706" s="81">
        <f t="shared" si="240"/>
        <v>1</v>
      </c>
      <c r="Q1706" s="83">
        <f t="shared" si="241"/>
        <v>2</v>
      </c>
      <c r="R1706" s="84">
        <f t="shared" si="237"/>
        <v>11</v>
      </c>
      <c r="S1706" s="85" t="str">
        <f t="shared" si="242"/>
        <v>Enjeux forts</v>
      </c>
    </row>
    <row r="1707" spans="1:19" x14ac:dyDescent="0.3">
      <c r="A1707" s="86">
        <v>38</v>
      </c>
      <c r="B1707" s="77">
        <v>38238</v>
      </c>
      <c r="C1707" s="78">
        <v>18.006350685319081</v>
      </c>
      <c r="D1707" s="79" t="s">
        <v>2774</v>
      </c>
      <c r="E1707" s="80">
        <f>IF(ISNA(VLOOKUP(B1707,[1]TCD!A:D,2,FALSE)),0,VLOOKUP(B1707,[1]TCD!A:D,2,FALSE))</f>
        <v>24</v>
      </c>
      <c r="F1707" s="81">
        <f>IF(ISNA(VLOOKUP(B1707,[1]TCD!A:D,4,FALSE)),0,VLOOKUP(B1707,[1]TCD!A:D,4,FALSE))</f>
        <v>6</v>
      </c>
      <c r="G1707" s="82">
        <f t="shared" si="234"/>
        <v>4</v>
      </c>
      <c r="H1707" s="83">
        <f t="shared" si="235"/>
        <v>1</v>
      </c>
      <c r="I1707" s="80">
        <f>IF(ISNA(VLOOKUP(B1707,[1]TCD!A:D,3,FALSE)),0,VLOOKUP(B1707,[1]TCD!A:D,3,FALSE))</f>
        <v>6</v>
      </c>
      <c r="J1707" s="83">
        <f t="shared" si="236"/>
        <v>2</v>
      </c>
      <c r="K1707" s="80">
        <f>IF(ISNA(VLOOKUP(B1707,[1]TCD!A:D,4,FALSE)),0,VLOOKUP(B1707,[1]TCD!A:D,4,FALSE))</f>
        <v>6</v>
      </c>
      <c r="L1707" s="83">
        <f t="shared" si="238"/>
        <v>3</v>
      </c>
      <c r="M1707" s="80">
        <v>0</v>
      </c>
      <c r="N1707" s="81">
        <v>6</v>
      </c>
      <c r="O1707" s="81">
        <f t="shared" si="239"/>
        <v>2</v>
      </c>
      <c r="P1707" s="81">
        <f t="shared" si="240"/>
        <v>0</v>
      </c>
      <c r="Q1707" s="83">
        <f t="shared" si="241"/>
        <v>1</v>
      </c>
      <c r="R1707" s="84">
        <f t="shared" si="237"/>
        <v>7</v>
      </c>
      <c r="S1707" s="85" t="str">
        <f t="shared" si="242"/>
        <v>Enjeux moyens</v>
      </c>
    </row>
    <row r="1708" spans="1:19" x14ac:dyDescent="0.3">
      <c r="A1708" s="86">
        <v>38</v>
      </c>
      <c r="B1708" s="77">
        <v>38239</v>
      </c>
      <c r="C1708" s="78">
        <v>19.991956345350211</v>
      </c>
      <c r="D1708" s="79" t="s">
        <v>2775</v>
      </c>
      <c r="E1708" s="80">
        <f>IF(ISNA(VLOOKUP(B1708,[1]TCD!A:D,2,FALSE)),0,VLOOKUP(B1708,[1]TCD!A:D,2,FALSE))</f>
        <v>8</v>
      </c>
      <c r="F1708" s="81">
        <f>IF(ISNA(VLOOKUP(B1708,[1]TCD!A:D,4,FALSE)),0,VLOOKUP(B1708,[1]TCD!A:D,4,FALSE))</f>
        <v>2</v>
      </c>
      <c r="G1708" s="82">
        <f t="shared" si="234"/>
        <v>4</v>
      </c>
      <c r="H1708" s="83">
        <f t="shared" si="235"/>
        <v>1</v>
      </c>
      <c r="I1708" s="80">
        <f>IF(ISNA(VLOOKUP(B1708,[1]TCD!A:D,3,FALSE)),0,VLOOKUP(B1708,[1]TCD!A:D,3,FALSE))</f>
        <v>3</v>
      </c>
      <c r="J1708" s="83">
        <f t="shared" si="236"/>
        <v>1</v>
      </c>
      <c r="K1708" s="80">
        <f>IF(ISNA(VLOOKUP(B1708,[1]TCD!A:D,4,FALSE)),0,VLOOKUP(B1708,[1]TCD!A:D,4,FALSE))</f>
        <v>2</v>
      </c>
      <c r="L1708" s="83">
        <f t="shared" si="238"/>
        <v>2</v>
      </c>
      <c r="M1708" s="80">
        <v>0</v>
      </c>
      <c r="N1708" s="81">
        <v>2</v>
      </c>
      <c r="O1708" s="81">
        <f t="shared" si="239"/>
        <v>1</v>
      </c>
      <c r="P1708" s="81">
        <f t="shared" si="240"/>
        <v>0</v>
      </c>
      <c r="Q1708" s="83">
        <f t="shared" si="241"/>
        <v>0</v>
      </c>
      <c r="R1708" s="84">
        <f t="shared" si="237"/>
        <v>4</v>
      </c>
      <c r="S1708" s="85" t="str">
        <f t="shared" si="242"/>
        <v>Enjeux très faibles</v>
      </c>
    </row>
    <row r="1709" spans="1:19" x14ac:dyDescent="0.3">
      <c r="A1709" s="86">
        <v>38</v>
      </c>
      <c r="B1709" s="77">
        <v>38240</v>
      </c>
      <c r="C1709" s="78">
        <v>14.449608000253541</v>
      </c>
      <c r="D1709" s="79" t="s">
        <v>2776</v>
      </c>
      <c r="E1709" s="80">
        <f>IF(ISNA(VLOOKUP(B1709,[1]TCD!A:D,2,FALSE)),0,VLOOKUP(B1709,[1]TCD!A:D,2,FALSE))</f>
        <v>28</v>
      </c>
      <c r="F1709" s="81">
        <f>IF(ISNA(VLOOKUP(B1709,[1]TCD!A:D,4,FALSE)),0,VLOOKUP(B1709,[1]TCD!A:D,4,FALSE))</f>
        <v>7</v>
      </c>
      <c r="G1709" s="82">
        <f t="shared" si="234"/>
        <v>4</v>
      </c>
      <c r="H1709" s="83">
        <f t="shared" si="235"/>
        <v>1</v>
      </c>
      <c r="I1709" s="80">
        <f>IF(ISNA(VLOOKUP(B1709,[1]TCD!A:D,3,FALSE)),0,VLOOKUP(B1709,[1]TCD!A:D,3,FALSE))</f>
        <v>9</v>
      </c>
      <c r="J1709" s="83">
        <f t="shared" si="236"/>
        <v>3</v>
      </c>
      <c r="K1709" s="80">
        <f>IF(ISNA(VLOOKUP(B1709,[1]TCD!A:D,4,FALSE)),0,VLOOKUP(B1709,[1]TCD!A:D,4,FALSE))</f>
        <v>7</v>
      </c>
      <c r="L1709" s="83">
        <f t="shared" si="238"/>
        <v>3</v>
      </c>
      <c r="M1709" s="80">
        <v>0</v>
      </c>
      <c r="N1709" s="81">
        <v>7</v>
      </c>
      <c r="O1709" s="81">
        <f t="shared" si="239"/>
        <v>2</v>
      </c>
      <c r="P1709" s="81">
        <f t="shared" si="240"/>
        <v>0</v>
      </c>
      <c r="Q1709" s="83">
        <f t="shared" si="241"/>
        <v>1</v>
      </c>
      <c r="R1709" s="84">
        <f t="shared" si="237"/>
        <v>8</v>
      </c>
      <c r="S1709" s="85" t="str">
        <f t="shared" si="242"/>
        <v>Enjeux moyens</v>
      </c>
    </row>
    <row r="1710" spans="1:19" x14ac:dyDescent="0.3">
      <c r="A1710" s="86">
        <v>38</v>
      </c>
      <c r="B1710" s="77">
        <v>38241</v>
      </c>
      <c r="C1710" s="78">
        <v>11.22187525519058</v>
      </c>
      <c r="D1710" s="79" t="s">
        <v>2777</v>
      </c>
      <c r="E1710" s="80">
        <f>IF(ISNA(VLOOKUP(B1710,[1]TCD!A:D,2,FALSE)),0,VLOOKUP(B1710,[1]TCD!A:D,2,FALSE))</f>
        <v>8</v>
      </c>
      <c r="F1710" s="81">
        <f>IF(ISNA(VLOOKUP(B1710,[1]TCD!A:D,4,FALSE)),0,VLOOKUP(B1710,[1]TCD!A:D,4,FALSE))</f>
        <v>2</v>
      </c>
      <c r="G1710" s="82">
        <f t="shared" si="234"/>
        <v>4</v>
      </c>
      <c r="H1710" s="83">
        <f t="shared" si="235"/>
        <v>1</v>
      </c>
      <c r="I1710" s="80">
        <f>IF(ISNA(VLOOKUP(B1710,[1]TCD!A:D,3,FALSE)),0,VLOOKUP(B1710,[1]TCD!A:D,3,FALSE))</f>
        <v>2</v>
      </c>
      <c r="J1710" s="83">
        <f t="shared" si="236"/>
        <v>1</v>
      </c>
      <c r="K1710" s="80">
        <f>IF(ISNA(VLOOKUP(B1710,[1]TCD!A:D,4,FALSE)),0,VLOOKUP(B1710,[1]TCD!A:D,4,FALSE))</f>
        <v>2</v>
      </c>
      <c r="L1710" s="83">
        <f t="shared" si="238"/>
        <v>2</v>
      </c>
      <c r="M1710" s="80">
        <v>0</v>
      </c>
      <c r="N1710" s="81">
        <v>2</v>
      </c>
      <c r="O1710" s="81">
        <f t="shared" si="239"/>
        <v>1</v>
      </c>
      <c r="P1710" s="81">
        <f t="shared" si="240"/>
        <v>0</v>
      </c>
      <c r="Q1710" s="83">
        <f t="shared" si="241"/>
        <v>0</v>
      </c>
      <c r="R1710" s="84">
        <f t="shared" si="237"/>
        <v>4</v>
      </c>
      <c r="S1710" s="85" t="str">
        <f t="shared" si="242"/>
        <v>Enjeux très faibles</v>
      </c>
    </row>
    <row r="1711" spans="1:19" x14ac:dyDescent="0.3">
      <c r="A1711" s="86">
        <v>38</v>
      </c>
      <c r="B1711" s="77">
        <v>38242</v>
      </c>
      <c r="C1711" s="78">
        <v>5.3187462600921496</v>
      </c>
      <c r="D1711" s="79" t="s">
        <v>2778</v>
      </c>
      <c r="E1711" s="80">
        <f>IF(ISNA(VLOOKUP(B1711,[1]TCD!A:D,2,FALSE)),0,VLOOKUP(B1711,[1]TCD!A:D,2,FALSE))</f>
        <v>12</v>
      </c>
      <c r="F1711" s="81">
        <f>IF(ISNA(VLOOKUP(B1711,[1]TCD!A:D,4,FALSE)),0,VLOOKUP(B1711,[1]TCD!A:D,4,FALSE))</f>
        <v>3</v>
      </c>
      <c r="G1711" s="82">
        <f t="shared" si="234"/>
        <v>4</v>
      </c>
      <c r="H1711" s="83">
        <f t="shared" si="235"/>
        <v>1</v>
      </c>
      <c r="I1711" s="80">
        <f>IF(ISNA(VLOOKUP(B1711,[1]TCD!A:D,3,FALSE)),0,VLOOKUP(B1711,[1]TCD!A:D,3,FALSE))</f>
        <v>3</v>
      </c>
      <c r="J1711" s="83">
        <f t="shared" si="236"/>
        <v>1</v>
      </c>
      <c r="K1711" s="80">
        <f>IF(ISNA(VLOOKUP(B1711,[1]TCD!A:D,4,FALSE)),0,VLOOKUP(B1711,[1]TCD!A:D,4,FALSE))</f>
        <v>3</v>
      </c>
      <c r="L1711" s="83">
        <f t="shared" si="238"/>
        <v>2</v>
      </c>
      <c r="M1711" s="80">
        <v>2</v>
      </c>
      <c r="N1711" s="81">
        <v>5</v>
      </c>
      <c r="O1711" s="81">
        <f t="shared" si="239"/>
        <v>1</v>
      </c>
      <c r="P1711" s="81">
        <f t="shared" si="240"/>
        <v>0</v>
      </c>
      <c r="Q1711" s="83">
        <f t="shared" si="241"/>
        <v>0</v>
      </c>
      <c r="R1711" s="84">
        <f t="shared" si="237"/>
        <v>4</v>
      </c>
      <c r="S1711" s="85" t="str">
        <f t="shared" si="242"/>
        <v>Enjeux très faibles</v>
      </c>
    </row>
    <row r="1712" spans="1:19" x14ac:dyDescent="0.3">
      <c r="A1712" s="86">
        <v>38</v>
      </c>
      <c r="B1712" s="77">
        <v>38243</v>
      </c>
      <c r="C1712" s="78">
        <v>15.09168108525586</v>
      </c>
      <c r="D1712" s="79" t="s">
        <v>2779</v>
      </c>
      <c r="E1712" s="80">
        <f>IF(ISNA(VLOOKUP(B1712,[1]TCD!A:D,2,FALSE)),0,VLOOKUP(B1712,[1]TCD!A:D,2,FALSE))</f>
        <v>89</v>
      </c>
      <c r="F1712" s="81">
        <f>IF(ISNA(VLOOKUP(B1712,[1]TCD!A:D,4,FALSE)),0,VLOOKUP(B1712,[1]TCD!A:D,4,FALSE))</f>
        <v>19</v>
      </c>
      <c r="G1712" s="82">
        <f t="shared" si="234"/>
        <v>4.6842105263157894</v>
      </c>
      <c r="H1712" s="83">
        <f t="shared" si="235"/>
        <v>3</v>
      </c>
      <c r="I1712" s="80">
        <f>IF(ISNA(VLOOKUP(B1712,[1]TCD!A:D,3,FALSE)),0,VLOOKUP(B1712,[1]TCD!A:D,3,FALSE))</f>
        <v>29</v>
      </c>
      <c r="J1712" s="83">
        <f t="shared" si="236"/>
        <v>4</v>
      </c>
      <c r="K1712" s="80">
        <f>IF(ISNA(VLOOKUP(B1712,[1]TCD!A:D,4,FALSE)),0,VLOOKUP(B1712,[1]TCD!A:D,4,FALSE))</f>
        <v>19</v>
      </c>
      <c r="L1712" s="83">
        <f t="shared" si="238"/>
        <v>5</v>
      </c>
      <c r="M1712" s="80">
        <v>7</v>
      </c>
      <c r="N1712" s="81">
        <v>20</v>
      </c>
      <c r="O1712" s="81">
        <f t="shared" si="239"/>
        <v>1</v>
      </c>
      <c r="P1712" s="81">
        <f t="shared" si="240"/>
        <v>1</v>
      </c>
      <c r="Q1712" s="83">
        <f t="shared" si="241"/>
        <v>1</v>
      </c>
      <c r="R1712" s="84">
        <f t="shared" si="237"/>
        <v>13</v>
      </c>
      <c r="S1712" s="85" t="str">
        <f t="shared" si="242"/>
        <v>Enjeux très forts</v>
      </c>
    </row>
    <row r="1713" spans="1:19" x14ac:dyDescent="0.3">
      <c r="A1713" s="86">
        <v>38</v>
      </c>
      <c r="B1713" s="77">
        <v>38244</v>
      </c>
      <c r="C1713" s="78">
        <v>8.1621368551442313</v>
      </c>
      <c r="D1713" s="79" t="s">
        <v>2780</v>
      </c>
      <c r="E1713" s="80">
        <f>IF(ISNA(VLOOKUP(B1713,[1]TCD!A:D,2,FALSE)),0,VLOOKUP(B1713,[1]TCD!A:D,2,FALSE))</f>
        <v>30</v>
      </c>
      <c r="F1713" s="81">
        <f>IF(ISNA(VLOOKUP(B1713,[1]TCD!A:D,4,FALSE)),0,VLOOKUP(B1713,[1]TCD!A:D,4,FALSE))</f>
        <v>7</v>
      </c>
      <c r="G1713" s="82">
        <f t="shared" si="234"/>
        <v>4.2857142857142856</v>
      </c>
      <c r="H1713" s="83">
        <f t="shared" si="235"/>
        <v>2</v>
      </c>
      <c r="I1713" s="80">
        <f>IF(ISNA(VLOOKUP(B1713,[1]TCD!A:D,3,FALSE)),0,VLOOKUP(B1713,[1]TCD!A:D,3,FALSE))</f>
        <v>9</v>
      </c>
      <c r="J1713" s="83">
        <f t="shared" si="236"/>
        <v>3</v>
      </c>
      <c r="K1713" s="80">
        <f>IF(ISNA(VLOOKUP(B1713,[1]TCD!A:D,4,FALSE)),0,VLOOKUP(B1713,[1]TCD!A:D,4,FALSE))</f>
        <v>7</v>
      </c>
      <c r="L1713" s="83">
        <f t="shared" si="238"/>
        <v>3</v>
      </c>
      <c r="M1713" s="80">
        <v>0</v>
      </c>
      <c r="N1713" s="81">
        <v>7</v>
      </c>
      <c r="O1713" s="81">
        <f t="shared" si="239"/>
        <v>2</v>
      </c>
      <c r="P1713" s="81">
        <f t="shared" si="240"/>
        <v>0</v>
      </c>
      <c r="Q1713" s="83">
        <f t="shared" si="241"/>
        <v>1</v>
      </c>
      <c r="R1713" s="84">
        <f t="shared" si="237"/>
        <v>9</v>
      </c>
      <c r="S1713" s="85" t="str">
        <f t="shared" si="242"/>
        <v>Enjeux moyens</v>
      </c>
    </row>
    <row r="1714" spans="1:19" x14ac:dyDescent="0.3">
      <c r="A1714" s="86">
        <v>38</v>
      </c>
      <c r="B1714" s="77">
        <v>38245</v>
      </c>
      <c r="C1714" s="78">
        <v>8.762457775153166</v>
      </c>
      <c r="D1714" s="79" t="s">
        <v>2781</v>
      </c>
      <c r="E1714" s="80">
        <f>IF(ISNA(VLOOKUP(B1714,[1]TCD!A:D,2,FALSE)),0,VLOOKUP(B1714,[1]TCD!A:D,2,FALSE))</f>
        <v>8</v>
      </c>
      <c r="F1714" s="81">
        <f>IF(ISNA(VLOOKUP(B1714,[1]TCD!A:D,4,FALSE)),0,VLOOKUP(B1714,[1]TCD!A:D,4,FALSE))</f>
        <v>2</v>
      </c>
      <c r="G1714" s="82">
        <f t="shared" si="234"/>
        <v>4</v>
      </c>
      <c r="H1714" s="83">
        <f t="shared" si="235"/>
        <v>1</v>
      </c>
      <c r="I1714" s="80">
        <f>IF(ISNA(VLOOKUP(B1714,[1]TCD!A:D,3,FALSE)),0,VLOOKUP(B1714,[1]TCD!A:D,3,FALSE))</f>
        <v>2</v>
      </c>
      <c r="J1714" s="83">
        <f t="shared" si="236"/>
        <v>1</v>
      </c>
      <c r="K1714" s="80">
        <f>IF(ISNA(VLOOKUP(B1714,[1]TCD!A:D,4,FALSE)),0,VLOOKUP(B1714,[1]TCD!A:D,4,FALSE))</f>
        <v>2</v>
      </c>
      <c r="L1714" s="83">
        <f t="shared" si="238"/>
        <v>2</v>
      </c>
      <c r="M1714" s="80">
        <v>1</v>
      </c>
      <c r="N1714" s="81">
        <v>3</v>
      </c>
      <c r="O1714" s="81">
        <f t="shared" si="239"/>
        <v>1</v>
      </c>
      <c r="P1714" s="81">
        <f t="shared" si="240"/>
        <v>0</v>
      </c>
      <c r="Q1714" s="83">
        <f t="shared" si="241"/>
        <v>0</v>
      </c>
      <c r="R1714" s="84">
        <f t="shared" si="237"/>
        <v>4</v>
      </c>
      <c r="S1714" s="85" t="str">
        <f t="shared" si="242"/>
        <v>Enjeux très faibles</v>
      </c>
    </row>
    <row r="1715" spans="1:19" x14ac:dyDescent="0.3">
      <c r="A1715" s="86">
        <v>38</v>
      </c>
      <c r="B1715" s="77">
        <v>38246</v>
      </c>
      <c r="C1715" s="78">
        <v>8.8438616851567442</v>
      </c>
      <c r="D1715" s="79" t="s">
        <v>515</v>
      </c>
      <c r="E1715" s="80">
        <f>IF(ISNA(VLOOKUP(B1715,[1]TCD!A:D,2,FALSE)),0,VLOOKUP(B1715,[1]TCD!A:D,2,FALSE))</f>
        <v>0</v>
      </c>
      <c r="F1715" s="81">
        <f>IF(ISNA(VLOOKUP(B1715,[1]TCD!A:D,4,FALSE)),0,VLOOKUP(B1715,[1]TCD!A:D,4,FALSE))</f>
        <v>0</v>
      </c>
      <c r="G1715" s="82">
        <v>0</v>
      </c>
      <c r="H1715" s="83">
        <f t="shared" si="235"/>
        <v>0</v>
      </c>
      <c r="I1715" s="80">
        <f>IF(ISNA(VLOOKUP(B1715,[1]TCD!A:D,3,FALSE)),0,VLOOKUP(B1715,[1]TCD!A:D,3,FALSE))</f>
        <v>0</v>
      </c>
      <c r="J1715" s="83">
        <f t="shared" si="236"/>
        <v>0</v>
      </c>
      <c r="K1715" s="80">
        <f>IF(ISNA(VLOOKUP(B1715,[1]TCD!A:D,4,FALSE)),0,VLOOKUP(B1715,[1]TCD!A:D,4,FALSE))</f>
        <v>0</v>
      </c>
      <c r="L1715" s="83">
        <f t="shared" si="238"/>
        <v>0</v>
      </c>
      <c r="M1715" s="80">
        <v>1</v>
      </c>
      <c r="N1715" s="81">
        <v>1</v>
      </c>
      <c r="O1715" s="81">
        <f t="shared" si="239"/>
        <v>0</v>
      </c>
      <c r="P1715" s="81">
        <f t="shared" si="240"/>
        <v>0</v>
      </c>
      <c r="Q1715" s="83">
        <f t="shared" si="241"/>
        <v>0</v>
      </c>
      <c r="R1715" s="84">
        <f t="shared" si="237"/>
        <v>0</v>
      </c>
      <c r="S1715" s="85" t="str">
        <f t="shared" si="242"/>
        <v>Pas d'enjeux actuels</v>
      </c>
    </row>
    <row r="1716" spans="1:19" x14ac:dyDescent="0.3">
      <c r="A1716" s="86">
        <v>38</v>
      </c>
      <c r="B1716" s="77">
        <v>38247</v>
      </c>
      <c r="C1716" s="78">
        <v>8.9409986101615075</v>
      </c>
      <c r="D1716" s="79" t="s">
        <v>2782</v>
      </c>
      <c r="E1716" s="80">
        <f>IF(ISNA(VLOOKUP(B1716,[1]TCD!A:D,2,FALSE)),0,VLOOKUP(B1716,[1]TCD!A:D,2,FALSE))</f>
        <v>8</v>
      </c>
      <c r="F1716" s="81">
        <f>IF(ISNA(VLOOKUP(B1716,[1]TCD!A:D,4,FALSE)),0,VLOOKUP(B1716,[1]TCD!A:D,4,FALSE))</f>
        <v>2</v>
      </c>
      <c r="G1716" s="82">
        <f t="shared" si="234"/>
        <v>4</v>
      </c>
      <c r="H1716" s="83">
        <f t="shared" si="235"/>
        <v>1</v>
      </c>
      <c r="I1716" s="80">
        <f>IF(ISNA(VLOOKUP(B1716,[1]TCD!A:D,3,FALSE)),0,VLOOKUP(B1716,[1]TCD!A:D,3,FALSE))</f>
        <v>2</v>
      </c>
      <c r="J1716" s="83">
        <f t="shared" si="236"/>
        <v>1</v>
      </c>
      <c r="K1716" s="80">
        <f>IF(ISNA(VLOOKUP(B1716,[1]TCD!A:D,4,FALSE)),0,VLOOKUP(B1716,[1]TCD!A:D,4,FALSE))</f>
        <v>2</v>
      </c>
      <c r="L1716" s="83">
        <f t="shared" si="238"/>
        <v>2</v>
      </c>
      <c r="M1716" s="80">
        <v>0</v>
      </c>
      <c r="N1716" s="81">
        <v>2</v>
      </c>
      <c r="O1716" s="81">
        <f t="shared" si="239"/>
        <v>1</v>
      </c>
      <c r="P1716" s="81">
        <f t="shared" si="240"/>
        <v>0</v>
      </c>
      <c r="Q1716" s="83">
        <f t="shared" si="241"/>
        <v>0</v>
      </c>
      <c r="R1716" s="84">
        <f t="shared" si="237"/>
        <v>4</v>
      </c>
      <c r="S1716" s="85" t="str">
        <f t="shared" si="242"/>
        <v>Enjeux très faibles</v>
      </c>
    </row>
    <row r="1717" spans="1:19" x14ac:dyDescent="0.3">
      <c r="A1717" s="86">
        <v>38</v>
      </c>
      <c r="B1717" s="77">
        <v>38248</v>
      </c>
      <c r="C1717" s="78">
        <v>14.40132898525035</v>
      </c>
      <c r="D1717" s="79" t="s">
        <v>2783</v>
      </c>
      <c r="E1717" s="80">
        <f>IF(ISNA(VLOOKUP(B1717,[1]TCD!A:D,2,FALSE)),0,VLOOKUP(B1717,[1]TCD!A:D,2,FALSE))</f>
        <v>8</v>
      </c>
      <c r="F1717" s="81">
        <f>IF(ISNA(VLOOKUP(B1717,[1]TCD!A:D,4,FALSE)),0,VLOOKUP(B1717,[1]TCD!A:D,4,FALSE))</f>
        <v>2</v>
      </c>
      <c r="G1717" s="82">
        <f t="shared" si="234"/>
        <v>4</v>
      </c>
      <c r="H1717" s="83">
        <f t="shared" si="235"/>
        <v>1</v>
      </c>
      <c r="I1717" s="80">
        <f>IF(ISNA(VLOOKUP(B1717,[1]TCD!A:D,3,FALSE)),0,VLOOKUP(B1717,[1]TCD!A:D,3,FALSE))</f>
        <v>3</v>
      </c>
      <c r="J1717" s="83">
        <f t="shared" si="236"/>
        <v>1</v>
      </c>
      <c r="K1717" s="80">
        <f>IF(ISNA(VLOOKUP(B1717,[1]TCD!A:D,4,FALSE)),0,VLOOKUP(B1717,[1]TCD!A:D,4,FALSE))</f>
        <v>2</v>
      </c>
      <c r="L1717" s="83">
        <f t="shared" si="238"/>
        <v>2</v>
      </c>
      <c r="M1717" s="80">
        <v>1</v>
      </c>
      <c r="N1717" s="81">
        <v>3</v>
      </c>
      <c r="O1717" s="81">
        <f t="shared" si="239"/>
        <v>1</v>
      </c>
      <c r="P1717" s="81">
        <f t="shared" si="240"/>
        <v>0</v>
      </c>
      <c r="Q1717" s="83">
        <f t="shared" si="241"/>
        <v>0</v>
      </c>
      <c r="R1717" s="84">
        <f t="shared" si="237"/>
        <v>4</v>
      </c>
      <c r="S1717" s="85" t="str">
        <f t="shared" si="242"/>
        <v>Enjeux très faibles</v>
      </c>
    </row>
    <row r="1718" spans="1:19" x14ac:dyDescent="0.3">
      <c r="A1718" s="86">
        <v>38</v>
      </c>
      <c r="B1718" s="77">
        <v>38249</v>
      </c>
      <c r="C1718" s="78">
        <v>6.5998268301139573</v>
      </c>
      <c r="D1718" s="79" t="s">
        <v>2784</v>
      </c>
      <c r="E1718" s="80">
        <f>IF(ISNA(VLOOKUP(B1718,[1]TCD!A:D,2,FALSE)),0,VLOOKUP(B1718,[1]TCD!A:D,2,FALSE))</f>
        <v>15</v>
      </c>
      <c r="F1718" s="81">
        <f>IF(ISNA(VLOOKUP(B1718,[1]TCD!A:D,4,FALSE)),0,VLOOKUP(B1718,[1]TCD!A:D,4,FALSE))</f>
        <v>3</v>
      </c>
      <c r="G1718" s="82">
        <f t="shared" si="234"/>
        <v>5</v>
      </c>
      <c r="H1718" s="83">
        <f t="shared" si="235"/>
        <v>3</v>
      </c>
      <c r="I1718" s="80">
        <f>IF(ISNA(VLOOKUP(B1718,[1]TCD!A:D,3,FALSE)),0,VLOOKUP(B1718,[1]TCD!A:D,3,FALSE))</f>
        <v>5</v>
      </c>
      <c r="J1718" s="83">
        <f t="shared" si="236"/>
        <v>2</v>
      </c>
      <c r="K1718" s="80">
        <f>IF(ISNA(VLOOKUP(B1718,[1]TCD!A:D,4,FALSE)),0,VLOOKUP(B1718,[1]TCD!A:D,4,FALSE))</f>
        <v>3</v>
      </c>
      <c r="L1718" s="83">
        <f t="shared" si="238"/>
        <v>2</v>
      </c>
      <c r="M1718" s="80">
        <v>2</v>
      </c>
      <c r="N1718" s="81">
        <v>4</v>
      </c>
      <c r="O1718" s="81">
        <f t="shared" si="239"/>
        <v>1</v>
      </c>
      <c r="P1718" s="81">
        <f t="shared" si="240"/>
        <v>0</v>
      </c>
      <c r="Q1718" s="83">
        <f t="shared" si="241"/>
        <v>0</v>
      </c>
      <c r="R1718" s="84">
        <f t="shared" si="237"/>
        <v>7</v>
      </c>
      <c r="S1718" s="85" t="str">
        <f t="shared" si="242"/>
        <v>Enjeux moyens</v>
      </c>
    </row>
    <row r="1719" spans="1:19" x14ac:dyDescent="0.3">
      <c r="A1719" s="86">
        <v>38</v>
      </c>
      <c r="B1719" s="77">
        <v>38250</v>
      </c>
      <c r="C1719" s="78">
        <v>4.92050568508441</v>
      </c>
      <c r="D1719" s="79" t="s">
        <v>2785</v>
      </c>
      <c r="E1719" s="80">
        <f>IF(ISNA(VLOOKUP(B1719,[1]TCD!A:D,2,FALSE)),0,VLOOKUP(B1719,[1]TCD!A:D,2,FALSE))</f>
        <v>24</v>
      </c>
      <c r="F1719" s="81">
        <f>IF(ISNA(VLOOKUP(B1719,[1]TCD!A:D,4,FALSE)),0,VLOOKUP(B1719,[1]TCD!A:D,4,FALSE))</f>
        <v>4</v>
      </c>
      <c r="G1719" s="82">
        <f t="shared" si="234"/>
        <v>6</v>
      </c>
      <c r="H1719" s="83">
        <f t="shared" si="235"/>
        <v>5</v>
      </c>
      <c r="I1719" s="80">
        <f>IF(ISNA(VLOOKUP(B1719,[1]TCD!A:D,3,FALSE)),0,VLOOKUP(B1719,[1]TCD!A:D,3,FALSE))</f>
        <v>8</v>
      </c>
      <c r="J1719" s="83">
        <f t="shared" si="236"/>
        <v>2</v>
      </c>
      <c r="K1719" s="80">
        <f>IF(ISNA(VLOOKUP(B1719,[1]TCD!A:D,4,FALSE)),0,VLOOKUP(B1719,[1]TCD!A:D,4,FALSE))</f>
        <v>4</v>
      </c>
      <c r="L1719" s="83">
        <f t="shared" si="238"/>
        <v>2</v>
      </c>
      <c r="M1719" s="80">
        <v>5</v>
      </c>
      <c r="N1719" s="81">
        <v>8</v>
      </c>
      <c r="O1719" s="81">
        <f t="shared" si="239"/>
        <v>1</v>
      </c>
      <c r="P1719" s="81">
        <f t="shared" si="240"/>
        <v>1</v>
      </c>
      <c r="Q1719" s="83">
        <f t="shared" si="241"/>
        <v>1</v>
      </c>
      <c r="R1719" s="84">
        <f t="shared" si="237"/>
        <v>10</v>
      </c>
      <c r="S1719" s="85" t="str">
        <f t="shared" si="242"/>
        <v>Enjeux forts</v>
      </c>
    </row>
    <row r="1720" spans="1:19" x14ac:dyDescent="0.3">
      <c r="A1720" s="86">
        <v>38</v>
      </c>
      <c r="B1720" s="77">
        <v>38252</v>
      </c>
      <c r="C1720" s="78">
        <v>1.982611660035011</v>
      </c>
      <c r="D1720" s="79" t="s">
        <v>2786</v>
      </c>
      <c r="E1720" s="80">
        <f>IF(ISNA(VLOOKUP(B1720,[1]TCD!A:D,2,FALSE)),0,VLOOKUP(B1720,[1]TCD!A:D,2,FALSE))</f>
        <v>14</v>
      </c>
      <c r="F1720" s="81">
        <f>IF(ISNA(VLOOKUP(B1720,[1]TCD!A:D,4,FALSE)),0,VLOOKUP(B1720,[1]TCD!A:D,4,FALSE))</f>
        <v>3</v>
      </c>
      <c r="G1720" s="82">
        <f t="shared" si="234"/>
        <v>4.666666666666667</v>
      </c>
      <c r="H1720" s="83">
        <f t="shared" si="235"/>
        <v>3</v>
      </c>
      <c r="I1720" s="80">
        <f>IF(ISNA(VLOOKUP(B1720,[1]TCD!A:D,3,FALSE)),0,VLOOKUP(B1720,[1]TCD!A:D,3,FALSE))</f>
        <v>5</v>
      </c>
      <c r="J1720" s="83">
        <f t="shared" si="236"/>
        <v>2</v>
      </c>
      <c r="K1720" s="80">
        <f>IF(ISNA(VLOOKUP(B1720,[1]TCD!A:D,4,FALSE)),0,VLOOKUP(B1720,[1]TCD!A:D,4,FALSE))</f>
        <v>3</v>
      </c>
      <c r="L1720" s="83">
        <f t="shared" si="238"/>
        <v>2</v>
      </c>
      <c r="M1720" s="80">
        <v>0</v>
      </c>
      <c r="N1720" s="81">
        <v>3</v>
      </c>
      <c r="O1720" s="81">
        <f t="shared" si="239"/>
        <v>1</v>
      </c>
      <c r="P1720" s="81">
        <f t="shared" si="240"/>
        <v>0</v>
      </c>
      <c r="Q1720" s="83">
        <f t="shared" si="241"/>
        <v>0</v>
      </c>
      <c r="R1720" s="84">
        <f t="shared" si="237"/>
        <v>7</v>
      </c>
      <c r="S1720" s="85" t="str">
        <f t="shared" si="242"/>
        <v>Enjeux moyens</v>
      </c>
    </row>
    <row r="1721" spans="1:19" x14ac:dyDescent="0.3">
      <c r="A1721" s="86">
        <v>38</v>
      </c>
      <c r="B1721" s="77">
        <v>38253</v>
      </c>
      <c r="C1721" s="78">
        <v>81.654545211399423</v>
      </c>
      <c r="D1721" s="79" t="s">
        <v>2787</v>
      </c>
      <c r="E1721" s="80">
        <f>IF(ISNA(VLOOKUP(B1721,[1]TCD!A:D,2,FALSE)),0,VLOOKUP(B1721,[1]TCD!A:D,2,FALSE))</f>
        <v>32</v>
      </c>
      <c r="F1721" s="81">
        <f>IF(ISNA(VLOOKUP(B1721,[1]TCD!A:D,4,FALSE)),0,VLOOKUP(B1721,[1]TCD!A:D,4,FALSE))</f>
        <v>8</v>
      </c>
      <c r="G1721" s="82">
        <f t="shared" si="234"/>
        <v>4</v>
      </c>
      <c r="H1721" s="83">
        <f t="shared" si="235"/>
        <v>1</v>
      </c>
      <c r="I1721" s="80">
        <f>IF(ISNA(VLOOKUP(B1721,[1]TCD!A:D,3,FALSE)),0,VLOOKUP(B1721,[1]TCD!A:D,3,FALSE))</f>
        <v>10</v>
      </c>
      <c r="J1721" s="83">
        <f t="shared" si="236"/>
        <v>3</v>
      </c>
      <c r="K1721" s="80">
        <f>IF(ISNA(VLOOKUP(B1721,[1]TCD!A:D,4,FALSE)),0,VLOOKUP(B1721,[1]TCD!A:D,4,FALSE))</f>
        <v>8</v>
      </c>
      <c r="L1721" s="83">
        <f t="shared" si="238"/>
        <v>3</v>
      </c>
      <c r="M1721" s="80">
        <v>3</v>
      </c>
      <c r="N1721" s="81">
        <v>10</v>
      </c>
      <c r="O1721" s="81">
        <f t="shared" si="239"/>
        <v>2</v>
      </c>
      <c r="P1721" s="81">
        <f t="shared" si="240"/>
        <v>0</v>
      </c>
      <c r="Q1721" s="83">
        <f t="shared" si="241"/>
        <v>1</v>
      </c>
      <c r="R1721" s="84">
        <f t="shared" si="237"/>
        <v>8</v>
      </c>
      <c r="S1721" s="85" t="str">
        <f t="shared" si="242"/>
        <v>Enjeux moyens</v>
      </c>
    </row>
    <row r="1722" spans="1:19" x14ac:dyDescent="0.3">
      <c r="A1722" s="86">
        <v>38</v>
      </c>
      <c r="B1722" s="77">
        <v>38254</v>
      </c>
      <c r="C1722" s="78">
        <v>11.2614197251935</v>
      </c>
      <c r="D1722" s="79" t="s">
        <v>2788</v>
      </c>
      <c r="E1722" s="80">
        <f>IF(ISNA(VLOOKUP(B1722,[1]TCD!A:D,2,FALSE)),0,VLOOKUP(B1722,[1]TCD!A:D,2,FALSE))</f>
        <v>16</v>
      </c>
      <c r="F1722" s="81">
        <f>IF(ISNA(VLOOKUP(B1722,[1]TCD!A:D,4,FALSE)),0,VLOOKUP(B1722,[1]TCD!A:D,4,FALSE))</f>
        <v>4</v>
      </c>
      <c r="G1722" s="82">
        <f t="shared" si="234"/>
        <v>4</v>
      </c>
      <c r="H1722" s="83">
        <f t="shared" si="235"/>
        <v>1</v>
      </c>
      <c r="I1722" s="80">
        <f>IF(ISNA(VLOOKUP(B1722,[1]TCD!A:D,3,FALSE)),0,VLOOKUP(B1722,[1]TCD!A:D,3,FALSE))</f>
        <v>5</v>
      </c>
      <c r="J1722" s="83">
        <f t="shared" si="236"/>
        <v>2</v>
      </c>
      <c r="K1722" s="80">
        <f>IF(ISNA(VLOOKUP(B1722,[1]TCD!A:D,4,FALSE)),0,VLOOKUP(B1722,[1]TCD!A:D,4,FALSE))</f>
        <v>4</v>
      </c>
      <c r="L1722" s="83">
        <f t="shared" si="238"/>
        <v>2</v>
      </c>
      <c r="M1722" s="80">
        <v>1</v>
      </c>
      <c r="N1722" s="81">
        <v>5</v>
      </c>
      <c r="O1722" s="81">
        <f t="shared" si="239"/>
        <v>1</v>
      </c>
      <c r="P1722" s="81">
        <f t="shared" si="240"/>
        <v>0</v>
      </c>
      <c r="Q1722" s="83">
        <f t="shared" si="241"/>
        <v>0</v>
      </c>
      <c r="R1722" s="84">
        <f t="shared" si="237"/>
        <v>5</v>
      </c>
      <c r="S1722" s="85" t="str">
        <f t="shared" si="242"/>
        <v>Enjeux faibles</v>
      </c>
    </row>
    <row r="1723" spans="1:19" x14ac:dyDescent="0.3">
      <c r="A1723" s="86">
        <v>38</v>
      </c>
      <c r="B1723" s="77">
        <v>38255</v>
      </c>
      <c r="C1723" s="78">
        <v>5.7326810750968811</v>
      </c>
      <c r="D1723" s="79" t="s">
        <v>2789</v>
      </c>
      <c r="E1723" s="80">
        <f>IF(ISNA(VLOOKUP(B1723,[1]TCD!A:D,2,FALSE)),0,VLOOKUP(B1723,[1]TCD!A:D,2,FALSE))</f>
        <v>24</v>
      </c>
      <c r="F1723" s="81">
        <f>IF(ISNA(VLOOKUP(B1723,[1]TCD!A:D,4,FALSE)),0,VLOOKUP(B1723,[1]TCD!A:D,4,FALSE))</f>
        <v>6</v>
      </c>
      <c r="G1723" s="82">
        <f t="shared" si="234"/>
        <v>4</v>
      </c>
      <c r="H1723" s="83">
        <f t="shared" si="235"/>
        <v>1</v>
      </c>
      <c r="I1723" s="80">
        <f>IF(ISNA(VLOOKUP(B1723,[1]TCD!A:D,3,FALSE)),0,VLOOKUP(B1723,[1]TCD!A:D,3,FALSE))</f>
        <v>6</v>
      </c>
      <c r="J1723" s="83">
        <f t="shared" si="236"/>
        <v>2</v>
      </c>
      <c r="K1723" s="80">
        <f>IF(ISNA(VLOOKUP(B1723,[1]TCD!A:D,4,FALSE)),0,VLOOKUP(B1723,[1]TCD!A:D,4,FALSE))</f>
        <v>6</v>
      </c>
      <c r="L1723" s="83">
        <f t="shared" si="238"/>
        <v>3</v>
      </c>
      <c r="M1723" s="80">
        <v>0</v>
      </c>
      <c r="N1723" s="81">
        <v>6</v>
      </c>
      <c r="O1723" s="81">
        <f t="shared" si="239"/>
        <v>2</v>
      </c>
      <c r="P1723" s="81">
        <f t="shared" si="240"/>
        <v>0</v>
      </c>
      <c r="Q1723" s="83">
        <f t="shared" si="241"/>
        <v>1</v>
      </c>
      <c r="R1723" s="84">
        <f t="shared" si="237"/>
        <v>7</v>
      </c>
      <c r="S1723" s="85" t="str">
        <f t="shared" si="242"/>
        <v>Enjeux moyens</v>
      </c>
    </row>
    <row r="1724" spans="1:19" x14ac:dyDescent="0.3">
      <c r="A1724" s="86">
        <v>38</v>
      </c>
      <c r="B1724" s="77">
        <v>38256</v>
      </c>
      <c r="C1724" s="78">
        <v>13.034940150230639</v>
      </c>
      <c r="D1724" s="79" t="s">
        <v>2790</v>
      </c>
      <c r="E1724" s="80">
        <f>IF(ISNA(VLOOKUP(B1724,[1]TCD!A:D,2,FALSE)),0,VLOOKUP(B1724,[1]TCD!A:D,2,FALSE))</f>
        <v>4</v>
      </c>
      <c r="F1724" s="81">
        <f>IF(ISNA(VLOOKUP(B1724,[1]TCD!A:D,4,FALSE)),0,VLOOKUP(B1724,[1]TCD!A:D,4,FALSE))</f>
        <v>1</v>
      </c>
      <c r="G1724" s="82">
        <f t="shared" si="234"/>
        <v>4</v>
      </c>
      <c r="H1724" s="83">
        <f t="shared" si="235"/>
        <v>1</v>
      </c>
      <c r="I1724" s="80">
        <f>IF(ISNA(VLOOKUP(B1724,[1]TCD!A:D,3,FALSE)),0,VLOOKUP(B1724,[1]TCD!A:D,3,FALSE))</f>
        <v>1</v>
      </c>
      <c r="J1724" s="83">
        <f t="shared" si="236"/>
        <v>1</v>
      </c>
      <c r="K1724" s="80">
        <f>IF(ISNA(VLOOKUP(B1724,[1]TCD!A:D,4,FALSE)),0,VLOOKUP(B1724,[1]TCD!A:D,4,FALSE))</f>
        <v>1</v>
      </c>
      <c r="L1724" s="83">
        <f t="shared" si="238"/>
        <v>1</v>
      </c>
      <c r="M1724" s="80">
        <v>0</v>
      </c>
      <c r="N1724" s="81">
        <v>1</v>
      </c>
      <c r="O1724" s="81">
        <f t="shared" si="239"/>
        <v>1</v>
      </c>
      <c r="P1724" s="81">
        <f t="shared" si="240"/>
        <v>0</v>
      </c>
      <c r="Q1724" s="83">
        <f t="shared" si="241"/>
        <v>0</v>
      </c>
      <c r="R1724" s="84">
        <f t="shared" si="237"/>
        <v>3</v>
      </c>
      <c r="S1724" s="85" t="str">
        <f t="shared" si="242"/>
        <v>Enjeux très faibles</v>
      </c>
    </row>
    <row r="1725" spans="1:19" x14ac:dyDescent="0.3">
      <c r="A1725" s="86">
        <v>38</v>
      </c>
      <c r="B1725" s="77">
        <v>38257</v>
      </c>
      <c r="C1725" s="78">
        <v>9.3185741651666874</v>
      </c>
      <c r="D1725" s="79" t="s">
        <v>2791</v>
      </c>
      <c r="E1725" s="80">
        <f>IF(ISNA(VLOOKUP(B1725,[1]TCD!A:D,2,FALSE)),0,VLOOKUP(B1725,[1]TCD!A:D,2,FALSE))</f>
        <v>12</v>
      </c>
      <c r="F1725" s="81">
        <f>IF(ISNA(VLOOKUP(B1725,[1]TCD!A:D,4,FALSE)),0,VLOOKUP(B1725,[1]TCD!A:D,4,FALSE))</f>
        <v>3</v>
      </c>
      <c r="G1725" s="82">
        <f t="shared" si="234"/>
        <v>4</v>
      </c>
      <c r="H1725" s="83">
        <f t="shared" si="235"/>
        <v>1</v>
      </c>
      <c r="I1725" s="80">
        <f>IF(ISNA(VLOOKUP(B1725,[1]TCD!A:D,3,FALSE)),0,VLOOKUP(B1725,[1]TCD!A:D,3,FALSE))</f>
        <v>3</v>
      </c>
      <c r="J1725" s="83">
        <f t="shared" si="236"/>
        <v>1</v>
      </c>
      <c r="K1725" s="80">
        <f>IF(ISNA(VLOOKUP(B1725,[1]TCD!A:D,4,FALSE)),0,VLOOKUP(B1725,[1]TCD!A:D,4,FALSE))</f>
        <v>3</v>
      </c>
      <c r="L1725" s="83">
        <f t="shared" si="238"/>
        <v>2</v>
      </c>
      <c r="M1725" s="80">
        <v>0</v>
      </c>
      <c r="N1725" s="81">
        <v>3</v>
      </c>
      <c r="O1725" s="81">
        <f t="shared" si="239"/>
        <v>1</v>
      </c>
      <c r="P1725" s="81">
        <f t="shared" si="240"/>
        <v>0</v>
      </c>
      <c r="Q1725" s="83">
        <f t="shared" si="241"/>
        <v>0</v>
      </c>
      <c r="R1725" s="84">
        <f t="shared" si="237"/>
        <v>4</v>
      </c>
      <c r="S1725" s="85" t="str">
        <f t="shared" si="242"/>
        <v>Enjeux très faibles</v>
      </c>
    </row>
    <row r="1726" spans="1:19" x14ac:dyDescent="0.3">
      <c r="A1726" s="86">
        <v>38</v>
      </c>
      <c r="B1726" s="77">
        <v>38258</v>
      </c>
      <c r="C1726" s="78">
        <v>5.1521550500901627</v>
      </c>
      <c r="D1726" s="79" t="s">
        <v>2792</v>
      </c>
      <c r="E1726" s="80">
        <f>IF(ISNA(VLOOKUP(B1726,[1]TCD!A:D,2,FALSE)),0,VLOOKUP(B1726,[1]TCD!A:D,2,FALSE))</f>
        <v>4</v>
      </c>
      <c r="F1726" s="81">
        <f>IF(ISNA(VLOOKUP(B1726,[1]TCD!A:D,4,FALSE)),0,VLOOKUP(B1726,[1]TCD!A:D,4,FALSE))</f>
        <v>1</v>
      </c>
      <c r="G1726" s="82">
        <f t="shared" si="234"/>
        <v>4</v>
      </c>
      <c r="H1726" s="83">
        <f t="shared" si="235"/>
        <v>1</v>
      </c>
      <c r="I1726" s="80">
        <f>IF(ISNA(VLOOKUP(B1726,[1]TCD!A:D,3,FALSE)),0,VLOOKUP(B1726,[1]TCD!A:D,3,FALSE))</f>
        <v>1</v>
      </c>
      <c r="J1726" s="83">
        <f t="shared" si="236"/>
        <v>1</v>
      </c>
      <c r="K1726" s="80">
        <f>IF(ISNA(VLOOKUP(B1726,[1]TCD!A:D,4,FALSE)),0,VLOOKUP(B1726,[1]TCD!A:D,4,FALSE))</f>
        <v>1</v>
      </c>
      <c r="L1726" s="83">
        <f t="shared" si="238"/>
        <v>1</v>
      </c>
      <c r="M1726" s="80">
        <v>0</v>
      </c>
      <c r="N1726" s="81">
        <v>1</v>
      </c>
      <c r="O1726" s="81">
        <f t="shared" si="239"/>
        <v>1</v>
      </c>
      <c r="P1726" s="81">
        <f t="shared" si="240"/>
        <v>0</v>
      </c>
      <c r="Q1726" s="83">
        <f t="shared" si="241"/>
        <v>0</v>
      </c>
      <c r="R1726" s="84">
        <f t="shared" si="237"/>
        <v>3</v>
      </c>
      <c r="S1726" s="85" t="str">
        <f t="shared" si="242"/>
        <v>Enjeux très faibles</v>
      </c>
    </row>
    <row r="1727" spans="1:19" x14ac:dyDescent="0.3">
      <c r="A1727" s="86">
        <v>38</v>
      </c>
      <c r="B1727" s="77">
        <v>38259</v>
      </c>
      <c r="C1727" s="78">
        <v>16.62707294529427</v>
      </c>
      <c r="D1727" s="79" t="s">
        <v>2793</v>
      </c>
      <c r="E1727" s="80">
        <f>IF(ISNA(VLOOKUP(B1727,[1]TCD!A:D,2,FALSE)),0,VLOOKUP(B1727,[1]TCD!A:D,2,FALSE))</f>
        <v>32</v>
      </c>
      <c r="F1727" s="81">
        <f>IF(ISNA(VLOOKUP(B1727,[1]TCD!A:D,4,FALSE)),0,VLOOKUP(B1727,[1]TCD!A:D,4,FALSE))</f>
        <v>8</v>
      </c>
      <c r="G1727" s="82">
        <f t="shared" si="234"/>
        <v>4</v>
      </c>
      <c r="H1727" s="83">
        <f t="shared" si="235"/>
        <v>1</v>
      </c>
      <c r="I1727" s="80">
        <f>IF(ISNA(VLOOKUP(B1727,[1]TCD!A:D,3,FALSE)),0,VLOOKUP(B1727,[1]TCD!A:D,3,FALSE))</f>
        <v>9</v>
      </c>
      <c r="J1727" s="83">
        <f t="shared" si="236"/>
        <v>3</v>
      </c>
      <c r="K1727" s="80">
        <f>IF(ISNA(VLOOKUP(B1727,[1]TCD!A:D,4,FALSE)),0,VLOOKUP(B1727,[1]TCD!A:D,4,FALSE))</f>
        <v>8</v>
      </c>
      <c r="L1727" s="83">
        <f t="shared" si="238"/>
        <v>3</v>
      </c>
      <c r="M1727" s="80">
        <v>0</v>
      </c>
      <c r="N1727" s="81">
        <v>8</v>
      </c>
      <c r="O1727" s="81">
        <f t="shared" si="239"/>
        <v>2</v>
      </c>
      <c r="P1727" s="81">
        <f t="shared" si="240"/>
        <v>0</v>
      </c>
      <c r="Q1727" s="83">
        <f t="shared" si="241"/>
        <v>1</v>
      </c>
      <c r="R1727" s="84">
        <f t="shared" si="237"/>
        <v>8</v>
      </c>
      <c r="S1727" s="85" t="str">
        <f t="shared" si="242"/>
        <v>Enjeux moyens</v>
      </c>
    </row>
    <row r="1728" spans="1:19" x14ac:dyDescent="0.3">
      <c r="A1728" s="86">
        <v>38</v>
      </c>
      <c r="B1728" s="77">
        <v>38260</v>
      </c>
      <c r="C1728" s="78">
        <v>8.2492730301483732</v>
      </c>
      <c r="D1728" s="79" t="s">
        <v>2794</v>
      </c>
      <c r="E1728" s="80">
        <f>IF(ISNA(VLOOKUP(B1728,[1]TCD!A:D,2,FALSE)),0,VLOOKUP(B1728,[1]TCD!A:D,2,FALSE))</f>
        <v>4</v>
      </c>
      <c r="F1728" s="81">
        <f>IF(ISNA(VLOOKUP(B1728,[1]TCD!A:D,4,FALSE)),0,VLOOKUP(B1728,[1]TCD!A:D,4,FALSE))</f>
        <v>1</v>
      </c>
      <c r="G1728" s="82">
        <f t="shared" si="234"/>
        <v>4</v>
      </c>
      <c r="H1728" s="83">
        <f t="shared" si="235"/>
        <v>1</v>
      </c>
      <c r="I1728" s="80">
        <f>IF(ISNA(VLOOKUP(B1728,[1]TCD!A:D,3,FALSE)),0,VLOOKUP(B1728,[1]TCD!A:D,3,FALSE))</f>
        <v>1</v>
      </c>
      <c r="J1728" s="83">
        <f t="shared" si="236"/>
        <v>1</v>
      </c>
      <c r="K1728" s="80">
        <f>IF(ISNA(VLOOKUP(B1728,[1]TCD!A:D,4,FALSE)),0,VLOOKUP(B1728,[1]TCD!A:D,4,FALSE))</f>
        <v>1</v>
      </c>
      <c r="L1728" s="83">
        <f t="shared" si="238"/>
        <v>1</v>
      </c>
      <c r="M1728" s="80">
        <v>0</v>
      </c>
      <c r="N1728" s="81">
        <v>1</v>
      </c>
      <c r="O1728" s="81">
        <f t="shared" si="239"/>
        <v>1</v>
      </c>
      <c r="P1728" s="81">
        <f t="shared" si="240"/>
        <v>0</v>
      </c>
      <c r="Q1728" s="83">
        <f t="shared" si="241"/>
        <v>0</v>
      </c>
      <c r="R1728" s="84">
        <f t="shared" si="237"/>
        <v>3</v>
      </c>
      <c r="S1728" s="85" t="str">
        <f t="shared" si="242"/>
        <v>Enjeux très faibles</v>
      </c>
    </row>
    <row r="1729" spans="1:19" x14ac:dyDescent="0.3">
      <c r="A1729" s="86">
        <v>38</v>
      </c>
      <c r="B1729" s="77">
        <v>38261</v>
      </c>
      <c r="C1729" s="78">
        <v>8.0245593151438985</v>
      </c>
      <c r="D1729" s="79" t="s">
        <v>2795</v>
      </c>
      <c r="E1729" s="80">
        <f>IF(ISNA(VLOOKUP(B1729,[1]TCD!A:D,2,FALSE)),0,VLOOKUP(B1729,[1]TCD!A:D,2,FALSE))</f>
        <v>24</v>
      </c>
      <c r="F1729" s="81">
        <f>IF(ISNA(VLOOKUP(B1729,[1]TCD!A:D,4,FALSE)),0,VLOOKUP(B1729,[1]TCD!A:D,4,FALSE))</f>
        <v>6</v>
      </c>
      <c r="G1729" s="82">
        <f t="shared" si="234"/>
        <v>4</v>
      </c>
      <c r="H1729" s="83">
        <f t="shared" si="235"/>
        <v>1</v>
      </c>
      <c r="I1729" s="80">
        <f>IF(ISNA(VLOOKUP(B1729,[1]TCD!A:D,3,FALSE)),0,VLOOKUP(B1729,[1]TCD!A:D,3,FALSE))</f>
        <v>6</v>
      </c>
      <c r="J1729" s="83">
        <f t="shared" si="236"/>
        <v>2</v>
      </c>
      <c r="K1729" s="80">
        <f>IF(ISNA(VLOOKUP(B1729,[1]TCD!A:D,4,FALSE)),0,VLOOKUP(B1729,[1]TCD!A:D,4,FALSE))</f>
        <v>6</v>
      </c>
      <c r="L1729" s="83">
        <f t="shared" si="238"/>
        <v>3</v>
      </c>
      <c r="M1729" s="80">
        <v>0</v>
      </c>
      <c r="N1729" s="81">
        <v>6</v>
      </c>
      <c r="O1729" s="81">
        <f t="shared" si="239"/>
        <v>2</v>
      </c>
      <c r="P1729" s="81">
        <f t="shared" si="240"/>
        <v>0</v>
      </c>
      <c r="Q1729" s="83">
        <f t="shared" si="241"/>
        <v>1</v>
      </c>
      <c r="R1729" s="84">
        <f t="shared" si="237"/>
        <v>7</v>
      </c>
      <c r="S1729" s="85" t="str">
        <f t="shared" si="242"/>
        <v>Enjeux moyens</v>
      </c>
    </row>
    <row r="1730" spans="1:19" x14ac:dyDescent="0.3">
      <c r="A1730" s="86">
        <v>38</v>
      </c>
      <c r="B1730" s="77">
        <v>38263</v>
      </c>
      <c r="C1730" s="78">
        <v>6.3089974651112177</v>
      </c>
      <c r="D1730" s="79" t="s">
        <v>2796</v>
      </c>
      <c r="E1730" s="80">
        <f>IF(ISNA(VLOOKUP(B1730,[1]TCD!A:D,2,FALSE)),0,VLOOKUP(B1730,[1]TCD!A:D,2,FALSE))</f>
        <v>4</v>
      </c>
      <c r="F1730" s="81">
        <f>IF(ISNA(VLOOKUP(B1730,[1]TCD!A:D,4,FALSE)),0,VLOOKUP(B1730,[1]TCD!A:D,4,FALSE))</f>
        <v>1</v>
      </c>
      <c r="G1730" s="82">
        <f t="shared" ref="G1730:G1793" si="243">E1730/F1730</f>
        <v>4</v>
      </c>
      <c r="H1730" s="83">
        <f t="shared" ref="H1730:H1793" si="244">IF(AND(G1730&gt;0,G1730&lt;=4),1,IF(AND(G1730&gt;4,G1730&lt;=4.5),2,IF(AND(G1730&gt;4.5,G1730&lt;=5),3,IF(AND(G1730&gt;5,G1730&lt;6),4,IF(G1730&gt;=6,5,0)))))</f>
        <v>1</v>
      </c>
      <c r="I1730" s="80">
        <f>IF(ISNA(VLOOKUP(B1730,[1]TCD!A:D,3,FALSE)),0,VLOOKUP(B1730,[1]TCD!A:D,3,FALSE))</f>
        <v>1</v>
      </c>
      <c r="J1730" s="83">
        <f t="shared" ref="J1730:J1793" si="245">IF(AND(I1730&gt;0,I1730&lt;=3),1,IF(AND(I1730&gt;3,I1730&lt;=8),2,IF(AND(I1730&gt;8,I1730&lt;=21),3,IF(AND(I1730&gt;21,I1730&lt;=39),4,IF(I1730&gt;=40,5,0)))))</f>
        <v>1</v>
      </c>
      <c r="K1730" s="80">
        <f>IF(ISNA(VLOOKUP(B1730,[1]TCD!A:D,4,FALSE)),0,VLOOKUP(B1730,[1]TCD!A:D,4,FALSE))</f>
        <v>1</v>
      </c>
      <c r="L1730" s="83">
        <f t="shared" si="238"/>
        <v>1</v>
      </c>
      <c r="M1730" s="80">
        <v>0</v>
      </c>
      <c r="N1730" s="81">
        <v>1</v>
      </c>
      <c r="O1730" s="81">
        <f t="shared" si="239"/>
        <v>1</v>
      </c>
      <c r="P1730" s="81">
        <f t="shared" si="240"/>
        <v>0</v>
      </c>
      <c r="Q1730" s="83">
        <f t="shared" si="241"/>
        <v>0</v>
      </c>
      <c r="R1730" s="84">
        <f t="shared" ref="R1730:R1793" si="246">H1730+J1730+L1730+Q1730</f>
        <v>3</v>
      </c>
      <c r="S1730" s="85" t="str">
        <f t="shared" si="242"/>
        <v>Enjeux très faibles</v>
      </c>
    </row>
    <row r="1731" spans="1:19" x14ac:dyDescent="0.3">
      <c r="A1731" s="86">
        <v>38</v>
      </c>
      <c r="B1731" s="77">
        <v>38264</v>
      </c>
      <c r="C1731" s="78">
        <v>19.208627245331162</v>
      </c>
      <c r="D1731" s="79" t="s">
        <v>2797</v>
      </c>
      <c r="E1731" s="80">
        <f>IF(ISNA(VLOOKUP(B1731,[1]TCD!A:D,2,FALSE)),0,VLOOKUP(B1731,[1]TCD!A:D,2,FALSE))</f>
        <v>4</v>
      </c>
      <c r="F1731" s="81">
        <f>IF(ISNA(VLOOKUP(B1731,[1]TCD!A:D,4,FALSE)),0,VLOOKUP(B1731,[1]TCD!A:D,4,FALSE))</f>
        <v>1</v>
      </c>
      <c r="G1731" s="82">
        <f t="shared" si="243"/>
        <v>4</v>
      </c>
      <c r="H1731" s="83">
        <f t="shared" si="244"/>
        <v>1</v>
      </c>
      <c r="I1731" s="80">
        <f>IF(ISNA(VLOOKUP(B1731,[1]TCD!A:D,3,FALSE)),0,VLOOKUP(B1731,[1]TCD!A:D,3,FALSE))</f>
        <v>1</v>
      </c>
      <c r="J1731" s="83">
        <f t="shared" si="245"/>
        <v>1</v>
      </c>
      <c r="K1731" s="80">
        <f>IF(ISNA(VLOOKUP(B1731,[1]TCD!A:D,4,FALSE)),0,VLOOKUP(B1731,[1]TCD!A:D,4,FALSE))</f>
        <v>1</v>
      </c>
      <c r="L1731" s="83">
        <f t="shared" ref="L1731:L1794" si="247">IF(K1731=1,1,IF(AND(K1731&gt;=2,K1731&lt;=4),2,IF(AND(K1731&gt;4,K1731&lt;=8),3,IF(AND(K1731&gt;8,K1731&lt;16),4,IF(K1731&gt;=16,5,0)))))</f>
        <v>1</v>
      </c>
      <c r="M1731" s="80">
        <v>0</v>
      </c>
      <c r="N1731" s="81">
        <v>1</v>
      </c>
      <c r="O1731" s="81">
        <f t="shared" ref="O1731:O1794" si="248">IF(K1731=0,0,IF(AND(K1731&gt;0,K1731&lt;5),1,IF(AND(K1731&gt;4,K1731&lt;11),2,IF(K1731&gt;10,1,0))))</f>
        <v>1</v>
      </c>
      <c r="P1731" s="81">
        <f t="shared" ref="P1731:P1794" si="249">IF(M1731&lt;5,0,IF(AND(M1731&gt;4,M1731&lt;11),1,IF(M1731&gt;10,2,0)))</f>
        <v>0</v>
      </c>
      <c r="Q1731" s="83">
        <f t="shared" ref="Q1731:Q1794" si="250">IF(AND(O1731=0,P1731=0),0,IF(AND(O1731=0,P1731=1),0,IF(AND(O1731=0,P1731=2),1,IF(AND(O1731=1,P1731=0),0,IF(AND(O1731=1,P1731=1),1,IF(AND(O1731=1,P1731=2),2,IF(AND(O1731=2,P1731=0),1,IF(AND(O1731=2,P1731=1),2,IF(AND(O1731=2,P1731=2),2,0)))))))))</f>
        <v>0</v>
      </c>
      <c r="R1731" s="84">
        <f t="shared" si="246"/>
        <v>3</v>
      </c>
      <c r="S1731" s="85" t="str">
        <f t="shared" ref="S1731:S1794" si="251">IF(AND(R1731&gt;0,R1731&lt;5),"Enjeux très faibles",IF(AND(R1731&gt;4,R1731&lt;7),"Enjeux faibles",IF(AND(R1731&gt;6,R1731&lt;10),"Enjeux moyens",IF(AND(R1731&gt;9,R1731&lt;13),"Enjeux forts",IF(R1731&gt;12,"Enjeux très forts",IF(K1731+M1731=0,"Absence de données messicoles","Pas d'enjeux actuels"))))))</f>
        <v>Enjeux très faibles</v>
      </c>
    </row>
    <row r="1732" spans="1:19" x14ac:dyDescent="0.3">
      <c r="A1732" s="86">
        <v>38</v>
      </c>
      <c r="B1732" s="77">
        <v>38265</v>
      </c>
      <c r="C1732" s="78">
        <v>9.8977264901679245</v>
      </c>
      <c r="D1732" s="79" t="s">
        <v>2798</v>
      </c>
      <c r="E1732" s="80">
        <f>IF(ISNA(VLOOKUP(B1732,[1]TCD!A:D,2,FALSE)),0,VLOOKUP(B1732,[1]TCD!A:D,2,FALSE))</f>
        <v>42</v>
      </c>
      <c r="F1732" s="81">
        <f>IF(ISNA(VLOOKUP(B1732,[1]TCD!A:D,4,FALSE)),0,VLOOKUP(B1732,[1]TCD!A:D,4,FALSE))</f>
        <v>10</v>
      </c>
      <c r="G1732" s="82">
        <f t="shared" si="243"/>
        <v>4.2</v>
      </c>
      <c r="H1732" s="83">
        <f t="shared" si="244"/>
        <v>2</v>
      </c>
      <c r="I1732" s="80">
        <f>IF(ISNA(VLOOKUP(B1732,[1]TCD!A:D,3,FALSE)),0,VLOOKUP(B1732,[1]TCD!A:D,3,FALSE))</f>
        <v>12</v>
      </c>
      <c r="J1732" s="83">
        <f t="shared" si="245"/>
        <v>3</v>
      </c>
      <c r="K1732" s="80">
        <f>IF(ISNA(VLOOKUP(B1732,[1]TCD!A:D,4,FALSE)),0,VLOOKUP(B1732,[1]TCD!A:D,4,FALSE))</f>
        <v>10</v>
      </c>
      <c r="L1732" s="83">
        <f t="shared" si="247"/>
        <v>4</v>
      </c>
      <c r="M1732" s="80">
        <v>3</v>
      </c>
      <c r="N1732" s="81">
        <v>12</v>
      </c>
      <c r="O1732" s="81">
        <f t="shared" si="248"/>
        <v>2</v>
      </c>
      <c r="P1732" s="81">
        <f t="shared" si="249"/>
        <v>0</v>
      </c>
      <c r="Q1732" s="83">
        <f t="shared" si="250"/>
        <v>1</v>
      </c>
      <c r="R1732" s="84">
        <f t="shared" si="246"/>
        <v>10</v>
      </c>
      <c r="S1732" s="85" t="str">
        <f t="shared" si="251"/>
        <v>Enjeux forts</v>
      </c>
    </row>
    <row r="1733" spans="1:19" x14ac:dyDescent="0.3">
      <c r="A1733" s="86">
        <v>38</v>
      </c>
      <c r="B1733" s="77">
        <v>38266</v>
      </c>
      <c r="C1733" s="78">
        <v>15.114924905257389</v>
      </c>
      <c r="D1733" s="79" t="s">
        <v>2799</v>
      </c>
      <c r="E1733" s="80">
        <f>IF(ISNA(VLOOKUP(B1733,[1]TCD!A:D,2,FALSE)),0,VLOOKUP(B1733,[1]TCD!A:D,2,FALSE))</f>
        <v>34</v>
      </c>
      <c r="F1733" s="81">
        <f>IF(ISNA(VLOOKUP(B1733,[1]TCD!A:D,4,FALSE)),0,VLOOKUP(B1733,[1]TCD!A:D,4,FALSE))</f>
        <v>8</v>
      </c>
      <c r="G1733" s="82">
        <f t="shared" si="243"/>
        <v>4.25</v>
      </c>
      <c r="H1733" s="83">
        <f t="shared" si="244"/>
        <v>2</v>
      </c>
      <c r="I1733" s="80">
        <f>IF(ISNA(VLOOKUP(B1733,[1]TCD!A:D,3,FALSE)),0,VLOOKUP(B1733,[1]TCD!A:D,3,FALSE))</f>
        <v>12</v>
      </c>
      <c r="J1733" s="83">
        <f t="shared" si="245"/>
        <v>3</v>
      </c>
      <c r="K1733" s="80">
        <f>IF(ISNA(VLOOKUP(B1733,[1]TCD!A:D,4,FALSE)),0,VLOOKUP(B1733,[1]TCD!A:D,4,FALSE))</f>
        <v>8</v>
      </c>
      <c r="L1733" s="83">
        <f t="shared" si="247"/>
        <v>3</v>
      </c>
      <c r="M1733" s="80">
        <v>6</v>
      </c>
      <c r="N1733" s="81">
        <v>12</v>
      </c>
      <c r="O1733" s="81">
        <f t="shared" si="248"/>
        <v>2</v>
      </c>
      <c r="P1733" s="81">
        <f t="shared" si="249"/>
        <v>1</v>
      </c>
      <c r="Q1733" s="83">
        <f t="shared" si="250"/>
        <v>2</v>
      </c>
      <c r="R1733" s="84">
        <f t="shared" si="246"/>
        <v>10</v>
      </c>
      <c r="S1733" s="85" t="str">
        <f t="shared" si="251"/>
        <v>Enjeux forts</v>
      </c>
    </row>
    <row r="1734" spans="1:19" x14ac:dyDescent="0.3">
      <c r="A1734" s="86">
        <v>38</v>
      </c>
      <c r="B1734" s="77">
        <v>38267</v>
      </c>
      <c r="C1734" s="78">
        <v>10.7562990051893</v>
      </c>
      <c r="D1734" s="79" t="s">
        <v>2800</v>
      </c>
      <c r="E1734" s="80">
        <f>IF(ISNA(VLOOKUP(B1734,[1]TCD!A:D,2,FALSE)),0,VLOOKUP(B1734,[1]TCD!A:D,2,FALSE))</f>
        <v>20</v>
      </c>
      <c r="F1734" s="81">
        <f>IF(ISNA(VLOOKUP(B1734,[1]TCD!A:D,4,FALSE)),0,VLOOKUP(B1734,[1]TCD!A:D,4,FALSE))</f>
        <v>5</v>
      </c>
      <c r="G1734" s="82">
        <f t="shared" si="243"/>
        <v>4</v>
      </c>
      <c r="H1734" s="83">
        <f t="shared" si="244"/>
        <v>1</v>
      </c>
      <c r="I1734" s="80">
        <f>IF(ISNA(VLOOKUP(B1734,[1]TCD!A:D,3,FALSE)),0,VLOOKUP(B1734,[1]TCD!A:D,3,FALSE))</f>
        <v>6</v>
      </c>
      <c r="J1734" s="83">
        <f t="shared" si="245"/>
        <v>2</v>
      </c>
      <c r="K1734" s="80">
        <f>IF(ISNA(VLOOKUP(B1734,[1]TCD!A:D,4,FALSE)),0,VLOOKUP(B1734,[1]TCD!A:D,4,FALSE))</f>
        <v>5</v>
      </c>
      <c r="L1734" s="83">
        <f t="shared" si="247"/>
        <v>3</v>
      </c>
      <c r="M1734" s="80">
        <v>0</v>
      </c>
      <c r="N1734" s="81">
        <v>5</v>
      </c>
      <c r="O1734" s="81">
        <f t="shared" si="248"/>
        <v>2</v>
      </c>
      <c r="P1734" s="81">
        <f t="shared" si="249"/>
        <v>0</v>
      </c>
      <c r="Q1734" s="83">
        <f t="shared" si="250"/>
        <v>1</v>
      </c>
      <c r="R1734" s="84">
        <f t="shared" si="246"/>
        <v>7</v>
      </c>
      <c r="S1734" s="85" t="str">
        <f t="shared" si="251"/>
        <v>Enjeux moyens</v>
      </c>
    </row>
    <row r="1735" spans="1:19" x14ac:dyDescent="0.3">
      <c r="A1735" s="86">
        <v>38</v>
      </c>
      <c r="B1735" s="77">
        <v>38269</v>
      </c>
      <c r="C1735" s="78">
        <v>8.3175675201420223</v>
      </c>
      <c r="D1735" s="79" t="s">
        <v>2801</v>
      </c>
      <c r="E1735" s="80">
        <f>IF(ISNA(VLOOKUP(B1735,[1]TCD!A:D,2,FALSE)),0,VLOOKUP(B1735,[1]TCD!A:D,2,FALSE))</f>
        <v>59</v>
      </c>
      <c r="F1735" s="81">
        <f>IF(ISNA(VLOOKUP(B1735,[1]TCD!A:D,4,FALSE)),0,VLOOKUP(B1735,[1]TCD!A:D,4,FALSE))</f>
        <v>13</v>
      </c>
      <c r="G1735" s="82">
        <f t="shared" si="243"/>
        <v>4.5384615384615383</v>
      </c>
      <c r="H1735" s="83">
        <f t="shared" si="244"/>
        <v>3</v>
      </c>
      <c r="I1735" s="80">
        <f>IF(ISNA(VLOOKUP(B1735,[1]TCD!A:D,3,FALSE)),0,VLOOKUP(B1735,[1]TCD!A:D,3,FALSE))</f>
        <v>17</v>
      </c>
      <c r="J1735" s="83">
        <f t="shared" si="245"/>
        <v>3</v>
      </c>
      <c r="K1735" s="80">
        <f>IF(ISNA(VLOOKUP(B1735,[1]TCD!A:D,4,FALSE)),0,VLOOKUP(B1735,[1]TCD!A:D,4,FALSE))</f>
        <v>13</v>
      </c>
      <c r="L1735" s="83">
        <f t="shared" si="247"/>
        <v>4</v>
      </c>
      <c r="M1735" s="80">
        <v>3</v>
      </c>
      <c r="N1735" s="81">
        <v>15</v>
      </c>
      <c r="O1735" s="81">
        <f t="shared" si="248"/>
        <v>1</v>
      </c>
      <c r="P1735" s="81">
        <f t="shared" si="249"/>
        <v>0</v>
      </c>
      <c r="Q1735" s="83">
        <f t="shared" si="250"/>
        <v>0</v>
      </c>
      <c r="R1735" s="84">
        <f t="shared" si="246"/>
        <v>10</v>
      </c>
      <c r="S1735" s="85" t="str">
        <f t="shared" si="251"/>
        <v>Enjeux forts</v>
      </c>
    </row>
    <row r="1736" spans="1:19" x14ac:dyDescent="0.3">
      <c r="A1736" s="86">
        <v>38</v>
      </c>
      <c r="B1736" s="77">
        <v>38270</v>
      </c>
      <c r="C1736" s="78">
        <v>4.2427616400760746</v>
      </c>
      <c r="D1736" s="79" t="s">
        <v>2802</v>
      </c>
      <c r="E1736" s="80">
        <f>IF(ISNA(VLOOKUP(B1736,[1]TCD!A:D,2,FALSE)),0,VLOOKUP(B1736,[1]TCD!A:D,2,FALSE))</f>
        <v>16</v>
      </c>
      <c r="F1736" s="81">
        <f>IF(ISNA(VLOOKUP(B1736,[1]TCD!A:D,4,FALSE)),0,VLOOKUP(B1736,[1]TCD!A:D,4,FALSE))</f>
        <v>4</v>
      </c>
      <c r="G1736" s="82">
        <f t="shared" si="243"/>
        <v>4</v>
      </c>
      <c r="H1736" s="83">
        <f t="shared" si="244"/>
        <v>1</v>
      </c>
      <c r="I1736" s="80">
        <f>IF(ISNA(VLOOKUP(B1736,[1]TCD!A:D,3,FALSE)),0,VLOOKUP(B1736,[1]TCD!A:D,3,FALSE))</f>
        <v>4</v>
      </c>
      <c r="J1736" s="83">
        <f t="shared" si="245"/>
        <v>2</v>
      </c>
      <c r="K1736" s="80">
        <f>IF(ISNA(VLOOKUP(B1736,[1]TCD!A:D,4,FALSE)),0,VLOOKUP(B1736,[1]TCD!A:D,4,FALSE))</f>
        <v>4</v>
      </c>
      <c r="L1736" s="83">
        <f t="shared" si="247"/>
        <v>2</v>
      </c>
      <c r="M1736" s="80">
        <v>0</v>
      </c>
      <c r="N1736" s="81">
        <v>4</v>
      </c>
      <c r="O1736" s="81">
        <f t="shared" si="248"/>
        <v>1</v>
      </c>
      <c r="P1736" s="81">
        <f t="shared" si="249"/>
        <v>0</v>
      </c>
      <c r="Q1736" s="83">
        <f t="shared" si="250"/>
        <v>0</v>
      </c>
      <c r="R1736" s="84">
        <f t="shared" si="246"/>
        <v>5</v>
      </c>
      <c r="S1736" s="85" t="str">
        <f t="shared" si="251"/>
        <v>Enjeux faibles</v>
      </c>
    </row>
    <row r="1737" spans="1:19" x14ac:dyDescent="0.3">
      <c r="A1737" s="86">
        <v>38</v>
      </c>
      <c r="B1737" s="77">
        <v>38271</v>
      </c>
      <c r="C1737" s="78">
        <v>6.1781031951088741</v>
      </c>
      <c r="D1737" s="79" t="s">
        <v>2803</v>
      </c>
      <c r="E1737" s="80">
        <f>IF(ISNA(VLOOKUP(B1737,[1]TCD!A:D,2,FALSE)),0,VLOOKUP(B1737,[1]TCD!A:D,2,FALSE))</f>
        <v>20</v>
      </c>
      <c r="F1737" s="81">
        <f>IF(ISNA(VLOOKUP(B1737,[1]TCD!A:D,4,FALSE)),0,VLOOKUP(B1737,[1]TCD!A:D,4,FALSE))</f>
        <v>5</v>
      </c>
      <c r="G1737" s="82">
        <f t="shared" si="243"/>
        <v>4</v>
      </c>
      <c r="H1737" s="83">
        <f t="shared" si="244"/>
        <v>1</v>
      </c>
      <c r="I1737" s="80">
        <f>IF(ISNA(VLOOKUP(B1737,[1]TCD!A:D,3,FALSE)),0,VLOOKUP(B1737,[1]TCD!A:D,3,FALSE))</f>
        <v>5</v>
      </c>
      <c r="J1737" s="83">
        <f t="shared" si="245"/>
        <v>2</v>
      </c>
      <c r="K1737" s="80">
        <f>IF(ISNA(VLOOKUP(B1737,[1]TCD!A:D,4,FALSE)),0,VLOOKUP(B1737,[1]TCD!A:D,4,FALSE))</f>
        <v>5</v>
      </c>
      <c r="L1737" s="83">
        <f t="shared" si="247"/>
        <v>3</v>
      </c>
      <c r="M1737" s="80">
        <v>0</v>
      </c>
      <c r="N1737" s="81">
        <v>5</v>
      </c>
      <c r="O1737" s="81">
        <f t="shared" si="248"/>
        <v>2</v>
      </c>
      <c r="P1737" s="81">
        <f t="shared" si="249"/>
        <v>0</v>
      </c>
      <c r="Q1737" s="83">
        <f t="shared" si="250"/>
        <v>1</v>
      </c>
      <c r="R1737" s="84">
        <f t="shared" si="246"/>
        <v>7</v>
      </c>
      <c r="S1737" s="85" t="str">
        <f t="shared" si="251"/>
        <v>Enjeux moyens</v>
      </c>
    </row>
    <row r="1738" spans="1:19" x14ac:dyDescent="0.3">
      <c r="A1738" s="86">
        <v>38</v>
      </c>
      <c r="B1738" s="77">
        <v>38272</v>
      </c>
      <c r="C1738" s="78">
        <v>8.1880384951433847</v>
      </c>
      <c r="D1738" s="79" t="s">
        <v>2804</v>
      </c>
      <c r="E1738" s="80">
        <f>IF(ISNA(VLOOKUP(B1738,[1]TCD!A:D,2,FALSE)),0,VLOOKUP(B1738,[1]TCD!A:D,2,FALSE))</f>
        <v>40</v>
      </c>
      <c r="F1738" s="81">
        <f>IF(ISNA(VLOOKUP(B1738,[1]TCD!A:D,4,FALSE)),0,VLOOKUP(B1738,[1]TCD!A:D,4,FALSE))</f>
        <v>10</v>
      </c>
      <c r="G1738" s="82">
        <f t="shared" si="243"/>
        <v>4</v>
      </c>
      <c r="H1738" s="83">
        <f t="shared" si="244"/>
        <v>1</v>
      </c>
      <c r="I1738" s="80">
        <f>IF(ISNA(VLOOKUP(B1738,[1]TCD!A:D,3,FALSE)),0,VLOOKUP(B1738,[1]TCD!A:D,3,FALSE))</f>
        <v>11</v>
      </c>
      <c r="J1738" s="83">
        <f t="shared" si="245"/>
        <v>3</v>
      </c>
      <c r="K1738" s="80">
        <f>IF(ISNA(VLOOKUP(B1738,[1]TCD!A:D,4,FALSE)),0,VLOOKUP(B1738,[1]TCD!A:D,4,FALSE))</f>
        <v>10</v>
      </c>
      <c r="L1738" s="83">
        <f t="shared" si="247"/>
        <v>4</v>
      </c>
      <c r="M1738" s="80">
        <v>0</v>
      </c>
      <c r="N1738" s="81">
        <v>10</v>
      </c>
      <c r="O1738" s="81">
        <f t="shared" si="248"/>
        <v>2</v>
      </c>
      <c r="P1738" s="81">
        <f t="shared" si="249"/>
        <v>0</v>
      </c>
      <c r="Q1738" s="83">
        <f t="shared" si="250"/>
        <v>1</v>
      </c>
      <c r="R1738" s="84">
        <f t="shared" si="246"/>
        <v>9</v>
      </c>
      <c r="S1738" s="85" t="str">
        <f t="shared" si="251"/>
        <v>Enjeux moyens</v>
      </c>
    </row>
    <row r="1739" spans="1:19" x14ac:dyDescent="0.3">
      <c r="A1739" s="86">
        <v>38</v>
      </c>
      <c r="B1739" s="77">
        <v>38273</v>
      </c>
      <c r="C1739" s="78">
        <v>11.97977206520418</v>
      </c>
      <c r="D1739" s="79" t="s">
        <v>2805</v>
      </c>
      <c r="E1739" s="80">
        <f>IF(ISNA(VLOOKUP(B1739,[1]TCD!A:D,2,FALSE)),0,VLOOKUP(B1739,[1]TCD!A:D,2,FALSE))</f>
        <v>74</v>
      </c>
      <c r="F1739" s="81">
        <f>IF(ISNA(VLOOKUP(B1739,[1]TCD!A:D,4,FALSE)),0,VLOOKUP(B1739,[1]TCD!A:D,4,FALSE))</f>
        <v>16</v>
      </c>
      <c r="G1739" s="82">
        <f t="shared" si="243"/>
        <v>4.625</v>
      </c>
      <c r="H1739" s="83">
        <f t="shared" si="244"/>
        <v>3</v>
      </c>
      <c r="I1739" s="80">
        <f>IF(ISNA(VLOOKUP(B1739,[1]TCD!A:D,3,FALSE)),0,VLOOKUP(B1739,[1]TCD!A:D,3,FALSE))</f>
        <v>23</v>
      </c>
      <c r="J1739" s="83">
        <f t="shared" si="245"/>
        <v>4</v>
      </c>
      <c r="K1739" s="80">
        <f>IF(ISNA(VLOOKUP(B1739,[1]TCD!A:D,4,FALSE)),0,VLOOKUP(B1739,[1]TCD!A:D,4,FALSE))</f>
        <v>16</v>
      </c>
      <c r="L1739" s="83">
        <f t="shared" si="247"/>
        <v>5</v>
      </c>
      <c r="M1739" s="80">
        <v>3</v>
      </c>
      <c r="N1739" s="81">
        <v>16</v>
      </c>
      <c r="O1739" s="81">
        <f t="shared" si="248"/>
        <v>1</v>
      </c>
      <c r="P1739" s="81">
        <f t="shared" si="249"/>
        <v>0</v>
      </c>
      <c r="Q1739" s="83">
        <f t="shared" si="250"/>
        <v>0</v>
      </c>
      <c r="R1739" s="84">
        <f t="shared" si="246"/>
        <v>12</v>
      </c>
      <c r="S1739" s="85" t="str">
        <f t="shared" si="251"/>
        <v>Enjeux forts</v>
      </c>
    </row>
    <row r="1740" spans="1:19" x14ac:dyDescent="0.3">
      <c r="A1740" s="86">
        <v>38</v>
      </c>
      <c r="B1740" s="77">
        <v>38275</v>
      </c>
      <c r="C1740" s="78">
        <v>13.11137755523009</v>
      </c>
      <c r="D1740" s="79" t="s">
        <v>2806</v>
      </c>
      <c r="E1740" s="80">
        <f>IF(ISNA(VLOOKUP(B1740,[1]TCD!A:D,2,FALSE)),0,VLOOKUP(B1740,[1]TCD!A:D,2,FALSE))</f>
        <v>16</v>
      </c>
      <c r="F1740" s="81">
        <f>IF(ISNA(VLOOKUP(B1740,[1]TCD!A:D,4,FALSE)),0,VLOOKUP(B1740,[1]TCD!A:D,4,FALSE))</f>
        <v>4</v>
      </c>
      <c r="G1740" s="82">
        <f t="shared" si="243"/>
        <v>4</v>
      </c>
      <c r="H1740" s="83">
        <f t="shared" si="244"/>
        <v>1</v>
      </c>
      <c r="I1740" s="80">
        <f>IF(ISNA(VLOOKUP(B1740,[1]TCD!A:D,3,FALSE)),0,VLOOKUP(B1740,[1]TCD!A:D,3,FALSE))</f>
        <v>4</v>
      </c>
      <c r="J1740" s="83">
        <f t="shared" si="245"/>
        <v>2</v>
      </c>
      <c r="K1740" s="80">
        <f>IF(ISNA(VLOOKUP(B1740,[1]TCD!A:D,4,FALSE)),0,VLOOKUP(B1740,[1]TCD!A:D,4,FALSE))</f>
        <v>4</v>
      </c>
      <c r="L1740" s="83">
        <f t="shared" si="247"/>
        <v>2</v>
      </c>
      <c r="M1740" s="80">
        <v>0</v>
      </c>
      <c r="N1740" s="81">
        <v>4</v>
      </c>
      <c r="O1740" s="81">
        <f t="shared" si="248"/>
        <v>1</v>
      </c>
      <c r="P1740" s="81">
        <f t="shared" si="249"/>
        <v>0</v>
      </c>
      <c r="Q1740" s="83">
        <f t="shared" si="250"/>
        <v>0</v>
      </c>
      <c r="R1740" s="84">
        <f t="shared" si="246"/>
        <v>5</v>
      </c>
      <c r="S1740" s="85" t="str">
        <f t="shared" si="251"/>
        <v>Enjeux faibles</v>
      </c>
    </row>
    <row r="1741" spans="1:19" x14ac:dyDescent="0.3">
      <c r="A1741" s="86">
        <v>38</v>
      </c>
      <c r="B1741" s="77">
        <v>38277</v>
      </c>
      <c r="C1741" s="78">
        <v>5.6409029950960612</v>
      </c>
      <c r="D1741" s="79" t="s">
        <v>2807</v>
      </c>
      <c r="E1741" s="80">
        <f>IF(ISNA(VLOOKUP(B1741,[1]TCD!A:D,2,FALSE)),0,VLOOKUP(B1741,[1]TCD!A:D,2,FALSE))</f>
        <v>4</v>
      </c>
      <c r="F1741" s="81">
        <f>IF(ISNA(VLOOKUP(B1741,[1]TCD!A:D,4,FALSE)),0,VLOOKUP(B1741,[1]TCD!A:D,4,FALSE))</f>
        <v>1</v>
      </c>
      <c r="G1741" s="82">
        <f t="shared" si="243"/>
        <v>4</v>
      </c>
      <c r="H1741" s="83">
        <f t="shared" si="244"/>
        <v>1</v>
      </c>
      <c r="I1741" s="80">
        <f>IF(ISNA(VLOOKUP(B1741,[1]TCD!A:D,3,FALSE)),0,VLOOKUP(B1741,[1]TCD!A:D,3,FALSE))</f>
        <v>1</v>
      </c>
      <c r="J1741" s="83">
        <f t="shared" si="245"/>
        <v>1</v>
      </c>
      <c r="K1741" s="80">
        <f>IF(ISNA(VLOOKUP(B1741,[1]TCD!A:D,4,FALSE)),0,VLOOKUP(B1741,[1]TCD!A:D,4,FALSE))</f>
        <v>1</v>
      </c>
      <c r="L1741" s="83">
        <f t="shared" si="247"/>
        <v>1</v>
      </c>
      <c r="M1741" s="80">
        <v>0</v>
      </c>
      <c r="N1741" s="81">
        <v>1</v>
      </c>
      <c r="O1741" s="81">
        <f t="shared" si="248"/>
        <v>1</v>
      </c>
      <c r="P1741" s="81">
        <f t="shared" si="249"/>
        <v>0</v>
      </c>
      <c r="Q1741" s="83">
        <f t="shared" si="250"/>
        <v>0</v>
      </c>
      <c r="R1741" s="84">
        <f t="shared" si="246"/>
        <v>3</v>
      </c>
      <c r="S1741" s="85" t="str">
        <f t="shared" si="251"/>
        <v>Enjeux très faibles</v>
      </c>
    </row>
    <row r="1742" spans="1:19" x14ac:dyDescent="0.3">
      <c r="A1742" s="86">
        <v>38</v>
      </c>
      <c r="B1742" s="77">
        <v>38278</v>
      </c>
      <c r="C1742" s="78">
        <v>8.5309722801493262</v>
      </c>
      <c r="D1742" s="79" t="s">
        <v>2808</v>
      </c>
      <c r="E1742" s="80">
        <f>IF(ISNA(VLOOKUP(B1742,[1]TCD!A:D,2,FALSE)),0,VLOOKUP(B1742,[1]TCD!A:D,2,FALSE))</f>
        <v>4</v>
      </c>
      <c r="F1742" s="81">
        <f>IF(ISNA(VLOOKUP(B1742,[1]TCD!A:D,4,FALSE)),0,VLOOKUP(B1742,[1]TCD!A:D,4,FALSE))</f>
        <v>1</v>
      </c>
      <c r="G1742" s="82">
        <f t="shared" si="243"/>
        <v>4</v>
      </c>
      <c r="H1742" s="83">
        <f t="shared" si="244"/>
        <v>1</v>
      </c>
      <c r="I1742" s="80">
        <f>IF(ISNA(VLOOKUP(B1742,[1]TCD!A:D,3,FALSE)),0,VLOOKUP(B1742,[1]TCD!A:D,3,FALSE))</f>
        <v>1</v>
      </c>
      <c r="J1742" s="83">
        <f t="shared" si="245"/>
        <v>1</v>
      </c>
      <c r="K1742" s="80">
        <f>IF(ISNA(VLOOKUP(B1742,[1]TCD!A:D,4,FALSE)),0,VLOOKUP(B1742,[1]TCD!A:D,4,FALSE))</f>
        <v>1</v>
      </c>
      <c r="L1742" s="83">
        <f t="shared" si="247"/>
        <v>1</v>
      </c>
      <c r="M1742" s="80">
        <v>0</v>
      </c>
      <c r="N1742" s="81">
        <v>1</v>
      </c>
      <c r="O1742" s="81">
        <f t="shared" si="248"/>
        <v>1</v>
      </c>
      <c r="P1742" s="81">
        <f t="shared" si="249"/>
        <v>0</v>
      </c>
      <c r="Q1742" s="83">
        <f t="shared" si="250"/>
        <v>0</v>
      </c>
      <c r="R1742" s="84">
        <f t="shared" si="246"/>
        <v>3</v>
      </c>
      <c r="S1742" s="85" t="str">
        <f t="shared" si="251"/>
        <v>Enjeux très faibles</v>
      </c>
    </row>
    <row r="1743" spans="1:19" x14ac:dyDescent="0.3">
      <c r="A1743" s="86">
        <v>38</v>
      </c>
      <c r="B1743" s="77">
        <v>38279</v>
      </c>
      <c r="C1743" s="78">
        <v>4.5923974600787902</v>
      </c>
      <c r="D1743" s="79" t="s">
        <v>2809</v>
      </c>
      <c r="E1743" s="80">
        <f>IF(ISNA(VLOOKUP(B1743,[1]TCD!A:D,2,FALSE)),0,VLOOKUP(B1743,[1]TCD!A:D,2,FALSE))</f>
        <v>8</v>
      </c>
      <c r="F1743" s="81">
        <f>IF(ISNA(VLOOKUP(B1743,[1]TCD!A:D,4,FALSE)),0,VLOOKUP(B1743,[1]TCD!A:D,4,FALSE))</f>
        <v>2</v>
      </c>
      <c r="G1743" s="82">
        <f t="shared" si="243"/>
        <v>4</v>
      </c>
      <c r="H1743" s="83">
        <f t="shared" si="244"/>
        <v>1</v>
      </c>
      <c r="I1743" s="80">
        <f>IF(ISNA(VLOOKUP(B1743,[1]TCD!A:D,3,FALSE)),0,VLOOKUP(B1743,[1]TCD!A:D,3,FALSE))</f>
        <v>2</v>
      </c>
      <c r="J1743" s="83">
        <f t="shared" si="245"/>
        <v>1</v>
      </c>
      <c r="K1743" s="80">
        <f>IF(ISNA(VLOOKUP(B1743,[1]TCD!A:D,4,FALSE)),0,VLOOKUP(B1743,[1]TCD!A:D,4,FALSE))</f>
        <v>2</v>
      </c>
      <c r="L1743" s="83">
        <f t="shared" si="247"/>
        <v>2</v>
      </c>
      <c r="M1743" s="80">
        <v>0</v>
      </c>
      <c r="N1743" s="81">
        <v>2</v>
      </c>
      <c r="O1743" s="81">
        <f t="shared" si="248"/>
        <v>1</v>
      </c>
      <c r="P1743" s="81">
        <f t="shared" si="249"/>
        <v>0</v>
      </c>
      <c r="Q1743" s="83">
        <f t="shared" si="250"/>
        <v>0</v>
      </c>
      <c r="R1743" s="84">
        <f t="shared" si="246"/>
        <v>4</v>
      </c>
      <c r="S1743" s="85" t="str">
        <f t="shared" si="251"/>
        <v>Enjeux très faibles</v>
      </c>
    </row>
    <row r="1744" spans="1:19" x14ac:dyDescent="0.3">
      <c r="A1744" s="86">
        <v>38</v>
      </c>
      <c r="B1744" s="77">
        <v>38280</v>
      </c>
      <c r="C1744" s="78">
        <v>7.9114229501373652</v>
      </c>
      <c r="D1744" s="79" t="s">
        <v>2810</v>
      </c>
      <c r="E1744" s="80">
        <f>IF(ISNA(VLOOKUP(B1744,[1]TCD!A:D,2,FALSE)),0,VLOOKUP(B1744,[1]TCD!A:D,2,FALSE))</f>
        <v>35</v>
      </c>
      <c r="F1744" s="81">
        <f>IF(ISNA(VLOOKUP(B1744,[1]TCD!A:D,4,FALSE)),0,VLOOKUP(B1744,[1]TCD!A:D,4,FALSE))</f>
        <v>8</v>
      </c>
      <c r="G1744" s="82">
        <f t="shared" si="243"/>
        <v>4.375</v>
      </c>
      <c r="H1744" s="83">
        <f t="shared" si="244"/>
        <v>2</v>
      </c>
      <c r="I1744" s="80">
        <f>IF(ISNA(VLOOKUP(B1744,[1]TCD!A:D,3,FALSE)),0,VLOOKUP(B1744,[1]TCD!A:D,3,FALSE))</f>
        <v>10</v>
      </c>
      <c r="J1744" s="83">
        <f t="shared" si="245"/>
        <v>3</v>
      </c>
      <c r="K1744" s="80">
        <f>IF(ISNA(VLOOKUP(B1744,[1]TCD!A:D,4,FALSE)),0,VLOOKUP(B1744,[1]TCD!A:D,4,FALSE))</f>
        <v>8</v>
      </c>
      <c r="L1744" s="83">
        <f t="shared" si="247"/>
        <v>3</v>
      </c>
      <c r="M1744" s="80">
        <v>0</v>
      </c>
      <c r="N1744" s="81">
        <v>8</v>
      </c>
      <c r="O1744" s="81">
        <f t="shared" si="248"/>
        <v>2</v>
      </c>
      <c r="P1744" s="81">
        <f t="shared" si="249"/>
        <v>0</v>
      </c>
      <c r="Q1744" s="83">
        <f t="shared" si="250"/>
        <v>1</v>
      </c>
      <c r="R1744" s="84">
        <f t="shared" si="246"/>
        <v>9</v>
      </c>
      <c r="S1744" s="85" t="str">
        <f t="shared" si="251"/>
        <v>Enjeux moyens</v>
      </c>
    </row>
    <row r="1745" spans="1:19" x14ac:dyDescent="0.3">
      <c r="A1745" s="86">
        <v>38</v>
      </c>
      <c r="B1745" s="77">
        <v>38281</v>
      </c>
      <c r="C1745" s="78">
        <v>17.035755895297822</v>
      </c>
      <c r="D1745" s="79" t="s">
        <v>2811</v>
      </c>
      <c r="E1745" s="80">
        <f>IF(ISNA(VLOOKUP(B1745,[1]TCD!A:D,2,FALSE)),0,VLOOKUP(B1745,[1]TCD!A:D,2,FALSE))</f>
        <v>4</v>
      </c>
      <c r="F1745" s="81">
        <f>IF(ISNA(VLOOKUP(B1745,[1]TCD!A:D,4,FALSE)),0,VLOOKUP(B1745,[1]TCD!A:D,4,FALSE))</f>
        <v>1</v>
      </c>
      <c r="G1745" s="82">
        <f t="shared" si="243"/>
        <v>4</v>
      </c>
      <c r="H1745" s="83">
        <f t="shared" si="244"/>
        <v>1</v>
      </c>
      <c r="I1745" s="80">
        <f>IF(ISNA(VLOOKUP(B1745,[1]TCD!A:D,3,FALSE)),0,VLOOKUP(B1745,[1]TCD!A:D,3,FALSE))</f>
        <v>1</v>
      </c>
      <c r="J1745" s="83">
        <f t="shared" si="245"/>
        <v>1</v>
      </c>
      <c r="K1745" s="80">
        <f>IF(ISNA(VLOOKUP(B1745,[1]TCD!A:D,4,FALSE)),0,VLOOKUP(B1745,[1]TCD!A:D,4,FALSE))</f>
        <v>1</v>
      </c>
      <c r="L1745" s="83">
        <f t="shared" si="247"/>
        <v>1</v>
      </c>
      <c r="M1745" s="80">
        <v>0</v>
      </c>
      <c r="N1745" s="81">
        <v>1</v>
      </c>
      <c r="O1745" s="81">
        <f t="shared" si="248"/>
        <v>1</v>
      </c>
      <c r="P1745" s="81">
        <f t="shared" si="249"/>
        <v>0</v>
      </c>
      <c r="Q1745" s="83">
        <f t="shared" si="250"/>
        <v>0</v>
      </c>
      <c r="R1745" s="84">
        <f t="shared" si="246"/>
        <v>3</v>
      </c>
      <c r="S1745" s="85" t="str">
        <f t="shared" si="251"/>
        <v>Enjeux très faibles</v>
      </c>
    </row>
    <row r="1746" spans="1:19" x14ac:dyDescent="0.3">
      <c r="A1746" s="86">
        <v>38</v>
      </c>
      <c r="B1746" s="77">
        <v>38282</v>
      </c>
      <c r="C1746" s="78">
        <v>12.027383675217781</v>
      </c>
      <c r="D1746" s="79" t="s">
        <v>2812</v>
      </c>
      <c r="E1746" s="80">
        <f>IF(ISNA(VLOOKUP(B1746,[1]TCD!A:D,2,FALSE)),0,VLOOKUP(B1746,[1]TCD!A:D,2,FALSE))</f>
        <v>40</v>
      </c>
      <c r="F1746" s="81">
        <f>IF(ISNA(VLOOKUP(B1746,[1]TCD!A:D,4,FALSE)),0,VLOOKUP(B1746,[1]TCD!A:D,4,FALSE))</f>
        <v>10</v>
      </c>
      <c r="G1746" s="82">
        <f t="shared" si="243"/>
        <v>4</v>
      </c>
      <c r="H1746" s="83">
        <f t="shared" si="244"/>
        <v>1</v>
      </c>
      <c r="I1746" s="80">
        <f>IF(ISNA(VLOOKUP(B1746,[1]TCD!A:D,3,FALSE)),0,VLOOKUP(B1746,[1]TCD!A:D,3,FALSE))</f>
        <v>13</v>
      </c>
      <c r="J1746" s="83">
        <f t="shared" si="245"/>
        <v>3</v>
      </c>
      <c r="K1746" s="80">
        <f>IF(ISNA(VLOOKUP(B1746,[1]TCD!A:D,4,FALSE)),0,VLOOKUP(B1746,[1]TCD!A:D,4,FALSE))</f>
        <v>10</v>
      </c>
      <c r="L1746" s="83">
        <f t="shared" si="247"/>
        <v>4</v>
      </c>
      <c r="M1746" s="80">
        <v>10</v>
      </c>
      <c r="N1746" s="81">
        <v>14</v>
      </c>
      <c r="O1746" s="81">
        <f t="shared" si="248"/>
        <v>2</v>
      </c>
      <c r="P1746" s="81">
        <f t="shared" si="249"/>
        <v>1</v>
      </c>
      <c r="Q1746" s="83">
        <f t="shared" si="250"/>
        <v>2</v>
      </c>
      <c r="R1746" s="84">
        <f t="shared" si="246"/>
        <v>10</v>
      </c>
      <c r="S1746" s="85" t="str">
        <f t="shared" si="251"/>
        <v>Enjeux forts</v>
      </c>
    </row>
    <row r="1747" spans="1:19" x14ac:dyDescent="0.3">
      <c r="A1747" s="86">
        <v>38</v>
      </c>
      <c r="B1747" s="77">
        <v>38283</v>
      </c>
      <c r="C1747" s="78">
        <v>18.66862496032001</v>
      </c>
      <c r="D1747" s="79" t="s">
        <v>2813</v>
      </c>
      <c r="E1747" s="80">
        <f>IF(ISNA(VLOOKUP(B1747,[1]TCD!A:D,2,FALSE)),0,VLOOKUP(B1747,[1]TCD!A:D,2,FALSE))</f>
        <v>34</v>
      </c>
      <c r="F1747" s="81">
        <f>IF(ISNA(VLOOKUP(B1747,[1]TCD!A:D,4,FALSE)),0,VLOOKUP(B1747,[1]TCD!A:D,4,FALSE))</f>
        <v>8</v>
      </c>
      <c r="G1747" s="82">
        <f t="shared" si="243"/>
        <v>4.25</v>
      </c>
      <c r="H1747" s="83">
        <f t="shared" si="244"/>
        <v>2</v>
      </c>
      <c r="I1747" s="80">
        <f>IF(ISNA(VLOOKUP(B1747,[1]TCD!A:D,3,FALSE)),0,VLOOKUP(B1747,[1]TCD!A:D,3,FALSE))</f>
        <v>10</v>
      </c>
      <c r="J1747" s="83">
        <f t="shared" si="245"/>
        <v>3</v>
      </c>
      <c r="K1747" s="80">
        <f>IF(ISNA(VLOOKUP(B1747,[1]TCD!A:D,4,FALSE)),0,VLOOKUP(B1747,[1]TCD!A:D,4,FALSE))</f>
        <v>8</v>
      </c>
      <c r="L1747" s="83">
        <f t="shared" si="247"/>
        <v>3</v>
      </c>
      <c r="M1747" s="80">
        <v>3</v>
      </c>
      <c r="N1747" s="81">
        <v>8</v>
      </c>
      <c r="O1747" s="81">
        <f t="shared" si="248"/>
        <v>2</v>
      </c>
      <c r="P1747" s="81">
        <f t="shared" si="249"/>
        <v>0</v>
      </c>
      <c r="Q1747" s="83">
        <f t="shared" si="250"/>
        <v>1</v>
      </c>
      <c r="R1747" s="84">
        <f t="shared" si="246"/>
        <v>9</v>
      </c>
      <c r="S1747" s="85" t="str">
        <f t="shared" si="251"/>
        <v>Enjeux moyens</v>
      </c>
    </row>
    <row r="1748" spans="1:19" x14ac:dyDescent="0.3">
      <c r="A1748" s="86">
        <v>38</v>
      </c>
      <c r="B1748" s="77">
        <v>38284</v>
      </c>
      <c r="C1748" s="78">
        <v>12.20802425521248</v>
      </c>
      <c r="D1748" s="79" t="s">
        <v>2814</v>
      </c>
      <c r="E1748" s="80">
        <f>IF(ISNA(VLOOKUP(B1748,[1]TCD!A:D,2,FALSE)),0,VLOOKUP(B1748,[1]TCD!A:D,2,FALSE))</f>
        <v>16</v>
      </c>
      <c r="F1748" s="81">
        <f>IF(ISNA(VLOOKUP(B1748,[1]TCD!A:D,4,FALSE)),0,VLOOKUP(B1748,[1]TCD!A:D,4,FALSE))</f>
        <v>4</v>
      </c>
      <c r="G1748" s="82">
        <f t="shared" si="243"/>
        <v>4</v>
      </c>
      <c r="H1748" s="83">
        <f t="shared" si="244"/>
        <v>1</v>
      </c>
      <c r="I1748" s="80">
        <f>IF(ISNA(VLOOKUP(B1748,[1]TCD!A:D,3,FALSE)),0,VLOOKUP(B1748,[1]TCD!A:D,3,FALSE))</f>
        <v>4</v>
      </c>
      <c r="J1748" s="83">
        <f t="shared" si="245"/>
        <v>2</v>
      </c>
      <c r="K1748" s="80">
        <f>IF(ISNA(VLOOKUP(B1748,[1]TCD!A:D,4,FALSE)),0,VLOOKUP(B1748,[1]TCD!A:D,4,FALSE))</f>
        <v>4</v>
      </c>
      <c r="L1748" s="83">
        <f t="shared" si="247"/>
        <v>2</v>
      </c>
      <c r="M1748" s="80">
        <v>0</v>
      </c>
      <c r="N1748" s="81">
        <v>4</v>
      </c>
      <c r="O1748" s="81">
        <f t="shared" si="248"/>
        <v>1</v>
      </c>
      <c r="P1748" s="81">
        <f t="shared" si="249"/>
        <v>0</v>
      </c>
      <c r="Q1748" s="83">
        <f t="shared" si="250"/>
        <v>0</v>
      </c>
      <c r="R1748" s="84">
        <f t="shared" si="246"/>
        <v>5</v>
      </c>
      <c r="S1748" s="85" t="str">
        <f t="shared" si="251"/>
        <v>Enjeux faibles</v>
      </c>
    </row>
    <row r="1749" spans="1:19" x14ac:dyDescent="0.3">
      <c r="A1749" s="86">
        <v>38</v>
      </c>
      <c r="B1749" s="77">
        <v>38285</v>
      </c>
      <c r="C1749" s="78">
        <v>23.50537086040438</v>
      </c>
      <c r="D1749" s="79" t="s">
        <v>2815</v>
      </c>
      <c r="E1749" s="80">
        <f>IF(ISNA(VLOOKUP(B1749,[1]TCD!A:D,2,FALSE)),0,VLOOKUP(B1749,[1]TCD!A:D,2,FALSE))</f>
        <v>4</v>
      </c>
      <c r="F1749" s="81">
        <f>IF(ISNA(VLOOKUP(B1749,[1]TCD!A:D,4,FALSE)),0,VLOOKUP(B1749,[1]TCD!A:D,4,FALSE))</f>
        <v>1</v>
      </c>
      <c r="G1749" s="82">
        <f t="shared" si="243"/>
        <v>4</v>
      </c>
      <c r="H1749" s="83">
        <f t="shared" si="244"/>
        <v>1</v>
      </c>
      <c r="I1749" s="80">
        <f>IF(ISNA(VLOOKUP(B1749,[1]TCD!A:D,3,FALSE)),0,VLOOKUP(B1749,[1]TCD!A:D,3,FALSE))</f>
        <v>1</v>
      </c>
      <c r="J1749" s="83">
        <f t="shared" si="245"/>
        <v>1</v>
      </c>
      <c r="K1749" s="80">
        <f>IF(ISNA(VLOOKUP(B1749,[1]TCD!A:D,4,FALSE)),0,VLOOKUP(B1749,[1]TCD!A:D,4,FALSE))</f>
        <v>1</v>
      </c>
      <c r="L1749" s="83">
        <f t="shared" si="247"/>
        <v>1</v>
      </c>
      <c r="M1749" s="80">
        <v>0</v>
      </c>
      <c r="N1749" s="81">
        <v>1</v>
      </c>
      <c r="O1749" s="81">
        <f t="shared" si="248"/>
        <v>1</v>
      </c>
      <c r="P1749" s="81">
        <f t="shared" si="249"/>
        <v>0</v>
      </c>
      <c r="Q1749" s="83">
        <f t="shared" si="250"/>
        <v>0</v>
      </c>
      <c r="R1749" s="84">
        <f t="shared" si="246"/>
        <v>3</v>
      </c>
      <c r="S1749" s="85" t="str">
        <f t="shared" si="251"/>
        <v>Enjeux très faibles</v>
      </c>
    </row>
    <row r="1750" spans="1:19" x14ac:dyDescent="0.3">
      <c r="A1750" s="86">
        <v>38</v>
      </c>
      <c r="B1750" s="77">
        <v>38286</v>
      </c>
      <c r="C1750" s="78">
        <v>14.52861110524999</v>
      </c>
      <c r="D1750" s="79" t="s">
        <v>2816</v>
      </c>
      <c r="E1750" s="80">
        <f>IF(ISNA(VLOOKUP(B1750,[1]TCD!A:D,2,FALSE)),0,VLOOKUP(B1750,[1]TCD!A:D,2,FALSE))</f>
        <v>4</v>
      </c>
      <c r="F1750" s="81">
        <f>IF(ISNA(VLOOKUP(B1750,[1]TCD!A:D,4,FALSE)),0,VLOOKUP(B1750,[1]TCD!A:D,4,FALSE))</f>
        <v>1</v>
      </c>
      <c r="G1750" s="82">
        <f t="shared" si="243"/>
        <v>4</v>
      </c>
      <c r="H1750" s="83">
        <f t="shared" si="244"/>
        <v>1</v>
      </c>
      <c r="I1750" s="80">
        <f>IF(ISNA(VLOOKUP(B1750,[1]TCD!A:D,3,FALSE)),0,VLOOKUP(B1750,[1]TCD!A:D,3,FALSE))</f>
        <v>1</v>
      </c>
      <c r="J1750" s="83">
        <f t="shared" si="245"/>
        <v>1</v>
      </c>
      <c r="K1750" s="80">
        <f>IF(ISNA(VLOOKUP(B1750,[1]TCD!A:D,4,FALSE)),0,VLOOKUP(B1750,[1]TCD!A:D,4,FALSE))</f>
        <v>1</v>
      </c>
      <c r="L1750" s="83">
        <f t="shared" si="247"/>
        <v>1</v>
      </c>
      <c r="M1750" s="80">
        <v>0</v>
      </c>
      <c r="N1750" s="81">
        <v>1</v>
      </c>
      <c r="O1750" s="81">
        <f t="shared" si="248"/>
        <v>1</v>
      </c>
      <c r="P1750" s="81">
        <f t="shared" si="249"/>
        <v>0</v>
      </c>
      <c r="Q1750" s="83">
        <f t="shared" si="250"/>
        <v>0</v>
      </c>
      <c r="R1750" s="84">
        <f t="shared" si="246"/>
        <v>3</v>
      </c>
      <c r="S1750" s="85" t="str">
        <f t="shared" si="251"/>
        <v>Enjeux très faibles</v>
      </c>
    </row>
    <row r="1751" spans="1:19" x14ac:dyDescent="0.3">
      <c r="A1751" s="86">
        <v>38</v>
      </c>
      <c r="B1751" s="77">
        <v>38287</v>
      </c>
      <c r="C1751" s="78">
        <v>13.71028357024503</v>
      </c>
      <c r="D1751" s="79" t="s">
        <v>2817</v>
      </c>
      <c r="E1751" s="80">
        <f>IF(ISNA(VLOOKUP(B1751,[1]TCD!A:D,2,FALSE)),0,VLOOKUP(B1751,[1]TCD!A:D,2,FALSE))</f>
        <v>8</v>
      </c>
      <c r="F1751" s="81">
        <f>IF(ISNA(VLOOKUP(B1751,[1]TCD!A:D,4,FALSE)),0,VLOOKUP(B1751,[1]TCD!A:D,4,FALSE))</f>
        <v>2</v>
      </c>
      <c r="G1751" s="82">
        <f t="shared" si="243"/>
        <v>4</v>
      </c>
      <c r="H1751" s="83">
        <f t="shared" si="244"/>
        <v>1</v>
      </c>
      <c r="I1751" s="80">
        <f>IF(ISNA(VLOOKUP(B1751,[1]TCD!A:D,3,FALSE)),0,VLOOKUP(B1751,[1]TCD!A:D,3,FALSE))</f>
        <v>2</v>
      </c>
      <c r="J1751" s="83">
        <f t="shared" si="245"/>
        <v>1</v>
      </c>
      <c r="K1751" s="80">
        <f>IF(ISNA(VLOOKUP(B1751,[1]TCD!A:D,4,FALSE)),0,VLOOKUP(B1751,[1]TCD!A:D,4,FALSE))</f>
        <v>2</v>
      </c>
      <c r="L1751" s="83">
        <f t="shared" si="247"/>
        <v>2</v>
      </c>
      <c r="M1751" s="80">
        <v>0</v>
      </c>
      <c r="N1751" s="81">
        <v>2</v>
      </c>
      <c r="O1751" s="81">
        <f t="shared" si="248"/>
        <v>1</v>
      </c>
      <c r="P1751" s="81">
        <f t="shared" si="249"/>
        <v>0</v>
      </c>
      <c r="Q1751" s="83">
        <f t="shared" si="250"/>
        <v>0</v>
      </c>
      <c r="R1751" s="84">
        <f t="shared" si="246"/>
        <v>4</v>
      </c>
      <c r="S1751" s="85" t="str">
        <f t="shared" si="251"/>
        <v>Enjeux très faibles</v>
      </c>
    </row>
    <row r="1752" spans="1:19" x14ac:dyDescent="0.3">
      <c r="A1752" s="86">
        <v>38</v>
      </c>
      <c r="B1752" s="77">
        <v>38288</v>
      </c>
      <c r="C1752" s="78">
        <v>14.266970815253091</v>
      </c>
      <c r="D1752" s="79" t="s">
        <v>2818</v>
      </c>
      <c r="E1752" s="80">
        <f>IF(ISNA(VLOOKUP(B1752,[1]TCD!A:D,2,FALSE)),0,VLOOKUP(B1752,[1]TCD!A:D,2,FALSE))</f>
        <v>16</v>
      </c>
      <c r="F1752" s="81">
        <f>IF(ISNA(VLOOKUP(B1752,[1]TCD!A:D,4,FALSE)),0,VLOOKUP(B1752,[1]TCD!A:D,4,FALSE))</f>
        <v>4</v>
      </c>
      <c r="G1752" s="82">
        <f t="shared" si="243"/>
        <v>4</v>
      </c>
      <c r="H1752" s="83">
        <f t="shared" si="244"/>
        <v>1</v>
      </c>
      <c r="I1752" s="80">
        <f>IF(ISNA(VLOOKUP(B1752,[1]TCD!A:D,3,FALSE)),0,VLOOKUP(B1752,[1]TCD!A:D,3,FALSE))</f>
        <v>4</v>
      </c>
      <c r="J1752" s="83">
        <f t="shared" si="245"/>
        <v>2</v>
      </c>
      <c r="K1752" s="80">
        <f>IF(ISNA(VLOOKUP(B1752,[1]TCD!A:D,4,FALSE)),0,VLOOKUP(B1752,[1]TCD!A:D,4,FALSE))</f>
        <v>4</v>
      </c>
      <c r="L1752" s="83">
        <f t="shared" si="247"/>
        <v>2</v>
      </c>
      <c r="M1752" s="80">
        <v>2</v>
      </c>
      <c r="N1752" s="81">
        <v>5</v>
      </c>
      <c r="O1752" s="81">
        <f t="shared" si="248"/>
        <v>1</v>
      </c>
      <c r="P1752" s="81">
        <f t="shared" si="249"/>
        <v>0</v>
      </c>
      <c r="Q1752" s="83">
        <f t="shared" si="250"/>
        <v>0</v>
      </c>
      <c r="R1752" s="84">
        <f t="shared" si="246"/>
        <v>5</v>
      </c>
      <c r="S1752" s="85" t="str">
        <f t="shared" si="251"/>
        <v>Enjeux faibles</v>
      </c>
    </row>
    <row r="1753" spans="1:19" x14ac:dyDescent="0.3">
      <c r="A1753" s="86">
        <v>38</v>
      </c>
      <c r="B1753" s="77">
        <v>38290</v>
      </c>
      <c r="C1753" s="78">
        <v>9.6631683951687162</v>
      </c>
      <c r="D1753" s="79" t="s">
        <v>2819</v>
      </c>
      <c r="E1753" s="80">
        <f>IF(ISNA(VLOOKUP(B1753,[1]TCD!A:D,2,FALSE)),0,VLOOKUP(B1753,[1]TCD!A:D,2,FALSE))</f>
        <v>20</v>
      </c>
      <c r="F1753" s="81">
        <f>IF(ISNA(VLOOKUP(B1753,[1]TCD!A:D,4,FALSE)),0,VLOOKUP(B1753,[1]TCD!A:D,4,FALSE))</f>
        <v>5</v>
      </c>
      <c r="G1753" s="82">
        <f t="shared" si="243"/>
        <v>4</v>
      </c>
      <c r="H1753" s="83">
        <f t="shared" si="244"/>
        <v>1</v>
      </c>
      <c r="I1753" s="80">
        <f>IF(ISNA(VLOOKUP(B1753,[1]TCD!A:D,3,FALSE)),0,VLOOKUP(B1753,[1]TCD!A:D,3,FALSE))</f>
        <v>5</v>
      </c>
      <c r="J1753" s="83">
        <f t="shared" si="245"/>
        <v>2</v>
      </c>
      <c r="K1753" s="80">
        <f>IF(ISNA(VLOOKUP(B1753,[1]TCD!A:D,4,FALSE)),0,VLOOKUP(B1753,[1]TCD!A:D,4,FALSE))</f>
        <v>5</v>
      </c>
      <c r="L1753" s="83">
        <f t="shared" si="247"/>
        <v>3</v>
      </c>
      <c r="M1753" s="80">
        <v>0</v>
      </c>
      <c r="N1753" s="81">
        <v>5</v>
      </c>
      <c r="O1753" s="81">
        <f t="shared" si="248"/>
        <v>2</v>
      </c>
      <c r="P1753" s="81">
        <f t="shared" si="249"/>
        <v>0</v>
      </c>
      <c r="Q1753" s="83">
        <f t="shared" si="250"/>
        <v>1</v>
      </c>
      <c r="R1753" s="84">
        <f t="shared" si="246"/>
        <v>7</v>
      </c>
      <c r="S1753" s="85" t="str">
        <f t="shared" si="251"/>
        <v>Enjeux moyens</v>
      </c>
    </row>
    <row r="1754" spans="1:19" x14ac:dyDescent="0.3">
      <c r="A1754" s="86">
        <v>38</v>
      </c>
      <c r="B1754" s="77">
        <v>38291</v>
      </c>
      <c r="C1754" s="78">
        <v>14.328138490252741</v>
      </c>
      <c r="D1754" s="79" t="s">
        <v>2820</v>
      </c>
      <c r="E1754" s="80">
        <f>IF(ISNA(VLOOKUP(B1754,[1]TCD!A:D,2,FALSE)),0,VLOOKUP(B1754,[1]TCD!A:D,2,FALSE))</f>
        <v>12</v>
      </c>
      <c r="F1754" s="81">
        <f>IF(ISNA(VLOOKUP(B1754,[1]TCD!A:D,4,FALSE)),0,VLOOKUP(B1754,[1]TCD!A:D,4,FALSE))</f>
        <v>3</v>
      </c>
      <c r="G1754" s="82">
        <f t="shared" si="243"/>
        <v>4</v>
      </c>
      <c r="H1754" s="83">
        <f t="shared" si="244"/>
        <v>1</v>
      </c>
      <c r="I1754" s="80">
        <f>IF(ISNA(VLOOKUP(B1754,[1]TCD!A:D,3,FALSE)),0,VLOOKUP(B1754,[1]TCD!A:D,3,FALSE))</f>
        <v>3</v>
      </c>
      <c r="J1754" s="83">
        <f t="shared" si="245"/>
        <v>1</v>
      </c>
      <c r="K1754" s="80">
        <f>IF(ISNA(VLOOKUP(B1754,[1]TCD!A:D,4,FALSE)),0,VLOOKUP(B1754,[1]TCD!A:D,4,FALSE))</f>
        <v>3</v>
      </c>
      <c r="L1754" s="83">
        <f t="shared" si="247"/>
        <v>2</v>
      </c>
      <c r="M1754" s="80">
        <v>0</v>
      </c>
      <c r="N1754" s="81">
        <v>3</v>
      </c>
      <c r="O1754" s="81">
        <f t="shared" si="248"/>
        <v>1</v>
      </c>
      <c r="P1754" s="81">
        <f t="shared" si="249"/>
        <v>0</v>
      </c>
      <c r="Q1754" s="83">
        <f t="shared" si="250"/>
        <v>0</v>
      </c>
      <c r="R1754" s="84">
        <f t="shared" si="246"/>
        <v>4</v>
      </c>
      <c r="S1754" s="85" t="str">
        <f t="shared" si="251"/>
        <v>Enjeux très faibles</v>
      </c>
    </row>
    <row r="1755" spans="1:19" x14ac:dyDescent="0.3">
      <c r="A1755" s="86">
        <v>38</v>
      </c>
      <c r="B1755" s="77">
        <v>38292</v>
      </c>
      <c r="C1755" s="78">
        <v>23.13504624041294</v>
      </c>
      <c r="D1755" s="79" t="s">
        <v>2821</v>
      </c>
      <c r="E1755" s="80">
        <f>IF(ISNA(VLOOKUP(B1755,[1]TCD!A:D,2,FALSE)),0,VLOOKUP(B1755,[1]TCD!A:D,2,FALSE))</f>
        <v>16</v>
      </c>
      <c r="F1755" s="81">
        <f>IF(ISNA(VLOOKUP(B1755,[1]TCD!A:D,4,FALSE)),0,VLOOKUP(B1755,[1]TCD!A:D,4,FALSE))</f>
        <v>4</v>
      </c>
      <c r="G1755" s="82">
        <f t="shared" si="243"/>
        <v>4</v>
      </c>
      <c r="H1755" s="83">
        <f t="shared" si="244"/>
        <v>1</v>
      </c>
      <c r="I1755" s="80">
        <f>IF(ISNA(VLOOKUP(B1755,[1]TCD!A:D,3,FALSE)),0,VLOOKUP(B1755,[1]TCD!A:D,3,FALSE))</f>
        <v>4</v>
      </c>
      <c r="J1755" s="83">
        <f t="shared" si="245"/>
        <v>2</v>
      </c>
      <c r="K1755" s="80">
        <f>IF(ISNA(VLOOKUP(B1755,[1]TCD!A:D,4,FALSE)),0,VLOOKUP(B1755,[1]TCD!A:D,4,FALSE))</f>
        <v>4</v>
      </c>
      <c r="L1755" s="83">
        <f t="shared" si="247"/>
        <v>2</v>
      </c>
      <c r="M1755" s="80">
        <v>0</v>
      </c>
      <c r="N1755" s="81">
        <v>4</v>
      </c>
      <c r="O1755" s="81">
        <f t="shared" si="248"/>
        <v>1</v>
      </c>
      <c r="P1755" s="81">
        <f t="shared" si="249"/>
        <v>0</v>
      </c>
      <c r="Q1755" s="83">
        <f t="shared" si="250"/>
        <v>0</v>
      </c>
      <c r="R1755" s="84">
        <f t="shared" si="246"/>
        <v>5</v>
      </c>
      <c r="S1755" s="85" t="str">
        <f t="shared" si="251"/>
        <v>Enjeux faibles</v>
      </c>
    </row>
    <row r="1756" spans="1:19" x14ac:dyDescent="0.3">
      <c r="A1756" s="86">
        <v>38</v>
      </c>
      <c r="B1756" s="77">
        <v>38294</v>
      </c>
      <c r="C1756" s="78">
        <v>8.0409108001474561</v>
      </c>
      <c r="D1756" s="79" t="s">
        <v>2822</v>
      </c>
      <c r="E1756" s="80">
        <f>IF(ISNA(VLOOKUP(B1756,[1]TCD!A:D,2,FALSE)),0,VLOOKUP(B1756,[1]TCD!A:D,2,FALSE))</f>
        <v>36</v>
      </c>
      <c r="F1756" s="81">
        <f>IF(ISNA(VLOOKUP(B1756,[1]TCD!A:D,4,FALSE)),0,VLOOKUP(B1756,[1]TCD!A:D,4,FALSE))</f>
        <v>9</v>
      </c>
      <c r="G1756" s="82">
        <f t="shared" si="243"/>
        <v>4</v>
      </c>
      <c r="H1756" s="83">
        <f t="shared" si="244"/>
        <v>1</v>
      </c>
      <c r="I1756" s="80">
        <f>IF(ISNA(VLOOKUP(B1756,[1]TCD!A:D,3,FALSE)),0,VLOOKUP(B1756,[1]TCD!A:D,3,FALSE))</f>
        <v>10</v>
      </c>
      <c r="J1756" s="83">
        <f t="shared" si="245"/>
        <v>3</v>
      </c>
      <c r="K1756" s="80">
        <f>IF(ISNA(VLOOKUP(B1756,[1]TCD!A:D,4,FALSE)),0,VLOOKUP(B1756,[1]TCD!A:D,4,FALSE))</f>
        <v>9</v>
      </c>
      <c r="L1756" s="83">
        <f t="shared" si="247"/>
        <v>4</v>
      </c>
      <c r="M1756" s="80">
        <v>1</v>
      </c>
      <c r="N1756" s="81">
        <v>10</v>
      </c>
      <c r="O1756" s="81">
        <f t="shared" si="248"/>
        <v>2</v>
      </c>
      <c r="P1756" s="81">
        <f t="shared" si="249"/>
        <v>0</v>
      </c>
      <c r="Q1756" s="83">
        <f t="shared" si="250"/>
        <v>1</v>
      </c>
      <c r="R1756" s="84">
        <f t="shared" si="246"/>
        <v>9</v>
      </c>
      <c r="S1756" s="85" t="str">
        <f t="shared" si="251"/>
        <v>Enjeux moyens</v>
      </c>
    </row>
    <row r="1757" spans="1:19" x14ac:dyDescent="0.3">
      <c r="A1757" s="86">
        <v>38</v>
      </c>
      <c r="B1757" s="77">
        <v>38295</v>
      </c>
      <c r="C1757" s="78">
        <v>12.81664144523174</v>
      </c>
      <c r="D1757" s="79" t="s">
        <v>2823</v>
      </c>
      <c r="E1757" s="80">
        <f>IF(ISNA(VLOOKUP(B1757,[1]TCD!A:D,2,FALSE)),0,VLOOKUP(B1757,[1]TCD!A:D,2,FALSE))</f>
        <v>20</v>
      </c>
      <c r="F1757" s="81">
        <f>IF(ISNA(VLOOKUP(B1757,[1]TCD!A:D,4,FALSE)),0,VLOOKUP(B1757,[1]TCD!A:D,4,FALSE))</f>
        <v>5</v>
      </c>
      <c r="G1757" s="82">
        <f t="shared" si="243"/>
        <v>4</v>
      </c>
      <c r="H1757" s="83">
        <f t="shared" si="244"/>
        <v>1</v>
      </c>
      <c r="I1757" s="80">
        <f>IF(ISNA(VLOOKUP(B1757,[1]TCD!A:D,3,FALSE)),0,VLOOKUP(B1757,[1]TCD!A:D,3,FALSE))</f>
        <v>6</v>
      </c>
      <c r="J1757" s="83">
        <f t="shared" si="245"/>
        <v>2</v>
      </c>
      <c r="K1757" s="80">
        <f>IF(ISNA(VLOOKUP(B1757,[1]TCD!A:D,4,FALSE)),0,VLOOKUP(B1757,[1]TCD!A:D,4,FALSE))</f>
        <v>5</v>
      </c>
      <c r="L1757" s="83">
        <f t="shared" si="247"/>
        <v>3</v>
      </c>
      <c r="M1757" s="80">
        <v>1</v>
      </c>
      <c r="N1757" s="81">
        <v>5</v>
      </c>
      <c r="O1757" s="81">
        <f t="shared" si="248"/>
        <v>2</v>
      </c>
      <c r="P1757" s="81">
        <f t="shared" si="249"/>
        <v>0</v>
      </c>
      <c r="Q1757" s="83">
        <f t="shared" si="250"/>
        <v>1</v>
      </c>
      <c r="R1757" s="84">
        <f t="shared" si="246"/>
        <v>7</v>
      </c>
      <c r="S1757" s="85" t="str">
        <f t="shared" si="251"/>
        <v>Enjeux moyens</v>
      </c>
    </row>
    <row r="1758" spans="1:19" x14ac:dyDescent="0.3">
      <c r="A1758" s="86">
        <v>38</v>
      </c>
      <c r="B1758" s="77">
        <v>38296</v>
      </c>
      <c r="C1758" s="78">
        <v>6.5587797601162832</v>
      </c>
      <c r="D1758" s="79" t="s">
        <v>2824</v>
      </c>
      <c r="E1758" s="80">
        <f>IF(ISNA(VLOOKUP(B1758,[1]TCD!A:D,2,FALSE)),0,VLOOKUP(B1758,[1]TCD!A:D,2,FALSE))</f>
        <v>20</v>
      </c>
      <c r="F1758" s="81">
        <f>IF(ISNA(VLOOKUP(B1758,[1]TCD!A:D,4,FALSE)),0,VLOOKUP(B1758,[1]TCD!A:D,4,FALSE))</f>
        <v>5</v>
      </c>
      <c r="G1758" s="82">
        <f t="shared" si="243"/>
        <v>4</v>
      </c>
      <c r="H1758" s="83">
        <f t="shared" si="244"/>
        <v>1</v>
      </c>
      <c r="I1758" s="80">
        <f>IF(ISNA(VLOOKUP(B1758,[1]TCD!A:D,3,FALSE)),0,VLOOKUP(B1758,[1]TCD!A:D,3,FALSE))</f>
        <v>5</v>
      </c>
      <c r="J1758" s="83">
        <f t="shared" si="245"/>
        <v>2</v>
      </c>
      <c r="K1758" s="80">
        <f>IF(ISNA(VLOOKUP(B1758,[1]TCD!A:D,4,FALSE)),0,VLOOKUP(B1758,[1]TCD!A:D,4,FALSE))</f>
        <v>5</v>
      </c>
      <c r="L1758" s="83">
        <f t="shared" si="247"/>
        <v>3</v>
      </c>
      <c r="M1758" s="80">
        <v>6</v>
      </c>
      <c r="N1758" s="81">
        <v>7</v>
      </c>
      <c r="O1758" s="81">
        <f t="shared" si="248"/>
        <v>2</v>
      </c>
      <c r="P1758" s="81">
        <f t="shared" si="249"/>
        <v>1</v>
      </c>
      <c r="Q1758" s="83">
        <f t="shared" si="250"/>
        <v>2</v>
      </c>
      <c r="R1758" s="84">
        <f t="shared" si="246"/>
        <v>8</v>
      </c>
      <c r="S1758" s="85" t="str">
        <f t="shared" si="251"/>
        <v>Enjeux moyens</v>
      </c>
    </row>
    <row r="1759" spans="1:19" x14ac:dyDescent="0.3">
      <c r="A1759" s="86">
        <v>38</v>
      </c>
      <c r="B1759" s="77">
        <v>38297</v>
      </c>
      <c r="C1759" s="78">
        <v>26.309067395474781</v>
      </c>
      <c r="D1759" s="79" t="s">
        <v>2825</v>
      </c>
      <c r="E1759" s="80">
        <f>IF(ISNA(VLOOKUP(B1759,[1]TCD!A:D,2,FALSE)),0,VLOOKUP(B1759,[1]TCD!A:D,2,FALSE))</f>
        <v>48</v>
      </c>
      <c r="F1759" s="81">
        <f>IF(ISNA(VLOOKUP(B1759,[1]TCD!A:D,4,FALSE)),0,VLOOKUP(B1759,[1]TCD!A:D,4,FALSE))</f>
        <v>12</v>
      </c>
      <c r="G1759" s="82">
        <f t="shared" si="243"/>
        <v>4</v>
      </c>
      <c r="H1759" s="83">
        <f t="shared" si="244"/>
        <v>1</v>
      </c>
      <c r="I1759" s="80">
        <f>IF(ISNA(VLOOKUP(B1759,[1]TCD!A:D,3,FALSE)),0,VLOOKUP(B1759,[1]TCD!A:D,3,FALSE))</f>
        <v>14</v>
      </c>
      <c r="J1759" s="83">
        <f t="shared" si="245"/>
        <v>3</v>
      </c>
      <c r="K1759" s="80">
        <f>IF(ISNA(VLOOKUP(B1759,[1]TCD!A:D,4,FALSE)),0,VLOOKUP(B1759,[1]TCD!A:D,4,FALSE))</f>
        <v>12</v>
      </c>
      <c r="L1759" s="83">
        <f t="shared" si="247"/>
        <v>4</v>
      </c>
      <c r="M1759" s="80">
        <v>2</v>
      </c>
      <c r="N1759" s="81">
        <v>12</v>
      </c>
      <c r="O1759" s="81">
        <f t="shared" si="248"/>
        <v>1</v>
      </c>
      <c r="P1759" s="81">
        <f t="shared" si="249"/>
        <v>0</v>
      </c>
      <c r="Q1759" s="83">
        <f t="shared" si="250"/>
        <v>0</v>
      </c>
      <c r="R1759" s="84">
        <f t="shared" si="246"/>
        <v>8</v>
      </c>
      <c r="S1759" s="85" t="str">
        <f t="shared" si="251"/>
        <v>Enjeux moyens</v>
      </c>
    </row>
    <row r="1760" spans="1:19" x14ac:dyDescent="0.3">
      <c r="A1760" s="86">
        <v>38</v>
      </c>
      <c r="B1760" s="77">
        <v>38298</v>
      </c>
      <c r="C1760" s="78">
        <v>7.4395600651318832</v>
      </c>
      <c r="D1760" s="79" t="s">
        <v>2826</v>
      </c>
      <c r="E1760" s="80">
        <f>IF(ISNA(VLOOKUP(B1760,[1]TCD!A:D,2,FALSE)),0,VLOOKUP(B1760,[1]TCD!A:D,2,FALSE))</f>
        <v>42</v>
      </c>
      <c r="F1760" s="81">
        <f>IF(ISNA(VLOOKUP(B1760,[1]TCD!A:D,4,FALSE)),0,VLOOKUP(B1760,[1]TCD!A:D,4,FALSE))</f>
        <v>10</v>
      </c>
      <c r="G1760" s="82">
        <f t="shared" si="243"/>
        <v>4.2</v>
      </c>
      <c r="H1760" s="83">
        <f t="shared" si="244"/>
        <v>2</v>
      </c>
      <c r="I1760" s="80">
        <f>IF(ISNA(VLOOKUP(B1760,[1]TCD!A:D,3,FALSE)),0,VLOOKUP(B1760,[1]TCD!A:D,3,FALSE))</f>
        <v>13</v>
      </c>
      <c r="J1760" s="83">
        <f t="shared" si="245"/>
        <v>3</v>
      </c>
      <c r="K1760" s="80">
        <f>IF(ISNA(VLOOKUP(B1760,[1]TCD!A:D,4,FALSE)),0,VLOOKUP(B1760,[1]TCD!A:D,4,FALSE))</f>
        <v>10</v>
      </c>
      <c r="L1760" s="83">
        <f t="shared" si="247"/>
        <v>4</v>
      </c>
      <c r="M1760" s="80">
        <v>4</v>
      </c>
      <c r="N1760" s="81">
        <v>14</v>
      </c>
      <c r="O1760" s="81">
        <f t="shared" si="248"/>
        <v>2</v>
      </c>
      <c r="P1760" s="81">
        <f t="shared" si="249"/>
        <v>0</v>
      </c>
      <c r="Q1760" s="83">
        <f t="shared" si="250"/>
        <v>1</v>
      </c>
      <c r="R1760" s="84">
        <f t="shared" si="246"/>
        <v>10</v>
      </c>
      <c r="S1760" s="85" t="str">
        <f t="shared" si="251"/>
        <v>Enjeux forts</v>
      </c>
    </row>
    <row r="1761" spans="1:19" x14ac:dyDescent="0.3">
      <c r="A1761" s="86">
        <v>38</v>
      </c>
      <c r="B1761" s="77">
        <v>38299</v>
      </c>
      <c r="C1761" s="78">
        <v>35.089092390592043</v>
      </c>
      <c r="D1761" s="79" t="s">
        <v>2827</v>
      </c>
      <c r="E1761" s="80">
        <f>IF(ISNA(VLOOKUP(B1761,[1]TCD!A:D,2,FALSE)),0,VLOOKUP(B1761,[1]TCD!A:D,2,FALSE))</f>
        <v>81</v>
      </c>
      <c r="F1761" s="81">
        <f>IF(ISNA(VLOOKUP(B1761,[1]TCD!A:D,4,FALSE)),0,VLOOKUP(B1761,[1]TCD!A:D,4,FALSE))</f>
        <v>18</v>
      </c>
      <c r="G1761" s="82">
        <f t="shared" si="243"/>
        <v>4.5</v>
      </c>
      <c r="H1761" s="83">
        <f t="shared" si="244"/>
        <v>2</v>
      </c>
      <c r="I1761" s="80">
        <f>IF(ISNA(VLOOKUP(B1761,[1]TCD!A:D,3,FALSE)),0,VLOOKUP(B1761,[1]TCD!A:D,3,FALSE))</f>
        <v>22</v>
      </c>
      <c r="J1761" s="83">
        <f t="shared" si="245"/>
        <v>4</v>
      </c>
      <c r="K1761" s="80">
        <f>IF(ISNA(VLOOKUP(B1761,[1]TCD!A:D,4,FALSE)),0,VLOOKUP(B1761,[1]TCD!A:D,4,FALSE))</f>
        <v>18</v>
      </c>
      <c r="L1761" s="83">
        <f t="shared" si="247"/>
        <v>5</v>
      </c>
      <c r="M1761" s="80">
        <v>6</v>
      </c>
      <c r="N1761" s="81">
        <v>19</v>
      </c>
      <c r="O1761" s="81">
        <f t="shared" si="248"/>
        <v>1</v>
      </c>
      <c r="P1761" s="81">
        <f t="shared" si="249"/>
        <v>1</v>
      </c>
      <c r="Q1761" s="83">
        <f t="shared" si="250"/>
        <v>1</v>
      </c>
      <c r="R1761" s="84">
        <f t="shared" si="246"/>
        <v>12</v>
      </c>
      <c r="S1761" s="85" t="str">
        <f t="shared" si="251"/>
        <v>Enjeux forts</v>
      </c>
    </row>
    <row r="1762" spans="1:19" x14ac:dyDescent="0.3">
      <c r="A1762" s="86">
        <v>38</v>
      </c>
      <c r="B1762" s="77">
        <v>38300</v>
      </c>
      <c r="C1762" s="78">
        <v>12.08583342021287</v>
      </c>
      <c r="D1762" s="79" t="s">
        <v>2828</v>
      </c>
      <c r="E1762" s="80">
        <f>IF(ISNA(VLOOKUP(B1762,[1]TCD!A:D,2,FALSE)),0,VLOOKUP(B1762,[1]TCD!A:D,2,FALSE))</f>
        <v>28</v>
      </c>
      <c r="F1762" s="81">
        <f>IF(ISNA(VLOOKUP(B1762,[1]TCD!A:D,4,FALSE)),0,VLOOKUP(B1762,[1]TCD!A:D,4,FALSE))</f>
        <v>7</v>
      </c>
      <c r="G1762" s="82">
        <f t="shared" si="243"/>
        <v>4</v>
      </c>
      <c r="H1762" s="83">
        <f t="shared" si="244"/>
        <v>1</v>
      </c>
      <c r="I1762" s="80">
        <f>IF(ISNA(VLOOKUP(B1762,[1]TCD!A:D,3,FALSE)),0,VLOOKUP(B1762,[1]TCD!A:D,3,FALSE))</f>
        <v>8</v>
      </c>
      <c r="J1762" s="83">
        <f t="shared" si="245"/>
        <v>2</v>
      </c>
      <c r="K1762" s="80">
        <f>IF(ISNA(VLOOKUP(B1762,[1]TCD!A:D,4,FALSE)),0,VLOOKUP(B1762,[1]TCD!A:D,4,FALSE))</f>
        <v>7</v>
      </c>
      <c r="L1762" s="83">
        <f t="shared" si="247"/>
        <v>3</v>
      </c>
      <c r="M1762" s="80">
        <v>0</v>
      </c>
      <c r="N1762" s="81">
        <v>7</v>
      </c>
      <c r="O1762" s="81">
        <f t="shared" si="248"/>
        <v>2</v>
      </c>
      <c r="P1762" s="81">
        <f t="shared" si="249"/>
        <v>0</v>
      </c>
      <c r="Q1762" s="83">
        <f t="shared" si="250"/>
        <v>1</v>
      </c>
      <c r="R1762" s="84">
        <f t="shared" si="246"/>
        <v>7</v>
      </c>
      <c r="S1762" s="85" t="str">
        <f t="shared" si="251"/>
        <v>Enjeux moyens</v>
      </c>
    </row>
    <row r="1763" spans="1:19" x14ac:dyDescent="0.3">
      <c r="A1763" s="86">
        <v>38</v>
      </c>
      <c r="B1763" s="77">
        <v>38301</v>
      </c>
      <c r="C1763" s="78">
        <v>15.853599315271429</v>
      </c>
      <c r="D1763" s="79" t="s">
        <v>2829</v>
      </c>
      <c r="E1763" s="80">
        <f>IF(ISNA(VLOOKUP(B1763,[1]TCD!A:D,2,FALSE)),0,VLOOKUP(B1763,[1]TCD!A:D,2,FALSE))</f>
        <v>16</v>
      </c>
      <c r="F1763" s="81">
        <f>IF(ISNA(VLOOKUP(B1763,[1]TCD!A:D,4,FALSE)),0,VLOOKUP(B1763,[1]TCD!A:D,4,FALSE))</f>
        <v>4</v>
      </c>
      <c r="G1763" s="82">
        <f t="shared" si="243"/>
        <v>4</v>
      </c>
      <c r="H1763" s="83">
        <f t="shared" si="244"/>
        <v>1</v>
      </c>
      <c r="I1763" s="80">
        <f>IF(ISNA(VLOOKUP(B1763,[1]TCD!A:D,3,FALSE)),0,VLOOKUP(B1763,[1]TCD!A:D,3,FALSE))</f>
        <v>4</v>
      </c>
      <c r="J1763" s="83">
        <f t="shared" si="245"/>
        <v>2</v>
      </c>
      <c r="K1763" s="80">
        <f>IF(ISNA(VLOOKUP(B1763,[1]TCD!A:D,4,FALSE)),0,VLOOKUP(B1763,[1]TCD!A:D,4,FALSE))</f>
        <v>4</v>
      </c>
      <c r="L1763" s="83">
        <f t="shared" si="247"/>
        <v>2</v>
      </c>
      <c r="M1763" s="80">
        <v>4</v>
      </c>
      <c r="N1763" s="81">
        <v>7</v>
      </c>
      <c r="O1763" s="81">
        <f t="shared" si="248"/>
        <v>1</v>
      </c>
      <c r="P1763" s="81">
        <f t="shared" si="249"/>
        <v>0</v>
      </c>
      <c r="Q1763" s="83">
        <f t="shared" si="250"/>
        <v>0</v>
      </c>
      <c r="R1763" s="84">
        <f t="shared" si="246"/>
        <v>5</v>
      </c>
      <c r="S1763" s="85" t="str">
        <f t="shared" si="251"/>
        <v>Enjeux faibles</v>
      </c>
    </row>
    <row r="1764" spans="1:19" x14ac:dyDescent="0.3">
      <c r="A1764" s="86">
        <v>38</v>
      </c>
      <c r="B1764" s="77">
        <v>38303</v>
      </c>
      <c r="C1764" s="78">
        <v>3.3345765000596939</v>
      </c>
      <c r="D1764" s="79" t="s">
        <v>2830</v>
      </c>
      <c r="E1764" s="80">
        <f>IF(ISNA(VLOOKUP(B1764,[1]TCD!A:D,2,FALSE)),0,VLOOKUP(B1764,[1]TCD!A:D,2,FALSE))</f>
        <v>8</v>
      </c>
      <c r="F1764" s="81">
        <f>IF(ISNA(VLOOKUP(B1764,[1]TCD!A:D,4,FALSE)),0,VLOOKUP(B1764,[1]TCD!A:D,4,FALSE))</f>
        <v>2</v>
      </c>
      <c r="G1764" s="82">
        <f t="shared" si="243"/>
        <v>4</v>
      </c>
      <c r="H1764" s="83">
        <f t="shared" si="244"/>
        <v>1</v>
      </c>
      <c r="I1764" s="80">
        <f>IF(ISNA(VLOOKUP(B1764,[1]TCD!A:D,3,FALSE)),0,VLOOKUP(B1764,[1]TCD!A:D,3,FALSE))</f>
        <v>2</v>
      </c>
      <c r="J1764" s="83">
        <f t="shared" si="245"/>
        <v>1</v>
      </c>
      <c r="K1764" s="80">
        <f>IF(ISNA(VLOOKUP(B1764,[1]TCD!A:D,4,FALSE)),0,VLOOKUP(B1764,[1]TCD!A:D,4,FALSE))</f>
        <v>2</v>
      </c>
      <c r="L1764" s="83">
        <f t="shared" si="247"/>
        <v>2</v>
      </c>
      <c r="M1764" s="80">
        <v>0</v>
      </c>
      <c r="N1764" s="81">
        <v>2</v>
      </c>
      <c r="O1764" s="81">
        <f t="shared" si="248"/>
        <v>1</v>
      </c>
      <c r="P1764" s="81">
        <f t="shared" si="249"/>
        <v>0</v>
      </c>
      <c r="Q1764" s="83">
        <f t="shared" si="250"/>
        <v>0</v>
      </c>
      <c r="R1764" s="84">
        <f t="shared" si="246"/>
        <v>4</v>
      </c>
      <c r="S1764" s="85" t="str">
        <f t="shared" si="251"/>
        <v>Enjeux très faibles</v>
      </c>
    </row>
    <row r="1765" spans="1:19" x14ac:dyDescent="0.3">
      <c r="A1765" s="86">
        <v>38</v>
      </c>
      <c r="B1765" s="77">
        <v>38304</v>
      </c>
      <c r="C1765" s="78">
        <v>12.34055116521473</v>
      </c>
      <c r="D1765" s="79" t="s">
        <v>2831</v>
      </c>
      <c r="E1765" s="80">
        <f>IF(ISNA(VLOOKUP(B1765,[1]TCD!A:D,2,FALSE)),0,VLOOKUP(B1765,[1]TCD!A:D,2,FALSE))</f>
        <v>42</v>
      </c>
      <c r="F1765" s="81">
        <f>IF(ISNA(VLOOKUP(B1765,[1]TCD!A:D,4,FALSE)),0,VLOOKUP(B1765,[1]TCD!A:D,4,FALSE))</f>
        <v>10</v>
      </c>
      <c r="G1765" s="82">
        <f t="shared" si="243"/>
        <v>4.2</v>
      </c>
      <c r="H1765" s="83">
        <f t="shared" si="244"/>
        <v>2</v>
      </c>
      <c r="I1765" s="80">
        <f>IF(ISNA(VLOOKUP(B1765,[1]TCD!A:D,3,FALSE)),0,VLOOKUP(B1765,[1]TCD!A:D,3,FALSE))</f>
        <v>12</v>
      </c>
      <c r="J1765" s="83">
        <f t="shared" si="245"/>
        <v>3</v>
      </c>
      <c r="K1765" s="80">
        <f>IF(ISNA(VLOOKUP(B1765,[1]TCD!A:D,4,FALSE)),0,VLOOKUP(B1765,[1]TCD!A:D,4,FALSE))</f>
        <v>10</v>
      </c>
      <c r="L1765" s="83">
        <f t="shared" si="247"/>
        <v>4</v>
      </c>
      <c r="M1765" s="80">
        <v>8</v>
      </c>
      <c r="N1765" s="81">
        <v>13</v>
      </c>
      <c r="O1765" s="81">
        <f t="shared" si="248"/>
        <v>2</v>
      </c>
      <c r="P1765" s="81">
        <f t="shared" si="249"/>
        <v>1</v>
      </c>
      <c r="Q1765" s="83">
        <f t="shared" si="250"/>
        <v>2</v>
      </c>
      <c r="R1765" s="84">
        <f t="shared" si="246"/>
        <v>11</v>
      </c>
      <c r="S1765" s="85" t="str">
        <f t="shared" si="251"/>
        <v>Enjeux forts</v>
      </c>
    </row>
    <row r="1766" spans="1:19" x14ac:dyDescent="0.3">
      <c r="A1766" s="86">
        <v>38</v>
      </c>
      <c r="B1766" s="77">
        <v>38307</v>
      </c>
      <c r="C1766" s="78">
        <v>18.80993493533445</v>
      </c>
      <c r="D1766" s="79" t="s">
        <v>2832</v>
      </c>
      <c r="E1766" s="80">
        <f>IF(ISNA(VLOOKUP(B1766,[1]TCD!A:D,2,FALSE)),0,VLOOKUP(B1766,[1]TCD!A:D,2,FALSE))</f>
        <v>16</v>
      </c>
      <c r="F1766" s="81">
        <f>IF(ISNA(VLOOKUP(B1766,[1]TCD!A:D,4,FALSE)),0,VLOOKUP(B1766,[1]TCD!A:D,4,FALSE))</f>
        <v>4</v>
      </c>
      <c r="G1766" s="82">
        <f t="shared" si="243"/>
        <v>4</v>
      </c>
      <c r="H1766" s="83">
        <f t="shared" si="244"/>
        <v>1</v>
      </c>
      <c r="I1766" s="80">
        <f>IF(ISNA(VLOOKUP(B1766,[1]TCD!A:D,3,FALSE)),0,VLOOKUP(B1766,[1]TCD!A:D,3,FALSE))</f>
        <v>4</v>
      </c>
      <c r="J1766" s="83">
        <f t="shared" si="245"/>
        <v>2</v>
      </c>
      <c r="K1766" s="80">
        <f>IF(ISNA(VLOOKUP(B1766,[1]TCD!A:D,4,FALSE)),0,VLOOKUP(B1766,[1]TCD!A:D,4,FALSE))</f>
        <v>4</v>
      </c>
      <c r="L1766" s="83">
        <f t="shared" si="247"/>
        <v>2</v>
      </c>
      <c r="M1766" s="80">
        <v>0</v>
      </c>
      <c r="N1766" s="81">
        <v>4</v>
      </c>
      <c r="O1766" s="81">
        <f t="shared" si="248"/>
        <v>1</v>
      </c>
      <c r="P1766" s="81">
        <f t="shared" si="249"/>
        <v>0</v>
      </c>
      <c r="Q1766" s="83">
        <f t="shared" si="250"/>
        <v>0</v>
      </c>
      <c r="R1766" s="84">
        <f t="shared" si="246"/>
        <v>5</v>
      </c>
      <c r="S1766" s="85" t="str">
        <f t="shared" si="251"/>
        <v>Enjeux faibles</v>
      </c>
    </row>
    <row r="1767" spans="1:19" x14ac:dyDescent="0.3">
      <c r="A1767" s="86">
        <v>38</v>
      </c>
      <c r="B1767" s="77">
        <v>38309</v>
      </c>
      <c r="C1767" s="78">
        <v>2.526497560044048</v>
      </c>
      <c r="D1767" s="79" t="s">
        <v>2833</v>
      </c>
      <c r="E1767" s="80">
        <f>IF(ISNA(VLOOKUP(B1767,[1]TCD!A:D,2,FALSE)),0,VLOOKUP(B1767,[1]TCD!A:D,2,FALSE))</f>
        <v>4</v>
      </c>
      <c r="F1767" s="81">
        <f>IF(ISNA(VLOOKUP(B1767,[1]TCD!A:D,4,FALSE)),0,VLOOKUP(B1767,[1]TCD!A:D,4,FALSE))</f>
        <v>1</v>
      </c>
      <c r="G1767" s="82">
        <f t="shared" si="243"/>
        <v>4</v>
      </c>
      <c r="H1767" s="83">
        <f t="shared" si="244"/>
        <v>1</v>
      </c>
      <c r="I1767" s="80">
        <f>IF(ISNA(VLOOKUP(B1767,[1]TCD!A:D,3,FALSE)),0,VLOOKUP(B1767,[1]TCD!A:D,3,FALSE))</f>
        <v>1</v>
      </c>
      <c r="J1767" s="83">
        <f t="shared" si="245"/>
        <v>1</v>
      </c>
      <c r="K1767" s="80">
        <f>IF(ISNA(VLOOKUP(B1767,[1]TCD!A:D,4,FALSE)),0,VLOOKUP(B1767,[1]TCD!A:D,4,FALSE))</f>
        <v>1</v>
      </c>
      <c r="L1767" s="83">
        <f t="shared" si="247"/>
        <v>1</v>
      </c>
      <c r="M1767" s="80">
        <v>0</v>
      </c>
      <c r="N1767" s="81">
        <v>1</v>
      </c>
      <c r="O1767" s="81">
        <f t="shared" si="248"/>
        <v>1</v>
      </c>
      <c r="P1767" s="81">
        <f t="shared" si="249"/>
        <v>0</v>
      </c>
      <c r="Q1767" s="83">
        <f t="shared" si="250"/>
        <v>0</v>
      </c>
      <c r="R1767" s="84">
        <f t="shared" si="246"/>
        <v>3</v>
      </c>
      <c r="S1767" s="85" t="str">
        <f t="shared" si="251"/>
        <v>Enjeux très faibles</v>
      </c>
    </row>
    <row r="1768" spans="1:19" x14ac:dyDescent="0.3">
      <c r="A1768" s="86">
        <v>38</v>
      </c>
      <c r="B1768" s="77">
        <v>38310</v>
      </c>
      <c r="C1768" s="78">
        <v>13.681022900240279</v>
      </c>
      <c r="D1768" s="79" t="s">
        <v>2834</v>
      </c>
      <c r="E1768" s="80">
        <f>IF(ISNA(VLOOKUP(B1768,[1]TCD!A:D,2,FALSE)),0,VLOOKUP(B1768,[1]TCD!A:D,2,FALSE))</f>
        <v>4</v>
      </c>
      <c r="F1768" s="81">
        <f>IF(ISNA(VLOOKUP(B1768,[1]TCD!A:D,4,FALSE)),0,VLOOKUP(B1768,[1]TCD!A:D,4,FALSE))</f>
        <v>1</v>
      </c>
      <c r="G1768" s="82">
        <f t="shared" si="243"/>
        <v>4</v>
      </c>
      <c r="H1768" s="83">
        <f t="shared" si="244"/>
        <v>1</v>
      </c>
      <c r="I1768" s="80">
        <f>IF(ISNA(VLOOKUP(B1768,[1]TCD!A:D,3,FALSE)),0,VLOOKUP(B1768,[1]TCD!A:D,3,FALSE))</f>
        <v>1</v>
      </c>
      <c r="J1768" s="83">
        <f t="shared" si="245"/>
        <v>1</v>
      </c>
      <c r="K1768" s="80">
        <f>IF(ISNA(VLOOKUP(B1768,[1]TCD!A:D,4,FALSE)),0,VLOOKUP(B1768,[1]TCD!A:D,4,FALSE))</f>
        <v>1</v>
      </c>
      <c r="L1768" s="83">
        <f t="shared" si="247"/>
        <v>1</v>
      </c>
      <c r="M1768" s="80">
        <v>0</v>
      </c>
      <c r="N1768" s="81">
        <v>1</v>
      </c>
      <c r="O1768" s="81">
        <f t="shared" si="248"/>
        <v>1</v>
      </c>
      <c r="P1768" s="81">
        <f t="shared" si="249"/>
        <v>0</v>
      </c>
      <c r="Q1768" s="83">
        <f t="shared" si="250"/>
        <v>0</v>
      </c>
      <c r="R1768" s="84">
        <f t="shared" si="246"/>
        <v>3</v>
      </c>
      <c r="S1768" s="85" t="str">
        <f t="shared" si="251"/>
        <v>Enjeux très faibles</v>
      </c>
    </row>
    <row r="1769" spans="1:19" x14ac:dyDescent="0.3">
      <c r="A1769" s="86">
        <v>38</v>
      </c>
      <c r="B1769" s="77">
        <v>38311</v>
      </c>
      <c r="C1769" s="78">
        <v>19.196397235338491</v>
      </c>
      <c r="D1769" s="79" t="s">
        <v>2835</v>
      </c>
      <c r="E1769" s="80">
        <f>IF(ISNA(VLOOKUP(B1769,[1]TCD!A:D,2,FALSE)),0,VLOOKUP(B1769,[1]TCD!A:D,2,FALSE))</f>
        <v>44</v>
      </c>
      <c r="F1769" s="81">
        <f>IF(ISNA(VLOOKUP(B1769,[1]TCD!A:D,4,FALSE)),0,VLOOKUP(B1769,[1]TCD!A:D,4,FALSE))</f>
        <v>11</v>
      </c>
      <c r="G1769" s="82">
        <f t="shared" si="243"/>
        <v>4</v>
      </c>
      <c r="H1769" s="83">
        <f t="shared" si="244"/>
        <v>1</v>
      </c>
      <c r="I1769" s="80">
        <f>IF(ISNA(VLOOKUP(B1769,[1]TCD!A:D,3,FALSE)),0,VLOOKUP(B1769,[1]TCD!A:D,3,FALSE))</f>
        <v>14</v>
      </c>
      <c r="J1769" s="83">
        <f t="shared" si="245"/>
        <v>3</v>
      </c>
      <c r="K1769" s="80">
        <f>IF(ISNA(VLOOKUP(B1769,[1]TCD!A:D,4,FALSE)),0,VLOOKUP(B1769,[1]TCD!A:D,4,FALSE))</f>
        <v>11</v>
      </c>
      <c r="L1769" s="83">
        <f t="shared" si="247"/>
        <v>4</v>
      </c>
      <c r="M1769" s="80">
        <v>4</v>
      </c>
      <c r="N1769" s="81">
        <v>13</v>
      </c>
      <c r="O1769" s="81">
        <f t="shared" si="248"/>
        <v>1</v>
      </c>
      <c r="P1769" s="81">
        <f t="shared" si="249"/>
        <v>0</v>
      </c>
      <c r="Q1769" s="83">
        <f t="shared" si="250"/>
        <v>0</v>
      </c>
      <c r="R1769" s="84">
        <f t="shared" si="246"/>
        <v>8</v>
      </c>
      <c r="S1769" s="85" t="str">
        <f t="shared" si="251"/>
        <v>Enjeux moyens</v>
      </c>
    </row>
    <row r="1770" spans="1:19" x14ac:dyDescent="0.3">
      <c r="A1770" s="86">
        <v>38</v>
      </c>
      <c r="B1770" s="77">
        <v>38313</v>
      </c>
      <c r="C1770" s="78">
        <v>2.94878386005005</v>
      </c>
      <c r="D1770" s="79" t="s">
        <v>2836</v>
      </c>
      <c r="E1770" s="80">
        <f>IF(ISNA(VLOOKUP(B1770,[1]TCD!A:D,2,FALSE)),0,VLOOKUP(B1770,[1]TCD!A:D,2,FALSE))</f>
        <v>28</v>
      </c>
      <c r="F1770" s="81">
        <f>IF(ISNA(VLOOKUP(B1770,[1]TCD!A:D,4,FALSE)),0,VLOOKUP(B1770,[1]TCD!A:D,4,FALSE))</f>
        <v>7</v>
      </c>
      <c r="G1770" s="82">
        <f t="shared" si="243"/>
        <v>4</v>
      </c>
      <c r="H1770" s="83">
        <f t="shared" si="244"/>
        <v>1</v>
      </c>
      <c r="I1770" s="80">
        <f>IF(ISNA(VLOOKUP(B1770,[1]TCD!A:D,3,FALSE)),0,VLOOKUP(B1770,[1]TCD!A:D,3,FALSE))</f>
        <v>8</v>
      </c>
      <c r="J1770" s="83">
        <f t="shared" si="245"/>
        <v>2</v>
      </c>
      <c r="K1770" s="80">
        <f>IF(ISNA(VLOOKUP(B1770,[1]TCD!A:D,4,FALSE)),0,VLOOKUP(B1770,[1]TCD!A:D,4,FALSE))</f>
        <v>7</v>
      </c>
      <c r="L1770" s="83">
        <f t="shared" si="247"/>
        <v>3</v>
      </c>
      <c r="M1770" s="80">
        <v>1</v>
      </c>
      <c r="N1770" s="81">
        <v>7</v>
      </c>
      <c r="O1770" s="81">
        <f t="shared" si="248"/>
        <v>2</v>
      </c>
      <c r="P1770" s="81">
        <f t="shared" si="249"/>
        <v>0</v>
      </c>
      <c r="Q1770" s="83">
        <f t="shared" si="250"/>
        <v>1</v>
      </c>
      <c r="R1770" s="84">
        <f t="shared" si="246"/>
        <v>7</v>
      </c>
      <c r="S1770" s="85" t="str">
        <f t="shared" si="251"/>
        <v>Enjeux moyens</v>
      </c>
    </row>
    <row r="1771" spans="1:19" x14ac:dyDescent="0.3">
      <c r="A1771" s="86">
        <v>38</v>
      </c>
      <c r="B1771" s="77">
        <v>38314</v>
      </c>
      <c r="C1771" s="78">
        <v>15.88817020527963</v>
      </c>
      <c r="D1771" s="79" t="s">
        <v>2837</v>
      </c>
      <c r="E1771" s="80">
        <f>IF(ISNA(VLOOKUP(B1771,[1]TCD!A:D,2,FALSE)),0,VLOOKUP(B1771,[1]TCD!A:D,2,FALSE))</f>
        <v>20</v>
      </c>
      <c r="F1771" s="81">
        <f>IF(ISNA(VLOOKUP(B1771,[1]TCD!A:D,4,FALSE)),0,VLOOKUP(B1771,[1]TCD!A:D,4,FALSE))</f>
        <v>5</v>
      </c>
      <c r="G1771" s="82">
        <f t="shared" si="243"/>
        <v>4</v>
      </c>
      <c r="H1771" s="83">
        <f t="shared" si="244"/>
        <v>1</v>
      </c>
      <c r="I1771" s="80">
        <f>IF(ISNA(VLOOKUP(B1771,[1]TCD!A:D,3,FALSE)),0,VLOOKUP(B1771,[1]TCD!A:D,3,FALSE))</f>
        <v>5</v>
      </c>
      <c r="J1771" s="83">
        <f t="shared" si="245"/>
        <v>2</v>
      </c>
      <c r="K1771" s="80">
        <f>IF(ISNA(VLOOKUP(B1771,[1]TCD!A:D,4,FALSE)),0,VLOOKUP(B1771,[1]TCD!A:D,4,FALSE))</f>
        <v>5</v>
      </c>
      <c r="L1771" s="83">
        <f t="shared" si="247"/>
        <v>3</v>
      </c>
      <c r="M1771" s="80">
        <v>0</v>
      </c>
      <c r="N1771" s="81">
        <v>5</v>
      </c>
      <c r="O1771" s="81">
        <f t="shared" si="248"/>
        <v>2</v>
      </c>
      <c r="P1771" s="81">
        <f t="shared" si="249"/>
        <v>0</v>
      </c>
      <c r="Q1771" s="83">
        <f t="shared" si="250"/>
        <v>1</v>
      </c>
      <c r="R1771" s="84">
        <f t="shared" si="246"/>
        <v>7</v>
      </c>
      <c r="S1771" s="85" t="str">
        <f t="shared" si="251"/>
        <v>Enjeux moyens</v>
      </c>
    </row>
    <row r="1772" spans="1:19" x14ac:dyDescent="0.3">
      <c r="A1772" s="86">
        <v>38</v>
      </c>
      <c r="B1772" s="77">
        <v>38315</v>
      </c>
      <c r="C1772" s="78">
        <v>7.4084358601334186</v>
      </c>
      <c r="D1772" s="79" t="s">
        <v>2838</v>
      </c>
      <c r="E1772" s="80">
        <f>IF(ISNA(VLOOKUP(B1772,[1]TCD!A:D,2,FALSE)),0,VLOOKUP(B1772,[1]TCD!A:D,2,FALSE))</f>
        <v>12</v>
      </c>
      <c r="F1772" s="81">
        <f>IF(ISNA(VLOOKUP(B1772,[1]TCD!A:D,4,FALSE)),0,VLOOKUP(B1772,[1]TCD!A:D,4,FALSE))</f>
        <v>3</v>
      </c>
      <c r="G1772" s="82">
        <f t="shared" si="243"/>
        <v>4</v>
      </c>
      <c r="H1772" s="83">
        <f t="shared" si="244"/>
        <v>1</v>
      </c>
      <c r="I1772" s="80">
        <f>IF(ISNA(VLOOKUP(B1772,[1]TCD!A:D,3,FALSE)),0,VLOOKUP(B1772,[1]TCD!A:D,3,FALSE))</f>
        <v>3</v>
      </c>
      <c r="J1772" s="83">
        <f t="shared" si="245"/>
        <v>1</v>
      </c>
      <c r="K1772" s="80">
        <f>IF(ISNA(VLOOKUP(B1772,[1]TCD!A:D,4,FALSE)),0,VLOOKUP(B1772,[1]TCD!A:D,4,FALSE))</f>
        <v>3</v>
      </c>
      <c r="L1772" s="83">
        <f t="shared" si="247"/>
        <v>2</v>
      </c>
      <c r="M1772" s="80">
        <v>2</v>
      </c>
      <c r="N1772" s="81">
        <v>5</v>
      </c>
      <c r="O1772" s="81">
        <f t="shared" si="248"/>
        <v>1</v>
      </c>
      <c r="P1772" s="81">
        <f t="shared" si="249"/>
        <v>0</v>
      </c>
      <c r="Q1772" s="83">
        <f t="shared" si="250"/>
        <v>0</v>
      </c>
      <c r="R1772" s="84">
        <f t="shared" si="246"/>
        <v>4</v>
      </c>
      <c r="S1772" s="85" t="str">
        <f t="shared" si="251"/>
        <v>Enjeux très faibles</v>
      </c>
    </row>
    <row r="1773" spans="1:19" x14ac:dyDescent="0.3">
      <c r="A1773" s="86">
        <v>38</v>
      </c>
      <c r="B1773" s="77">
        <v>38316</v>
      </c>
      <c r="C1773" s="78">
        <v>2.5036604250469372</v>
      </c>
      <c r="D1773" s="79" t="s">
        <v>2839</v>
      </c>
      <c r="E1773" s="80">
        <f>IF(ISNA(VLOOKUP(B1773,[1]TCD!A:D,2,FALSE)),0,VLOOKUP(B1773,[1]TCD!A:D,2,FALSE))</f>
        <v>4</v>
      </c>
      <c r="F1773" s="81">
        <f>IF(ISNA(VLOOKUP(B1773,[1]TCD!A:D,4,FALSE)),0,VLOOKUP(B1773,[1]TCD!A:D,4,FALSE))</f>
        <v>1</v>
      </c>
      <c r="G1773" s="82">
        <f t="shared" si="243"/>
        <v>4</v>
      </c>
      <c r="H1773" s="83">
        <f t="shared" si="244"/>
        <v>1</v>
      </c>
      <c r="I1773" s="80">
        <f>IF(ISNA(VLOOKUP(B1773,[1]TCD!A:D,3,FALSE)),0,VLOOKUP(B1773,[1]TCD!A:D,3,FALSE))</f>
        <v>1</v>
      </c>
      <c r="J1773" s="83">
        <f t="shared" si="245"/>
        <v>1</v>
      </c>
      <c r="K1773" s="80">
        <f>IF(ISNA(VLOOKUP(B1773,[1]TCD!A:D,4,FALSE)),0,VLOOKUP(B1773,[1]TCD!A:D,4,FALSE))</f>
        <v>1</v>
      </c>
      <c r="L1773" s="83">
        <f t="shared" si="247"/>
        <v>1</v>
      </c>
      <c r="M1773" s="80">
        <v>2</v>
      </c>
      <c r="N1773" s="81">
        <v>3</v>
      </c>
      <c r="O1773" s="81">
        <f t="shared" si="248"/>
        <v>1</v>
      </c>
      <c r="P1773" s="81">
        <f t="shared" si="249"/>
        <v>0</v>
      </c>
      <c r="Q1773" s="83">
        <f t="shared" si="250"/>
        <v>0</v>
      </c>
      <c r="R1773" s="84">
        <f t="shared" si="246"/>
        <v>3</v>
      </c>
      <c r="S1773" s="85" t="str">
        <f t="shared" si="251"/>
        <v>Enjeux très faibles</v>
      </c>
    </row>
    <row r="1774" spans="1:19" x14ac:dyDescent="0.3">
      <c r="A1774" s="86">
        <v>38</v>
      </c>
      <c r="B1774" s="77">
        <v>38317</v>
      </c>
      <c r="C1774" s="78">
        <v>5.6917991350993189</v>
      </c>
      <c r="D1774" s="79" t="s">
        <v>2840</v>
      </c>
      <c r="E1774" s="80">
        <f>IF(ISNA(VLOOKUP(B1774,[1]TCD!A:D,2,FALSE)),0,VLOOKUP(B1774,[1]TCD!A:D,2,FALSE))</f>
        <v>4</v>
      </c>
      <c r="F1774" s="81">
        <f>IF(ISNA(VLOOKUP(B1774,[1]TCD!A:D,4,FALSE)),0,VLOOKUP(B1774,[1]TCD!A:D,4,FALSE))</f>
        <v>1</v>
      </c>
      <c r="G1774" s="82">
        <f t="shared" si="243"/>
        <v>4</v>
      </c>
      <c r="H1774" s="83">
        <f t="shared" si="244"/>
        <v>1</v>
      </c>
      <c r="I1774" s="80">
        <f>IF(ISNA(VLOOKUP(B1774,[1]TCD!A:D,3,FALSE)),0,VLOOKUP(B1774,[1]TCD!A:D,3,FALSE))</f>
        <v>1</v>
      </c>
      <c r="J1774" s="83">
        <f t="shared" si="245"/>
        <v>1</v>
      </c>
      <c r="K1774" s="80">
        <f>IF(ISNA(VLOOKUP(B1774,[1]TCD!A:D,4,FALSE)),0,VLOOKUP(B1774,[1]TCD!A:D,4,FALSE))</f>
        <v>1</v>
      </c>
      <c r="L1774" s="83">
        <f t="shared" si="247"/>
        <v>1</v>
      </c>
      <c r="M1774" s="80">
        <v>5</v>
      </c>
      <c r="N1774" s="81">
        <v>5</v>
      </c>
      <c r="O1774" s="81">
        <f t="shared" si="248"/>
        <v>1</v>
      </c>
      <c r="P1774" s="81">
        <f t="shared" si="249"/>
        <v>1</v>
      </c>
      <c r="Q1774" s="83">
        <f t="shared" si="250"/>
        <v>1</v>
      </c>
      <c r="R1774" s="84">
        <f t="shared" si="246"/>
        <v>4</v>
      </c>
      <c r="S1774" s="85" t="str">
        <f t="shared" si="251"/>
        <v>Enjeux très faibles</v>
      </c>
    </row>
    <row r="1775" spans="1:19" x14ac:dyDescent="0.3">
      <c r="A1775" s="86">
        <v>38</v>
      </c>
      <c r="B1775" s="77">
        <v>38318</v>
      </c>
      <c r="C1775" s="78">
        <v>8.7880629751558637</v>
      </c>
      <c r="D1775" s="79" t="s">
        <v>2841</v>
      </c>
      <c r="E1775" s="80">
        <f>IF(ISNA(VLOOKUP(B1775,[1]TCD!A:D,2,FALSE)),0,VLOOKUP(B1775,[1]TCD!A:D,2,FALSE))</f>
        <v>20</v>
      </c>
      <c r="F1775" s="81">
        <f>IF(ISNA(VLOOKUP(B1775,[1]TCD!A:D,4,FALSE)),0,VLOOKUP(B1775,[1]TCD!A:D,4,FALSE))</f>
        <v>5</v>
      </c>
      <c r="G1775" s="82">
        <f t="shared" si="243"/>
        <v>4</v>
      </c>
      <c r="H1775" s="83">
        <f t="shared" si="244"/>
        <v>1</v>
      </c>
      <c r="I1775" s="80">
        <f>IF(ISNA(VLOOKUP(B1775,[1]TCD!A:D,3,FALSE)),0,VLOOKUP(B1775,[1]TCD!A:D,3,FALSE))</f>
        <v>5</v>
      </c>
      <c r="J1775" s="83">
        <f t="shared" si="245"/>
        <v>2</v>
      </c>
      <c r="K1775" s="80">
        <f>IF(ISNA(VLOOKUP(B1775,[1]TCD!A:D,4,FALSE)),0,VLOOKUP(B1775,[1]TCD!A:D,4,FALSE))</f>
        <v>5</v>
      </c>
      <c r="L1775" s="83">
        <f t="shared" si="247"/>
        <v>3</v>
      </c>
      <c r="M1775" s="80">
        <v>0</v>
      </c>
      <c r="N1775" s="81">
        <v>5</v>
      </c>
      <c r="O1775" s="81">
        <f t="shared" si="248"/>
        <v>2</v>
      </c>
      <c r="P1775" s="81">
        <f t="shared" si="249"/>
        <v>0</v>
      </c>
      <c r="Q1775" s="83">
        <f t="shared" si="250"/>
        <v>1</v>
      </c>
      <c r="R1775" s="84">
        <f t="shared" si="246"/>
        <v>7</v>
      </c>
      <c r="S1775" s="85" t="str">
        <f t="shared" si="251"/>
        <v>Enjeux moyens</v>
      </c>
    </row>
    <row r="1776" spans="1:19" x14ac:dyDescent="0.3">
      <c r="A1776" s="86">
        <v>38</v>
      </c>
      <c r="B1776" s="77">
        <v>38319</v>
      </c>
      <c r="C1776" s="78">
        <v>2.8824821050497942</v>
      </c>
      <c r="D1776" s="79" t="s">
        <v>2842</v>
      </c>
      <c r="E1776" s="80">
        <f>IF(ISNA(VLOOKUP(B1776,[1]TCD!A:D,2,FALSE)),0,VLOOKUP(B1776,[1]TCD!A:D,2,FALSE))</f>
        <v>18</v>
      </c>
      <c r="F1776" s="81">
        <f>IF(ISNA(VLOOKUP(B1776,[1]TCD!A:D,4,FALSE)),0,VLOOKUP(B1776,[1]TCD!A:D,4,FALSE))</f>
        <v>4</v>
      </c>
      <c r="G1776" s="82">
        <f t="shared" si="243"/>
        <v>4.5</v>
      </c>
      <c r="H1776" s="83">
        <f t="shared" si="244"/>
        <v>2</v>
      </c>
      <c r="I1776" s="80">
        <f>IF(ISNA(VLOOKUP(B1776,[1]TCD!A:D,3,FALSE)),0,VLOOKUP(B1776,[1]TCD!A:D,3,FALSE))</f>
        <v>5</v>
      </c>
      <c r="J1776" s="83">
        <f t="shared" si="245"/>
        <v>2</v>
      </c>
      <c r="K1776" s="80">
        <f>IF(ISNA(VLOOKUP(B1776,[1]TCD!A:D,4,FALSE)),0,VLOOKUP(B1776,[1]TCD!A:D,4,FALSE))</f>
        <v>4</v>
      </c>
      <c r="L1776" s="83">
        <f t="shared" si="247"/>
        <v>2</v>
      </c>
      <c r="M1776" s="80">
        <v>0</v>
      </c>
      <c r="N1776" s="81">
        <v>4</v>
      </c>
      <c r="O1776" s="81">
        <f t="shared" si="248"/>
        <v>1</v>
      </c>
      <c r="P1776" s="81">
        <f t="shared" si="249"/>
        <v>0</v>
      </c>
      <c r="Q1776" s="83">
        <f t="shared" si="250"/>
        <v>0</v>
      </c>
      <c r="R1776" s="84">
        <f t="shared" si="246"/>
        <v>6</v>
      </c>
      <c r="S1776" s="85" t="str">
        <f t="shared" si="251"/>
        <v>Enjeux faibles</v>
      </c>
    </row>
    <row r="1777" spans="1:19" x14ac:dyDescent="0.3">
      <c r="A1777" s="86">
        <v>38</v>
      </c>
      <c r="B1777" s="77">
        <v>38320</v>
      </c>
      <c r="C1777" s="78">
        <v>15.887513470288191</v>
      </c>
      <c r="D1777" s="79" t="s">
        <v>2843</v>
      </c>
      <c r="E1777" s="80">
        <f>IF(ISNA(VLOOKUP(B1777,[1]TCD!A:D,2,FALSE)),0,VLOOKUP(B1777,[1]TCD!A:D,2,FALSE))</f>
        <v>8</v>
      </c>
      <c r="F1777" s="81">
        <f>IF(ISNA(VLOOKUP(B1777,[1]TCD!A:D,4,FALSE)),0,VLOOKUP(B1777,[1]TCD!A:D,4,FALSE))</f>
        <v>2</v>
      </c>
      <c r="G1777" s="82">
        <f t="shared" si="243"/>
        <v>4</v>
      </c>
      <c r="H1777" s="83">
        <f t="shared" si="244"/>
        <v>1</v>
      </c>
      <c r="I1777" s="80">
        <f>IF(ISNA(VLOOKUP(B1777,[1]TCD!A:D,3,FALSE)),0,VLOOKUP(B1777,[1]TCD!A:D,3,FALSE))</f>
        <v>2</v>
      </c>
      <c r="J1777" s="83">
        <f t="shared" si="245"/>
        <v>1</v>
      </c>
      <c r="K1777" s="80">
        <f>IF(ISNA(VLOOKUP(B1777,[1]TCD!A:D,4,FALSE)),0,VLOOKUP(B1777,[1]TCD!A:D,4,FALSE))</f>
        <v>2</v>
      </c>
      <c r="L1777" s="83">
        <f t="shared" si="247"/>
        <v>2</v>
      </c>
      <c r="M1777" s="80">
        <v>4</v>
      </c>
      <c r="N1777" s="81">
        <v>6</v>
      </c>
      <c r="O1777" s="81">
        <f t="shared" si="248"/>
        <v>1</v>
      </c>
      <c r="P1777" s="81">
        <f t="shared" si="249"/>
        <v>0</v>
      </c>
      <c r="Q1777" s="83">
        <f t="shared" si="250"/>
        <v>0</v>
      </c>
      <c r="R1777" s="84">
        <f t="shared" si="246"/>
        <v>4</v>
      </c>
      <c r="S1777" s="85" t="str">
        <f t="shared" si="251"/>
        <v>Enjeux très faibles</v>
      </c>
    </row>
    <row r="1778" spans="1:19" x14ac:dyDescent="0.3">
      <c r="A1778" s="86">
        <v>38</v>
      </c>
      <c r="B1778" s="77">
        <v>38321</v>
      </c>
      <c r="C1778" s="78">
        <v>16.038561235273029</v>
      </c>
      <c r="D1778" s="79" t="s">
        <v>2844</v>
      </c>
      <c r="E1778" s="80">
        <f>IF(ISNA(VLOOKUP(B1778,[1]TCD!A:D,2,FALSE)),0,VLOOKUP(B1778,[1]TCD!A:D,2,FALSE))</f>
        <v>36</v>
      </c>
      <c r="F1778" s="81">
        <f>IF(ISNA(VLOOKUP(B1778,[1]TCD!A:D,4,FALSE)),0,VLOOKUP(B1778,[1]TCD!A:D,4,FALSE))</f>
        <v>8</v>
      </c>
      <c r="G1778" s="82">
        <f t="shared" si="243"/>
        <v>4.5</v>
      </c>
      <c r="H1778" s="83">
        <f t="shared" si="244"/>
        <v>2</v>
      </c>
      <c r="I1778" s="80">
        <f>IF(ISNA(VLOOKUP(B1778,[1]TCD!A:D,3,FALSE)),0,VLOOKUP(B1778,[1]TCD!A:D,3,FALSE))</f>
        <v>10</v>
      </c>
      <c r="J1778" s="83">
        <f t="shared" si="245"/>
        <v>3</v>
      </c>
      <c r="K1778" s="80">
        <f>IF(ISNA(VLOOKUP(B1778,[1]TCD!A:D,4,FALSE)),0,VLOOKUP(B1778,[1]TCD!A:D,4,FALSE))</f>
        <v>8</v>
      </c>
      <c r="L1778" s="83">
        <f t="shared" si="247"/>
        <v>3</v>
      </c>
      <c r="M1778" s="80">
        <v>4</v>
      </c>
      <c r="N1778" s="81">
        <v>9</v>
      </c>
      <c r="O1778" s="81">
        <f t="shared" si="248"/>
        <v>2</v>
      </c>
      <c r="P1778" s="81">
        <f t="shared" si="249"/>
        <v>0</v>
      </c>
      <c r="Q1778" s="83">
        <f t="shared" si="250"/>
        <v>1</v>
      </c>
      <c r="R1778" s="84">
        <f t="shared" si="246"/>
        <v>9</v>
      </c>
      <c r="S1778" s="85" t="str">
        <f t="shared" si="251"/>
        <v>Enjeux moyens</v>
      </c>
    </row>
    <row r="1779" spans="1:19" x14ac:dyDescent="0.3">
      <c r="A1779" s="86">
        <v>38</v>
      </c>
      <c r="B1779" s="77">
        <v>38322</v>
      </c>
      <c r="C1779" s="78">
        <v>25.49871968544004</v>
      </c>
      <c r="D1779" s="79" t="s">
        <v>2845</v>
      </c>
      <c r="E1779" s="80">
        <f>IF(ISNA(VLOOKUP(B1779,[1]TCD!A:D,2,FALSE)),0,VLOOKUP(B1779,[1]TCD!A:D,2,FALSE))</f>
        <v>16</v>
      </c>
      <c r="F1779" s="81">
        <f>IF(ISNA(VLOOKUP(B1779,[1]TCD!A:D,4,FALSE)),0,VLOOKUP(B1779,[1]TCD!A:D,4,FALSE))</f>
        <v>4</v>
      </c>
      <c r="G1779" s="82">
        <f t="shared" si="243"/>
        <v>4</v>
      </c>
      <c r="H1779" s="83">
        <f t="shared" si="244"/>
        <v>1</v>
      </c>
      <c r="I1779" s="80">
        <f>IF(ISNA(VLOOKUP(B1779,[1]TCD!A:D,3,FALSE)),0,VLOOKUP(B1779,[1]TCD!A:D,3,FALSE))</f>
        <v>4</v>
      </c>
      <c r="J1779" s="83">
        <f t="shared" si="245"/>
        <v>2</v>
      </c>
      <c r="K1779" s="80">
        <f>IF(ISNA(VLOOKUP(B1779,[1]TCD!A:D,4,FALSE)),0,VLOOKUP(B1779,[1]TCD!A:D,4,FALSE))</f>
        <v>4</v>
      </c>
      <c r="L1779" s="83">
        <f t="shared" si="247"/>
        <v>2</v>
      </c>
      <c r="M1779" s="80">
        <v>0</v>
      </c>
      <c r="N1779" s="81">
        <v>4</v>
      </c>
      <c r="O1779" s="81">
        <f t="shared" si="248"/>
        <v>1</v>
      </c>
      <c r="P1779" s="81">
        <f t="shared" si="249"/>
        <v>0</v>
      </c>
      <c r="Q1779" s="83">
        <f t="shared" si="250"/>
        <v>0</v>
      </c>
      <c r="R1779" s="84">
        <f t="shared" si="246"/>
        <v>5</v>
      </c>
      <c r="S1779" s="85" t="str">
        <f t="shared" si="251"/>
        <v>Enjeux faibles</v>
      </c>
    </row>
    <row r="1780" spans="1:19" x14ac:dyDescent="0.3">
      <c r="A1780" s="86">
        <v>38</v>
      </c>
      <c r="B1780" s="77">
        <v>38323</v>
      </c>
      <c r="C1780" s="78">
        <v>10.162442455181729</v>
      </c>
      <c r="D1780" s="79" t="s">
        <v>2846</v>
      </c>
      <c r="E1780" s="80">
        <f>IF(ISNA(VLOOKUP(B1780,[1]TCD!A:D,2,FALSE)),0,VLOOKUP(B1780,[1]TCD!A:D,2,FALSE))</f>
        <v>16</v>
      </c>
      <c r="F1780" s="81">
        <f>IF(ISNA(VLOOKUP(B1780,[1]TCD!A:D,4,FALSE)),0,VLOOKUP(B1780,[1]TCD!A:D,4,FALSE))</f>
        <v>4</v>
      </c>
      <c r="G1780" s="82">
        <f t="shared" si="243"/>
        <v>4</v>
      </c>
      <c r="H1780" s="83">
        <f t="shared" si="244"/>
        <v>1</v>
      </c>
      <c r="I1780" s="80">
        <f>IF(ISNA(VLOOKUP(B1780,[1]TCD!A:D,3,FALSE)),0,VLOOKUP(B1780,[1]TCD!A:D,3,FALSE))</f>
        <v>5</v>
      </c>
      <c r="J1780" s="83">
        <f t="shared" si="245"/>
        <v>2</v>
      </c>
      <c r="K1780" s="80">
        <f>IF(ISNA(VLOOKUP(B1780,[1]TCD!A:D,4,FALSE)),0,VLOOKUP(B1780,[1]TCD!A:D,4,FALSE))</f>
        <v>4</v>
      </c>
      <c r="L1780" s="83">
        <f t="shared" si="247"/>
        <v>2</v>
      </c>
      <c r="M1780" s="80">
        <v>0</v>
      </c>
      <c r="N1780" s="81">
        <v>4</v>
      </c>
      <c r="O1780" s="81">
        <f t="shared" si="248"/>
        <v>1</v>
      </c>
      <c r="P1780" s="81">
        <f t="shared" si="249"/>
        <v>0</v>
      </c>
      <c r="Q1780" s="83">
        <f t="shared" si="250"/>
        <v>0</v>
      </c>
      <c r="R1780" s="84">
        <f t="shared" si="246"/>
        <v>5</v>
      </c>
      <c r="S1780" s="85" t="str">
        <f t="shared" si="251"/>
        <v>Enjeux faibles</v>
      </c>
    </row>
    <row r="1781" spans="1:19" x14ac:dyDescent="0.3">
      <c r="A1781" s="86">
        <v>38</v>
      </c>
      <c r="B1781" s="77">
        <v>38324</v>
      </c>
      <c r="C1781" s="78">
        <v>21.99899027038937</v>
      </c>
      <c r="D1781" s="79" t="s">
        <v>2847</v>
      </c>
      <c r="E1781" s="80">
        <f>IF(ISNA(VLOOKUP(B1781,[1]TCD!A:D,2,FALSE)),0,VLOOKUP(B1781,[1]TCD!A:D,2,FALSE))</f>
        <v>33</v>
      </c>
      <c r="F1781" s="81">
        <f>IF(ISNA(VLOOKUP(B1781,[1]TCD!A:D,4,FALSE)),0,VLOOKUP(B1781,[1]TCD!A:D,4,FALSE))</f>
        <v>8</v>
      </c>
      <c r="G1781" s="82">
        <f t="shared" si="243"/>
        <v>4.125</v>
      </c>
      <c r="H1781" s="83">
        <f t="shared" si="244"/>
        <v>2</v>
      </c>
      <c r="I1781" s="80">
        <f>IF(ISNA(VLOOKUP(B1781,[1]TCD!A:D,3,FALSE)),0,VLOOKUP(B1781,[1]TCD!A:D,3,FALSE))</f>
        <v>9</v>
      </c>
      <c r="J1781" s="83">
        <f t="shared" si="245"/>
        <v>3</v>
      </c>
      <c r="K1781" s="80">
        <f>IF(ISNA(VLOOKUP(B1781,[1]TCD!A:D,4,FALSE)),0,VLOOKUP(B1781,[1]TCD!A:D,4,FALSE))</f>
        <v>8</v>
      </c>
      <c r="L1781" s="83">
        <f t="shared" si="247"/>
        <v>3</v>
      </c>
      <c r="M1781" s="80">
        <v>0</v>
      </c>
      <c r="N1781" s="81">
        <v>8</v>
      </c>
      <c r="O1781" s="81">
        <f t="shared" si="248"/>
        <v>2</v>
      </c>
      <c r="P1781" s="81">
        <f t="shared" si="249"/>
        <v>0</v>
      </c>
      <c r="Q1781" s="83">
        <f t="shared" si="250"/>
        <v>1</v>
      </c>
      <c r="R1781" s="84">
        <f t="shared" si="246"/>
        <v>9</v>
      </c>
      <c r="S1781" s="85" t="str">
        <f t="shared" si="251"/>
        <v>Enjeux moyens</v>
      </c>
    </row>
    <row r="1782" spans="1:19" x14ac:dyDescent="0.3">
      <c r="A1782" s="86">
        <v>38</v>
      </c>
      <c r="B1782" s="77">
        <v>38325</v>
      </c>
      <c r="C1782" s="78">
        <v>20.312742955356629</v>
      </c>
      <c r="D1782" s="79" t="s">
        <v>2848</v>
      </c>
      <c r="E1782" s="80">
        <f>IF(ISNA(VLOOKUP(B1782,[1]TCD!A:D,2,FALSE)),0,VLOOKUP(B1782,[1]TCD!A:D,2,FALSE))</f>
        <v>12</v>
      </c>
      <c r="F1782" s="81">
        <f>IF(ISNA(VLOOKUP(B1782,[1]TCD!A:D,4,FALSE)),0,VLOOKUP(B1782,[1]TCD!A:D,4,FALSE))</f>
        <v>3</v>
      </c>
      <c r="G1782" s="82">
        <f t="shared" si="243"/>
        <v>4</v>
      </c>
      <c r="H1782" s="83">
        <f t="shared" si="244"/>
        <v>1</v>
      </c>
      <c r="I1782" s="80">
        <f>IF(ISNA(VLOOKUP(B1782,[1]TCD!A:D,3,FALSE)),0,VLOOKUP(B1782,[1]TCD!A:D,3,FALSE))</f>
        <v>3</v>
      </c>
      <c r="J1782" s="83">
        <f t="shared" si="245"/>
        <v>1</v>
      </c>
      <c r="K1782" s="80">
        <f>IF(ISNA(VLOOKUP(B1782,[1]TCD!A:D,4,FALSE)),0,VLOOKUP(B1782,[1]TCD!A:D,4,FALSE))</f>
        <v>3</v>
      </c>
      <c r="L1782" s="83">
        <f t="shared" si="247"/>
        <v>2</v>
      </c>
      <c r="M1782" s="80">
        <v>2</v>
      </c>
      <c r="N1782" s="81">
        <v>4</v>
      </c>
      <c r="O1782" s="81">
        <f t="shared" si="248"/>
        <v>1</v>
      </c>
      <c r="P1782" s="81">
        <f t="shared" si="249"/>
        <v>0</v>
      </c>
      <c r="Q1782" s="83">
        <f t="shared" si="250"/>
        <v>0</v>
      </c>
      <c r="R1782" s="84">
        <f t="shared" si="246"/>
        <v>4</v>
      </c>
      <c r="S1782" s="85" t="str">
        <f t="shared" si="251"/>
        <v>Enjeux très faibles</v>
      </c>
    </row>
    <row r="1783" spans="1:19" x14ac:dyDescent="0.3">
      <c r="A1783" s="86">
        <v>38</v>
      </c>
      <c r="B1783" s="77">
        <v>38326</v>
      </c>
      <c r="C1783" s="78">
        <v>8.158534130140346</v>
      </c>
      <c r="D1783" s="79" t="s">
        <v>2849</v>
      </c>
      <c r="E1783" s="80">
        <f>IF(ISNA(VLOOKUP(B1783,[1]TCD!A:D,2,FALSE)),0,VLOOKUP(B1783,[1]TCD!A:D,2,FALSE))</f>
        <v>61</v>
      </c>
      <c r="F1783" s="81">
        <f>IF(ISNA(VLOOKUP(B1783,[1]TCD!A:D,4,FALSE)),0,VLOOKUP(B1783,[1]TCD!A:D,4,FALSE))</f>
        <v>12</v>
      </c>
      <c r="G1783" s="82">
        <f t="shared" si="243"/>
        <v>5.083333333333333</v>
      </c>
      <c r="H1783" s="83">
        <f t="shared" si="244"/>
        <v>4</v>
      </c>
      <c r="I1783" s="80">
        <f>IF(ISNA(VLOOKUP(B1783,[1]TCD!A:D,3,FALSE)),0,VLOOKUP(B1783,[1]TCD!A:D,3,FALSE))</f>
        <v>19</v>
      </c>
      <c r="J1783" s="83">
        <f t="shared" si="245"/>
        <v>3</v>
      </c>
      <c r="K1783" s="80">
        <f>IF(ISNA(VLOOKUP(B1783,[1]TCD!A:D,4,FALSE)),0,VLOOKUP(B1783,[1]TCD!A:D,4,FALSE))</f>
        <v>12</v>
      </c>
      <c r="L1783" s="83">
        <f t="shared" si="247"/>
        <v>4</v>
      </c>
      <c r="M1783" s="80">
        <v>4</v>
      </c>
      <c r="N1783" s="81">
        <v>14</v>
      </c>
      <c r="O1783" s="81">
        <f t="shared" si="248"/>
        <v>1</v>
      </c>
      <c r="P1783" s="81">
        <f t="shared" si="249"/>
        <v>0</v>
      </c>
      <c r="Q1783" s="83">
        <f t="shared" si="250"/>
        <v>0</v>
      </c>
      <c r="R1783" s="84">
        <f t="shared" si="246"/>
        <v>11</v>
      </c>
      <c r="S1783" s="85" t="str">
        <f t="shared" si="251"/>
        <v>Enjeux forts</v>
      </c>
    </row>
    <row r="1784" spans="1:19" x14ac:dyDescent="0.3">
      <c r="A1784" s="86">
        <v>38</v>
      </c>
      <c r="B1784" s="77">
        <v>38328</v>
      </c>
      <c r="C1784" s="78">
        <v>18.29385822031891</v>
      </c>
      <c r="D1784" s="79" t="s">
        <v>2850</v>
      </c>
      <c r="E1784" s="80">
        <f>IF(ISNA(VLOOKUP(B1784,[1]TCD!A:D,2,FALSE)),0,VLOOKUP(B1784,[1]TCD!A:D,2,FALSE))</f>
        <v>8</v>
      </c>
      <c r="F1784" s="81">
        <f>IF(ISNA(VLOOKUP(B1784,[1]TCD!A:D,4,FALSE)),0,VLOOKUP(B1784,[1]TCD!A:D,4,FALSE))</f>
        <v>2</v>
      </c>
      <c r="G1784" s="82">
        <f t="shared" si="243"/>
        <v>4</v>
      </c>
      <c r="H1784" s="83">
        <f t="shared" si="244"/>
        <v>1</v>
      </c>
      <c r="I1784" s="80">
        <f>IF(ISNA(VLOOKUP(B1784,[1]TCD!A:D,3,FALSE)),0,VLOOKUP(B1784,[1]TCD!A:D,3,FALSE))</f>
        <v>2</v>
      </c>
      <c r="J1784" s="83">
        <f t="shared" si="245"/>
        <v>1</v>
      </c>
      <c r="K1784" s="80">
        <f>IF(ISNA(VLOOKUP(B1784,[1]TCD!A:D,4,FALSE)),0,VLOOKUP(B1784,[1]TCD!A:D,4,FALSE))</f>
        <v>2</v>
      </c>
      <c r="L1784" s="83">
        <f t="shared" si="247"/>
        <v>2</v>
      </c>
      <c r="M1784" s="80">
        <v>0</v>
      </c>
      <c r="N1784" s="81">
        <v>2</v>
      </c>
      <c r="O1784" s="81">
        <f t="shared" si="248"/>
        <v>1</v>
      </c>
      <c r="P1784" s="81">
        <f t="shared" si="249"/>
        <v>0</v>
      </c>
      <c r="Q1784" s="83">
        <f t="shared" si="250"/>
        <v>0</v>
      </c>
      <c r="R1784" s="84">
        <f t="shared" si="246"/>
        <v>4</v>
      </c>
      <c r="S1784" s="85" t="str">
        <f t="shared" si="251"/>
        <v>Enjeux très faibles</v>
      </c>
    </row>
    <row r="1785" spans="1:19" x14ac:dyDescent="0.3">
      <c r="A1785" s="86">
        <v>38</v>
      </c>
      <c r="B1785" s="77">
        <v>38329</v>
      </c>
      <c r="C1785" s="78">
        <v>8.1502533501373833</v>
      </c>
      <c r="D1785" s="79" t="s">
        <v>2851</v>
      </c>
      <c r="E1785" s="80">
        <f>IF(ISNA(VLOOKUP(B1785,[1]TCD!A:D,2,FALSE)),0,VLOOKUP(B1785,[1]TCD!A:D,2,FALSE))</f>
        <v>115</v>
      </c>
      <c r="F1785" s="81">
        <f>IF(ISNA(VLOOKUP(B1785,[1]TCD!A:D,4,FALSE)),0,VLOOKUP(B1785,[1]TCD!A:D,4,FALSE))</f>
        <v>21</v>
      </c>
      <c r="G1785" s="82">
        <f t="shared" si="243"/>
        <v>5.4761904761904763</v>
      </c>
      <c r="H1785" s="83">
        <f t="shared" si="244"/>
        <v>4</v>
      </c>
      <c r="I1785" s="80">
        <f>IF(ISNA(VLOOKUP(B1785,[1]TCD!A:D,3,FALSE)),0,VLOOKUP(B1785,[1]TCD!A:D,3,FALSE))</f>
        <v>37</v>
      </c>
      <c r="J1785" s="83">
        <f t="shared" si="245"/>
        <v>4</v>
      </c>
      <c r="K1785" s="80">
        <f>IF(ISNA(VLOOKUP(B1785,[1]TCD!A:D,4,FALSE)),0,VLOOKUP(B1785,[1]TCD!A:D,4,FALSE))</f>
        <v>21</v>
      </c>
      <c r="L1785" s="83">
        <f t="shared" si="247"/>
        <v>5</v>
      </c>
      <c r="M1785" s="80">
        <v>2</v>
      </c>
      <c r="N1785" s="81">
        <v>22</v>
      </c>
      <c r="O1785" s="81">
        <f t="shared" si="248"/>
        <v>1</v>
      </c>
      <c r="P1785" s="81">
        <f t="shared" si="249"/>
        <v>0</v>
      </c>
      <c r="Q1785" s="83">
        <f t="shared" si="250"/>
        <v>0</v>
      </c>
      <c r="R1785" s="84">
        <f t="shared" si="246"/>
        <v>13</v>
      </c>
      <c r="S1785" s="85" t="str">
        <f t="shared" si="251"/>
        <v>Enjeux très forts</v>
      </c>
    </row>
    <row r="1786" spans="1:19" x14ac:dyDescent="0.3">
      <c r="A1786" s="86">
        <v>38</v>
      </c>
      <c r="B1786" s="77">
        <v>38330</v>
      </c>
      <c r="C1786" s="78">
        <v>4.7466524150824876</v>
      </c>
      <c r="D1786" s="79" t="s">
        <v>2852</v>
      </c>
      <c r="E1786" s="80">
        <f>IF(ISNA(VLOOKUP(B1786,[1]TCD!A:D,2,FALSE)),0,VLOOKUP(B1786,[1]TCD!A:D,2,FALSE))</f>
        <v>8</v>
      </c>
      <c r="F1786" s="81">
        <f>IF(ISNA(VLOOKUP(B1786,[1]TCD!A:D,4,FALSE)),0,VLOOKUP(B1786,[1]TCD!A:D,4,FALSE))</f>
        <v>2</v>
      </c>
      <c r="G1786" s="82">
        <f t="shared" si="243"/>
        <v>4</v>
      </c>
      <c r="H1786" s="83">
        <f t="shared" si="244"/>
        <v>1</v>
      </c>
      <c r="I1786" s="80">
        <f>IF(ISNA(VLOOKUP(B1786,[1]TCD!A:D,3,FALSE)),0,VLOOKUP(B1786,[1]TCD!A:D,3,FALSE))</f>
        <v>2</v>
      </c>
      <c r="J1786" s="83">
        <f t="shared" si="245"/>
        <v>1</v>
      </c>
      <c r="K1786" s="80">
        <f>IF(ISNA(VLOOKUP(B1786,[1]TCD!A:D,4,FALSE)),0,VLOOKUP(B1786,[1]TCD!A:D,4,FALSE))</f>
        <v>2</v>
      </c>
      <c r="L1786" s="83">
        <f t="shared" si="247"/>
        <v>2</v>
      </c>
      <c r="M1786" s="80">
        <v>0</v>
      </c>
      <c r="N1786" s="81">
        <v>2</v>
      </c>
      <c r="O1786" s="81">
        <f t="shared" si="248"/>
        <v>1</v>
      </c>
      <c r="P1786" s="81">
        <f t="shared" si="249"/>
        <v>0</v>
      </c>
      <c r="Q1786" s="83">
        <f t="shared" si="250"/>
        <v>0</v>
      </c>
      <c r="R1786" s="84">
        <f t="shared" si="246"/>
        <v>4</v>
      </c>
      <c r="S1786" s="85" t="str">
        <f t="shared" si="251"/>
        <v>Enjeux très faibles</v>
      </c>
    </row>
    <row r="1787" spans="1:19" x14ac:dyDescent="0.3">
      <c r="A1787" s="86">
        <v>38</v>
      </c>
      <c r="B1787" s="77">
        <v>38331</v>
      </c>
      <c r="C1787" s="78">
        <v>5.0585912200898449</v>
      </c>
      <c r="D1787" s="79" t="s">
        <v>2853</v>
      </c>
      <c r="E1787" s="80">
        <f>IF(ISNA(VLOOKUP(B1787,[1]TCD!A:D,2,FALSE)),0,VLOOKUP(B1787,[1]TCD!A:D,2,FALSE))</f>
        <v>20</v>
      </c>
      <c r="F1787" s="81">
        <f>IF(ISNA(VLOOKUP(B1787,[1]TCD!A:D,4,FALSE)),0,VLOOKUP(B1787,[1]TCD!A:D,4,FALSE))</f>
        <v>5</v>
      </c>
      <c r="G1787" s="82">
        <f t="shared" si="243"/>
        <v>4</v>
      </c>
      <c r="H1787" s="83">
        <f t="shared" si="244"/>
        <v>1</v>
      </c>
      <c r="I1787" s="80">
        <f>IF(ISNA(VLOOKUP(B1787,[1]TCD!A:D,3,FALSE)),0,VLOOKUP(B1787,[1]TCD!A:D,3,FALSE))</f>
        <v>6</v>
      </c>
      <c r="J1787" s="83">
        <f t="shared" si="245"/>
        <v>2</v>
      </c>
      <c r="K1787" s="80">
        <f>IF(ISNA(VLOOKUP(B1787,[1]TCD!A:D,4,FALSE)),0,VLOOKUP(B1787,[1]TCD!A:D,4,FALSE))</f>
        <v>5</v>
      </c>
      <c r="L1787" s="83">
        <f t="shared" si="247"/>
        <v>3</v>
      </c>
      <c r="M1787" s="80">
        <v>0</v>
      </c>
      <c r="N1787" s="81">
        <v>5</v>
      </c>
      <c r="O1787" s="81">
        <f t="shared" si="248"/>
        <v>2</v>
      </c>
      <c r="P1787" s="81">
        <f t="shared" si="249"/>
        <v>0</v>
      </c>
      <c r="Q1787" s="83">
        <f t="shared" si="250"/>
        <v>1</v>
      </c>
      <c r="R1787" s="84">
        <f t="shared" si="246"/>
        <v>7</v>
      </c>
      <c r="S1787" s="85" t="str">
        <f t="shared" si="251"/>
        <v>Enjeux moyens</v>
      </c>
    </row>
    <row r="1788" spans="1:19" x14ac:dyDescent="0.3">
      <c r="A1788" s="86">
        <v>38</v>
      </c>
      <c r="B1788" s="77">
        <v>38332</v>
      </c>
      <c r="C1788" s="78">
        <v>5.1203048450889224</v>
      </c>
      <c r="D1788" s="79" t="s">
        <v>2854</v>
      </c>
      <c r="E1788" s="80">
        <f>IF(ISNA(VLOOKUP(B1788,[1]TCD!A:D,2,FALSE)),0,VLOOKUP(B1788,[1]TCD!A:D,2,FALSE))</f>
        <v>16</v>
      </c>
      <c r="F1788" s="81">
        <f>IF(ISNA(VLOOKUP(B1788,[1]TCD!A:D,4,FALSE)),0,VLOOKUP(B1788,[1]TCD!A:D,4,FALSE))</f>
        <v>4</v>
      </c>
      <c r="G1788" s="82">
        <f t="shared" si="243"/>
        <v>4</v>
      </c>
      <c r="H1788" s="83">
        <f t="shared" si="244"/>
        <v>1</v>
      </c>
      <c r="I1788" s="80">
        <f>IF(ISNA(VLOOKUP(B1788,[1]TCD!A:D,3,FALSE)),0,VLOOKUP(B1788,[1]TCD!A:D,3,FALSE))</f>
        <v>4</v>
      </c>
      <c r="J1788" s="83">
        <f t="shared" si="245"/>
        <v>2</v>
      </c>
      <c r="K1788" s="80">
        <f>IF(ISNA(VLOOKUP(B1788,[1]TCD!A:D,4,FALSE)),0,VLOOKUP(B1788,[1]TCD!A:D,4,FALSE))</f>
        <v>4</v>
      </c>
      <c r="L1788" s="83">
        <f t="shared" si="247"/>
        <v>2</v>
      </c>
      <c r="M1788" s="80">
        <v>0</v>
      </c>
      <c r="N1788" s="81">
        <v>4</v>
      </c>
      <c r="O1788" s="81">
        <f t="shared" si="248"/>
        <v>1</v>
      </c>
      <c r="P1788" s="81">
        <f t="shared" si="249"/>
        <v>0</v>
      </c>
      <c r="Q1788" s="83">
        <f t="shared" si="250"/>
        <v>0</v>
      </c>
      <c r="R1788" s="84">
        <f t="shared" si="246"/>
        <v>5</v>
      </c>
      <c r="S1788" s="85" t="str">
        <f t="shared" si="251"/>
        <v>Enjeux faibles</v>
      </c>
    </row>
    <row r="1789" spans="1:19" x14ac:dyDescent="0.3">
      <c r="A1789" s="86">
        <v>38</v>
      </c>
      <c r="B1789" s="77">
        <v>38333</v>
      </c>
      <c r="C1789" s="78">
        <v>34.532346435598633</v>
      </c>
      <c r="D1789" s="79" t="s">
        <v>2855</v>
      </c>
      <c r="E1789" s="80">
        <f>IF(ISNA(VLOOKUP(B1789,[1]TCD!A:D,2,FALSE)),0,VLOOKUP(B1789,[1]TCD!A:D,2,FALSE))</f>
        <v>8</v>
      </c>
      <c r="F1789" s="81">
        <f>IF(ISNA(VLOOKUP(B1789,[1]TCD!A:D,4,FALSE)),0,VLOOKUP(B1789,[1]TCD!A:D,4,FALSE))</f>
        <v>2</v>
      </c>
      <c r="G1789" s="82">
        <f t="shared" si="243"/>
        <v>4</v>
      </c>
      <c r="H1789" s="83">
        <f t="shared" si="244"/>
        <v>1</v>
      </c>
      <c r="I1789" s="80">
        <f>IF(ISNA(VLOOKUP(B1789,[1]TCD!A:D,3,FALSE)),0,VLOOKUP(B1789,[1]TCD!A:D,3,FALSE))</f>
        <v>2</v>
      </c>
      <c r="J1789" s="83">
        <f t="shared" si="245"/>
        <v>1</v>
      </c>
      <c r="K1789" s="80">
        <f>IF(ISNA(VLOOKUP(B1789,[1]TCD!A:D,4,FALSE)),0,VLOOKUP(B1789,[1]TCD!A:D,4,FALSE))</f>
        <v>2</v>
      </c>
      <c r="L1789" s="83">
        <f t="shared" si="247"/>
        <v>2</v>
      </c>
      <c r="M1789" s="80">
        <v>3</v>
      </c>
      <c r="N1789" s="81">
        <v>5</v>
      </c>
      <c r="O1789" s="81">
        <f t="shared" si="248"/>
        <v>1</v>
      </c>
      <c r="P1789" s="81">
        <f t="shared" si="249"/>
        <v>0</v>
      </c>
      <c r="Q1789" s="83">
        <f t="shared" si="250"/>
        <v>0</v>
      </c>
      <c r="R1789" s="84">
        <f t="shared" si="246"/>
        <v>4</v>
      </c>
      <c r="S1789" s="85" t="str">
        <f t="shared" si="251"/>
        <v>Enjeux très faibles</v>
      </c>
    </row>
    <row r="1790" spans="1:19" x14ac:dyDescent="0.3">
      <c r="A1790" s="86">
        <v>38</v>
      </c>
      <c r="B1790" s="77">
        <v>38334</v>
      </c>
      <c r="C1790" s="78">
        <v>29.07411758549997</v>
      </c>
      <c r="D1790" s="79" t="s">
        <v>2856</v>
      </c>
      <c r="E1790" s="80">
        <f>IF(ISNA(VLOOKUP(B1790,[1]TCD!A:D,2,FALSE)),0,VLOOKUP(B1790,[1]TCD!A:D,2,FALSE))</f>
        <v>0</v>
      </c>
      <c r="F1790" s="81">
        <f>IF(ISNA(VLOOKUP(B1790,[1]TCD!A:D,4,FALSE)),0,VLOOKUP(B1790,[1]TCD!A:D,4,FALSE))</f>
        <v>0</v>
      </c>
      <c r="G1790" s="82">
        <v>0</v>
      </c>
      <c r="H1790" s="83">
        <f t="shared" si="244"/>
        <v>0</v>
      </c>
      <c r="I1790" s="80">
        <f>IF(ISNA(VLOOKUP(B1790,[1]TCD!A:D,3,FALSE)),0,VLOOKUP(B1790,[1]TCD!A:D,3,FALSE))</f>
        <v>0</v>
      </c>
      <c r="J1790" s="83">
        <f t="shared" si="245"/>
        <v>0</v>
      </c>
      <c r="K1790" s="80">
        <f>IF(ISNA(VLOOKUP(B1790,[1]TCD!A:D,4,FALSE)),0,VLOOKUP(B1790,[1]TCD!A:D,4,FALSE))</f>
        <v>0</v>
      </c>
      <c r="L1790" s="83">
        <f t="shared" si="247"/>
        <v>0</v>
      </c>
      <c r="M1790" s="80">
        <v>2</v>
      </c>
      <c r="N1790" s="81">
        <v>2</v>
      </c>
      <c r="O1790" s="81">
        <f t="shared" si="248"/>
        <v>0</v>
      </c>
      <c r="P1790" s="81">
        <f t="shared" si="249"/>
        <v>0</v>
      </c>
      <c r="Q1790" s="83">
        <f t="shared" si="250"/>
        <v>0</v>
      </c>
      <c r="R1790" s="84">
        <f t="shared" si="246"/>
        <v>0</v>
      </c>
      <c r="S1790" s="85" t="str">
        <f t="shared" si="251"/>
        <v>Pas d'enjeux actuels</v>
      </c>
    </row>
    <row r="1791" spans="1:19" x14ac:dyDescent="0.3">
      <c r="A1791" s="86">
        <v>38</v>
      </c>
      <c r="B1791" s="77">
        <v>38335</v>
      </c>
      <c r="C1791" s="78">
        <v>11.663140720205909</v>
      </c>
      <c r="D1791" s="79" t="s">
        <v>2857</v>
      </c>
      <c r="E1791" s="80">
        <f>IF(ISNA(VLOOKUP(B1791,[1]TCD!A:D,2,FALSE)),0,VLOOKUP(B1791,[1]TCD!A:D,2,FALSE))</f>
        <v>36</v>
      </c>
      <c r="F1791" s="81">
        <f>IF(ISNA(VLOOKUP(B1791,[1]TCD!A:D,4,FALSE)),0,VLOOKUP(B1791,[1]TCD!A:D,4,FALSE))</f>
        <v>9</v>
      </c>
      <c r="G1791" s="82">
        <f t="shared" si="243"/>
        <v>4</v>
      </c>
      <c r="H1791" s="83">
        <f t="shared" si="244"/>
        <v>1</v>
      </c>
      <c r="I1791" s="80">
        <f>IF(ISNA(VLOOKUP(B1791,[1]TCD!A:D,3,FALSE)),0,VLOOKUP(B1791,[1]TCD!A:D,3,FALSE))</f>
        <v>10</v>
      </c>
      <c r="J1791" s="83">
        <f t="shared" si="245"/>
        <v>3</v>
      </c>
      <c r="K1791" s="80">
        <f>IF(ISNA(VLOOKUP(B1791,[1]TCD!A:D,4,FALSE)),0,VLOOKUP(B1791,[1]TCD!A:D,4,FALSE))</f>
        <v>9</v>
      </c>
      <c r="L1791" s="83">
        <f t="shared" si="247"/>
        <v>4</v>
      </c>
      <c r="M1791" s="80">
        <v>0</v>
      </c>
      <c r="N1791" s="81">
        <v>9</v>
      </c>
      <c r="O1791" s="81">
        <f t="shared" si="248"/>
        <v>2</v>
      </c>
      <c r="P1791" s="81">
        <f t="shared" si="249"/>
        <v>0</v>
      </c>
      <c r="Q1791" s="83">
        <f t="shared" si="250"/>
        <v>1</v>
      </c>
      <c r="R1791" s="84">
        <f t="shared" si="246"/>
        <v>9</v>
      </c>
      <c r="S1791" s="85" t="str">
        <f t="shared" si="251"/>
        <v>Enjeux moyens</v>
      </c>
    </row>
    <row r="1792" spans="1:19" x14ac:dyDescent="0.3">
      <c r="A1792" s="86">
        <v>38</v>
      </c>
      <c r="B1792" s="77">
        <v>38336</v>
      </c>
      <c r="C1792" s="78">
        <v>18.386727470324669</v>
      </c>
      <c r="D1792" s="79" t="s">
        <v>2858</v>
      </c>
      <c r="E1792" s="80">
        <f>IF(ISNA(VLOOKUP(B1792,[1]TCD!A:D,2,FALSE)),0,VLOOKUP(B1792,[1]TCD!A:D,2,FALSE))</f>
        <v>34</v>
      </c>
      <c r="F1792" s="81">
        <f>IF(ISNA(VLOOKUP(B1792,[1]TCD!A:D,4,FALSE)),0,VLOOKUP(B1792,[1]TCD!A:D,4,FALSE))</f>
        <v>8</v>
      </c>
      <c r="G1792" s="82">
        <f t="shared" si="243"/>
        <v>4.25</v>
      </c>
      <c r="H1792" s="83">
        <f t="shared" si="244"/>
        <v>2</v>
      </c>
      <c r="I1792" s="80">
        <f>IF(ISNA(VLOOKUP(B1792,[1]TCD!A:D,3,FALSE)),0,VLOOKUP(B1792,[1]TCD!A:D,3,FALSE))</f>
        <v>12</v>
      </c>
      <c r="J1792" s="83">
        <f t="shared" si="245"/>
        <v>3</v>
      </c>
      <c r="K1792" s="80">
        <f>IF(ISNA(VLOOKUP(B1792,[1]TCD!A:D,4,FALSE)),0,VLOOKUP(B1792,[1]TCD!A:D,4,FALSE))</f>
        <v>8</v>
      </c>
      <c r="L1792" s="83">
        <f t="shared" si="247"/>
        <v>3</v>
      </c>
      <c r="M1792" s="80">
        <v>3</v>
      </c>
      <c r="N1792" s="81">
        <v>11</v>
      </c>
      <c r="O1792" s="81">
        <f t="shared" si="248"/>
        <v>2</v>
      </c>
      <c r="P1792" s="81">
        <f t="shared" si="249"/>
        <v>0</v>
      </c>
      <c r="Q1792" s="83">
        <f t="shared" si="250"/>
        <v>1</v>
      </c>
      <c r="R1792" s="84">
        <f t="shared" si="246"/>
        <v>9</v>
      </c>
      <c r="S1792" s="85" t="str">
        <f t="shared" si="251"/>
        <v>Enjeux moyens</v>
      </c>
    </row>
    <row r="1793" spans="1:19" x14ac:dyDescent="0.3">
      <c r="A1793" s="86">
        <v>38</v>
      </c>
      <c r="B1793" s="77">
        <v>38337</v>
      </c>
      <c r="C1793" s="78">
        <v>11.18255368519582</v>
      </c>
      <c r="D1793" s="79" t="s">
        <v>2859</v>
      </c>
      <c r="E1793" s="80">
        <f>IF(ISNA(VLOOKUP(B1793,[1]TCD!A:D,2,FALSE)),0,VLOOKUP(B1793,[1]TCD!A:D,2,FALSE))</f>
        <v>33</v>
      </c>
      <c r="F1793" s="81">
        <f>IF(ISNA(VLOOKUP(B1793,[1]TCD!A:D,4,FALSE)),0,VLOOKUP(B1793,[1]TCD!A:D,4,FALSE))</f>
        <v>8</v>
      </c>
      <c r="G1793" s="82">
        <f t="shared" si="243"/>
        <v>4.125</v>
      </c>
      <c r="H1793" s="83">
        <f t="shared" si="244"/>
        <v>2</v>
      </c>
      <c r="I1793" s="80">
        <f>IF(ISNA(VLOOKUP(B1793,[1]TCD!A:D,3,FALSE)),0,VLOOKUP(B1793,[1]TCD!A:D,3,FALSE))</f>
        <v>9</v>
      </c>
      <c r="J1793" s="83">
        <f t="shared" si="245"/>
        <v>3</v>
      </c>
      <c r="K1793" s="80">
        <f>IF(ISNA(VLOOKUP(B1793,[1]TCD!A:D,4,FALSE)),0,VLOOKUP(B1793,[1]TCD!A:D,4,FALSE))</f>
        <v>8</v>
      </c>
      <c r="L1793" s="83">
        <f t="shared" si="247"/>
        <v>3</v>
      </c>
      <c r="M1793" s="80">
        <v>0</v>
      </c>
      <c r="N1793" s="81">
        <v>8</v>
      </c>
      <c r="O1793" s="81">
        <f t="shared" si="248"/>
        <v>2</v>
      </c>
      <c r="P1793" s="81">
        <f t="shared" si="249"/>
        <v>0</v>
      </c>
      <c r="Q1793" s="83">
        <f t="shared" si="250"/>
        <v>1</v>
      </c>
      <c r="R1793" s="84">
        <f t="shared" si="246"/>
        <v>9</v>
      </c>
      <c r="S1793" s="85" t="str">
        <f t="shared" si="251"/>
        <v>Enjeux moyens</v>
      </c>
    </row>
    <row r="1794" spans="1:19" x14ac:dyDescent="0.3">
      <c r="A1794" s="86">
        <v>38</v>
      </c>
      <c r="B1794" s="77">
        <v>38338</v>
      </c>
      <c r="C1794" s="78">
        <v>18.26067274532226</v>
      </c>
      <c r="D1794" s="79" t="s">
        <v>2860</v>
      </c>
      <c r="E1794" s="80">
        <f>IF(ISNA(VLOOKUP(B1794,[1]TCD!A:D,2,FALSE)),0,VLOOKUP(B1794,[1]TCD!A:D,2,FALSE))</f>
        <v>4</v>
      </c>
      <c r="F1794" s="81">
        <f>IF(ISNA(VLOOKUP(B1794,[1]TCD!A:D,4,FALSE)),0,VLOOKUP(B1794,[1]TCD!A:D,4,FALSE))</f>
        <v>1</v>
      </c>
      <c r="G1794" s="82">
        <f t="shared" ref="G1794:G1857" si="252">E1794/F1794</f>
        <v>4</v>
      </c>
      <c r="H1794" s="83">
        <f t="shared" ref="H1794:H1857" si="253">IF(AND(G1794&gt;0,G1794&lt;=4),1,IF(AND(G1794&gt;4,G1794&lt;=4.5),2,IF(AND(G1794&gt;4.5,G1794&lt;=5),3,IF(AND(G1794&gt;5,G1794&lt;6),4,IF(G1794&gt;=6,5,0)))))</f>
        <v>1</v>
      </c>
      <c r="I1794" s="80">
        <f>IF(ISNA(VLOOKUP(B1794,[1]TCD!A:D,3,FALSE)),0,VLOOKUP(B1794,[1]TCD!A:D,3,FALSE))</f>
        <v>1</v>
      </c>
      <c r="J1794" s="83">
        <f t="shared" ref="J1794:J1857" si="254">IF(AND(I1794&gt;0,I1794&lt;=3),1,IF(AND(I1794&gt;3,I1794&lt;=8),2,IF(AND(I1794&gt;8,I1794&lt;=21),3,IF(AND(I1794&gt;21,I1794&lt;=39),4,IF(I1794&gt;=40,5,0)))))</f>
        <v>1</v>
      </c>
      <c r="K1794" s="80">
        <f>IF(ISNA(VLOOKUP(B1794,[1]TCD!A:D,4,FALSE)),0,VLOOKUP(B1794,[1]TCD!A:D,4,FALSE))</f>
        <v>1</v>
      </c>
      <c r="L1794" s="83">
        <f t="shared" si="247"/>
        <v>1</v>
      </c>
      <c r="M1794" s="80">
        <v>0</v>
      </c>
      <c r="N1794" s="81">
        <v>1</v>
      </c>
      <c r="O1794" s="81">
        <f t="shared" si="248"/>
        <v>1</v>
      </c>
      <c r="P1794" s="81">
        <f t="shared" si="249"/>
        <v>0</v>
      </c>
      <c r="Q1794" s="83">
        <f t="shared" si="250"/>
        <v>0</v>
      </c>
      <c r="R1794" s="84">
        <f t="shared" ref="R1794:R1857" si="255">H1794+J1794+L1794+Q1794</f>
        <v>3</v>
      </c>
      <c r="S1794" s="85" t="str">
        <f t="shared" si="251"/>
        <v>Enjeux très faibles</v>
      </c>
    </row>
    <row r="1795" spans="1:19" x14ac:dyDescent="0.3">
      <c r="A1795" s="86">
        <v>38</v>
      </c>
      <c r="B1795" s="77">
        <v>38339</v>
      </c>
      <c r="C1795" s="78">
        <v>19.453273105346529</v>
      </c>
      <c r="D1795" s="79" t="s">
        <v>2861</v>
      </c>
      <c r="E1795" s="80">
        <f>IF(ISNA(VLOOKUP(B1795,[1]TCD!A:D,2,FALSE)),0,VLOOKUP(B1795,[1]TCD!A:D,2,FALSE))</f>
        <v>16</v>
      </c>
      <c r="F1795" s="81">
        <f>IF(ISNA(VLOOKUP(B1795,[1]TCD!A:D,4,FALSE)),0,VLOOKUP(B1795,[1]TCD!A:D,4,FALSE))</f>
        <v>4</v>
      </c>
      <c r="G1795" s="82">
        <f t="shared" si="252"/>
        <v>4</v>
      </c>
      <c r="H1795" s="83">
        <f t="shared" si="253"/>
        <v>1</v>
      </c>
      <c r="I1795" s="80">
        <f>IF(ISNA(VLOOKUP(B1795,[1]TCD!A:D,3,FALSE)),0,VLOOKUP(B1795,[1]TCD!A:D,3,FALSE))</f>
        <v>4</v>
      </c>
      <c r="J1795" s="83">
        <f t="shared" si="254"/>
        <v>2</v>
      </c>
      <c r="K1795" s="80">
        <f>IF(ISNA(VLOOKUP(B1795,[1]TCD!A:D,4,FALSE)),0,VLOOKUP(B1795,[1]TCD!A:D,4,FALSE))</f>
        <v>4</v>
      </c>
      <c r="L1795" s="83">
        <f t="shared" ref="L1795:L1858" si="256">IF(K1795=1,1,IF(AND(K1795&gt;=2,K1795&lt;=4),2,IF(AND(K1795&gt;4,K1795&lt;=8),3,IF(AND(K1795&gt;8,K1795&lt;16),4,IF(K1795&gt;=16,5,0)))))</f>
        <v>2</v>
      </c>
      <c r="M1795" s="80">
        <v>0</v>
      </c>
      <c r="N1795" s="81">
        <v>4</v>
      </c>
      <c r="O1795" s="81">
        <f t="shared" ref="O1795:O1858" si="257">IF(K1795=0,0,IF(AND(K1795&gt;0,K1795&lt;5),1,IF(AND(K1795&gt;4,K1795&lt;11),2,IF(K1795&gt;10,1,0))))</f>
        <v>1</v>
      </c>
      <c r="P1795" s="81">
        <f t="shared" ref="P1795:P1858" si="258">IF(M1795&lt;5,0,IF(AND(M1795&gt;4,M1795&lt;11),1,IF(M1795&gt;10,2,0)))</f>
        <v>0</v>
      </c>
      <c r="Q1795" s="83">
        <f t="shared" ref="Q1795:Q1858" si="259">IF(AND(O1795=0,P1795=0),0,IF(AND(O1795=0,P1795=1),0,IF(AND(O1795=0,P1795=2),1,IF(AND(O1795=1,P1795=0),0,IF(AND(O1795=1,P1795=1),1,IF(AND(O1795=1,P1795=2),2,IF(AND(O1795=2,P1795=0),1,IF(AND(O1795=2,P1795=1),2,IF(AND(O1795=2,P1795=2),2,0)))))))))</f>
        <v>0</v>
      </c>
      <c r="R1795" s="84">
        <f t="shared" si="255"/>
        <v>5</v>
      </c>
      <c r="S1795" s="85" t="str">
        <f t="shared" ref="S1795:S1858" si="260">IF(AND(R1795&gt;0,R1795&lt;5),"Enjeux très faibles",IF(AND(R1795&gt;4,R1795&lt;7),"Enjeux faibles",IF(AND(R1795&gt;6,R1795&lt;10),"Enjeux moyens",IF(AND(R1795&gt;9,R1795&lt;13),"Enjeux forts",IF(R1795&gt;12,"Enjeux très forts",IF(K1795+M1795=0,"Absence de données messicoles","Pas d'enjeux actuels"))))))</f>
        <v>Enjeux faibles</v>
      </c>
    </row>
    <row r="1796" spans="1:19" x14ac:dyDescent="0.3">
      <c r="A1796" s="86">
        <v>38</v>
      </c>
      <c r="B1796" s="77">
        <v>38340</v>
      </c>
      <c r="C1796" s="78">
        <v>1.0057004850179601</v>
      </c>
      <c r="D1796" s="79" t="s">
        <v>2862</v>
      </c>
      <c r="E1796" s="80">
        <f>IF(ISNA(VLOOKUP(B1796,[1]TCD!A:D,2,FALSE)),0,VLOOKUP(B1796,[1]TCD!A:D,2,FALSE))</f>
        <v>4</v>
      </c>
      <c r="F1796" s="81">
        <f>IF(ISNA(VLOOKUP(B1796,[1]TCD!A:D,4,FALSE)),0,VLOOKUP(B1796,[1]TCD!A:D,4,FALSE))</f>
        <v>1</v>
      </c>
      <c r="G1796" s="82">
        <f t="shared" si="252"/>
        <v>4</v>
      </c>
      <c r="H1796" s="83">
        <f t="shared" si="253"/>
        <v>1</v>
      </c>
      <c r="I1796" s="80">
        <f>IF(ISNA(VLOOKUP(B1796,[1]TCD!A:D,3,FALSE)),0,VLOOKUP(B1796,[1]TCD!A:D,3,FALSE))</f>
        <v>1</v>
      </c>
      <c r="J1796" s="83">
        <f t="shared" si="254"/>
        <v>1</v>
      </c>
      <c r="K1796" s="80">
        <f>IF(ISNA(VLOOKUP(B1796,[1]TCD!A:D,4,FALSE)),0,VLOOKUP(B1796,[1]TCD!A:D,4,FALSE))</f>
        <v>1</v>
      </c>
      <c r="L1796" s="83">
        <f t="shared" si="256"/>
        <v>1</v>
      </c>
      <c r="M1796" s="80">
        <v>0</v>
      </c>
      <c r="N1796" s="81">
        <v>1</v>
      </c>
      <c r="O1796" s="81">
        <f t="shared" si="257"/>
        <v>1</v>
      </c>
      <c r="P1796" s="81">
        <f t="shared" si="258"/>
        <v>0</v>
      </c>
      <c r="Q1796" s="83">
        <f t="shared" si="259"/>
        <v>0</v>
      </c>
      <c r="R1796" s="84">
        <f t="shared" si="255"/>
        <v>3</v>
      </c>
      <c r="S1796" s="85" t="str">
        <f t="shared" si="260"/>
        <v>Enjeux très faibles</v>
      </c>
    </row>
    <row r="1797" spans="1:19" x14ac:dyDescent="0.3">
      <c r="A1797" s="86">
        <v>38</v>
      </c>
      <c r="B1797" s="77">
        <v>38341</v>
      </c>
      <c r="C1797" s="78">
        <v>10.67036309019047</v>
      </c>
      <c r="D1797" s="79" t="s">
        <v>2863</v>
      </c>
      <c r="E1797" s="80">
        <f>IF(ISNA(VLOOKUP(B1797,[1]TCD!A:D,2,FALSE)),0,VLOOKUP(B1797,[1]TCD!A:D,2,FALSE))</f>
        <v>12</v>
      </c>
      <c r="F1797" s="81">
        <f>IF(ISNA(VLOOKUP(B1797,[1]TCD!A:D,4,FALSE)),0,VLOOKUP(B1797,[1]TCD!A:D,4,FALSE))</f>
        <v>3</v>
      </c>
      <c r="G1797" s="82">
        <f t="shared" si="252"/>
        <v>4</v>
      </c>
      <c r="H1797" s="83">
        <f t="shared" si="253"/>
        <v>1</v>
      </c>
      <c r="I1797" s="80">
        <f>IF(ISNA(VLOOKUP(B1797,[1]TCD!A:D,3,FALSE)),0,VLOOKUP(B1797,[1]TCD!A:D,3,FALSE))</f>
        <v>3</v>
      </c>
      <c r="J1797" s="83">
        <f t="shared" si="254"/>
        <v>1</v>
      </c>
      <c r="K1797" s="80">
        <f>IF(ISNA(VLOOKUP(B1797,[1]TCD!A:D,4,FALSE)),0,VLOOKUP(B1797,[1]TCD!A:D,4,FALSE))</f>
        <v>3</v>
      </c>
      <c r="L1797" s="83">
        <f t="shared" si="256"/>
        <v>2</v>
      </c>
      <c r="M1797" s="80">
        <v>0</v>
      </c>
      <c r="N1797" s="81">
        <v>3</v>
      </c>
      <c r="O1797" s="81">
        <f t="shared" si="257"/>
        <v>1</v>
      </c>
      <c r="P1797" s="81">
        <f t="shared" si="258"/>
        <v>0</v>
      </c>
      <c r="Q1797" s="83">
        <f t="shared" si="259"/>
        <v>0</v>
      </c>
      <c r="R1797" s="84">
        <f t="shared" si="255"/>
        <v>4</v>
      </c>
      <c r="S1797" s="85" t="str">
        <f t="shared" si="260"/>
        <v>Enjeux très faibles</v>
      </c>
    </row>
    <row r="1798" spans="1:19" x14ac:dyDescent="0.3">
      <c r="A1798" s="86">
        <v>38</v>
      </c>
      <c r="B1798" s="77">
        <v>38342</v>
      </c>
      <c r="C1798" s="78">
        <v>14.47920876524624</v>
      </c>
      <c r="D1798" s="79" t="s">
        <v>2864</v>
      </c>
      <c r="E1798" s="80">
        <f>IF(ISNA(VLOOKUP(B1798,[1]TCD!A:D,2,FALSE)),0,VLOOKUP(B1798,[1]TCD!A:D,2,FALSE))</f>
        <v>76</v>
      </c>
      <c r="F1798" s="81">
        <f>IF(ISNA(VLOOKUP(B1798,[1]TCD!A:D,4,FALSE)),0,VLOOKUP(B1798,[1]TCD!A:D,4,FALSE))</f>
        <v>16</v>
      </c>
      <c r="G1798" s="82">
        <f t="shared" si="252"/>
        <v>4.75</v>
      </c>
      <c r="H1798" s="83">
        <f t="shared" si="253"/>
        <v>3</v>
      </c>
      <c r="I1798" s="80">
        <f>IF(ISNA(VLOOKUP(B1798,[1]TCD!A:D,3,FALSE)),0,VLOOKUP(B1798,[1]TCD!A:D,3,FALSE))</f>
        <v>23</v>
      </c>
      <c r="J1798" s="83">
        <f t="shared" si="254"/>
        <v>4</v>
      </c>
      <c r="K1798" s="80">
        <f>IF(ISNA(VLOOKUP(B1798,[1]TCD!A:D,4,FALSE)),0,VLOOKUP(B1798,[1]TCD!A:D,4,FALSE))</f>
        <v>16</v>
      </c>
      <c r="L1798" s="83">
        <f t="shared" si="256"/>
        <v>5</v>
      </c>
      <c r="M1798" s="80">
        <v>10</v>
      </c>
      <c r="N1798" s="81">
        <v>20</v>
      </c>
      <c r="O1798" s="81">
        <f t="shared" si="257"/>
        <v>1</v>
      </c>
      <c r="P1798" s="81">
        <f t="shared" si="258"/>
        <v>1</v>
      </c>
      <c r="Q1798" s="83">
        <f t="shared" si="259"/>
        <v>1</v>
      </c>
      <c r="R1798" s="84">
        <f t="shared" si="255"/>
        <v>13</v>
      </c>
      <c r="S1798" s="85" t="str">
        <f t="shared" si="260"/>
        <v>Enjeux très forts</v>
      </c>
    </row>
    <row r="1799" spans="1:19" x14ac:dyDescent="0.3">
      <c r="A1799" s="86">
        <v>38</v>
      </c>
      <c r="B1799" s="77">
        <v>38343</v>
      </c>
      <c r="C1799" s="78">
        <v>17.25340103030549</v>
      </c>
      <c r="D1799" s="79" t="s">
        <v>2865</v>
      </c>
      <c r="E1799" s="80">
        <f>IF(ISNA(VLOOKUP(B1799,[1]TCD!A:D,2,FALSE)),0,VLOOKUP(B1799,[1]TCD!A:D,2,FALSE))</f>
        <v>8</v>
      </c>
      <c r="F1799" s="81">
        <f>IF(ISNA(VLOOKUP(B1799,[1]TCD!A:D,4,FALSE)),0,VLOOKUP(B1799,[1]TCD!A:D,4,FALSE))</f>
        <v>2</v>
      </c>
      <c r="G1799" s="82">
        <f t="shared" si="252"/>
        <v>4</v>
      </c>
      <c r="H1799" s="83">
        <f t="shared" si="253"/>
        <v>1</v>
      </c>
      <c r="I1799" s="80">
        <f>IF(ISNA(VLOOKUP(B1799,[1]TCD!A:D,3,FALSE)),0,VLOOKUP(B1799,[1]TCD!A:D,3,FALSE))</f>
        <v>2</v>
      </c>
      <c r="J1799" s="83">
        <f t="shared" si="254"/>
        <v>1</v>
      </c>
      <c r="K1799" s="80">
        <f>IF(ISNA(VLOOKUP(B1799,[1]TCD!A:D,4,FALSE)),0,VLOOKUP(B1799,[1]TCD!A:D,4,FALSE))</f>
        <v>2</v>
      </c>
      <c r="L1799" s="83">
        <f t="shared" si="256"/>
        <v>2</v>
      </c>
      <c r="M1799" s="80">
        <v>0</v>
      </c>
      <c r="N1799" s="81">
        <v>2</v>
      </c>
      <c r="O1799" s="81">
        <f t="shared" si="257"/>
        <v>1</v>
      </c>
      <c r="P1799" s="81">
        <f t="shared" si="258"/>
        <v>0</v>
      </c>
      <c r="Q1799" s="83">
        <f t="shared" si="259"/>
        <v>0</v>
      </c>
      <c r="R1799" s="84">
        <f t="shared" si="255"/>
        <v>4</v>
      </c>
      <c r="S1799" s="85" t="str">
        <f t="shared" si="260"/>
        <v>Enjeux très faibles</v>
      </c>
    </row>
    <row r="1800" spans="1:19" x14ac:dyDescent="0.3">
      <c r="A1800" s="86">
        <v>38</v>
      </c>
      <c r="B1800" s="77">
        <v>38344</v>
      </c>
      <c r="C1800" s="78">
        <v>11.82326017020862</v>
      </c>
      <c r="D1800" s="79" t="s">
        <v>2866</v>
      </c>
      <c r="E1800" s="80">
        <f>IF(ISNA(VLOOKUP(B1800,[1]TCD!A:D,2,FALSE)),0,VLOOKUP(B1800,[1]TCD!A:D,2,FALSE))</f>
        <v>20</v>
      </c>
      <c r="F1800" s="81">
        <f>IF(ISNA(VLOOKUP(B1800,[1]TCD!A:D,4,FALSE)),0,VLOOKUP(B1800,[1]TCD!A:D,4,FALSE))</f>
        <v>5</v>
      </c>
      <c r="G1800" s="82">
        <f t="shared" si="252"/>
        <v>4</v>
      </c>
      <c r="H1800" s="83">
        <f t="shared" si="253"/>
        <v>1</v>
      </c>
      <c r="I1800" s="80">
        <f>IF(ISNA(VLOOKUP(B1800,[1]TCD!A:D,3,FALSE)),0,VLOOKUP(B1800,[1]TCD!A:D,3,FALSE))</f>
        <v>5</v>
      </c>
      <c r="J1800" s="83">
        <f t="shared" si="254"/>
        <v>2</v>
      </c>
      <c r="K1800" s="80">
        <f>IF(ISNA(VLOOKUP(B1800,[1]TCD!A:D,4,FALSE)),0,VLOOKUP(B1800,[1]TCD!A:D,4,FALSE))</f>
        <v>5</v>
      </c>
      <c r="L1800" s="83">
        <f t="shared" si="256"/>
        <v>3</v>
      </c>
      <c r="M1800" s="80">
        <v>1</v>
      </c>
      <c r="N1800" s="81">
        <v>6</v>
      </c>
      <c r="O1800" s="81">
        <f t="shared" si="257"/>
        <v>2</v>
      </c>
      <c r="P1800" s="81">
        <f t="shared" si="258"/>
        <v>0</v>
      </c>
      <c r="Q1800" s="83">
        <f t="shared" si="259"/>
        <v>1</v>
      </c>
      <c r="R1800" s="84">
        <f t="shared" si="255"/>
        <v>7</v>
      </c>
      <c r="S1800" s="85" t="str">
        <f t="shared" si="260"/>
        <v>Enjeux moyens</v>
      </c>
    </row>
    <row r="1801" spans="1:19" x14ac:dyDescent="0.3">
      <c r="A1801" s="86">
        <v>38</v>
      </c>
      <c r="B1801" s="77">
        <v>38346</v>
      </c>
      <c r="C1801" s="78">
        <v>5.3961906950954077</v>
      </c>
      <c r="D1801" s="79" t="s">
        <v>2867</v>
      </c>
      <c r="E1801" s="80">
        <f>IF(ISNA(VLOOKUP(B1801,[1]TCD!A:D,2,FALSE)),0,VLOOKUP(B1801,[1]TCD!A:D,2,FALSE))</f>
        <v>12</v>
      </c>
      <c r="F1801" s="81">
        <f>IF(ISNA(VLOOKUP(B1801,[1]TCD!A:D,4,FALSE)),0,VLOOKUP(B1801,[1]TCD!A:D,4,FALSE))</f>
        <v>3</v>
      </c>
      <c r="G1801" s="82">
        <f t="shared" si="252"/>
        <v>4</v>
      </c>
      <c r="H1801" s="83">
        <f t="shared" si="253"/>
        <v>1</v>
      </c>
      <c r="I1801" s="80">
        <f>IF(ISNA(VLOOKUP(B1801,[1]TCD!A:D,3,FALSE)),0,VLOOKUP(B1801,[1]TCD!A:D,3,FALSE))</f>
        <v>3</v>
      </c>
      <c r="J1801" s="83">
        <f t="shared" si="254"/>
        <v>1</v>
      </c>
      <c r="K1801" s="80">
        <f>IF(ISNA(VLOOKUP(B1801,[1]TCD!A:D,4,FALSE)),0,VLOOKUP(B1801,[1]TCD!A:D,4,FALSE))</f>
        <v>3</v>
      </c>
      <c r="L1801" s="83">
        <f t="shared" si="256"/>
        <v>2</v>
      </c>
      <c r="M1801" s="80">
        <v>0</v>
      </c>
      <c r="N1801" s="81">
        <v>3</v>
      </c>
      <c r="O1801" s="81">
        <f t="shared" si="257"/>
        <v>1</v>
      </c>
      <c r="P1801" s="81">
        <f t="shared" si="258"/>
        <v>0</v>
      </c>
      <c r="Q1801" s="83">
        <f t="shared" si="259"/>
        <v>0</v>
      </c>
      <c r="R1801" s="84">
        <f t="shared" si="255"/>
        <v>4</v>
      </c>
      <c r="S1801" s="85" t="str">
        <f t="shared" si="260"/>
        <v>Enjeux très faibles</v>
      </c>
    </row>
    <row r="1802" spans="1:19" x14ac:dyDescent="0.3">
      <c r="A1802" s="86">
        <v>38</v>
      </c>
      <c r="B1802" s="77">
        <v>38347</v>
      </c>
      <c r="C1802" s="78">
        <v>67.226051616174345</v>
      </c>
      <c r="D1802" s="79" t="s">
        <v>2868</v>
      </c>
      <c r="E1802" s="80">
        <f>IF(ISNA(VLOOKUP(B1802,[1]TCD!A:D,2,FALSE)),0,VLOOKUP(B1802,[1]TCD!A:D,2,FALSE))</f>
        <v>36</v>
      </c>
      <c r="F1802" s="81">
        <f>IF(ISNA(VLOOKUP(B1802,[1]TCD!A:D,4,FALSE)),0,VLOOKUP(B1802,[1]TCD!A:D,4,FALSE))</f>
        <v>9</v>
      </c>
      <c r="G1802" s="82">
        <f t="shared" si="252"/>
        <v>4</v>
      </c>
      <c r="H1802" s="83">
        <f t="shared" si="253"/>
        <v>1</v>
      </c>
      <c r="I1802" s="80">
        <f>IF(ISNA(VLOOKUP(B1802,[1]TCD!A:D,3,FALSE)),0,VLOOKUP(B1802,[1]TCD!A:D,3,FALSE))</f>
        <v>10</v>
      </c>
      <c r="J1802" s="83">
        <f t="shared" si="254"/>
        <v>3</v>
      </c>
      <c r="K1802" s="80">
        <f>IF(ISNA(VLOOKUP(B1802,[1]TCD!A:D,4,FALSE)),0,VLOOKUP(B1802,[1]TCD!A:D,4,FALSE))</f>
        <v>9</v>
      </c>
      <c r="L1802" s="83">
        <f t="shared" si="256"/>
        <v>4</v>
      </c>
      <c r="M1802" s="80">
        <v>0</v>
      </c>
      <c r="N1802" s="81">
        <v>9</v>
      </c>
      <c r="O1802" s="81">
        <f t="shared" si="257"/>
        <v>2</v>
      </c>
      <c r="P1802" s="81">
        <f t="shared" si="258"/>
        <v>0</v>
      </c>
      <c r="Q1802" s="83">
        <f t="shared" si="259"/>
        <v>1</v>
      </c>
      <c r="R1802" s="84">
        <f t="shared" si="255"/>
        <v>9</v>
      </c>
      <c r="S1802" s="85" t="str">
        <f t="shared" si="260"/>
        <v>Enjeux moyens</v>
      </c>
    </row>
    <row r="1803" spans="1:19" x14ac:dyDescent="0.3">
      <c r="A1803" s="86">
        <v>38</v>
      </c>
      <c r="B1803" s="77">
        <v>38348</v>
      </c>
      <c r="C1803" s="78">
        <v>21.030481885375249</v>
      </c>
      <c r="D1803" s="79" t="s">
        <v>2869</v>
      </c>
      <c r="E1803" s="80">
        <f>IF(ISNA(VLOOKUP(B1803,[1]TCD!A:D,2,FALSE)),0,VLOOKUP(B1803,[1]TCD!A:D,2,FALSE))</f>
        <v>12</v>
      </c>
      <c r="F1803" s="81">
        <f>IF(ISNA(VLOOKUP(B1803,[1]TCD!A:D,4,FALSE)),0,VLOOKUP(B1803,[1]TCD!A:D,4,FALSE))</f>
        <v>3</v>
      </c>
      <c r="G1803" s="82">
        <f t="shared" si="252"/>
        <v>4</v>
      </c>
      <c r="H1803" s="83">
        <f t="shared" si="253"/>
        <v>1</v>
      </c>
      <c r="I1803" s="80">
        <f>IF(ISNA(VLOOKUP(B1803,[1]TCD!A:D,3,FALSE)),0,VLOOKUP(B1803,[1]TCD!A:D,3,FALSE))</f>
        <v>3</v>
      </c>
      <c r="J1803" s="83">
        <f t="shared" si="254"/>
        <v>1</v>
      </c>
      <c r="K1803" s="80">
        <f>IF(ISNA(VLOOKUP(B1803,[1]TCD!A:D,4,FALSE)),0,VLOOKUP(B1803,[1]TCD!A:D,4,FALSE))</f>
        <v>3</v>
      </c>
      <c r="L1803" s="83">
        <f t="shared" si="256"/>
        <v>2</v>
      </c>
      <c r="M1803" s="80">
        <v>1</v>
      </c>
      <c r="N1803" s="81">
        <v>3</v>
      </c>
      <c r="O1803" s="81">
        <f t="shared" si="257"/>
        <v>1</v>
      </c>
      <c r="P1803" s="81">
        <f t="shared" si="258"/>
        <v>0</v>
      </c>
      <c r="Q1803" s="83">
        <f t="shared" si="259"/>
        <v>0</v>
      </c>
      <c r="R1803" s="84">
        <f t="shared" si="255"/>
        <v>4</v>
      </c>
      <c r="S1803" s="85" t="str">
        <f t="shared" si="260"/>
        <v>Enjeux très faibles</v>
      </c>
    </row>
    <row r="1804" spans="1:19" x14ac:dyDescent="0.3">
      <c r="A1804" s="86">
        <v>38</v>
      </c>
      <c r="B1804" s="77">
        <v>38349</v>
      </c>
      <c r="C1804" s="78">
        <v>10.260913590179101</v>
      </c>
      <c r="D1804" s="79" t="s">
        <v>2870</v>
      </c>
      <c r="E1804" s="80">
        <f>IF(ISNA(VLOOKUP(B1804,[1]TCD!A:D,2,FALSE)),0,VLOOKUP(B1804,[1]TCD!A:D,2,FALSE))</f>
        <v>16</v>
      </c>
      <c r="F1804" s="81">
        <f>IF(ISNA(VLOOKUP(B1804,[1]TCD!A:D,4,FALSE)),0,VLOOKUP(B1804,[1]TCD!A:D,4,FALSE))</f>
        <v>4</v>
      </c>
      <c r="G1804" s="82">
        <f t="shared" si="252"/>
        <v>4</v>
      </c>
      <c r="H1804" s="83">
        <f t="shared" si="253"/>
        <v>1</v>
      </c>
      <c r="I1804" s="80">
        <f>IF(ISNA(VLOOKUP(B1804,[1]TCD!A:D,3,FALSE)),0,VLOOKUP(B1804,[1]TCD!A:D,3,FALSE))</f>
        <v>4</v>
      </c>
      <c r="J1804" s="83">
        <f t="shared" si="254"/>
        <v>2</v>
      </c>
      <c r="K1804" s="80">
        <f>IF(ISNA(VLOOKUP(B1804,[1]TCD!A:D,4,FALSE)),0,VLOOKUP(B1804,[1]TCD!A:D,4,FALSE))</f>
        <v>4</v>
      </c>
      <c r="L1804" s="83">
        <f t="shared" si="256"/>
        <v>2</v>
      </c>
      <c r="M1804" s="80">
        <v>0</v>
      </c>
      <c r="N1804" s="81">
        <v>4</v>
      </c>
      <c r="O1804" s="81">
        <f t="shared" si="257"/>
        <v>1</v>
      </c>
      <c r="P1804" s="81">
        <f t="shared" si="258"/>
        <v>0</v>
      </c>
      <c r="Q1804" s="83">
        <f t="shared" si="259"/>
        <v>0</v>
      </c>
      <c r="R1804" s="84">
        <f t="shared" si="255"/>
        <v>5</v>
      </c>
      <c r="S1804" s="85" t="str">
        <f t="shared" si="260"/>
        <v>Enjeux faibles</v>
      </c>
    </row>
    <row r="1805" spans="1:19" x14ac:dyDescent="0.3">
      <c r="A1805" s="86">
        <v>38</v>
      </c>
      <c r="B1805" s="77">
        <v>38350</v>
      </c>
      <c r="C1805" s="78">
        <v>26.595806865466201</v>
      </c>
      <c r="D1805" s="79" t="s">
        <v>2871</v>
      </c>
      <c r="E1805" s="80">
        <f>IF(ISNA(VLOOKUP(B1805,[1]TCD!A:D,2,FALSE)),0,VLOOKUP(B1805,[1]TCD!A:D,2,FALSE))</f>
        <v>4</v>
      </c>
      <c r="F1805" s="81">
        <f>IF(ISNA(VLOOKUP(B1805,[1]TCD!A:D,4,FALSE)),0,VLOOKUP(B1805,[1]TCD!A:D,4,FALSE))</f>
        <v>1</v>
      </c>
      <c r="G1805" s="82">
        <f t="shared" si="252"/>
        <v>4</v>
      </c>
      <c r="H1805" s="83">
        <f t="shared" si="253"/>
        <v>1</v>
      </c>
      <c r="I1805" s="80">
        <f>IF(ISNA(VLOOKUP(B1805,[1]TCD!A:D,3,FALSE)),0,VLOOKUP(B1805,[1]TCD!A:D,3,FALSE))</f>
        <v>1</v>
      </c>
      <c r="J1805" s="83">
        <f t="shared" si="254"/>
        <v>1</v>
      </c>
      <c r="K1805" s="80">
        <f>IF(ISNA(VLOOKUP(B1805,[1]TCD!A:D,4,FALSE)),0,VLOOKUP(B1805,[1]TCD!A:D,4,FALSE))</f>
        <v>1</v>
      </c>
      <c r="L1805" s="83">
        <f t="shared" si="256"/>
        <v>1</v>
      </c>
      <c r="M1805" s="80">
        <v>0</v>
      </c>
      <c r="N1805" s="81">
        <v>1</v>
      </c>
      <c r="O1805" s="81">
        <f t="shared" si="257"/>
        <v>1</v>
      </c>
      <c r="P1805" s="81">
        <f t="shared" si="258"/>
        <v>0</v>
      </c>
      <c r="Q1805" s="83">
        <f t="shared" si="259"/>
        <v>0</v>
      </c>
      <c r="R1805" s="84">
        <f t="shared" si="255"/>
        <v>3</v>
      </c>
      <c r="S1805" s="85" t="str">
        <f t="shared" si="260"/>
        <v>Enjeux très faibles</v>
      </c>
    </row>
    <row r="1806" spans="1:19" x14ac:dyDescent="0.3">
      <c r="A1806" s="86">
        <v>38</v>
      </c>
      <c r="B1806" s="77">
        <v>38351</v>
      </c>
      <c r="C1806" s="78">
        <v>9.7447259251711777</v>
      </c>
      <c r="D1806" s="79" t="s">
        <v>2872</v>
      </c>
      <c r="E1806" s="80">
        <f>IF(ISNA(VLOOKUP(B1806,[1]TCD!A:D,2,FALSE)),0,VLOOKUP(B1806,[1]TCD!A:D,2,FALSE))</f>
        <v>4</v>
      </c>
      <c r="F1806" s="81">
        <f>IF(ISNA(VLOOKUP(B1806,[1]TCD!A:D,4,FALSE)),0,VLOOKUP(B1806,[1]TCD!A:D,4,FALSE))</f>
        <v>1</v>
      </c>
      <c r="G1806" s="82">
        <f t="shared" si="252"/>
        <v>4</v>
      </c>
      <c r="H1806" s="83">
        <f t="shared" si="253"/>
        <v>1</v>
      </c>
      <c r="I1806" s="80">
        <f>IF(ISNA(VLOOKUP(B1806,[1]TCD!A:D,3,FALSE)),0,VLOOKUP(B1806,[1]TCD!A:D,3,FALSE))</f>
        <v>1</v>
      </c>
      <c r="J1806" s="83">
        <f t="shared" si="254"/>
        <v>1</v>
      </c>
      <c r="K1806" s="80">
        <f>IF(ISNA(VLOOKUP(B1806,[1]TCD!A:D,4,FALSE)),0,VLOOKUP(B1806,[1]TCD!A:D,4,FALSE))</f>
        <v>1</v>
      </c>
      <c r="L1806" s="83">
        <f t="shared" si="256"/>
        <v>1</v>
      </c>
      <c r="M1806" s="80">
        <v>0</v>
      </c>
      <c r="N1806" s="81">
        <v>1</v>
      </c>
      <c r="O1806" s="81">
        <f t="shared" si="257"/>
        <v>1</v>
      </c>
      <c r="P1806" s="81">
        <f t="shared" si="258"/>
        <v>0</v>
      </c>
      <c r="Q1806" s="83">
        <f t="shared" si="259"/>
        <v>0</v>
      </c>
      <c r="R1806" s="84">
        <f t="shared" si="255"/>
        <v>3</v>
      </c>
      <c r="S1806" s="85" t="str">
        <f t="shared" si="260"/>
        <v>Enjeux très faibles</v>
      </c>
    </row>
    <row r="1807" spans="1:19" x14ac:dyDescent="0.3">
      <c r="A1807" s="86">
        <v>38</v>
      </c>
      <c r="B1807" s="77">
        <v>38353</v>
      </c>
      <c r="C1807" s="78">
        <v>3.456295915060807</v>
      </c>
      <c r="D1807" s="79" t="s">
        <v>2873</v>
      </c>
      <c r="E1807" s="80">
        <f>IF(ISNA(VLOOKUP(B1807,[1]TCD!A:D,2,FALSE)),0,VLOOKUP(B1807,[1]TCD!A:D,2,FALSE))</f>
        <v>14</v>
      </c>
      <c r="F1807" s="81">
        <f>IF(ISNA(VLOOKUP(B1807,[1]TCD!A:D,4,FALSE)),0,VLOOKUP(B1807,[1]TCD!A:D,4,FALSE))</f>
        <v>3</v>
      </c>
      <c r="G1807" s="82">
        <f t="shared" si="252"/>
        <v>4.666666666666667</v>
      </c>
      <c r="H1807" s="83">
        <f t="shared" si="253"/>
        <v>3</v>
      </c>
      <c r="I1807" s="80">
        <f>IF(ISNA(VLOOKUP(B1807,[1]TCD!A:D,3,FALSE)),0,VLOOKUP(B1807,[1]TCD!A:D,3,FALSE))</f>
        <v>5</v>
      </c>
      <c r="J1807" s="83">
        <f t="shared" si="254"/>
        <v>2</v>
      </c>
      <c r="K1807" s="80">
        <f>IF(ISNA(VLOOKUP(B1807,[1]TCD!A:D,4,FALSE)),0,VLOOKUP(B1807,[1]TCD!A:D,4,FALSE))</f>
        <v>3</v>
      </c>
      <c r="L1807" s="83">
        <f t="shared" si="256"/>
        <v>2</v>
      </c>
      <c r="M1807" s="80">
        <v>0</v>
      </c>
      <c r="N1807" s="81">
        <v>3</v>
      </c>
      <c r="O1807" s="81">
        <f t="shared" si="257"/>
        <v>1</v>
      </c>
      <c r="P1807" s="81">
        <f t="shared" si="258"/>
        <v>0</v>
      </c>
      <c r="Q1807" s="83">
        <f t="shared" si="259"/>
        <v>0</v>
      </c>
      <c r="R1807" s="84">
        <f t="shared" si="255"/>
        <v>7</v>
      </c>
      <c r="S1807" s="85" t="str">
        <f t="shared" si="260"/>
        <v>Enjeux moyens</v>
      </c>
    </row>
    <row r="1808" spans="1:19" x14ac:dyDescent="0.3">
      <c r="A1808" s="86">
        <v>38</v>
      </c>
      <c r="B1808" s="77">
        <v>38354</v>
      </c>
      <c r="C1808" s="78">
        <v>4.980724565089246</v>
      </c>
      <c r="D1808" s="79" t="s">
        <v>2874</v>
      </c>
      <c r="E1808" s="80">
        <f>IF(ISNA(VLOOKUP(B1808,[1]TCD!A:D,2,FALSE)),0,VLOOKUP(B1808,[1]TCD!A:D,2,FALSE))</f>
        <v>16</v>
      </c>
      <c r="F1808" s="81">
        <f>IF(ISNA(VLOOKUP(B1808,[1]TCD!A:D,4,FALSE)),0,VLOOKUP(B1808,[1]TCD!A:D,4,FALSE))</f>
        <v>4</v>
      </c>
      <c r="G1808" s="82">
        <f t="shared" si="252"/>
        <v>4</v>
      </c>
      <c r="H1808" s="83">
        <f t="shared" si="253"/>
        <v>1</v>
      </c>
      <c r="I1808" s="80">
        <f>IF(ISNA(VLOOKUP(B1808,[1]TCD!A:D,3,FALSE)),0,VLOOKUP(B1808,[1]TCD!A:D,3,FALSE))</f>
        <v>5</v>
      </c>
      <c r="J1808" s="83">
        <f t="shared" si="254"/>
        <v>2</v>
      </c>
      <c r="K1808" s="80">
        <f>IF(ISNA(VLOOKUP(B1808,[1]TCD!A:D,4,FALSE)),0,VLOOKUP(B1808,[1]TCD!A:D,4,FALSE))</f>
        <v>4</v>
      </c>
      <c r="L1808" s="83">
        <f t="shared" si="256"/>
        <v>2</v>
      </c>
      <c r="M1808" s="80">
        <v>0</v>
      </c>
      <c r="N1808" s="81">
        <v>4</v>
      </c>
      <c r="O1808" s="81">
        <f t="shared" si="257"/>
        <v>1</v>
      </c>
      <c r="P1808" s="81">
        <f t="shared" si="258"/>
        <v>0</v>
      </c>
      <c r="Q1808" s="83">
        <f t="shared" si="259"/>
        <v>0</v>
      </c>
      <c r="R1808" s="84">
        <f t="shared" si="255"/>
        <v>5</v>
      </c>
      <c r="S1808" s="85" t="str">
        <f t="shared" si="260"/>
        <v>Enjeux faibles</v>
      </c>
    </row>
    <row r="1809" spans="1:19" x14ac:dyDescent="0.3">
      <c r="A1809" s="86">
        <v>38</v>
      </c>
      <c r="B1809" s="77">
        <v>38355</v>
      </c>
      <c r="C1809" s="78">
        <v>29.797431880508601</v>
      </c>
      <c r="D1809" s="79" t="s">
        <v>2500</v>
      </c>
      <c r="E1809" s="80">
        <f>IF(ISNA(VLOOKUP(B1809,[1]TCD!A:D,2,FALSE)),0,VLOOKUP(B1809,[1]TCD!A:D,2,FALSE))</f>
        <v>4</v>
      </c>
      <c r="F1809" s="81">
        <f>IF(ISNA(VLOOKUP(B1809,[1]TCD!A:D,4,FALSE)),0,VLOOKUP(B1809,[1]TCD!A:D,4,FALSE))</f>
        <v>1</v>
      </c>
      <c r="G1809" s="82">
        <f t="shared" si="252"/>
        <v>4</v>
      </c>
      <c r="H1809" s="83">
        <f t="shared" si="253"/>
        <v>1</v>
      </c>
      <c r="I1809" s="80">
        <f>IF(ISNA(VLOOKUP(B1809,[1]TCD!A:D,3,FALSE)),0,VLOOKUP(B1809,[1]TCD!A:D,3,FALSE))</f>
        <v>1</v>
      </c>
      <c r="J1809" s="83">
        <f t="shared" si="254"/>
        <v>1</v>
      </c>
      <c r="K1809" s="80">
        <f>IF(ISNA(VLOOKUP(B1809,[1]TCD!A:D,4,FALSE)),0,VLOOKUP(B1809,[1]TCD!A:D,4,FALSE))</f>
        <v>1</v>
      </c>
      <c r="L1809" s="83">
        <f t="shared" si="256"/>
        <v>1</v>
      </c>
      <c r="M1809" s="80">
        <v>0</v>
      </c>
      <c r="N1809" s="81">
        <v>1</v>
      </c>
      <c r="O1809" s="81">
        <f t="shared" si="257"/>
        <v>1</v>
      </c>
      <c r="P1809" s="81">
        <f t="shared" si="258"/>
        <v>0</v>
      </c>
      <c r="Q1809" s="83">
        <f t="shared" si="259"/>
        <v>0</v>
      </c>
      <c r="R1809" s="84">
        <f t="shared" si="255"/>
        <v>3</v>
      </c>
      <c r="S1809" s="85" t="str">
        <f t="shared" si="260"/>
        <v>Enjeux très faibles</v>
      </c>
    </row>
    <row r="1810" spans="1:19" x14ac:dyDescent="0.3">
      <c r="A1810" s="86">
        <v>38</v>
      </c>
      <c r="B1810" s="77">
        <v>38356</v>
      </c>
      <c r="C1810" s="78">
        <v>10.433878415180549</v>
      </c>
      <c r="D1810" s="79" t="s">
        <v>2875</v>
      </c>
      <c r="E1810" s="80">
        <f>IF(ISNA(VLOOKUP(B1810,[1]TCD!A:D,2,FALSE)),0,VLOOKUP(B1810,[1]TCD!A:D,2,FALSE))</f>
        <v>10</v>
      </c>
      <c r="F1810" s="81">
        <f>IF(ISNA(VLOOKUP(B1810,[1]TCD!A:D,4,FALSE)),0,VLOOKUP(B1810,[1]TCD!A:D,4,FALSE))</f>
        <v>2</v>
      </c>
      <c r="G1810" s="82">
        <f t="shared" si="252"/>
        <v>5</v>
      </c>
      <c r="H1810" s="83">
        <f t="shared" si="253"/>
        <v>3</v>
      </c>
      <c r="I1810" s="80">
        <f>IF(ISNA(VLOOKUP(B1810,[1]TCD!A:D,3,FALSE)),0,VLOOKUP(B1810,[1]TCD!A:D,3,FALSE))</f>
        <v>3</v>
      </c>
      <c r="J1810" s="83">
        <f t="shared" si="254"/>
        <v>1</v>
      </c>
      <c r="K1810" s="80">
        <f>IF(ISNA(VLOOKUP(B1810,[1]TCD!A:D,4,FALSE)),0,VLOOKUP(B1810,[1]TCD!A:D,4,FALSE))</f>
        <v>2</v>
      </c>
      <c r="L1810" s="83">
        <f t="shared" si="256"/>
        <v>2</v>
      </c>
      <c r="M1810" s="80">
        <v>3</v>
      </c>
      <c r="N1810" s="81">
        <v>5</v>
      </c>
      <c r="O1810" s="81">
        <f t="shared" si="257"/>
        <v>1</v>
      </c>
      <c r="P1810" s="81">
        <f t="shared" si="258"/>
        <v>0</v>
      </c>
      <c r="Q1810" s="83">
        <f t="shared" si="259"/>
        <v>0</v>
      </c>
      <c r="R1810" s="84">
        <f t="shared" si="255"/>
        <v>6</v>
      </c>
      <c r="S1810" s="85" t="str">
        <f t="shared" si="260"/>
        <v>Enjeux faibles</v>
      </c>
    </row>
    <row r="1811" spans="1:19" x14ac:dyDescent="0.3">
      <c r="A1811" s="86">
        <v>38</v>
      </c>
      <c r="B1811" s="77">
        <v>38357</v>
      </c>
      <c r="C1811" s="78">
        <v>8.9740841601589505</v>
      </c>
      <c r="D1811" s="79" t="s">
        <v>2876</v>
      </c>
      <c r="E1811" s="80">
        <f>IF(ISNA(VLOOKUP(B1811,[1]TCD!A:D,2,FALSE)),0,VLOOKUP(B1811,[1]TCD!A:D,2,FALSE))</f>
        <v>8</v>
      </c>
      <c r="F1811" s="81">
        <f>IF(ISNA(VLOOKUP(B1811,[1]TCD!A:D,4,FALSE)),0,VLOOKUP(B1811,[1]TCD!A:D,4,FALSE))</f>
        <v>2</v>
      </c>
      <c r="G1811" s="82">
        <f t="shared" si="252"/>
        <v>4</v>
      </c>
      <c r="H1811" s="83">
        <f t="shared" si="253"/>
        <v>1</v>
      </c>
      <c r="I1811" s="80">
        <f>IF(ISNA(VLOOKUP(B1811,[1]TCD!A:D,3,FALSE)),0,VLOOKUP(B1811,[1]TCD!A:D,3,FALSE))</f>
        <v>3</v>
      </c>
      <c r="J1811" s="83">
        <f t="shared" si="254"/>
        <v>1</v>
      </c>
      <c r="K1811" s="80">
        <f>IF(ISNA(VLOOKUP(B1811,[1]TCD!A:D,4,FALSE)),0,VLOOKUP(B1811,[1]TCD!A:D,4,FALSE))</f>
        <v>2</v>
      </c>
      <c r="L1811" s="83">
        <f t="shared" si="256"/>
        <v>2</v>
      </c>
      <c r="M1811" s="80">
        <v>1</v>
      </c>
      <c r="N1811" s="81">
        <v>3</v>
      </c>
      <c r="O1811" s="81">
        <f t="shared" si="257"/>
        <v>1</v>
      </c>
      <c r="P1811" s="81">
        <f t="shared" si="258"/>
        <v>0</v>
      </c>
      <c r="Q1811" s="83">
        <f t="shared" si="259"/>
        <v>0</v>
      </c>
      <c r="R1811" s="84">
        <f t="shared" si="255"/>
        <v>4</v>
      </c>
      <c r="S1811" s="85" t="str">
        <f t="shared" si="260"/>
        <v>Enjeux très faibles</v>
      </c>
    </row>
    <row r="1812" spans="1:19" x14ac:dyDescent="0.3">
      <c r="A1812" s="86">
        <v>38</v>
      </c>
      <c r="B1812" s="77">
        <v>38358</v>
      </c>
      <c r="C1812" s="78">
        <v>7.8876426701405942</v>
      </c>
      <c r="D1812" s="79" t="s">
        <v>2877</v>
      </c>
      <c r="E1812" s="80">
        <f>IF(ISNA(VLOOKUP(B1812,[1]TCD!A:D,2,FALSE)),0,VLOOKUP(B1812,[1]TCD!A:D,2,FALSE))</f>
        <v>8</v>
      </c>
      <c r="F1812" s="81">
        <f>IF(ISNA(VLOOKUP(B1812,[1]TCD!A:D,4,FALSE)),0,VLOOKUP(B1812,[1]TCD!A:D,4,FALSE))</f>
        <v>2</v>
      </c>
      <c r="G1812" s="82">
        <f t="shared" si="252"/>
        <v>4</v>
      </c>
      <c r="H1812" s="83">
        <f t="shared" si="253"/>
        <v>1</v>
      </c>
      <c r="I1812" s="80">
        <f>IF(ISNA(VLOOKUP(B1812,[1]TCD!A:D,3,FALSE)),0,VLOOKUP(B1812,[1]TCD!A:D,3,FALSE))</f>
        <v>2</v>
      </c>
      <c r="J1812" s="83">
        <f t="shared" si="254"/>
        <v>1</v>
      </c>
      <c r="K1812" s="80">
        <f>IF(ISNA(VLOOKUP(B1812,[1]TCD!A:D,4,FALSE)),0,VLOOKUP(B1812,[1]TCD!A:D,4,FALSE))</f>
        <v>2</v>
      </c>
      <c r="L1812" s="83">
        <f t="shared" si="256"/>
        <v>2</v>
      </c>
      <c r="M1812" s="80">
        <v>0</v>
      </c>
      <c r="N1812" s="81">
        <v>2</v>
      </c>
      <c r="O1812" s="81">
        <f t="shared" si="257"/>
        <v>1</v>
      </c>
      <c r="P1812" s="81">
        <f t="shared" si="258"/>
        <v>0</v>
      </c>
      <c r="Q1812" s="83">
        <f t="shared" si="259"/>
        <v>0</v>
      </c>
      <c r="R1812" s="84">
        <f t="shared" si="255"/>
        <v>4</v>
      </c>
      <c r="S1812" s="85" t="str">
        <f t="shared" si="260"/>
        <v>Enjeux très faibles</v>
      </c>
    </row>
    <row r="1813" spans="1:19" x14ac:dyDescent="0.3">
      <c r="A1813" s="86">
        <v>38</v>
      </c>
      <c r="B1813" s="77">
        <v>38359</v>
      </c>
      <c r="C1813" s="78">
        <v>35.985865905626213</v>
      </c>
      <c r="D1813" s="79" t="s">
        <v>2878</v>
      </c>
      <c r="E1813" s="80">
        <f>IF(ISNA(VLOOKUP(B1813,[1]TCD!A:D,2,FALSE)),0,VLOOKUP(B1813,[1]TCD!A:D,2,FALSE))</f>
        <v>26</v>
      </c>
      <c r="F1813" s="81">
        <f>IF(ISNA(VLOOKUP(B1813,[1]TCD!A:D,4,FALSE)),0,VLOOKUP(B1813,[1]TCD!A:D,4,FALSE))</f>
        <v>6</v>
      </c>
      <c r="G1813" s="82">
        <f t="shared" si="252"/>
        <v>4.333333333333333</v>
      </c>
      <c r="H1813" s="83">
        <f t="shared" si="253"/>
        <v>2</v>
      </c>
      <c r="I1813" s="80">
        <f>IF(ISNA(VLOOKUP(B1813,[1]TCD!A:D,3,FALSE)),0,VLOOKUP(B1813,[1]TCD!A:D,3,FALSE))</f>
        <v>7</v>
      </c>
      <c r="J1813" s="83">
        <f t="shared" si="254"/>
        <v>2</v>
      </c>
      <c r="K1813" s="80">
        <f>IF(ISNA(VLOOKUP(B1813,[1]TCD!A:D,4,FALSE)),0,VLOOKUP(B1813,[1]TCD!A:D,4,FALSE))</f>
        <v>6</v>
      </c>
      <c r="L1813" s="83">
        <f t="shared" si="256"/>
        <v>3</v>
      </c>
      <c r="M1813" s="80">
        <v>0</v>
      </c>
      <c r="N1813" s="81">
        <v>6</v>
      </c>
      <c r="O1813" s="81">
        <f t="shared" si="257"/>
        <v>2</v>
      </c>
      <c r="P1813" s="81">
        <f t="shared" si="258"/>
        <v>0</v>
      </c>
      <c r="Q1813" s="83">
        <f t="shared" si="259"/>
        <v>1</v>
      </c>
      <c r="R1813" s="84">
        <f t="shared" si="255"/>
        <v>8</v>
      </c>
      <c r="S1813" s="85" t="str">
        <f t="shared" si="260"/>
        <v>Enjeux moyens</v>
      </c>
    </row>
    <row r="1814" spans="1:19" x14ac:dyDescent="0.3">
      <c r="A1814" s="86">
        <v>38</v>
      </c>
      <c r="B1814" s="77">
        <v>38360</v>
      </c>
      <c r="C1814" s="78">
        <v>10.726162805186449</v>
      </c>
      <c r="D1814" s="79" t="s">
        <v>2879</v>
      </c>
      <c r="E1814" s="80">
        <f>IF(ISNA(VLOOKUP(B1814,[1]TCD!A:D,2,FALSE)),0,VLOOKUP(B1814,[1]TCD!A:D,2,FALSE))</f>
        <v>28</v>
      </c>
      <c r="F1814" s="81">
        <f>IF(ISNA(VLOOKUP(B1814,[1]TCD!A:D,4,FALSE)),0,VLOOKUP(B1814,[1]TCD!A:D,4,FALSE))</f>
        <v>7</v>
      </c>
      <c r="G1814" s="82">
        <f t="shared" si="252"/>
        <v>4</v>
      </c>
      <c r="H1814" s="83">
        <f t="shared" si="253"/>
        <v>1</v>
      </c>
      <c r="I1814" s="80">
        <f>IF(ISNA(VLOOKUP(B1814,[1]TCD!A:D,3,FALSE)),0,VLOOKUP(B1814,[1]TCD!A:D,3,FALSE))</f>
        <v>7</v>
      </c>
      <c r="J1814" s="83">
        <f t="shared" si="254"/>
        <v>2</v>
      </c>
      <c r="K1814" s="80">
        <f>IF(ISNA(VLOOKUP(B1814,[1]TCD!A:D,4,FALSE)),0,VLOOKUP(B1814,[1]TCD!A:D,4,FALSE))</f>
        <v>7</v>
      </c>
      <c r="L1814" s="83">
        <f t="shared" si="256"/>
        <v>3</v>
      </c>
      <c r="M1814" s="80">
        <v>0</v>
      </c>
      <c r="N1814" s="81">
        <v>7</v>
      </c>
      <c r="O1814" s="81">
        <f t="shared" si="257"/>
        <v>2</v>
      </c>
      <c r="P1814" s="81">
        <f t="shared" si="258"/>
        <v>0</v>
      </c>
      <c r="Q1814" s="83">
        <f t="shared" si="259"/>
        <v>1</v>
      </c>
      <c r="R1814" s="84">
        <f t="shared" si="255"/>
        <v>7</v>
      </c>
      <c r="S1814" s="85" t="str">
        <f t="shared" si="260"/>
        <v>Enjeux moyens</v>
      </c>
    </row>
    <row r="1815" spans="1:19" x14ac:dyDescent="0.3">
      <c r="A1815" s="86">
        <v>38</v>
      </c>
      <c r="B1815" s="77">
        <v>38361</v>
      </c>
      <c r="C1815" s="78">
        <v>7.0011985051197021</v>
      </c>
      <c r="D1815" s="79" t="s">
        <v>2880</v>
      </c>
      <c r="E1815" s="80">
        <f>IF(ISNA(VLOOKUP(B1815,[1]TCD!A:D,2,FALSE)),0,VLOOKUP(B1815,[1]TCD!A:D,2,FALSE))</f>
        <v>49</v>
      </c>
      <c r="F1815" s="81">
        <f>IF(ISNA(VLOOKUP(B1815,[1]TCD!A:D,4,FALSE)),0,VLOOKUP(B1815,[1]TCD!A:D,4,FALSE))</f>
        <v>10</v>
      </c>
      <c r="G1815" s="82">
        <f t="shared" si="252"/>
        <v>4.9000000000000004</v>
      </c>
      <c r="H1815" s="83">
        <f t="shared" si="253"/>
        <v>3</v>
      </c>
      <c r="I1815" s="80">
        <f>IF(ISNA(VLOOKUP(B1815,[1]TCD!A:D,3,FALSE)),0,VLOOKUP(B1815,[1]TCD!A:D,3,FALSE))</f>
        <v>15</v>
      </c>
      <c r="J1815" s="83">
        <f t="shared" si="254"/>
        <v>3</v>
      </c>
      <c r="K1815" s="80">
        <f>IF(ISNA(VLOOKUP(B1815,[1]TCD!A:D,4,FALSE)),0,VLOOKUP(B1815,[1]TCD!A:D,4,FALSE))</f>
        <v>10</v>
      </c>
      <c r="L1815" s="83">
        <f t="shared" si="256"/>
        <v>4</v>
      </c>
      <c r="M1815" s="80">
        <v>2</v>
      </c>
      <c r="N1815" s="81">
        <v>10</v>
      </c>
      <c r="O1815" s="81">
        <f t="shared" si="257"/>
        <v>2</v>
      </c>
      <c r="P1815" s="81">
        <f t="shared" si="258"/>
        <v>0</v>
      </c>
      <c r="Q1815" s="83">
        <f t="shared" si="259"/>
        <v>1</v>
      </c>
      <c r="R1815" s="84">
        <f t="shared" si="255"/>
        <v>11</v>
      </c>
      <c r="S1815" s="85" t="str">
        <f t="shared" si="260"/>
        <v>Enjeux forts</v>
      </c>
    </row>
    <row r="1816" spans="1:19" x14ac:dyDescent="0.3">
      <c r="A1816" s="86">
        <v>38</v>
      </c>
      <c r="B1816" s="77">
        <v>38362</v>
      </c>
      <c r="C1816" s="78">
        <v>12.093786485213631</v>
      </c>
      <c r="D1816" s="79" t="s">
        <v>2881</v>
      </c>
      <c r="E1816" s="80">
        <f>IF(ISNA(VLOOKUP(B1816,[1]TCD!A:D,2,FALSE)),0,VLOOKUP(B1816,[1]TCD!A:D,2,FALSE))</f>
        <v>20</v>
      </c>
      <c r="F1816" s="81">
        <f>IF(ISNA(VLOOKUP(B1816,[1]TCD!A:D,4,FALSE)),0,VLOOKUP(B1816,[1]TCD!A:D,4,FALSE))</f>
        <v>5</v>
      </c>
      <c r="G1816" s="82">
        <f t="shared" si="252"/>
        <v>4</v>
      </c>
      <c r="H1816" s="83">
        <f t="shared" si="253"/>
        <v>1</v>
      </c>
      <c r="I1816" s="80">
        <f>IF(ISNA(VLOOKUP(B1816,[1]TCD!A:D,3,FALSE)),0,VLOOKUP(B1816,[1]TCD!A:D,3,FALSE))</f>
        <v>6</v>
      </c>
      <c r="J1816" s="83">
        <f t="shared" si="254"/>
        <v>2</v>
      </c>
      <c r="K1816" s="80">
        <f>IF(ISNA(VLOOKUP(B1816,[1]TCD!A:D,4,FALSE)),0,VLOOKUP(B1816,[1]TCD!A:D,4,FALSE))</f>
        <v>5</v>
      </c>
      <c r="L1816" s="83">
        <f t="shared" si="256"/>
        <v>3</v>
      </c>
      <c r="M1816" s="80">
        <v>0</v>
      </c>
      <c r="N1816" s="81">
        <v>5</v>
      </c>
      <c r="O1816" s="81">
        <f t="shared" si="257"/>
        <v>2</v>
      </c>
      <c r="P1816" s="81">
        <f t="shared" si="258"/>
        <v>0</v>
      </c>
      <c r="Q1816" s="83">
        <f t="shared" si="259"/>
        <v>1</v>
      </c>
      <c r="R1816" s="84">
        <f t="shared" si="255"/>
        <v>7</v>
      </c>
      <c r="S1816" s="85" t="str">
        <f t="shared" si="260"/>
        <v>Enjeux moyens</v>
      </c>
    </row>
    <row r="1817" spans="1:19" x14ac:dyDescent="0.3">
      <c r="A1817" s="86">
        <v>38</v>
      </c>
      <c r="B1817" s="77">
        <v>38363</v>
      </c>
      <c r="C1817" s="78">
        <v>7.6673824651341311</v>
      </c>
      <c r="D1817" s="79" t="s">
        <v>2882</v>
      </c>
      <c r="E1817" s="80">
        <f>IF(ISNA(VLOOKUP(B1817,[1]TCD!A:D,2,FALSE)),0,VLOOKUP(B1817,[1]TCD!A:D,2,FALSE))</f>
        <v>24</v>
      </c>
      <c r="F1817" s="81">
        <f>IF(ISNA(VLOOKUP(B1817,[1]TCD!A:D,4,FALSE)),0,VLOOKUP(B1817,[1]TCD!A:D,4,FALSE))</f>
        <v>6</v>
      </c>
      <c r="G1817" s="82">
        <f t="shared" si="252"/>
        <v>4</v>
      </c>
      <c r="H1817" s="83">
        <f t="shared" si="253"/>
        <v>1</v>
      </c>
      <c r="I1817" s="80">
        <f>IF(ISNA(VLOOKUP(B1817,[1]TCD!A:D,3,FALSE)),0,VLOOKUP(B1817,[1]TCD!A:D,3,FALSE))</f>
        <v>7</v>
      </c>
      <c r="J1817" s="83">
        <f t="shared" si="254"/>
        <v>2</v>
      </c>
      <c r="K1817" s="80">
        <f>IF(ISNA(VLOOKUP(B1817,[1]TCD!A:D,4,FALSE)),0,VLOOKUP(B1817,[1]TCD!A:D,4,FALSE))</f>
        <v>6</v>
      </c>
      <c r="L1817" s="83">
        <f t="shared" si="256"/>
        <v>3</v>
      </c>
      <c r="M1817" s="80">
        <v>0</v>
      </c>
      <c r="N1817" s="81">
        <v>6</v>
      </c>
      <c r="O1817" s="81">
        <f t="shared" si="257"/>
        <v>2</v>
      </c>
      <c r="P1817" s="81">
        <f t="shared" si="258"/>
        <v>0</v>
      </c>
      <c r="Q1817" s="83">
        <f t="shared" si="259"/>
        <v>1</v>
      </c>
      <c r="R1817" s="84">
        <f t="shared" si="255"/>
        <v>7</v>
      </c>
      <c r="S1817" s="85" t="str">
        <f t="shared" si="260"/>
        <v>Enjeux moyens</v>
      </c>
    </row>
    <row r="1818" spans="1:19" x14ac:dyDescent="0.3">
      <c r="A1818" s="86">
        <v>38</v>
      </c>
      <c r="B1818" s="77">
        <v>38365</v>
      </c>
      <c r="C1818" s="78">
        <v>21.85346520539461</v>
      </c>
      <c r="D1818" s="79" t="s">
        <v>2883</v>
      </c>
      <c r="E1818" s="80">
        <f>IF(ISNA(VLOOKUP(B1818,[1]TCD!A:D,2,FALSE)),0,VLOOKUP(B1818,[1]TCD!A:D,2,FALSE))</f>
        <v>52</v>
      </c>
      <c r="F1818" s="81">
        <f>IF(ISNA(VLOOKUP(B1818,[1]TCD!A:D,4,FALSE)),0,VLOOKUP(B1818,[1]TCD!A:D,4,FALSE))</f>
        <v>13</v>
      </c>
      <c r="G1818" s="82">
        <f t="shared" si="252"/>
        <v>4</v>
      </c>
      <c r="H1818" s="83">
        <f t="shared" si="253"/>
        <v>1</v>
      </c>
      <c r="I1818" s="80">
        <f>IF(ISNA(VLOOKUP(B1818,[1]TCD!A:D,3,FALSE)),0,VLOOKUP(B1818,[1]TCD!A:D,3,FALSE))</f>
        <v>15</v>
      </c>
      <c r="J1818" s="83">
        <f t="shared" si="254"/>
        <v>3</v>
      </c>
      <c r="K1818" s="80">
        <f>IF(ISNA(VLOOKUP(B1818,[1]TCD!A:D,4,FALSE)),0,VLOOKUP(B1818,[1]TCD!A:D,4,FALSE))</f>
        <v>13</v>
      </c>
      <c r="L1818" s="83">
        <f t="shared" si="256"/>
        <v>4</v>
      </c>
      <c r="M1818" s="80">
        <v>1</v>
      </c>
      <c r="N1818" s="81">
        <v>13</v>
      </c>
      <c r="O1818" s="81">
        <f t="shared" si="257"/>
        <v>1</v>
      </c>
      <c r="P1818" s="81">
        <f t="shared" si="258"/>
        <v>0</v>
      </c>
      <c r="Q1818" s="83">
        <f t="shared" si="259"/>
        <v>0</v>
      </c>
      <c r="R1818" s="84">
        <f t="shared" si="255"/>
        <v>8</v>
      </c>
      <c r="S1818" s="85" t="str">
        <f t="shared" si="260"/>
        <v>Enjeux moyens</v>
      </c>
    </row>
    <row r="1819" spans="1:19" x14ac:dyDescent="0.3">
      <c r="A1819" s="86">
        <v>38</v>
      </c>
      <c r="B1819" s="77">
        <v>38366</v>
      </c>
      <c r="C1819" s="78">
        <v>35.956109795609322</v>
      </c>
      <c r="D1819" s="79" t="s">
        <v>2884</v>
      </c>
      <c r="E1819" s="80">
        <f>IF(ISNA(VLOOKUP(B1819,[1]TCD!A:D,2,FALSE)),0,VLOOKUP(B1819,[1]TCD!A:D,2,FALSE))</f>
        <v>47</v>
      </c>
      <c r="F1819" s="81">
        <f>IF(ISNA(VLOOKUP(B1819,[1]TCD!A:D,4,FALSE)),0,VLOOKUP(B1819,[1]TCD!A:D,4,FALSE))</f>
        <v>10</v>
      </c>
      <c r="G1819" s="82">
        <f t="shared" si="252"/>
        <v>4.7</v>
      </c>
      <c r="H1819" s="83">
        <f t="shared" si="253"/>
        <v>3</v>
      </c>
      <c r="I1819" s="80">
        <f>IF(ISNA(VLOOKUP(B1819,[1]TCD!A:D,3,FALSE)),0,VLOOKUP(B1819,[1]TCD!A:D,3,FALSE))</f>
        <v>15</v>
      </c>
      <c r="J1819" s="83">
        <f t="shared" si="254"/>
        <v>3</v>
      </c>
      <c r="K1819" s="80">
        <f>IF(ISNA(VLOOKUP(B1819,[1]TCD!A:D,4,FALSE)),0,VLOOKUP(B1819,[1]TCD!A:D,4,FALSE))</f>
        <v>10</v>
      </c>
      <c r="L1819" s="83">
        <f t="shared" si="256"/>
        <v>4</v>
      </c>
      <c r="M1819" s="80">
        <v>0</v>
      </c>
      <c r="N1819" s="81">
        <v>10</v>
      </c>
      <c r="O1819" s="81">
        <f t="shared" si="257"/>
        <v>2</v>
      </c>
      <c r="P1819" s="81">
        <f t="shared" si="258"/>
        <v>0</v>
      </c>
      <c r="Q1819" s="83">
        <f t="shared" si="259"/>
        <v>1</v>
      </c>
      <c r="R1819" s="84">
        <f t="shared" si="255"/>
        <v>11</v>
      </c>
      <c r="S1819" s="85" t="str">
        <f t="shared" si="260"/>
        <v>Enjeux forts</v>
      </c>
    </row>
    <row r="1820" spans="1:19" x14ac:dyDescent="0.3">
      <c r="A1820" s="86">
        <v>38</v>
      </c>
      <c r="B1820" s="77">
        <v>38368</v>
      </c>
      <c r="C1820" s="78">
        <v>5.5965140300986977</v>
      </c>
      <c r="D1820" s="79" t="s">
        <v>2885</v>
      </c>
      <c r="E1820" s="80">
        <f>IF(ISNA(VLOOKUP(B1820,[1]TCD!A:D,2,FALSE)),0,VLOOKUP(B1820,[1]TCD!A:D,2,FALSE))</f>
        <v>8</v>
      </c>
      <c r="F1820" s="81">
        <f>IF(ISNA(VLOOKUP(B1820,[1]TCD!A:D,4,FALSE)),0,VLOOKUP(B1820,[1]TCD!A:D,4,FALSE))</f>
        <v>2</v>
      </c>
      <c r="G1820" s="82">
        <f t="shared" si="252"/>
        <v>4</v>
      </c>
      <c r="H1820" s="83">
        <f t="shared" si="253"/>
        <v>1</v>
      </c>
      <c r="I1820" s="80">
        <f>IF(ISNA(VLOOKUP(B1820,[1]TCD!A:D,3,FALSE)),0,VLOOKUP(B1820,[1]TCD!A:D,3,FALSE))</f>
        <v>2</v>
      </c>
      <c r="J1820" s="83">
        <f t="shared" si="254"/>
        <v>1</v>
      </c>
      <c r="K1820" s="80">
        <f>IF(ISNA(VLOOKUP(B1820,[1]TCD!A:D,4,FALSE)),0,VLOOKUP(B1820,[1]TCD!A:D,4,FALSE))</f>
        <v>2</v>
      </c>
      <c r="L1820" s="83">
        <f t="shared" si="256"/>
        <v>2</v>
      </c>
      <c r="M1820" s="80">
        <v>0</v>
      </c>
      <c r="N1820" s="81">
        <v>2</v>
      </c>
      <c r="O1820" s="81">
        <f t="shared" si="257"/>
        <v>1</v>
      </c>
      <c r="P1820" s="81">
        <f t="shared" si="258"/>
        <v>0</v>
      </c>
      <c r="Q1820" s="83">
        <f t="shared" si="259"/>
        <v>0</v>
      </c>
      <c r="R1820" s="84">
        <f t="shared" si="255"/>
        <v>4</v>
      </c>
      <c r="S1820" s="85" t="str">
        <f t="shared" si="260"/>
        <v>Enjeux très faibles</v>
      </c>
    </row>
    <row r="1821" spans="1:19" x14ac:dyDescent="0.3">
      <c r="A1821" s="86">
        <v>38</v>
      </c>
      <c r="B1821" s="77">
        <v>38369</v>
      </c>
      <c r="C1821" s="78">
        <v>9.2132736501617352</v>
      </c>
      <c r="D1821" s="79" t="s">
        <v>2886</v>
      </c>
      <c r="E1821" s="80">
        <f>IF(ISNA(VLOOKUP(B1821,[1]TCD!A:D,2,FALSE)),0,VLOOKUP(B1821,[1]TCD!A:D,2,FALSE))</f>
        <v>4</v>
      </c>
      <c r="F1821" s="81">
        <f>IF(ISNA(VLOOKUP(B1821,[1]TCD!A:D,4,FALSE)),0,VLOOKUP(B1821,[1]TCD!A:D,4,FALSE))</f>
        <v>1</v>
      </c>
      <c r="G1821" s="82">
        <f t="shared" si="252"/>
        <v>4</v>
      </c>
      <c r="H1821" s="83">
        <f t="shared" si="253"/>
        <v>1</v>
      </c>
      <c r="I1821" s="80">
        <f>IF(ISNA(VLOOKUP(B1821,[1]TCD!A:D,3,FALSE)),0,VLOOKUP(B1821,[1]TCD!A:D,3,FALSE))</f>
        <v>1</v>
      </c>
      <c r="J1821" s="83">
        <f t="shared" si="254"/>
        <v>1</v>
      </c>
      <c r="K1821" s="80">
        <f>IF(ISNA(VLOOKUP(B1821,[1]TCD!A:D,4,FALSE)),0,VLOOKUP(B1821,[1]TCD!A:D,4,FALSE))</f>
        <v>1</v>
      </c>
      <c r="L1821" s="83">
        <f t="shared" si="256"/>
        <v>1</v>
      </c>
      <c r="M1821" s="80">
        <v>0</v>
      </c>
      <c r="N1821" s="81">
        <v>1</v>
      </c>
      <c r="O1821" s="81">
        <f t="shared" si="257"/>
        <v>1</v>
      </c>
      <c r="P1821" s="81">
        <f t="shared" si="258"/>
        <v>0</v>
      </c>
      <c r="Q1821" s="83">
        <f t="shared" si="259"/>
        <v>0</v>
      </c>
      <c r="R1821" s="84">
        <f t="shared" si="255"/>
        <v>3</v>
      </c>
      <c r="S1821" s="85" t="str">
        <f t="shared" si="260"/>
        <v>Enjeux très faibles</v>
      </c>
    </row>
    <row r="1822" spans="1:19" x14ac:dyDescent="0.3">
      <c r="A1822" s="86">
        <v>38</v>
      </c>
      <c r="B1822" s="77">
        <v>38370</v>
      </c>
      <c r="C1822" s="78">
        <v>15.15702916526077</v>
      </c>
      <c r="D1822" s="79" t="s">
        <v>2887</v>
      </c>
      <c r="E1822" s="80">
        <f>IF(ISNA(VLOOKUP(B1822,[1]TCD!A:D,2,FALSE)),0,VLOOKUP(B1822,[1]TCD!A:D,2,FALSE))</f>
        <v>20</v>
      </c>
      <c r="F1822" s="81">
        <f>IF(ISNA(VLOOKUP(B1822,[1]TCD!A:D,4,FALSE)),0,VLOOKUP(B1822,[1]TCD!A:D,4,FALSE))</f>
        <v>5</v>
      </c>
      <c r="G1822" s="82">
        <f t="shared" si="252"/>
        <v>4</v>
      </c>
      <c r="H1822" s="83">
        <f t="shared" si="253"/>
        <v>1</v>
      </c>
      <c r="I1822" s="80">
        <f>IF(ISNA(VLOOKUP(B1822,[1]TCD!A:D,3,FALSE)),0,VLOOKUP(B1822,[1]TCD!A:D,3,FALSE))</f>
        <v>5</v>
      </c>
      <c r="J1822" s="83">
        <f t="shared" si="254"/>
        <v>2</v>
      </c>
      <c r="K1822" s="80">
        <f>IF(ISNA(VLOOKUP(B1822,[1]TCD!A:D,4,FALSE)),0,VLOOKUP(B1822,[1]TCD!A:D,4,FALSE))</f>
        <v>5</v>
      </c>
      <c r="L1822" s="83">
        <f t="shared" si="256"/>
        <v>3</v>
      </c>
      <c r="M1822" s="80">
        <v>0</v>
      </c>
      <c r="N1822" s="81">
        <v>5</v>
      </c>
      <c r="O1822" s="81">
        <f t="shared" si="257"/>
        <v>2</v>
      </c>
      <c r="P1822" s="81">
        <f t="shared" si="258"/>
        <v>0</v>
      </c>
      <c r="Q1822" s="83">
        <f t="shared" si="259"/>
        <v>1</v>
      </c>
      <c r="R1822" s="84">
        <f t="shared" si="255"/>
        <v>7</v>
      </c>
      <c r="S1822" s="85" t="str">
        <f t="shared" si="260"/>
        <v>Enjeux moyens</v>
      </c>
    </row>
    <row r="1823" spans="1:19" x14ac:dyDescent="0.3">
      <c r="A1823" s="86">
        <v>38</v>
      </c>
      <c r="B1823" s="77">
        <v>38372</v>
      </c>
      <c r="C1823" s="78">
        <v>3.94016016006865</v>
      </c>
      <c r="D1823" s="79" t="s">
        <v>2888</v>
      </c>
      <c r="E1823" s="80">
        <f>IF(ISNA(VLOOKUP(B1823,[1]TCD!A:D,2,FALSE)),0,VLOOKUP(B1823,[1]TCD!A:D,2,FALSE))</f>
        <v>8</v>
      </c>
      <c r="F1823" s="81">
        <f>IF(ISNA(VLOOKUP(B1823,[1]TCD!A:D,4,FALSE)),0,VLOOKUP(B1823,[1]TCD!A:D,4,FALSE))</f>
        <v>2</v>
      </c>
      <c r="G1823" s="82">
        <f t="shared" si="252"/>
        <v>4</v>
      </c>
      <c r="H1823" s="83">
        <f t="shared" si="253"/>
        <v>1</v>
      </c>
      <c r="I1823" s="80">
        <f>IF(ISNA(VLOOKUP(B1823,[1]TCD!A:D,3,FALSE)),0,VLOOKUP(B1823,[1]TCD!A:D,3,FALSE))</f>
        <v>3</v>
      </c>
      <c r="J1823" s="83">
        <f t="shared" si="254"/>
        <v>1</v>
      </c>
      <c r="K1823" s="80">
        <f>IF(ISNA(VLOOKUP(B1823,[1]TCD!A:D,4,FALSE)),0,VLOOKUP(B1823,[1]TCD!A:D,4,FALSE))</f>
        <v>2</v>
      </c>
      <c r="L1823" s="83">
        <f t="shared" si="256"/>
        <v>2</v>
      </c>
      <c r="M1823" s="80">
        <v>0</v>
      </c>
      <c r="N1823" s="81">
        <v>2</v>
      </c>
      <c r="O1823" s="81">
        <f t="shared" si="257"/>
        <v>1</v>
      </c>
      <c r="P1823" s="81">
        <f t="shared" si="258"/>
        <v>0</v>
      </c>
      <c r="Q1823" s="83">
        <f t="shared" si="259"/>
        <v>0</v>
      </c>
      <c r="R1823" s="84">
        <f t="shared" si="255"/>
        <v>4</v>
      </c>
      <c r="S1823" s="85" t="str">
        <f t="shared" si="260"/>
        <v>Enjeux très faibles</v>
      </c>
    </row>
    <row r="1824" spans="1:19" x14ac:dyDescent="0.3">
      <c r="A1824" s="86">
        <v>38</v>
      </c>
      <c r="B1824" s="77">
        <v>38373</v>
      </c>
      <c r="C1824" s="78">
        <v>5.6255830950976131</v>
      </c>
      <c r="D1824" s="79" t="s">
        <v>2889</v>
      </c>
      <c r="E1824" s="80">
        <f>IF(ISNA(VLOOKUP(B1824,[1]TCD!A:D,2,FALSE)),0,VLOOKUP(B1824,[1]TCD!A:D,2,FALSE))</f>
        <v>8</v>
      </c>
      <c r="F1824" s="81">
        <f>IF(ISNA(VLOOKUP(B1824,[1]TCD!A:D,4,FALSE)),0,VLOOKUP(B1824,[1]TCD!A:D,4,FALSE))</f>
        <v>2</v>
      </c>
      <c r="G1824" s="82">
        <f t="shared" si="252"/>
        <v>4</v>
      </c>
      <c r="H1824" s="83">
        <f t="shared" si="253"/>
        <v>1</v>
      </c>
      <c r="I1824" s="80">
        <f>IF(ISNA(VLOOKUP(B1824,[1]TCD!A:D,3,FALSE)),0,VLOOKUP(B1824,[1]TCD!A:D,3,FALSE))</f>
        <v>2</v>
      </c>
      <c r="J1824" s="83">
        <f t="shared" si="254"/>
        <v>1</v>
      </c>
      <c r="K1824" s="80">
        <f>IF(ISNA(VLOOKUP(B1824,[1]TCD!A:D,4,FALSE)),0,VLOOKUP(B1824,[1]TCD!A:D,4,FALSE))</f>
        <v>2</v>
      </c>
      <c r="L1824" s="83">
        <f t="shared" si="256"/>
        <v>2</v>
      </c>
      <c r="M1824" s="80">
        <v>0</v>
      </c>
      <c r="N1824" s="81">
        <v>2</v>
      </c>
      <c r="O1824" s="81">
        <f t="shared" si="257"/>
        <v>1</v>
      </c>
      <c r="P1824" s="81">
        <f t="shared" si="258"/>
        <v>0</v>
      </c>
      <c r="Q1824" s="83">
        <f t="shared" si="259"/>
        <v>0</v>
      </c>
      <c r="R1824" s="84">
        <f t="shared" si="255"/>
        <v>4</v>
      </c>
      <c r="S1824" s="85" t="str">
        <f t="shared" si="260"/>
        <v>Enjeux très faibles</v>
      </c>
    </row>
    <row r="1825" spans="1:19" x14ac:dyDescent="0.3">
      <c r="A1825" s="86">
        <v>38</v>
      </c>
      <c r="B1825" s="77">
        <v>38374</v>
      </c>
      <c r="C1825" s="78">
        <v>27.507454445496499</v>
      </c>
      <c r="D1825" s="79" t="s">
        <v>2890</v>
      </c>
      <c r="E1825" s="80">
        <f>IF(ISNA(VLOOKUP(B1825,[1]TCD!A:D,2,FALSE)),0,VLOOKUP(B1825,[1]TCD!A:D,2,FALSE))</f>
        <v>20</v>
      </c>
      <c r="F1825" s="81">
        <f>IF(ISNA(VLOOKUP(B1825,[1]TCD!A:D,4,FALSE)),0,VLOOKUP(B1825,[1]TCD!A:D,4,FALSE))</f>
        <v>5</v>
      </c>
      <c r="G1825" s="82">
        <f t="shared" si="252"/>
        <v>4</v>
      </c>
      <c r="H1825" s="83">
        <f t="shared" si="253"/>
        <v>1</v>
      </c>
      <c r="I1825" s="80">
        <f>IF(ISNA(VLOOKUP(B1825,[1]TCD!A:D,3,FALSE)),0,VLOOKUP(B1825,[1]TCD!A:D,3,FALSE))</f>
        <v>5</v>
      </c>
      <c r="J1825" s="83">
        <f t="shared" si="254"/>
        <v>2</v>
      </c>
      <c r="K1825" s="80">
        <f>IF(ISNA(VLOOKUP(B1825,[1]TCD!A:D,4,FALSE)),0,VLOOKUP(B1825,[1]TCD!A:D,4,FALSE))</f>
        <v>5</v>
      </c>
      <c r="L1825" s="83">
        <f t="shared" si="256"/>
        <v>3</v>
      </c>
      <c r="M1825" s="80">
        <v>6</v>
      </c>
      <c r="N1825" s="81">
        <v>6</v>
      </c>
      <c r="O1825" s="81">
        <f t="shared" si="257"/>
        <v>2</v>
      </c>
      <c r="P1825" s="81">
        <f t="shared" si="258"/>
        <v>1</v>
      </c>
      <c r="Q1825" s="83">
        <f t="shared" si="259"/>
        <v>2</v>
      </c>
      <c r="R1825" s="84">
        <f t="shared" si="255"/>
        <v>8</v>
      </c>
      <c r="S1825" s="85" t="str">
        <f t="shared" si="260"/>
        <v>Enjeux moyens</v>
      </c>
    </row>
    <row r="1826" spans="1:19" x14ac:dyDescent="0.3">
      <c r="A1826" s="86">
        <v>38</v>
      </c>
      <c r="B1826" s="77">
        <v>38375</v>
      </c>
      <c r="C1826" s="78">
        <v>237.5052188590582</v>
      </c>
      <c r="D1826" s="79" t="s">
        <v>2891</v>
      </c>
      <c r="E1826" s="80">
        <f>IF(ISNA(VLOOKUP(B1826,[1]TCD!A:D,2,FALSE)),0,VLOOKUP(B1826,[1]TCD!A:D,2,FALSE))</f>
        <v>17</v>
      </c>
      <c r="F1826" s="81">
        <f>IF(ISNA(VLOOKUP(B1826,[1]TCD!A:D,4,FALSE)),0,VLOOKUP(B1826,[1]TCD!A:D,4,FALSE))</f>
        <v>4</v>
      </c>
      <c r="G1826" s="82">
        <f t="shared" si="252"/>
        <v>4.25</v>
      </c>
      <c r="H1826" s="83">
        <f t="shared" si="253"/>
        <v>2</v>
      </c>
      <c r="I1826" s="80">
        <f>IF(ISNA(VLOOKUP(B1826,[1]TCD!A:D,3,FALSE)),0,VLOOKUP(B1826,[1]TCD!A:D,3,FALSE))</f>
        <v>6</v>
      </c>
      <c r="J1826" s="83">
        <f t="shared" si="254"/>
        <v>2</v>
      </c>
      <c r="K1826" s="80">
        <f>IF(ISNA(VLOOKUP(B1826,[1]TCD!A:D,4,FALSE)),0,VLOOKUP(B1826,[1]TCD!A:D,4,FALSE))</f>
        <v>4</v>
      </c>
      <c r="L1826" s="83">
        <f t="shared" si="256"/>
        <v>2</v>
      </c>
      <c r="M1826" s="80">
        <v>4</v>
      </c>
      <c r="N1826" s="81">
        <v>7</v>
      </c>
      <c r="O1826" s="81">
        <f t="shared" si="257"/>
        <v>1</v>
      </c>
      <c r="P1826" s="81">
        <f t="shared" si="258"/>
        <v>0</v>
      </c>
      <c r="Q1826" s="83">
        <f t="shared" si="259"/>
        <v>0</v>
      </c>
      <c r="R1826" s="84">
        <f t="shared" si="255"/>
        <v>6</v>
      </c>
      <c r="S1826" s="85" t="str">
        <f t="shared" si="260"/>
        <v>Enjeux faibles</v>
      </c>
    </row>
    <row r="1827" spans="1:19" x14ac:dyDescent="0.3">
      <c r="A1827" s="86">
        <v>38</v>
      </c>
      <c r="B1827" s="77">
        <v>38376</v>
      </c>
      <c r="C1827" s="78">
        <v>23.330002205412629</v>
      </c>
      <c r="D1827" s="79" t="s">
        <v>2892</v>
      </c>
      <c r="E1827" s="80">
        <f>IF(ISNA(VLOOKUP(B1827,[1]TCD!A:D,2,FALSE)),0,VLOOKUP(B1827,[1]TCD!A:D,2,FALSE))</f>
        <v>4</v>
      </c>
      <c r="F1827" s="81">
        <f>IF(ISNA(VLOOKUP(B1827,[1]TCD!A:D,4,FALSE)),0,VLOOKUP(B1827,[1]TCD!A:D,4,FALSE))</f>
        <v>1</v>
      </c>
      <c r="G1827" s="82">
        <f t="shared" si="252"/>
        <v>4</v>
      </c>
      <c r="H1827" s="83">
        <f t="shared" si="253"/>
        <v>1</v>
      </c>
      <c r="I1827" s="80">
        <f>IF(ISNA(VLOOKUP(B1827,[1]TCD!A:D,3,FALSE)),0,VLOOKUP(B1827,[1]TCD!A:D,3,FALSE))</f>
        <v>2</v>
      </c>
      <c r="J1827" s="83">
        <f t="shared" si="254"/>
        <v>1</v>
      </c>
      <c r="K1827" s="80">
        <f>IF(ISNA(VLOOKUP(B1827,[1]TCD!A:D,4,FALSE)),0,VLOOKUP(B1827,[1]TCD!A:D,4,FALSE))</f>
        <v>1</v>
      </c>
      <c r="L1827" s="83">
        <f t="shared" si="256"/>
        <v>1</v>
      </c>
      <c r="M1827" s="80">
        <v>0</v>
      </c>
      <c r="N1827" s="81">
        <v>1</v>
      </c>
      <c r="O1827" s="81">
        <f t="shared" si="257"/>
        <v>1</v>
      </c>
      <c r="P1827" s="81">
        <f t="shared" si="258"/>
        <v>0</v>
      </c>
      <c r="Q1827" s="83">
        <f t="shared" si="259"/>
        <v>0</v>
      </c>
      <c r="R1827" s="84">
        <f t="shared" si="255"/>
        <v>3</v>
      </c>
      <c r="S1827" s="85" t="str">
        <f t="shared" si="260"/>
        <v>Enjeux très faibles</v>
      </c>
    </row>
    <row r="1828" spans="1:19" x14ac:dyDescent="0.3">
      <c r="A1828" s="86">
        <v>38</v>
      </c>
      <c r="B1828" s="77">
        <v>38377</v>
      </c>
      <c r="C1828" s="78">
        <v>9.2210893801633169</v>
      </c>
      <c r="D1828" s="79" t="s">
        <v>2893</v>
      </c>
      <c r="E1828" s="80">
        <f>IF(ISNA(VLOOKUP(B1828,[1]TCD!A:D,2,FALSE)),0,VLOOKUP(B1828,[1]TCD!A:D,2,FALSE))</f>
        <v>8</v>
      </c>
      <c r="F1828" s="81">
        <f>IF(ISNA(VLOOKUP(B1828,[1]TCD!A:D,4,FALSE)),0,VLOOKUP(B1828,[1]TCD!A:D,4,FALSE))</f>
        <v>2</v>
      </c>
      <c r="G1828" s="82">
        <f t="shared" si="252"/>
        <v>4</v>
      </c>
      <c r="H1828" s="83">
        <f t="shared" si="253"/>
        <v>1</v>
      </c>
      <c r="I1828" s="80">
        <f>IF(ISNA(VLOOKUP(B1828,[1]TCD!A:D,3,FALSE)),0,VLOOKUP(B1828,[1]TCD!A:D,3,FALSE))</f>
        <v>2</v>
      </c>
      <c r="J1828" s="83">
        <f t="shared" si="254"/>
        <v>1</v>
      </c>
      <c r="K1828" s="80">
        <f>IF(ISNA(VLOOKUP(B1828,[1]TCD!A:D,4,FALSE)),0,VLOOKUP(B1828,[1]TCD!A:D,4,FALSE))</f>
        <v>2</v>
      </c>
      <c r="L1828" s="83">
        <f t="shared" si="256"/>
        <v>2</v>
      </c>
      <c r="M1828" s="80">
        <v>0</v>
      </c>
      <c r="N1828" s="81">
        <v>2</v>
      </c>
      <c r="O1828" s="81">
        <f t="shared" si="257"/>
        <v>1</v>
      </c>
      <c r="P1828" s="81">
        <f t="shared" si="258"/>
        <v>0</v>
      </c>
      <c r="Q1828" s="83">
        <f t="shared" si="259"/>
        <v>0</v>
      </c>
      <c r="R1828" s="84">
        <f t="shared" si="255"/>
        <v>4</v>
      </c>
      <c r="S1828" s="85" t="str">
        <f t="shared" si="260"/>
        <v>Enjeux très faibles</v>
      </c>
    </row>
    <row r="1829" spans="1:19" x14ac:dyDescent="0.3">
      <c r="A1829" s="86">
        <v>38</v>
      </c>
      <c r="B1829" s="77">
        <v>38378</v>
      </c>
      <c r="C1829" s="78">
        <v>7.1581126351250104</v>
      </c>
      <c r="D1829" s="79" t="s">
        <v>2894</v>
      </c>
      <c r="E1829" s="80">
        <f>IF(ISNA(VLOOKUP(B1829,[1]TCD!A:D,2,FALSE)),0,VLOOKUP(B1829,[1]TCD!A:D,2,FALSE))</f>
        <v>20</v>
      </c>
      <c r="F1829" s="81">
        <f>IF(ISNA(VLOOKUP(B1829,[1]TCD!A:D,4,FALSE)),0,VLOOKUP(B1829,[1]TCD!A:D,4,FALSE))</f>
        <v>5</v>
      </c>
      <c r="G1829" s="82">
        <f t="shared" si="252"/>
        <v>4</v>
      </c>
      <c r="H1829" s="83">
        <f t="shared" si="253"/>
        <v>1</v>
      </c>
      <c r="I1829" s="80">
        <f>IF(ISNA(VLOOKUP(B1829,[1]TCD!A:D,3,FALSE)),0,VLOOKUP(B1829,[1]TCD!A:D,3,FALSE))</f>
        <v>5</v>
      </c>
      <c r="J1829" s="83">
        <f t="shared" si="254"/>
        <v>2</v>
      </c>
      <c r="K1829" s="80">
        <f>IF(ISNA(VLOOKUP(B1829,[1]TCD!A:D,4,FALSE)),0,VLOOKUP(B1829,[1]TCD!A:D,4,FALSE))</f>
        <v>5</v>
      </c>
      <c r="L1829" s="83">
        <f t="shared" si="256"/>
        <v>3</v>
      </c>
      <c r="M1829" s="80">
        <v>0</v>
      </c>
      <c r="N1829" s="81">
        <v>5</v>
      </c>
      <c r="O1829" s="81">
        <f t="shared" si="257"/>
        <v>2</v>
      </c>
      <c r="P1829" s="81">
        <f t="shared" si="258"/>
        <v>0</v>
      </c>
      <c r="Q1829" s="83">
        <f t="shared" si="259"/>
        <v>1</v>
      </c>
      <c r="R1829" s="84">
        <f t="shared" si="255"/>
        <v>7</v>
      </c>
      <c r="S1829" s="85" t="str">
        <f t="shared" si="260"/>
        <v>Enjeux moyens</v>
      </c>
    </row>
    <row r="1830" spans="1:19" x14ac:dyDescent="0.3">
      <c r="A1830" s="86">
        <v>38</v>
      </c>
      <c r="B1830" s="77">
        <v>38379</v>
      </c>
      <c r="C1830" s="78">
        <v>15.298233375266969</v>
      </c>
      <c r="D1830" s="79" t="s">
        <v>2895</v>
      </c>
      <c r="E1830" s="80">
        <f>IF(ISNA(VLOOKUP(B1830,[1]TCD!A:D,2,FALSE)),0,VLOOKUP(B1830,[1]TCD!A:D,2,FALSE))</f>
        <v>44</v>
      </c>
      <c r="F1830" s="81">
        <f>IF(ISNA(VLOOKUP(B1830,[1]TCD!A:D,4,FALSE)),0,VLOOKUP(B1830,[1]TCD!A:D,4,FALSE))</f>
        <v>11</v>
      </c>
      <c r="G1830" s="82">
        <f t="shared" si="252"/>
        <v>4</v>
      </c>
      <c r="H1830" s="83">
        <f t="shared" si="253"/>
        <v>1</v>
      </c>
      <c r="I1830" s="80">
        <f>IF(ISNA(VLOOKUP(B1830,[1]TCD!A:D,3,FALSE)),0,VLOOKUP(B1830,[1]TCD!A:D,3,FALSE))</f>
        <v>11</v>
      </c>
      <c r="J1830" s="83">
        <f t="shared" si="254"/>
        <v>3</v>
      </c>
      <c r="K1830" s="80">
        <f>IF(ISNA(VLOOKUP(B1830,[1]TCD!A:D,4,FALSE)),0,VLOOKUP(B1830,[1]TCD!A:D,4,FALSE))</f>
        <v>11</v>
      </c>
      <c r="L1830" s="83">
        <f t="shared" si="256"/>
        <v>4</v>
      </c>
      <c r="M1830" s="80">
        <v>0</v>
      </c>
      <c r="N1830" s="81">
        <v>11</v>
      </c>
      <c r="O1830" s="81">
        <f t="shared" si="257"/>
        <v>1</v>
      </c>
      <c r="P1830" s="81">
        <f t="shared" si="258"/>
        <v>0</v>
      </c>
      <c r="Q1830" s="83">
        <f t="shared" si="259"/>
        <v>0</v>
      </c>
      <c r="R1830" s="84">
        <f t="shared" si="255"/>
        <v>8</v>
      </c>
      <c r="S1830" s="85" t="str">
        <f t="shared" si="260"/>
        <v>Enjeux moyens</v>
      </c>
    </row>
    <row r="1831" spans="1:19" x14ac:dyDescent="0.3">
      <c r="A1831" s="86">
        <v>38</v>
      </c>
      <c r="B1831" s="77">
        <v>38380</v>
      </c>
      <c r="C1831" s="78">
        <v>7.2087456101280898</v>
      </c>
      <c r="D1831" s="79" t="s">
        <v>2896</v>
      </c>
      <c r="E1831" s="80">
        <f>IF(ISNA(VLOOKUP(B1831,[1]TCD!A:D,2,FALSE)),0,VLOOKUP(B1831,[1]TCD!A:D,2,FALSE))</f>
        <v>32</v>
      </c>
      <c r="F1831" s="81">
        <f>IF(ISNA(VLOOKUP(B1831,[1]TCD!A:D,4,FALSE)),0,VLOOKUP(B1831,[1]TCD!A:D,4,FALSE))</f>
        <v>8</v>
      </c>
      <c r="G1831" s="82">
        <f t="shared" si="252"/>
        <v>4</v>
      </c>
      <c r="H1831" s="83">
        <f t="shared" si="253"/>
        <v>1</v>
      </c>
      <c r="I1831" s="80">
        <f>IF(ISNA(VLOOKUP(B1831,[1]TCD!A:D,3,FALSE)),0,VLOOKUP(B1831,[1]TCD!A:D,3,FALSE))</f>
        <v>9</v>
      </c>
      <c r="J1831" s="83">
        <f t="shared" si="254"/>
        <v>3</v>
      </c>
      <c r="K1831" s="80">
        <f>IF(ISNA(VLOOKUP(B1831,[1]TCD!A:D,4,FALSE)),0,VLOOKUP(B1831,[1]TCD!A:D,4,FALSE))</f>
        <v>8</v>
      </c>
      <c r="L1831" s="83">
        <f t="shared" si="256"/>
        <v>3</v>
      </c>
      <c r="M1831" s="80">
        <v>0</v>
      </c>
      <c r="N1831" s="81">
        <v>8</v>
      </c>
      <c r="O1831" s="81">
        <f t="shared" si="257"/>
        <v>2</v>
      </c>
      <c r="P1831" s="81">
        <f t="shared" si="258"/>
        <v>0</v>
      </c>
      <c r="Q1831" s="83">
        <f t="shared" si="259"/>
        <v>1</v>
      </c>
      <c r="R1831" s="84">
        <f t="shared" si="255"/>
        <v>8</v>
      </c>
      <c r="S1831" s="85" t="str">
        <f t="shared" si="260"/>
        <v>Enjeux moyens</v>
      </c>
    </row>
    <row r="1832" spans="1:19" x14ac:dyDescent="0.3">
      <c r="A1832" s="86">
        <v>38</v>
      </c>
      <c r="B1832" s="77">
        <v>38381</v>
      </c>
      <c r="C1832" s="78">
        <v>14.641360485260201</v>
      </c>
      <c r="D1832" s="79" t="s">
        <v>2897</v>
      </c>
      <c r="E1832" s="80">
        <f>IF(ISNA(VLOOKUP(B1832,[1]TCD!A:D,2,FALSE)),0,VLOOKUP(B1832,[1]TCD!A:D,2,FALSE))</f>
        <v>8</v>
      </c>
      <c r="F1832" s="81">
        <f>IF(ISNA(VLOOKUP(B1832,[1]TCD!A:D,4,FALSE)),0,VLOOKUP(B1832,[1]TCD!A:D,4,FALSE))</f>
        <v>2</v>
      </c>
      <c r="G1832" s="82">
        <f t="shared" si="252"/>
        <v>4</v>
      </c>
      <c r="H1832" s="83">
        <f t="shared" si="253"/>
        <v>1</v>
      </c>
      <c r="I1832" s="80">
        <f>IF(ISNA(VLOOKUP(B1832,[1]TCD!A:D,3,FALSE)),0,VLOOKUP(B1832,[1]TCD!A:D,3,FALSE))</f>
        <v>2</v>
      </c>
      <c r="J1832" s="83">
        <f t="shared" si="254"/>
        <v>1</v>
      </c>
      <c r="K1832" s="80">
        <f>IF(ISNA(VLOOKUP(B1832,[1]TCD!A:D,4,FALSE)),0,VLOOKUP(B1832,[1]TCD!A:D,4,FALSE))</f>
        <v>2</v>
      </c>
      <c r="L1832" s="83">
        <f t="shared" si="256"/>
        <v>2</v>
      </c>
      <c r="M1832" s="80">
        <v>3</v>
      </c>
      <c r="N1832" s="81">
        <v>4</v>
      </c>
      <c r="O1832" s="81">
        <f t="shared" si="257"/>
        <v>1</v>
      </c>
      <c r="P1832" s="81">
        <f t="shared" si="258"/>
        <v>0</v>
      </c>
      <c r="Q1832" s="83">
        <f t="shared" si="259"/>
        <v>0</v>
      </c>
      <c r="R1832" s="84">
        <f t="shared" si="255"/>
        <v>4</v>
      </c>
      <c r="S1832" s="85" t="str">
        <f t="shared" si="260"/>
        <v>Enjeux très faibles</v>
      </c>
    </row>
    <row r="1833" spans="1:19" x14ac:dyDescent="0.3">
      <c r="A1833" s="86">
        <v>38</v>
      </c>
      <c r="B1833" s="77">
        <v>38382</v>
      </c>
      <c r="C1833" s="78">
        <v>10.771989925186819</v>
      </c>
      <c r="D1833" s="79" t="s">
        <v>2898</v>
      </c>
      <c r="E1833" s="80">
        <f>IF(ISNA(VLOOKUP(B1833,[1]TCD!A:D,2,FALSE)),0,VLOOKUP(B1833,[1]TCD!A:D,2,FALSE))</f>
        <v>16</v>
      </c>
      <c r="F1833" s="81">
        <f>IF(ISNA(VLOOKUP(B1833,[1]TCD!A:D,4,FALSE)),0,VLOOKUP(B1833,[1]TCD!A:D,4,FALSE))</f>
        <v>4</v>
      </c>
      <c r="G1833" s="82">
        <f t="shared" si="252"/>
        <v>4</v>
      </c>
      <c r="H1833" s="83">
        <f t="shared" si="253"/>
        <v>1</v>
      </c>
      <c r="I1833" s="80">
        <f>IF(ISNA(VLOOKUP(B1833,[1]TCD!A:D,3,FALSE)),0,VLOOKUP(B1833,[1]TCD!A:D,3,FALSE))</f>
        <v>4</v>
      </c>
      <c r="J1833" s="83">
        <f t="shared" si="254"/>
        <v>2</v>
      </c>
      <c r="K1833" s="80">
        <f>IF(ISNA(VLOOKUP(B1833,[1]TCD!A:D,4,FALSE)),0,VLOOKUP(B1833,[1]TCD!A:D,4,FALSE))</f>
        <v>4</v>
      </c>
      <c r="L1833" s="83">
        <f t="shared" si="256"/>
        <v>2</v>
      </c>
      <c r="M1833" s="80">
        <v>0</v>
      </c>
      <c r="N1833" s="81">
        <v>4</v>
      </c>
      <c r="O1833" s="81">
        <f t="shared" si="257"/>
        <v>1</v>
      </c>
      <c r="P1833" s="81">
        <f t="shared" si="258"/>
        <v>0</v>
      </c>
      <c r="Q1833" s="83">
        <f t="shared" si="259"/>
        <v>0</v>
      </c>
      <c r="R1833" s="84">
        <f t="shared" si="255"/>
        <v>5</v>
      </c>
      <c r="S1833" s="85" t="str">
        <f t="shared" si="260"/>
        <v>Enjeux faibles</v>
      </c>
    </row>
    <row r="1834" spans="1:19" x14ac:dyDescent="0.3">
      <c r="A1834" s="86">
        <v>38</v>
      </c>
      <c r="B1834" s="77">
        <v>38383</v>
      </c>
      <c r="C1834" s="78">
        <v>13.15884024523147</v>
      </c>
      <c r="D1834" s="79" t="s">
        <v>2899</v>
      </c>
      <c r="E1834" s="80">
        <f>IF(ISNA(VLOOKUP(B1834,[1]TCD!A:D,2,FALSE)),0,VLOOKUP(B1834,[1]TCD!A:D,2,FALSE))</f>
        <v>20</v>
      </c>
      <c r="F1834" s="81">
        <f>IF(ISNA(VLOOKUP(B1834,[1]TCD!A:D,4,FALSE)),0,VLOOKUP(B1834,[1]TCD!A:D,4,FALSE))</f>
        <v>5</v>
      </c>
      <c r="G1834" s="82">
        <f t="shared" si="252"/>
        <v>4</v>
      </c>
      <c r="H1834" s="83">
        <f t="shared" si="253"/>
        <v>1</v>
      </c>
      <c r="I1834" s="80">
        <f>IF(ISNA(VLOOKUP(B1834,[1]TCD!A:D,3,FALSE)),0,VLOOKUP(B1834,[1]TCD!A:D,3,FALSE))</f>
        <v>6</v>
      </c>
      <c r="J1834" s="83">
        <f t="shared" si="254"/>
        <v>2</v>
      </c>
      <c r="K1834" s="80">
        <f>IF(ISNA(VLOOKUP(B1834,[1]TCD!A:D,4,FALSE)),0,VLOOKUP(B1834,[1]TCD!A:D,4,FALSE))</f>
        <v>5</v>
      </c>
      <c r="L1834" s="83">
        <f t="shared" si="256"/>
        <v>3</v>
      </c>
      <c r="M1834" s="80">
        <v>0</v>
      </c>
      <c r="N1834" s="81">
        <v>5</v>
      </c>
      <c r="O1834" s="81">
        <f t="shared" si="257"/>
        <v>2</v>
      </c>
      <c r="P1834" s="81">
        <f t="shared" si="258"/>
        <v>0</v>
      </c>
      <c r="Q1834" s="83">
        <f t="shared" si="259"/>
        <v>1</v>
      </c>
      <c r="R1834" s="84">
        <f t="shared" si="255"/>
        <v>7</v>
      </c>
      <c r="S1834" s="85" t="str">
        <f t="shared" si="260"/>
        <v>Enjeux moyens</v>
      </c>
    </row>
    <row r="1835" spans="1:19" x14ac:dyDescent="0.3">
      <c r="A1835" s="86">
        <v>38</v>
      </c>
      <c r="B1835" s="77">
        <v>38384</v>
      </c>
      <c r="C1835" s="78">
        <v>18.729335910326238</v>
      </c>
      <c r="D1835" s="79" t="s">
        <v>2900</v>
      </c>
      <c r="E1835" s="80">
        <f>IF(ISNA(VLOOKUP(B1835,[1]TCD!A:D,2,FALSE)),0,VLOOKUP(B1835,[1]TCD!A:D,2,FALSE))</f>
        <v>28</v>
      </c>
      <c r="F1835" s="81">
        <f>IF(ISNA(VLOOKUP(B1835,[1]TCD!A:D,4,FALSE)),0,VLOOKUP(B1835,[1]TCD!A:D,4,FALSE))</f>
        <v>7</v>
      </c>
      <c r="G1835" s="82">
        <f t="shared" si="252"/>
        <v>4</v>
      </c>
      <c r="H1835" s="83">
        <f t="shared" si="253"/>
        <v>1</v>
      </c>
      <c r="I1835" s="80">
        <f>IF(ISNA(VLOOKUP(B1835,[1]TCD!A:D,3,FALSE)),0,VLOOKUP(B1835,[1]TCD!A:D,3,FALSE))</f>
        <v>7</v>
      </c>
      <c r="J1835" s="83">
        <f t="shared" si="254"/>
        <v>2</v>
      </c>
      <c r="K1835" s="80">
        <f>IF(ISNA(VLOOKUP(B1835,[1]TCD!A:D,4,FALSE)),0,VLOOKUP(B1835,[1]TCD!A:D,4,FALSE))</f>
        <v>7</v>
      </c>
      <c r="L1835" s="83">
        <f t="shared" si="256"/>
        <v>3</v>
      </c>
      <c r="M1835" s="80">
        <v>0</v>
      </c>
      <c r="N1835" s="81">
        <v>7</v>
      </c>
      <c r="O1835" s="81">
        <f t="shared" si="257"/>
        <v>2</v>
      </c>
      <c r="P1835" s="81">
        <f t="shared" si="258"/>
        <v>0</v>
      </c>
      <c r="Q1835" s="83">
        <f t="shared" si="259"/>
        <v>1</v>
      </c>
      <c r="R1835" s="84">
        <f t="shared" si="255"/>
        <v>7</v>
      </c>
      <c r="S1835" s="85" t="str">
        <f t="shared" si="260"/>
        <v>Enjeux moyens</v>
      </c>
    </row>
    <row r="1836" spans="1:19" x14ac:dyDescent="0.3">
      <c r="A1836" s="86">
        <v>38</v>
      </c>
      <c r="B1836" s="77">
        <v>38386</v>
      </c>
      <c r="C1836" s="78">
        <v>16.68454195029388</v>
      </c>
      <c r="D1836" s="79" t="s">
        <v>2901</v>
      </c>
      <c r="E1836" s="80">
        <f>IF(ISNA(VLOOKUP(B1836,[1]TCD!A:D,2,FALSE)),0,VLOOKUP(B1836,[1]TCD!A:D,2,FALSE))</f>
        <v>20</v>
      </c>
      <c r="F1836" s="81">
        <f>IF(ISNA(VLOOKUP(B1836,[1]TCD!A:D,4,FALSE)),0,VLOOKUP(B1836,[1]TCD!A:D,4,FALSE))</f>
        <v>5</v>
      </c>
      <c r="G1836" s="82">
        <f t="shared" si="252"/>
        <v>4</v>
      </c>
      <c r="H1836" s="83">
        <f t="shared" si="253"/>
        <v>1</v>
      </c>
      <c r="I1836" s="80">
        <f>IF(ISNA(VLOOKUP(B1836,[1]TCD!A:D,3,FALSE)),0,VLOOKUP(B1836,[1]TCD!A:D,3,FALSE))</f>
        <v>6</v>
      </c>
      <c r="J1836" s="83">
        <f t="shared" si="254"/>
        <v>2</v>
      </c>
      <c r="K1836" s="80">
        <f>IF(ISNA(VLOOKUP(B1836,[1]TCD!A:D,4,FALSE)),0,VLOOKUP(B1836,[1]TCD!A:D,4,FALSE))</f>
        <v>5</v>
      </c>
      <c r="L1836" s="83">
        <f t="shared" si="256"/>
        <v>3</v>
      </c>
      <c r="M1836" s="80">
        <v>0</v>
      </c>
      <c r="N1836" s="81">
        <v>5</v>
      </c>
      <c r="O1836" s="81">
        <f t="shared" si="257"/>
        <v>2</v>
      </c>
      <c r="P1836" s="81">
        <f t="shared" si="258"/>
        <v>0</v>
      </c>
      <c r="Q1836" s="83">
        <f t="shared" si="259"/>
        <v>1</v>
      </c>
      <c r="R1836" s="84">
        <f t="shared" si="255"/>
        <v>7</v>
      </c>
      <c r="S1836" s="85" t="str">
        <f t="shared" si="260"/>
        <v>Enjeux moyens</v>
      </c>
    </row>
    <row r="1837" spans="1:19" x14ac:dyDescent="0.3">
      <c r="A1837" s="86">
        <v>38</v>
      </c>
      <c r="B1837" s="77">
        <v>38387</v>
      </c>
      <c r="C1837" s="78">
        <v>6.982176940122697</v>
      </c>
      <c r="D1837" s="79" t="s">
        <v>2902</v>
      </c>
      <c r="E1837" s="80">
        <f>IF(ISNA(VLOOKUP(B1837,[1]TCD!A:D,2,FALSE)),0,VLOOKUP(B1837,[1]TCD!A:D,2,FALSE))</f>
        <v>4</v>
      </c>
      <c r="F1837" s="81">
        <f>IF(ISNA(VLOOKUP(B1837,[1]TCD!A:D,4,FALSE)),0,VLOOKUP(B1837,[1]TCD!A:D,4,FALSE))</f>
        <v>1</v>
      </c>
      <c r="G1837" s="82">
        <f t="shared" si="252"/>
        <v>4</v>
      </c>
      <c r="H1837" s="83">
        <f t="shared" si="253"/>
        <v>1</v>
      </c>
      <c r="I1837" s="80">
        <f>IF(ISNA(VLOOKUP(B1837,[1]TCD!A:D,3,FALSE)),0,VLOOKUP(B1837,[1]TCD!A:D,3,FALSE))</f>
        <v>1</v>
      </c>
      <c r="J1837" s="83">
        <f t="shared" si="254"/>
        <v>1</v>
      </c>
      <c r="K1837" s="80">
        <f>IF(ISNA(VLOOKUP(B1837,[1]TCD!A:D,4,FALSE)),0,VLOOKUP(B1837,[1]TCD!A:D,4,FALSE))</f>
        <v>1</v>
      </c>
      <c r="L1837" s="83">
        <f t="shared" si="256"/>
        <v>1</v>
      </c>
      <c r="M1837" s="80">
        <v>1</v>
      </c>
      <c r="N1837" s="81">
        <v>2</v>
      </c>
      <c r="O1837" s="81">
        <f t="shared" si="257"/>
        <v>1</v>
      </c>
      <c r="P1837" s="81">
        <f t="shared" si="258"/>
        <v>0</v>
      </c>
      <c r="Q1837" s="83">
        <f t="shared" si="259"/>
        <v>0</v>
      </c>
      <c r="R1837" s="84">
        <f t="shared" si="255"/>
        <v>3</v>
      </c>
      <c r="S1837" s="85" t="str">
        <f t="shared" si="260"/>
        <v>Enjeux très faibles</v>
      </c>
    </row>
    <row r="1838" spans="1:19" x14ac:dyDescent="0.3">
      <c r="A1838" s="86">
        <v>38</v>
      </c>
      <c r="B1838" s="77">
        <v>38388</v>
      </c>
      <c r="C1838" s="78">
        <v>14.188592455243761</v>
      </c>
      <c r="D1838" s="79" t="s">
        <v>2903</v>
      </c>
      <c r="E1838" s="80">
        <f>IF(ISNA(VLOOKUP(B1838,[1]TCD!A:D,2,FALSE)),0,VLOOKUP(B1838,[1]TCD!A:D,2,FALSE))</f>
        <v>20</v>
      </c>
      <c r="F1838" s="81">
        <f>IF(ISNA(VLOOKUP(B1838,[1]TCD!A:D,4,FALSE)),0,VLOOKUP(B1838,[1]TCD!A:D,4,FALSE))</f>
        <v>5</v>
      </c>
      <c r="G1838" s="82">
        <f t="shared" si="252"/>
        <v>4</v>
      </c>
      <c r="H1838" s="83">
        <f t="shared" si="253"/>
        <v>1</v>
      </c>
      <c r="I1838" s="80">
        <f>IF(ISNA(VLOOKUP(B1838,[1]TCD!A:D,3,FALSE)),0,VLOOKUP(B1838,[1]TCD!A:D,3,FALSE))</f>
        <v>5</v>
      </c>
      <c r="J1838" s="83">
        <f t="shared" si="254"/>
        <v>2</v>
      </c>
      <c r="K1838" s="80">
        <f>IF(ISNA(VLOOKUP(B1838,[1]TCD!A:D,4,FALSE)),0,VLOOKUP(B1838,[1]TCD!A:D,4,FALSE))</f>
        <v>5</v>
      </c>
      <c r="L1838" s="83">
        <f t="shared" si="256"/>
        <v>3</v>
      </c>
      <c r="M1838" s="80">
        <v>2</v>
      </c>
      <c r="N1838" s="81">
        <v>7</v>
      </c>
      <c r="O1838" s="81">
        <f t="shared" si="257"/>
        <v>2</v>
      </c>
      <c r="P1838" s="81">
        <f t="shared" si="258"/>
        <v>0</v>
      </c>
      <c r="Q1838" s="83">
        <f t="shared" si="259"/>
        <v>1</v>
      </c>
      <c r="R1838" s="84">
        <f t="shared" si="255"/>
        <v>7</v>
      </c>
      <c r="S1838" s="85" t="str">
        <f t="shared" si="260"/>
        <v>Enjeux moyens</v>
      </c>
    </row>
    <row r="1839" spans="1:19" x14ac:dyDescent="0.3">
      <c r="A1839" s="86">
        <v>38</v>
      </c>
      <c r="B1839" s="77">
        <v>38389</v>
      </c>
      <c r="C1839" s="78">
        <v>24.643317630442962</v>
      </c>
      <c r="D1839" s="79" t="s">
        <v>2904</v>
      </c>
      <c r="E1839" s="80">
        <f>IF(ISNA(VLOOKUP(B1839,[1]TCD!A:D,2,FALSE)),0,VLOOKUP(B1839,[1]TCD!A:D,2,FALSE))</f>
        <v>32</v>
      </c>
      <c r="F1839" s="81">
        <f>IF(ISNA(VLOOKUP(B1839,[1]TCD!A:D,4,FALSE)),0,VLOOKUP(B1839,[1]TCD!A:D,4,FALSE))</f>
        <v>8</v>
      </c>
      <c r="G1839" s="82">
        <f t="shared" si="252"/>
        <v>4</v>
      </c>
      <c r="H1839" s="83">
        <f t="shared" si="253"/>
        <v>1</v>
      </c>
      <c r="I1839" s="80">
        <f>IF(ISNA(VLOOKUP(B1839,[1]TCD!A:D,3,FALSE)),0,VLOOKUP(B1839,[1]TCD!A:D,3,FALSE))</f>
        <v>8</v>
      </c>
      <c r="J1839" s="83">
        <f t="shared" si="254"/>
        <v>2</v>
      </c>
      <c r="K1839" s="80">
        <f>IF(ISNA(VLOOKUP(B1839,[1]TCD!A:D,4,FALSE)),0,VLOOKUP(B1839,[1]TCD!A:D,4,FALSE))</f>
        <v>8</v>
      </c>
      <c r="L1839" s="83">
        <f t="shared" si="256"/>
        <v>3</v>
      </c>
      <c r="M1839" s="80">
        <v>4</v>
      </c>
      <c r="N1839" s="81">
        <v>10</v>
      </c>
      <c r="O1839" s="81">
        <f t="shared" si="257"/>
        <v>2</v>
      </c>
      <c r="P1839" s="81">
        <f t="shared" si="258"/>
        <v>0</v>
      </c>
      <c r="Q1839" s="83">
        <f t="shared" si="259"/>
        <v>1</v>
      </c>
      <c r="R1839" s="84">
        <f t="shared" si="255"/>
        <v>7</v>
      </c>
      <c r="S1839" s="85" t="str">
        <f t="shared" si="260"/>
        <v>Enjeux moyens</v>
      </c>
    </row>
    <row r="1840" spans="1:19" x14ac:dyDescent="0.3">
      <c r="A1840" s="86">
        <v>38</v>
      </c>
      <c r="B1840" s="77">
        <v>38390</v>
      </c>
      <c r="C1840" s="78">
        <v>13.248645380229121</v>
      </c>
      <c r="D1840" s="79" t="s">
        <v>2905</v>
      </c>
      <c r="E1840" s="80">
        <f>IF(ISNA(VLOOKUP(B1840,[1]TCD!A:D,2,FALSE)),0,VLOOKUP(B1840,[1]TCD!A:D,2,FALSE))</f>
        <v>4</v>
      </c>
      <c r="F1840" s="81">
        <f>IF(ISNA(VLOOKUP(B1840,[1]TCD!A:D,4,FALSE)),0,VLOOKUP(B1840,[1]TCD!A:D,4,FALSE))</f>
        <v>1</v>
      </c>
      <c r="G1840" s="82">
        <f t="shared" si="252"/>
        <v>4</v>
      </c>
      <c r="H1840" s="83">
        <f t="shared" si="253"/>
        <v>1</v>
      </c>
      <c r="I1840" s="80">
        <f>IF(ISNA(VLOOKUP(B1840,[1]TCD!A:D,3,FALSE)),0,VLOOKUP(B1840,[1]TCD!A:D,3,FALSE))</f>
        <v>1</v>
      </c>
      <c r="J1840" s="83">
        <f t="shared" si="254"/>
        <v>1</v>
      </c>
      <c r="K1840" s="80">
        <f>IF(ISNA(VLOOKUP(B1840,[1]TCD!A:D,4,FALSE)),0,VLOOKUP(B1840,[1]TCD!A:D,4,FALSE))</f>
        <v>1</v>
      </c>
      <c r="L1840" s="83">
        <f t="shared" si="256"/>
        <v>1</v>
      </c>
      <c r="M1840" s="80">
        <v>0</v>
      </c>
      <c r="N1840" s="81">
        <v>1</v>
      </c>
      <c r="O1840" s="81">
        <f t="shared" si="257"/>
        <v>1</v>
      </c>
      <c r="P1840" s="81">
        <f t="shared" si="258"/>
        <v>0</v>
      </c>
      <c r="Q1840" s="83">
        <f t="shared" si="259"/>
        <v>0</v>
      </c>
      <c r="R1840" s="84">
        <f t="shared" si="255"/>
        <v>3</v>
      </c>
      <c r="S1840" s="85" t="str">
        <f t="shared" si="260"/>
        <v>Enjeux très faibles</v>
      </c>
    </row>
    <row r="1841" spans="1:19" x14ac:dyDescent="0.3">
      <c r="A1841" s="86">
        <v>38</v>
      </c>
      <c r="B1841" s="77">
        <v>38391</v>
      </c>
      <c r="C1841" s="78">
        <v>13.46284908023107</v>
      </c>
      <c r="D1841" s="79" t="s">
        <v>2906</v>
      </c>
      <c r="E1841" s="80">
        <f>IF(ISNA(VLOOKUP(B1841,[1]TCD!A:D,2,FALSE)),0,VLOOKUP(B1841,[1]TCD!A:D,2,FALSE))</f>
        <v>8</v>
      </c>
      <c r="F1841" s="81">
        <f>IF(ISNA(VLOOKUP(B1841,[1]TCD!A:D,4,FALSE)),0,VLOOKUP(B1841,[1]TCD!A:D,4,FALSE))</f>
        <v>2</v>
      </c>
      <c r="G1841" s="82">
        <f t="shared" si="252"/>
        <v>4</v>
      </c>
      <c r="H1841" s="83">
        <f t="shared" si="253"/>
        <v>1</v>
      </c>
      <c r="I1841" s="80">
        <f>IF(ISNA(VLOOKUP(B1841,[1]TCD!A:D,3,FALSE)),0,VLOOKUP(B1841,[1]TCD!A:D,3,FALSE))</f>
        <v>3</v>
      </c>
      <c r="J1841" s="83">
        <f t="shared" si="254"/>
        <v>1</v>
      </c>
      <c r="K1841" s="80">
        <f>IF(ISNA(VLOOKUP(B1841,[1]TCD!A:D,4,FALSE)),0,VLOOKUP(B1841,[1]TCD!A:D,4,FALSE))</f>
        <v>2</v>
      </c>
      <c r="L1841" s="83">
        <f t="shared" si="256"/>
        <v>2</v>
      </c>
      <c r="M1841" s="80">
        <v>1</v>
      </c>
      <c r="N1841" s="81">
        <v>3</v>
      </c>
      <c r="O1841" s="81">
        <f t="shared" si="257"/>
        <v>1</v>
      </c>
      <c r="P1841" s="81">
        <f t="shared" si="258"/>
        <v>0</v>
      </c>
      <c r="Q1841" s="83">
        <f t="shared" si="259"/>
        <v>0</v>
      </c>
      <c r="R1841" s="84">
        <f t="shared" si="255"/>
        <v>4</v>
      </c>
      <c r="S1841" s="85" t="str">
        <f t="shared" si="260"/>
        <v>Enjeux très faibles</v>
      </c>
    </row>
    <row r="1842" spans="1:19" x14ac:dyDescent="0.3">
      <c r="A1842" s="86">
        <v>38</v>
      </c>
      <c r="B1842" s="77">
        <v>38392</v>
      </c>
      <c r="C1842" s="78">
        <v>7.5480600201354928</v>
      </c>
      <c r="D1842" s="79" t="s">
        <v>2907</v>
      </c>
      <c r="E1842" s="80">
        <f>IF(ISNA(VLOOKUP(B1842,[1]TCD!A:D,2,FALSE)),0,VLOOKUP(B1842,[1]TCD!A:D,2,FALSE))</f>
        <v>32</v>
      </c>
      <c r="F1842" s="81">
        <f>IF(ISNA(VLOOKUP(B1842,[1]TCD!A:D,4,FALSE)),0,VLOOKUP(B1842,[1]TCD!A:D,4,FALSE))</f>
        <v>8</v>
      </c>
      <c r="G1842" s="82">
        <f t="shared" si="252"/>
        <v>4</v>
      </c>
      <c r="H1842" s="83">
        <f t="shared" si="253"/>
        <v>1</v>
      </c>
      <c r="I1842" s="80">
        <f>IF(ISNA(VLOOKUP(B1842,[1]TCD!A:D,3,FALSE)),0,VLOOKUP(B1842,[1]TCD!A:D,3,FALSE))</f>
        <v>10</v>
      </c>
      <c r="J1842" s="83">
        <f t="shared" si="254"/>
        <v>3</v>
      </c>
      <c r="K1842" s="80">
        <f>IF(ISNA(VLOOKUP(B1842,[1]TCD!A:D,4,FALSE)),0,VLOOKUP(B1842,[1]TCD!A:D,4,FALSE))</f>
        <v>8</v>
      </c>
      <c r="L1842" s="83">
        <f t="shared" si="256"/>
        <v>3</v>
      </c>
      <c r="M1842" s="80">
        <v>0</v>
      </c>
      <c r="N1842" s="81">
        <v>8</v>
      </c>
      <c r="O1842" s="81">
        <f t="shared" si="257"/>
        <v>2</v>
      </c>
      <c r="P1842" s="81">
        <f t="shared" si="258"/>
        <v>0</v>
      </c>
      <c r="Q1842" s="83">
        <f t="shared" si="259"/>
        <v>1</v>
      </c>
      <c r="R1842" s="84">
        <f t="shared" si="255"/>
        <v>8</v>
      </c>
      <c r="S1842" s="85" t="str">
        <f t="shared" si="260"/>
        <v>Enjeux moyens</v>
      </c>
    </row>
    <row r="1843" spans="1:19" x14ac:dyDescent="0.3">
      <c r="A1843" s="86">
        <v>38</v>
      </c>
      <c r="B1843" s="77">
        <v>38393</v>
      </c>
      <c r="C1843" s="78">
        <v>13.672998110238851</v>
      </c>
      <c r="D1843" s="79" t="s">
        <v>2908</v>
      </c>
      <c r="E1843" s="80">
        <f>IF(ISNA(VLOOKUP(B1843,[1]TCD!A:D,2,FALSE)),0,VLOOKUP(B1843,[1]TCD!A:D,2,FALSE))</f>
        <v>32</v>
      </c>
      <c r="F1843" s="81">
        <f>IF(ISNA(VLOOKUP(B1843,[1]TCD!A:D,4,FALSE)),0,VLOOKUP(B1843,[1]TCD!A:D,4,FALSE))</f>
        <v>8</v>
      </c>
      <c r="G1843" s="82">
        <f t="shared" si="252"/>
        <v>4</v>
      </c>
      <c r="H1843" s="83">
        <f t="shared" si="253"/>
        <v>1</v>
      </c>
      <c r="I1843" s="80">
        <f>IF(ISNA(VLOOKUP(B1843,[1]TCD!A:D,3,FALSE)),0,VLOOKUP(B1843,[1]TCD!A:D,3,FALSE))</f>
        <v>8</v>
      </c>
      <c r="J1843" s="83">
        <f t="shared" si="254"/>
        <v>2</v>
      </c>
      <c r="K1843" s="80">
        <f>IF(ISNA(VLOOKUP(B1843,[1]TCD!A:D,4,FALSE)),0,VLOOKUP(B1843,[1]TCD!A:D,4,FALSE))</f>
        <v>8</v>
      </c>
      <c r="L1843" s="83">
        <f t="shared" si="256"/>
        <v>3</v>
      </c>
      <c r="M1843" s="80">
        <v>0</v>
      </c>
      <c r="N1843" s="81">
        <v>8</v>
      </c>
      <c r="O1843" s="81">
        <f t="shared" si="257"/>
        <v>2</v>
      </c>
      <c r="P1843" s="81">
        <f t="shared" si="258"/>
        <v>0</v>
      </c>
      <c r="Q1843" s="83">
        <f t="shared" si="259"/>
        <v>1</v>
      </c>
      <c r="R1843" s="84">
        <f t="shared" si="255"/>
        <v>7</v>
      </c>
      <c r="S1843" s="85" t="str">
        <f t="shared" si="260"/>
        <v>Enjeux moyens</v>
      </c>
    </row>
    <row r="1844" spans="1:19" x14ac:dyDescent="0.3">
      <c r="A1844" s="86">
        <v>38</v>
      </c>
      <c r="B1844" s="77">
        <v>38394</v>
      </c>
      <c r="C1844" s="78">
        <v>16.35615657528448</v>
      </c>
      <c r="D1844" s="79" t="s">
        <v>2909</v>
      </c>
      <c r="E1844" s="80">
        <f>IF(ISNA(VLOOKUP(B1844,[1]TCD!A:D,2,FALSE)),0,VLOOKUP(B1844,[1]TCD!A:D,2,FALSE))</f>
        <v>34</v>
      </c>
      <c r="F1844" s="81">
        <f>IF(ISNA(VLOOKUP(B1844,[1]TCD!A:D,4,FALSE)),0,VLOOKUP(B1844,[1]TCD!A:D,4,FALSE))</f>
        <v>8</v>
      </c>
      <c r="G1844" s="82">
        <f t="shared" si="252"/>
        <v>4.25</v>
      </c>
      <c r="H1844" s="83">
        <f t="shared" si="253"/>
        <v>2</v>
      </c>
      <c r="I1844" s="80">
        <f>IF(ISNA(VLOOKUP(B1844,[1]TCD!A:D,3,FALSE)),0,VLOOKUP(B1844,[1]TCD!A:D,3,FALSE))</f>
        <v>11</v>
      </c>
      <c r="J1844" s="83">
        <f t="shared" si="254"/>
        <v>3</v>
      </c>
      <c r="K1844" s="80">
        <f>IF(ISNA(VLOOKUP(B1844,[1]TCD!A:D,4,FALSE)),0,VLOOKUP(B1844,[1]TCD!A:D,4,FALSE))</f>
        <v>8</v>
      </c>
      <c r="L1844" s="83">
        <f t="shared" si="256"/>
        <v>3</v>
      </c>
      <c r="M1844" s="80">
        <v>0</v>
      </c>
      <c r="N1844" s="81">
        <v>8</v>
      </c>
      <c r="O1844" s="81">
        <f t="shared" si="257"/>
        <v>2</v>
      </c>
      <c r="P1844" s="81">
        <f t="shared" si="258"/>
        <v>0</v>
      </c>
      <c r="Q1844" s="83">
        <f t="shared" si="259"/>
        <v>1</v>
      </c>
      <c r="R1844" s="84">
        <f t="shared" si="255"/>
        <v>9</v>
      </c>
      <c r="S1844" s="85" t="str">
        <f t="shared" si="260"/>
        <v>Enjeux moyens</v>
      </c>
    </row>
    <row r="1845" spans="1:19" x14ac:dyDescent="0.3">
      <c r="A1845" s="86">
        <v>38</v>
      </c>
      <c r="B1845" s="77">
        <v>38395</v>
      </c>
      <c r="C1845" s="78">
        <v>36.684187065643698</v>
      </c>
      <c r="D1845" s="79" t="s">
        <v>2910</v>
      </c>
      <c r="E1845" s="80">
        <f>IF(ISNA(VLOOKUP(B1845,[1]TCD!A:D,2,FALSE)),0,VLOOKUP(B1845,[1]TCD!A:D,2,FALSE))</f>
        <v>27</v>
      </c>
      <c r="F1845" s="81">
        <f>IF(ISNA(VLOOKUP(B1845,[1]TCD!A:D,4,FALSE)),0,VLOOKUP(B1845,[1]TCD!A:D,4,FALSE))</f>
        <v>4</v>
      </c>
      <c r="G1845" s="82">
        <f t="shared" si="252"/>
        <v>6.75</v>
      </c>
      <c r="H1845" s="83">
        <f t="shared" si="253"/>
        <v>5</v>
      </c>
      <c r="I1845" s="80">
        <f>IF(ISNA(VLOOKUP(B1845,[1]TCD!A:D,3,FALSE)),0,VLOOKUP(B1845,[1]TCD!A:D,3,FALSE))</f>
        <v>9</v>
      </c>
      <c r="J1845" s="83">
        <f t="shared" si="254"/>
        <v>3</v>
      </c>
      <c r="K1845" s="80">
        <f>IF(ISNA(VLOOKUP(B1845,[1]TCD!A:D,4,FALSE)),0,VLOOKUP(B1845,[1]TCD!A:D,4,FALSE))</f>
        <v>4</v>
      </c>
      <c r="L1845" s="83">
        <f t="shared" si="256"/>
        <v>2</v>
      </c>
      <c r="M1845" s="80">
        <v>0</v>
      </c>
      <c r="N1845" s="81">
        <v>4</v>
      </c>
      <c r="O1845" s="81">
        <f t="shared" si="257"/>
        <v>1</v>
      </c>
      <c r="P1845" s="81">
        <f t="shared" si="258"/>
        <v>0</v>
      </c>
      <c r="Q1845" s="83">
        <f t="shared" si="259"/>
        <v>0</v>
      </c>
      <c r="R1845" s="84">
        <f t="shared" si="255"/>
        <v>10</v>
      </c>
      <c r="S1845" s="85" t="str">
        <f t="shared" si="260"/>
        <v>Enjeux forts</v>
      </c>
    </row>
    <row r="1846" spans="1:19" x14ac:dyDescent="0.3">
      <c r="A1846" s="86">
        <v>38</v>
      </c>
      <c r="B1846" s="77">
        <v>38396</v>
      </c>
      <c r="C1846" s="78">
        <v>14.63974516525011</v>
      </c>
      <c r="D1846" s="79" t="s">
        <v>2911</v>
      </c>
      <c r="E1846" s="80">
        <f>IF(ISNA(VLOOKUP(B1846,[1]TCD!A:D,2,FALSE)),0,VLOOKUP(B1846,[1]TCD!A:D,2,FALSE))</f>
        <v>28</v>
      </c>
      <c r="F1846" s="81">
        <f>IF(ISNA(VLOOKUP(B1846,[1]TCD!A:D,4,FALSE)),0,VLOOKUP(B1846,[1]TCD!A:D,4,FALSE))</f>
        <v>7</v>
      </c>
      <c r="G1846" s="82">
        <f t="shared" si="252"/>
        <v>4</v>
      </c>
      <c r="H1846" s="83">
        <f t="shared" si="253"/>
        <v>1</v>
      </c>
      <c r="I1846" s="80">
        <f>IF(ISNA(VLOOKUP(B1846,[1]TCD!A:D,3,FALSE)),0,VLOOKUP(B1846,[1]TCD!A:D,3,FALSE))</f>
        <v>8</v>
      </c>
      <c r="J1846" s="83">
        <f t="shared" si="254"/>
        <v>2</v>
      </c>
      <c r="K1846" s="80">
        <f>IF(ISNA(VLOOKUP(B1846,[1]TCD!A:D,4,FALSE)),0,VLOOKUP(B1846,[1]TCD!A:D,4,FALSE))</f>
        <v>7</v>
      </c>
      <c r="L1846" s="83">
        <f t="shared" si="256"/>
        <v>3</v>
      </c>
      <c r="M1846" s="80">
        <v>0</v>
      </c>
      <c r="N1846" s="81">
        <v>7</v>
      </c>
      <c r="O1846" s="81">
        <f t="shared" si="257"/>
        <v>2</v>
      </c>
      <c r="P1846" s="81">
        <f t="shared" si="258"/>
        <v>0</v>
      </c>
      <c r="Q1846" s="83">
        <f t="shared" si="259"/>
        <v>1</v>
      </c>
      <c r="R1846" s="84">
        <f t="shared" si="255"/>
        <v>7</v>
      </c>
      <c r="S1846" s="85" t="str">
        <f t="shared" si="260"/>
        <v>Enjeux moyens</v>
      </c>
    </row>
    <row r="1847" spans="1:19" x14ac:dyDescent="0.3">
      <c r="A1847" s="86">
        <v>38</v>
      </c>
      <c r="B1847" s="77">
        <v>38397</v>
      </c>
      <c r="C1847" s="78">
        <v>14.79011747025891</v>
      </c>
      <c r="D1847" s="79" t="s">
        <v>2912</v>
      </c>
      <c r="E1847" s="80">
        <f>IF(ISNA(VLOOKUP(B1847,[1]TCD!A:D,2,FALSE)),0,VLOOKUP(B1847,[1]TCD!A:D,2,FALSE))</f>
        <v>22</v>
      </c>
      <c r="F1847" s="81">
        <f>IF(ISNA(VLOOKUP(B1847,[1]TCD!A:D,4,FALSE)),0,VLOOKUP(B1847,[1]TCD!A:D,4,FALSE))</f>
        <v>5</v>
      </c>
      <c r="G1847" s="82">
        <f t="shared" si="252"/>
        <v>4.4000000000000004</v>
      </c>
      <c r="H1847" s="83">
        <f t="shared" si="253"/>
        <v>2</v>
      </c>
      <c r="I1847" s="80">
        <f>IF(ISNA(VLOOKUP(B1847,[1]TCD!A:D,3,FALSE)),0,VLOOKUP(B1847,[1]TCD!A:D,3,FALSE))</f>
        <v>6</v>
      </c>
      <c r="J1847" s="83">
        <f t="shared" si="254"/>
        <v>2</v>
      </c>
      <c r="K1847" s="80">
        <f>IF(ISNA(VLOOKUP(B1847,[1]TCD!A:D,4,FALSE)),0,VLOOKUP(B1847,[1]TCD!A:D,4,FALSE))</f>
        <v>5</v>
      </c>
      <c r="L1847" s="83">
        <f t="shared" si="256"/>
        <v>3</v>
      </c>
      <c r="M1847" s="80">
        <v>4</v>
      </c>
      <c r="N1847" s="81">
        <v>7</v>
      </c>
      <c r="O1847" s="81">
        <f t="shared" si="257"/>
        <v>2</v>
      </c>
      <c r="P1847" s="81">
        <f t="shared" si="258"/>
        <v>0</v>
      </c>
      <c r="Q1847" s="83">
        <f t="shared" si="259"/>
        <v>1</v>
      </c>
      <c r="R1847" s="84">
        <f t="shared" si="255"/>
        <v>8</v>
      </c>
      <c r="S1847" s="85" t="str">
        <f t="shared" si="260"/>
        <v>Enjeux moyens</v>
      </c>
    </row>
    <row r="1848" spans="1:19" x14ac:dyDescent="0.3">
      <c r="A1848" s="86">
        <v>38</v>
      </c>
      <c r="B1848" s="77">
        <v>38398</v>
      </c>
      <c r="C1848" s="78">
        <v>7.8496996251382489</v>
      </c>
      <c r="D1848" s="79" t="s">
        <v>2913</v>
      </c>
      <c r="E1848" s="80">
        <f>IF(ISNA(VLOOKUP(B1848,[1]TCD!A:D,2,FALSE)),0,VLOOKUP(B1848,[1]TCD!A:D,2,FALSE))</f>
        <v>16</v>
      </c>
      <c r="F1848" s="81">
        <f>IF(ISNA(VLOOKUP(B1848,[1]TCD!A:D,4,FALSE)),0,VLOOKUP(B1848,[1]TCD!A:D,4,FALSE))</f>
        <v>4</v>
      </c>
      <c r="G1848" s="82">
        <f t="shared" si="252"/>
        <v>4</v>
      </c>
      <c r="H1848" s="83">
        <f t="shared" si="253"/>
        <v>1</v>
      </c>
      <c r="I1848" s="80">
        <f>IF(ISNA(VLOOKUP(B1848,[1]TCD!A:D,3,FALSE)),0,VLOOKUP(B1848,[1]TCD!A:D,3,FALSE))</f>
        <v>4</v>
      </c>
      <c r="J1848" s="83">
        <f t="shared" si="254"/>
        <v>2</v>
      </c>
      <c r="K1848" s="80">
        <f>IF(ISNA(VLOOKUP(B1848,[1]TCD!A:D,4,FALSE)),0,VLOOKUP(B1848,[1]TCD!A:D,4,FALSE))</f>
        <v>4</v>
      </c>
      <c r="L1848" s="83">
        <f t="shared" si="256"/>
        <v>2</v>
      </c>
      <c r="M1848" s="80">
        <v>0</v>
      </c>
      <c r="N1848" s="81">
        <v>4</v>
      </c>
      <c r="O1848" s="81">
        <f t="shared" si="257"/>
        <v>1</v>
      </c>
      <c r="P1848" s="81">
        <f t="shared" si="258"/>
        <v>0</v>
      </c>
      <c r="Q1848" s="83">
        <f t="shared" si="259"/>
        <v>0</v>
      </c>
      <c r="R1848" s="84">
        <f t="shared" si="255"/>
        <v>5</v>
      </c>
      <c r="S1848" s="85" t="str">
        <f t="shared" si="260"/>
        <v>Enjeux faibles</v>
      </c>
    </row>
    <row r="1849" spans="1:19" x14ac:dyDescent="0.3">
      <c r="A1849" s="86">
        <v>38</v>
      </c>
      <c r="B1849" s="77">
        <v>38399</v>
      </c>
      <c r="C1849" s="78">
        <v>26.825943045476659</v>
      </c>
      <c r="D1849" s="79" t="s">
        <v>2914</v>
      </c>
      <c r="E1849" s="80">
        <f>IF(ISNA(VLOOKUP(B1849,[1]TCD!A:D,2,FALSE)),0,VLOOKUP(B1849,[1]TCD!A:D,2,FALSE))</f>
        <v>20</v>
      </c>
      <c r="F1849" s="81">
        <f>IF(ISNA(VLOOKUP(B1849,[1]TCD!A:D,4,FALSE)),0,VLOOKUP(B1849,[1]TCD!A:D,4,FALSE))</f>
        <v>5</v>
      </c>
      <c r="G1849" s="82">
        <f t="shared" si="252"/>
        <v>4</v>
      </c>
      <c r="H1849" s="83">
        <f t="shared" si="253"/>
        <v>1</v>
      </c>
      <c r="I1849" s="80">
        <f>IF(ISNA(VLOOKUP(B1849,[1]TCD!A:D,3,FALSE)),0,VLOOKUP(B1849,[1]TCD!A:D,3,FALSE))</f>
        <v>5</v>
      </c>
      <c r="J1849" s="83">
        <f t="shared" si="254"/>
        <v>2</v>
      </c>
      <c r="K1849" s="80">
        <f>IF(ISNA(VLOOKUP(B1849,[1]TCD!A:D,4,FALSE)),0,VLOOKUP(B1849,[1]TCD!A:D,4,FALSE))</f>
        <v>5</v>
      </c>
      <c r="L1849" s="83">
        <f t="shared" si="256"/>
        <v>3</v>
      </c>
      <c r="M1849" s="80">
        <v>0</v>
      </c>
      <c r="N1849" s="81">
        <v>5</v>
      </c>
      <c r="O1849" s="81">
        <f t="shared" si="257"/>
        <v>2</v>
      </c>
      <c r="P1849" s="81">
        <f t="shared" si="258"/>
        <v>0</v>
      </c>
      <c r="Q1849" s="83">
        <f t="shared" si="259"/>
        <v>1</v>
      </c>
      <c r="R1849" s="84">
        <f t="shared" si="255"/>
        <v>7</v>
      </c>
      <c r="S1849" s="85" t="str">
        <f t="shared" si="260"/>
        <v>Enjeux moyens</v>
      </c>
    </row>
    <row r="1850" spans="1:19" x14ac:dyDescent="0.3">
      <c r="A1850" s="86">
        <v>38</v>
      </c>
      <c r="B1850" s="77">
        <v>38400</v>
      </c>
      <c r="C1850" s="78">
        <v>6.5172869151122246</v>
      </c>
      <c r="D1850" s="79" t="s">
        <v>2915</v>
      </c>
      <c r="E1850" s="80">
        <f>IF(ISNA(VLOOKUP(B1850,[1]TCD!A:D,2,FALSE)),0,VLOOKUP(B1850,[1]TCD!A:D,2,FALSE))</f>
        <v>20</v>
      </c>
      <c r="F1850" s="81">
        <f>IF(ISNA(VLOOKUP(B1850,[1]TCD!A:D,4,FALSE)),0,VLOOKUP(B1850,[1]TCD!A:D,4,FALSE))</f>
        <v>5</v>
      </c>
      <c r="G1850" s="82">
        <f t="shared" si="252"/>
        <v>4</v>
      </c>
      <c r="H1850" s="83">
        <f t="shared" si="253"/>
        <v>1</v>
      </c>
      <c r="I1850" s="80">
        <f>IF(ISNA(VLOOKUP(B1850,[1]TCD!A:D,3,FALSE)),0,VLOOKUP(B1850,[1]TCD!A:D,3,FALSE))</f>
        <v>6</v>
      </c>
      <c r="J1850" s="83">
        <f t="shared" si="254"/>
        <v>2</v>
      </c>
      <c r="K1850" s="80">
        <f>IF(ISNA(VLOOKUP(B1850,[1]TCD!A:D,4,FALSE)),0,VLOOKUP(B1850,[1]TCD!A:D,4,FALSE))</f>
        <v>5</v>
      </c>
      <c r="L1850" s="83">
        <f t="shared" si="256"/>
        <v>3</v>
      </c>
      <c r="M1850" s="80">
        <v>0</v>
      </c>
      <c r="N1850" s="81">
        <v>5</v>
      </c>
      <c r="O1850" s="81">
        <f t="shared" si="257"/>
        <v>2</v>
      </c>
      <c r="P1850" s="81">
        <f t="shared" si="258"/>
        <v>0</v>
      </c>
      <c r="Q1850" s="83">
        <f t="shared" si="259"/>
        <v>1</v>
      </c>
      <c r="R1850" s="84">
        <f t="shared" si="255"/>
        <v>7</v>
      </c>
      <c r="S1850" s="85" t="str">
        <f t="shared" si="260"/>
        <v>Enjeux moyens</v>
      </c>
    </row>
    <row r="1851" spans="1:19" x14ac:dyDescent="0.3">
      <c r="A1851" s="86">
        <v>38</v>
      </c>
      <c r="B1851" s="77">
        <v>38401</v>
      </c>
      <c r="C1851" s="78">
        <v>7.5423973251379062</v>
      </c>
      <c r="D1851" s="79" t="s">
        <v>2916</v>
      </c>
      <c r="E1851" s="80">
        <f>IF(ISNA(VLOOKUP(B1851,[1]TCD!A:D,2,FALSE)),0,VLOOKUP(B1851,[1]TCD!A:D,2,FALSE))</f>
        <v>8</v>
      </c>
      <c r="F1851" s="81">
        <f>IF(ISNA(VLOOKUP(B1851,[1]TCD!A:D,4,FALSE)),0,VLOOKUP(B1851,[1]TCD!A:D,4,FALSE))</f>
        <v>2</v>
      </c>
      <c r="G1851" s="82">
        <f t="shared" si="252"/>
        <v>4</v>
      </c>
      <c r="H1851" s="83">
        <f t="shared" si="253"/>
        <v>1</v>
      </c>
      <c r="I1851" s="80">
        <f>IF(ISNA(VLOOKUP(B1851,[1]TCD!A:D,3,FALSE)),0,VLOOKUP(B1851,[1]TCD!A:D,3,FALSE))</f>
        <v>2</v>
      </c>
      <c r="J1851" s="83">
        <f t="shared" si="254"/>
        <v>1</v>
      </c>
      <c r="K1851" s="80">
        <f>IF(ISNA(VLOOKUP(B1851,[1]TCD!A:D,4,FALSE)),0,VLOOKUP(B1851,[1]TCD!A:D,4,FALSE))</f>
        <v>2</v>
      </c>
      <c r="L1851" s="83">
        <f t="shared" si="256"/>
        <v>2</v>
      </c>
      <c r="M1851" s="80">
        <v>0</v>
      </c>
      <c r="N1851" s="81">
        <v>2</v>
      </c>
      <c r="O1851" s="81">
        <f t="shared" si="257"/>
        <v>1</v>
      </c>
      <c r="P1851" s="81">
        <f t="shared" si="258"/>
        <v>0</v>
      </c>
      <c r="Q1851" s="83">
        <f t="shared" si="259"/>
        <v>0</v>
      </c>
      <c r="R1851" s="84">
        <f t="shared" si="255"/>
        <v>4</v>
      </c>
      <c r="S1851" s="85" t="str">
        <f t="shared" si="260"/>
        <v>Enjeux très faibles</v>
      </c>
    </row>
    <row r="1852" spans="1:19" x14ac:dyDescent="0.3">
      <c r="A1852" s="86">
        <v>38</v>
      </c>
      <c r="B1852" s="77">
        <v>38402</v>
      </c>
      <c r="C1852" s="78">
        <v>10.377376495173969</v>
      </c>
      <c r="D1852" s="79" t="s">
        <v>2917</v>
      </c>
      <c r="E1852" s="80">
        <f>IF(ISNA(VLOOKUP(B1852,[1]TCD!A:D,2,FALSE)),0,VLOOKUP(B1852,[1]TCD!A:D,2,FALSE))</f>
        <v>4</v>
      </c>
      <c r="F1852" s="81">
        <f>IF(ISNA(VLOOKUP(B1852,[1]TCD!A:D,4,FALSE)),0,VLOOKUP(B1852,[1]TCD!A:D,4,FALSE))</f>
        <v>1</v>
      </c>
      <c r="G1852" s="82">
        <f t="shared" si="252"/>
        <v>4</v>
      </c>
      <c r="H1852" s="83">
        <f t="shared" si="253"/>
        <v>1</v>
      </c>
      <c r="I1852" s="80">
        <f>IF(ISNA(VLOOKUP(B1852,[1]TCD!A:D,3,FALSE)),0,VLOOKUP(B1852,[1]TCD!A:D,3,FALSE))</f>
        <v>1</v>
      </c>
      <c r="J1852" s="83">
        <f t="shared" si="254"/>
        <v>1</v>
      </c>
      <c r="K1852" s="80">
        <f>IF(ISNA(VLOOKUP(B1852,[1]TCD!A:D,4,FALSE)),0,VLOOKUP(B1852,[1]TCD!A:D,4,FALSE))</f>
        <v>1</v>
      </c>
      <c r="L1852" s="83">
        <f t="shared" si="256"/>
        <v>1</v>
      </c>
      <c r="M1852" s="80">
        <v>0</v>
      </c>
      <c r="N1852" s="81">
        <v>1</v>
      </c>
      <c r="O1852" s="81">
        <f t="shared" si="257"/>
        <v>1</v>
      </c>
      <c r="P1852" s="81">
        <f t="shared" si="258"/>
        <v>0</v>
      </c>
      <c r="Q1852" s="83">
        <f t="shared" si="259"/>
        <v>0</v>
      </c>
      <c r="R1852" s="84">
        <f t="shared" si="255"/>
        <v>3</v>
      </c>
      <c r="S1852" s="85" t="str">
        <f t="shared" si="260"/>
        <v>Enjeux très faibles</v>
      </c>
    </row>
    <row r="1853" spans="1:19" x14ac:dyDescent="0.3">
      <c r="A1853" s="86">
        <v>38</v>
      </c>
      <c r="B1853" s="77">
        <v>38403</v>
      </c>
      <c r="C1853" s="78">
        <v>17.601761405299211</v>
      </c>
      <c r="D1853" s="79" t="s">
        <v>2918</v>
      </c>
      <c r="E1853" s="80">
        <f>IF(ISNA(VLOOKUP(B1853,[1]TCD!A:D,2,FALSE)),0,VLOOKUP(B1853,[1]TCD!A:D,2,FALSE))</f>
        <v>81</v>
      </c>
      <c r="F1853" s="81">
        <f>IF(ISNA(VLOOKUP(B1853,[1]TCD!A:D,4,FALSE)),0,VLOOKUP(B1853,[1]TCD!A:D,4,FALSE))</f>
        <v>19</v>
      </c>
      <c r="G1853" s="82">
        <f t="shared" si="252"/>
        <v>4.2631578947368425</v>
      </c>
      <c r="H1853" s="83">
        <f t="shared" si="253"/>
        <v>2</v>
      </c>
      <c r="I1853" s="80">
        <f>IF(ISNA(VLOOKUP(B1853,[1]TCD!A:D,3,FALSE)),0,VLOOKUP(B1853,[1]TCD!A:D,3,FALSE))</f>
        <v>25</v>
      </c>
      <c r="J1853" s="83">
        <f t="shared" si="254"/>
        <v>4</v>
      </c>
      <c r="K1853" s="80">
        <f>IF(ISNA(VLOOKUP(B1853,[1]TCD!A:D,4,FALSE)),0,VLOOKUP(B1853,[1]TCD!A:D,4,FALSE))</f>
        <v>19</v>
      </c>
      <c r="L1853" s="83">
        <f t="shared" si="256"/>
        <v>5</v>
      </c>
      <c r="M1853" s="80">
        <v>10</v>
      </c>
      <c r="N1853" s="81">
        <v>20</v>
      </c>
      <c r="O1853" s="81">
        <f t="shared" si="257"/>
        <v>1</v>
      </c>
      <c r="P1853" s="81">
        <f t="shared" si="258"/>
        <v>1</v>
      </c>
      <c r="Q1853" s="83">
        <f t="shared" si="259"/>
        <v>1</v>
      </c>
      <c r="R1853" s="84">
        <f t="shared" si="255"/>
        <v>12</v>
      </c>
      <c r="S1853" s="85" t="str">
        <f t="shared" si="260"/>
        <v>Enjeux forts</v>
      </c>
    </row>
    <row r="1854" spans="1:19" x14ac:dyDescent="0.3">
      <c r="A1854" s="86">
        <v>38</v>
      </c>
      <c r="B1854" s="77">
        <v>38404</v>
      </c>
      <c r="C1854" s="78">
        <v>4.6915626950817408</v>
      </c>
      <c r="D1854" s="79" t="s">
        <v>673</v>
      </c>
      <c r="E1854" s="80">
        <f>IF(ISNA(VLOOKUP(B1854,[1]TCD!A:D,2,FALSE)),0,VLOOKUP(B1854,[1]TCD!A:D,2,FALSE))</f>
        <v>8</v>
      </c>
      <c r="F1854" s="81">
        <f>IF(ISNA(VLOOKUP(B1854,[1]TCD!A:D,4,FALSE)),0,VLOOKUP(B1854,[1]TCD!A:D,4,FALSE))</f>
        <v>2</v>
      </c>
      <c r="G1854" s="82">
        <f t="shared" si="252"/>
        <v>4</v>
      </c>
      <c r="H1854" s="83">
        <f t="shared" si="253"/>
        <v>1</v>
      </c>
      <c r="I1854" s="80">
        <f>IF(ISNA(VLOOKUP(B1854,[1]TCD!A:D,3,FALSE)),0,VLOOKUP(B1854,[1]TCD!A:D,3,FALSE))</f>
        <v>2</v>
      </c>
      <c r="J1854" s="83">
        <f t="shared" si="254"/>
        <v>1</v>
      </c>
      <c r="K1854" s="80">
        <f>IF(ISNA(VLOOKUP(B1854,[1]TCD!A:D,4,FALSE)),0,VLOOKUP(B1854,[1]TCD!A:D,4,FALSE))</f>
        <v>2</v>
      </c>
      <c r="L1854" s="83">
        <f t="shared" si="256"/>
        <v>2</v>
      </c>
      <c r="M1854" s="80">
        <v>0</v>
      </c>
      <c r="N1854" s="81">
        <v>2</v>
      </c>
      <c r="O1854" s="81">
        <f t="shared" si="257"/>
        <v>1</v>
      </c>
      <c r="P1854" s="81">
        <f t="shared" si="258"/>
        <v>0</v>
      </c>
      <c r="Q1854" s="83">
        <f t="shared" si="259"/>
        <v>0</v>
      </c>
      <c r="R1854" s="84">
        <f t="shared" si="255"/>
        <v>4</v>
      </c>
      <c r="S1854" s="85" t="str">
        <f t="shared" si="260"/>
        <v>Enjeux très faibles</v>
      </c>
    </row>
    <row r="1855" spans="1:19" x14ac:dyDescent="0.3">
      <c r="A1855" s="86">
        <v>38</v>
      </c>
      <c r="B1855" s="77">
        <v>38405</v>
      </c>
      <c r="C1855" s="78">
        <v>17.455579280307671</v>
      </c>
      <c r="D1855" s="79" t="s">
        <v>2919</v>
      </c>
      <c r="E1855" s="80">
        <f>IF(ISNA(VLOOKUP(B1855,[1]TCD!A:D,2,FALSE)),0,VLOOKUP(B1855,[1]TCD!A:D,2,FALSE))</f>
        <v>12</v>
      </c>
      <c r="F1855" s="81">
        <f>IF(ISNA(VLOOKUP(B1855,[1]TCD!A:D,4,FALSE)),0,VLOOKUP(B1855,[1]TCD!A:D,4,FALSE))</f>
        <v>3</v>
      </c>
      <c r="G1855" s="82">
        <f t="shared" si="252"/>
        <v>4</v>
      </c>
      <c r="H1855" s="83">
        <f t="shared" si="253"/>
        <v>1</v>
      </c>
      <c r="I1855" s="80">
        <f>IF(ISNA(VLOOKUP(B1855,[1]TCD!A:D,3,FALSE)),0,VLOOKUP(B1855,[1]TCD!A:D,3,FALSE))</f>
        <v>3</v>
      </c>
      <c r="J1855" s="83">
        <f t="shared" si="254"/>
        <v>1</v>
      </c>
      <c r="K1855" s="80">
        <f>IF(ISNA(VLOOKUP(B1855,[1]TCD!A:D,4,FALSE)),0,VLOOKUP(B1855,[1]TCD!A:D,4,FALSE))</f>
        <v>3</v>
      </c>
      <c r="L1855" s="83">
        <f t="shared" si="256"/>
        <v>2</v>
      </c>
      <c r="M1855" s="80">
        <v>0</v>
      </c>
      <c r="N1855" s="81">
        <v>3</v>
      </c>
      <c r="O1855" s="81">
        <f t="shared" si="257"/>
        <v>1</v>
      </c>
      <c r="P1855" s="81">
        <f t="shared" si="258"/>
        <v>0</v>
      </c>
      <c r="Q1855" s="83">
        <f t="shared" si="259"/>
        <v>0</v>
      </c>
      <c r="R1855" s="84">
        <f t="shared" si="255"/>
        <v>4</v>
      </c>
      <c r="S1855" s="85" t="str">
        <f t="shared" si="260"/>
        <v>Enjeux très faibles</v>
      </c>
    </row>
    <row r="1856" spans="1:19" x14ac:dyDescent="0.3">
      <c r="A1856" s="86">
        <v>38</v>
      </c>
      <c r="B1856" s="77">
        <v>38406</v>
      </c>
      <c r="C1856" s="78">
        <v>9.2458446351627064</v>
      </c>
      <c r="D1856" s="79" t="s">
        <v>2920</v>
      </c>
      <c r="E1856" s="80">
        <f>IF(ISNA(VLOOKUP(B1856,[1]TCD!A:D,2,FALSE)),0,VLOOKUP(B1856,[1]TCD!A:D,2,FALSE))</f>
        <v>24</v>
      </c>
      <c r="F1856" s="81">
        <f>IF(ISNA(VLOOKUP(B1856,[1]TCD!A:D,4,FALSE)),0,VLOOKUP(B1856,[1]TCD!A:D,4,FALSE))</f>
        <v>6</v>
      </c>
      <c r="G1856" s="82">
        <f t="shared" si="252"/>
        <v>4</v>
      </c>
      <c r="H1856" s="83">
        <f t="shared" si="253"/>
        <v>1</v>
      </c>
      <c r="I1856" s="80">
        <f>IF(ISNA(VLOOKUP(B1856,[1]TCD!A:D,3,FALSE)),0,VLOOKUP(B1856,[1]TCD!A:D,3,FALSE))</f>
        <v>7</v>
      </c>
      <c r="J1856" s="83">
        <f t="shared" si="254"/>
        <v>2</v>
      </c>
      <c r="K1856" s="80">
        <f>IF(ISNA(VLOOKUP(B1856,[1]TCD!A:D,4,FALSE)),0,VLOOKUP(B1856,[1]TCD!A:D,4,FALSE))</f>
        <v>6</v>
      </c>
      <c r="L1856" s="83">
        <f t="shared" si="256"/>
        <v>3</v>
      </c>
      <c r="M1856" s="80">
        <v>0</v>
      </c>
      <c r="N1856" s="81">
        <v>6</v>
      </c>
      <c r="O1856" s="81">
        <f t="shared" si="257"/>
        <v>2</v>
      </c>
      <c r="P1856" s="81">
        <f t="shared" si="258"/>
        <v>0</v>
      </c>
      <c r="Q1856" s="83">
        <f t="shared" si="259"/>
        <v>1</v>
      </c>
      <c r="R1856" s="84">
        <f t="shared" si="255"/>
        <v>7</v>
      </c>
      <c r="S1856" s="85" t="str">
        <f t="shared" si="260"/>
        <v>Enjeux moyens</v>
      </c>
    </row>
    <row r="1857" spans="1:19" x14ac:dyDescent="0.3">
      <c r="A1857" s="86">
        <v>38</v>
      </c>
      <c r="B1857" s="77">
        <v>38408</v>
      </c>
      <c r="C1857" s="78">
        <v>14.031774765249811</v>
      </c>
      <c r="D1857" s="79" t="s">
        <v>2921</v>
      </c>
      <c r="E1857" s="80">
        <f>IF(ISNA(VLOOKUP(B1857,[1]TCD!A:D,2,FALSE)),0,VLOOKUP(B1857,[1]TCD!A:D,2,FALSE))</f>
        <v>16</v>
      </c>
      <c r="F1857" s="81">
        <f>IF(ISNA(VLOOKUP(B1857,[1]TCD!A:D,4,FALSE)),0,VLOOKUP(B1857,[1]TCD!A:D,4,FALSE))</f>
        <v>4</v>
      </c>
      <c r="G1857" s="82">
        <f t="shared" si="252"/>
        <v>4</v>
      </c>
      <c r="H1857" s="83">
        <f t="shared" si="253"/>
        <v>1</v>
      </c>
      <c r="I1857" s="80">
        <f>IF(ISNA(VLOOKUP(B1857,[1]TCD!A:D,3,FALSE)),0,VLOOKUP(B1857,[1]TCD!A:D,3,FALSE))</f>
        <v>4</v>
      </c>
      <c r="J1857" s="83">
        <f t="shared" si="254"/>
        <v>2</v>
      </c>
      <c r="K1857" s="80">
        <f>IF(ISNA(VLOOKUP(B1857,[1]TCD!A:D,4,FALSE)),0,VLOOKUP(B1857,[1]TCD!A:D,4,FALSE))</f>
        <v>4</v>
      </c>
      <c r="L1857" s="83">
        <f t="shared" si="256"/>
        <v>2</v>
      </c>
      <c r="M1857" s="80">
        <v>0</v>
      </c>
      <c r="N1857" s="81">
        <v>4</v>
      </c>
      <c r="O1857" s="81">
        <f t="shared" si="257"/>
        <v>1</v>
      </c>
      <c r="P1857" s="81">
        <f t="shared" si="258"/>
        <v>0</v>
      </c>
      <c r="Q1857" s="83">
        <f t="shared" si="259"/>
        <v>0</v>
      </c>
      <c r="R1857" s="84">
        <f t="shared" si="255"/>
        <v>5</v>
      </c>
      <c r="S1857" s="85" t="str">
        <f t="shared" si="260"/>
        <v>Enjeux faibles</v>
      </c>
    </row>
    <row r="1858" spans="1:19" x14ac:dyDescent="0.3">
      <c r="A1858" s="86">
        <v>38</v>
      </c>
      <c r="B1858" s="77">
        <v>38409</v>
      </c>
      <c r="C1858" s="78">
        <v>11.61306964020075</v>
      </c>
      <c r="D1858" s="79" t="s">
        <v>2922</v>
      </c>
      <c r="E1858" s="80">
        <f>IF(ISNA(VLOOKUP(B1858,[1]TCD!A:D,2,FALSE)),0,VLOOKUP(B1858,[1]TCD!A:D,2,FALSE))</f>
        <v>0</v>
      </c>
      <c r="F1858" s="81">
        <f>IF(ISNA(VLOOKUP(B1858,[1]TCD!A:D,4,FALSE)),0,VLOOKUP(B1858,[1]TCD!A:D,4,FALSE))</f>
        <v>0</v>
      </c>
      <c r="G1858" s="82">
        <v>0</v>
      </c>
      <c r="H1858" s="83">
        <f t="shared" ref="H1858:H1921" si="261">IF(AND(G1858&gt;0,G1858&lt;=4),1,IF(AND(G1858&gt;4,G1858&lt;=4.5),2,IF(AND(G1858&gt;4.5,G1858&lt;=5),3,IF(AND(G1858&gt;5,G1858&lt;6),4,IF(G1858&gt;=6,5,0)))))</f>
        <v>0</v>
      </c>
      <c r="I1858" s="80">
        <f>IF(ISNA(VLOOKUP(B1858,[1]TCD!A:D,3,FALSE)),0,VLOOKUP(B1858,[1]TCD!A:D,3,FALSE))</f>
        <v>0</v>
      </c>
      <c r="J1858" s="83">
        <f t="shared" ref="J1858:J1921" si="262">IF(AND(I1858&gt;0,I1858&lt;=3),1,IF(AND(I1858&gt;3,I1858&lt;=8),2,IF(AND(I1858&gt;8,I1858&lt;=21),3,IF(AND(I1858&gt;21,I1858&lt;=39),4,IF(I1858&gt;=40,5,0)))))</f>
        <v>0</v>
      </c>
      <c r="K1858" s="80">
        <f>IF(ISNA(VLOOKUP(B1858,[1]TCD!A:D,4,FALSE)),0,VLOOKUP(B1858,[1]TCD!A:D,4,FALSE))</f>
        <v>0</v>
      </c>
      <c r="L1858" s="83">
        <f t="shared" si="256"/>
        <v>0</v>
      </c>
      <c r="M1858" s="80">
        <v>3</v>
      </c>
      <c r="N1858" s="81">
        <v>3</v>
      </c>
      <c r="O1858" s="81">
        <f t="shared" si="257"/>
        <v>0</v>
      </c>
      <c r="P1858" s="81">
        <f t="shared" si="258"/>
        <v>0</v>
      </c>
      <c r="Q1858" s="83">
        <f t="shared" si="259"/>
        <v>0</v>
      </c>
      <c r="R1858" s="84">
        <f t="shared" ref="R1858:R1921" si="263">H1858+J1858+L1858+Q1858</f>
        <v>0</v>
      </c>
      <c r="S1858" s="85" t="str">
        <f t="shared" si="260"/>
        <v>Pas d'enjeux actuels</v>
      </c>
    </row>
    <row r="1859" spans="1:19" x14ac:dyDescent="0.3">
      <c r="A1859" s="86">
        <v>38</v>
      </c>
      <c r="B1859" s="77">
        <v>38410</v>
      </c>
      <c r="C1859" s="78">
        <v>18.175325360313821</v>
      </c>
      <c r="D1859" s="79" t="s">
        <v>2923</v>
      </c>
      <c r="E1859" s="80">
        <f>IF(ISNA(VLOOKUP(B1859,[1]TCD!A:D,2,FALSE)),0,VLOOKUP(B1859,[1]TCD!A:D,2,FALSE))</f>
        <v>64</v>
      </c>
      <c r="F1859" s="81">
        <f>IF(ISNA(VLOOKUP(B1859,[1]TCD!A:D,4,FALSE)),0,VLOOKUP(B1859,[1]TCD!A:D,4,FALSE))</f>
        <v>15</v>
      </c>
      <c r="G1859" s="82">
        <f t="shared" ref="G1859:G1922" si="264">E1859/F1859</f>
        <v>4.2666666666666666</v>
      </c>
      <c r="H1859" s="83">
        <f t="shared" si="261"/>
        <v>2</v>
      </c>
      <c r="I1859" s="80">
        <f>IF(ISNA(VLOOKUP(B1859,[1]TCD!A:D,3,FALSE)),0,VLOOKUP(B1859,[1]TCD!A:D,3,FALSE))</f>
        <v>19</v>
      </c>
      <c r="J1859" s="83">
        <f t="shared" si="262"/>
        <v>3</v>
      </c>
      <c r="K1859" s="80">
        <f>IF(ISNA(VLOOKUP(B1859,[1]TCD!A:D,4,FALSE)),0,VLOOKUP(B1859,[1]TCD!A:D,4,FALSE))</f>
        <v>15</v>
      </c>
      <c r="L1859" s="83">
        <f t="shared" ref="L1859:L1922" si="265">IF(K1859=1,1,IF(AND(K1859&gt;=2,K1859&lt;=4),2,IF(AND(K1859&gt;4,K1859&lt;=8),3,IF(AND(K1859&gt;8,K1859&lt;16),4,IF(K1859&gt;=16,5,0)))))</f>
        <v>4</v>
      </c>
      <c r="M1859" s="80">
        <v>2</v>
      </c>
      <c r="N1859" s="81">
        <v>16</v>
      </c>
      <c r="O1859" s="81">
        <f t="shared" ref="O1859:O1922" si="266">IF(K1859=0,0,IF(AND(K1859&gt;0,K1859&lt;5),1,IF(AND(K1859&gt;4,K1859&lt;11),2,IF(K1859&gt;10,1,0))))</f>
        <v>1</v>
      </c>
      <c r="P1859" s="81">
        <f t="shared" ref="P1859:P1922" si="267">IF(M1859&lt;5,0,IF(AND(M1859&gt;4,M1859&lt;11),1,IF(M1859&gt;10,2,0)))</f>
        <v>0</v>
      </c>
      <c r="Q1859" s="83">
        <f t="shared" ref="Q1859:Q1922" si="268">IF(AND(O1859=0,P1859=0),0,IF(AND(O1859=0,P1859=1),0,IF(AND(O1859=0,P1859=2),1,IF(AND(O1859=1,P1859=0),0,IF(AND(O1859=1,P1859=1),1,IF(AND(O1859=1,P1859=2),2,IF(AND(O1859=2,P1859=0),1,IF(AND(O1859=2,P1859=1),2,IF(AND(O1859=2,P1859=2),2,0)))))))))</f>
        <v>0</v>
      </c>
      <c r="R1859" s="84">
        <f t="shared" si="263"/>
        <v>9</v>
      </c>
      <c r="S1859" s="85" t="str">
        <f t="shared" ref="S1859:S1922" si="269">IF(AND(R1859&gt;0,R1859&lt;5),"Enjeux très faibles",IF(AND(R1859&gt;4,R1859&lt;7),"Enjeux faibles",IF(AND(R1859&gt;6,R1859&lt;10),"Enjeux moyens",IF(AND(R1859&gt;9,R1859&lt;13),"Enjeux forts",IF(R1859&gt;12,"Enjeux très forts",IF(K1859+M1859=0,"Absence de données messicoles","Pas d'enjeux actuels"))))))</f>
        <v>Enjeux moyens</v>
      </c>
    </row>
    <row r="1860" spans="1:19" x14ac:dyDescent="0.3">
      <c r="A1860" s="86">
        <v>38</v>
      </c>
      <c r="B1860" s="77">
        <v>38412</v>
      </c>
      <c r="C1860" s="78">
        <v>35.291133385622928</v>
      </c>
      <c r="D1860" s="79" t="s">
        <v>2924</v>
      </c>
      <c r="E1860" s="80">
        <f>IF(ISNA(VLOOKUP(B1860,[1]TCD!A:D,2,FALSE)),0,VLOOKUP(B1860,[1]TCD!A:D,2,FALSE))</f>
        <v>16</v>
      </c>
      <c r="F1860" s="81">
        <f>IF(ISNA(VLOOKUP(B1860,[1]TCD!A:D,4,FALSE)),0,VLOOKUP(B1860,[1]TCD!A:D,4,FALSE))</f>
        <v>4</v>
      </c>
      <c r="G1860" s="82">
        <f t="shared" si="264"/>
        <v>4</v>
      </c>
      <c r="H1860" s="83">
        <f t="shared" si="261"/>
        <v>1</v>
      </c>
      <c r="I1860" s="80">
        <f>IF(ISNA(VLOOKUP(B1860,[1]TCD!A:D,3,FALSE)),0,VLOOKUP(B1860,[1]TCD!A:D,3,FALSE))</f>
        <v>5</v>
      </c>
      <c r="J1860" s="83">
        <f t="shared" si="262"/>
        <v>2</v>
      </c>
      <c r="K1860" s="80">
        <f>IF(ISNA(VLOOKUP(B1860,[1]TCD!A:D,4,FALSE)),0,VLOOKUP(B1860,[1]TCD!A:D,4,FALSE))</f>
        <v>4</v>
      </c>
      <c r="L1860" s="83">
        <f t="shared" si="265"/>
        <v>2</v>
      </c>
      <c r="M1860" s="80">
        <v>6</v>
      </c>
      <c r="N1860" s="81">
        <v>9</v>
      </c>
      <c r="O1860" s="81">
        <f t="shared" si="266"/>
        <v>1</v>
      </c>
      <c r="P1860" s="81">
        <f t="shared" si="267"/>
        <v>1</v>
      </c>
      <c r="Q1860" s="83">
        <f t="shared" si="268"/>
        <v>1</v>
      </c>
      <c r="R1860" s="84">
        <f t="shared" si="263"/>
        <v>6</v>
      </c>
      <c r="S1860" s="85" t="str">
        <f t="shared" si="269"/>
        <v>Enjeux faibles</v>
      </c>
    </row>
    <row r="1861" spans="1:19" x14ac:dyDescent="0.3">
      <c r="A1861" s="86">
        <v>38</v>
      </c>
      <c r="B1861" s="77">
        <v>38413</v>
      </c>
      <c r="C1861" s="78">
        <v>13.204253400223219</v>
      </c>
      <c r="D1861" s="79" t="s">
        <v>2925</v>
      </c>
      <c r="E1861" s="80">
        <f>IF(ISNA(VLOOKUP(B1861,[1]TCD!A:D,2,FALSE)),0,VLOOKUP(B1861,[1]TCD!A:D,2,FALSE))</f>
        <v>52</v>
      </c>
      <c r="F1861" s="81">
        <f>IF(ISNA(VLOOKUP(B1861,[1]TCD!A:D,4,FALSE)),0,VLOOKUP(B1861,[1]TCD!A:D,4,FALSE))</f>
        <v>12</v>
      </c>
      <c r="G1861" s="82">
        <f t="shared" si="264"/>
        <v>4.333333333333333</v>
      </c>
      <c r="H1861" s="83">
        <f t="shared" si="261"/>
        <v>2</v>
      </c>
      <c r="I1861" s="80">
        <f>IF(ISNA(VLOOKUP(B1861,[1]TCD!A:D,3,FALSE)),0,VLOOKUP(B1861,[1]TCD!A:D,3,FALSE))</f>
        <v>15</v>
      </c>
      <c r="J1861" s="83">
        <f t="shared" si="262"/>
        <v>3</v>
      </c>
      <c r="K1861" s="80">
        <f>IF(ISNA(VLOOKUP(B1861,[1]TCD!A:D,4,FALSE)),0,VLOOKUP(B1861,[1]TCD!A:D,4,FALSE))</f>
        <v>12</v>
      </c>
      <c r="L1861" s="83">
        <f t="shared" si="265"/>
        <v>4</v>
      </c>
      <c r="M1861" s="80">
        <v>1</v>
      </c>
      <c r="N1861" s="81">
        <v>12</v>
      </c>
      <c r="O1861" s="81">
        <f t="shared" si="266"/>
        <v>1</v>
      </c>
      <c r="P1861" s="81">
        <f t="shared" si="267"/>
        <v>0</v>
      </c>
      <c r="Q1861" s="83">
        <f t="shared" si="268"/>
        <v>0</v>
      </c>
      <c r="R1861" s="84">
        <f t="shared" si="263"/>
        <v>9</v>
      </c>
      <c r="S1861" s="85" t="str">
        <f t="shared" si="269"/>
        <v>Enjeux moyens</v>
      </c>
    </row>
    <row r="1862" spans="1:19" x14ac:dyDescent="0.3">
      <c r="A1862" s="86">
        <v>38</v>
      </c>
      <c r="B1862" s="77">
        <v>38414</v>
      </c>
      <c r="C1862" s="78">
        <v>8.0158216251365833</v>
      </c>
      <c r="D1862" s="79" t="s">
        <v>2926</v>
      </c>
      <c r="E1862" s="80">
        <f>IF(ISNA(VLOOKUP(B1862,[1]TCD!A:D,2,FALSE)),0,VLOOKUP(B1862,[1]TCD!A:D,2,FALSE))</f>
        <v>34</v>
      </c>
      <c r="F1862" s="81">
        <f>IF(ISNA(VLOOKUP(B1862,[1]TCD!A:D,4,FALSE)),0,VLOOKUP(B1862,[1]TCD!A:D,4,FALSE))</f>
        <v>8</v>
      </c>
      <c r="G1862" s="82">
        <f t="shared" si="264"/>
        <v>4.25</v>
      </c>
      <c r="H1862" s="83">
        <f t="shared" si="261"/>
        <v>2</v>
      </c>
      <c r="I1862" s="80">
        <f>IF(ISNA(VLOOKUP(B1862,[1]TCD!A:D,3,FALSE)),0,VLOOKUP(B1862,[1]TCD!A:D,3,FALSE))</f>
        <v>10</v>
      </c>
      <c r="J1862" s="83">
        <f t="shared" si="262"/>
        <v>3</v>
      </c>
      <c r="K1862" s="80">
        <f>IF(ISNA(VLOOKUP(B1862,[1]TCD!A:D,4,FALSE)),0,VLOOKUP(B1862,[1]TCD!A:D,4,FALSE))</f>
        <v>8</v>
      </c>
      <c r="L1862" s="83">
        <f t="shared" si="265"/>
        <v>3</v>
      </c>
      <c r="M1862" s="80">
        <v>2</v>
      </c>
      <c r="N1862" s="81">
        <v>10</v>
      </c>
      <c r="O1862" s="81">
        <f t="shared" si="266"/>
        <v>2</v>
      </c>
      <c r="P1862" s="81">
        <f t="shared" si="267"/>
        <v>0</v>
      </c>
      <c r="Q1862" s="83">
        <f t="shared" si="268"/>
        <v>1</v>
      </c>
      <c r="R1862" s="84">
        <f t="shared" si="263"/>
        <v>9</v>
      </c>
      <c r="S1862" s="85" t="str">
        <f t="shared" si="269"/>
        <v>Enjeux moyens</v>
      </c>
    </row>
    <row r="1863" spans="1:19" x14ac:dyDescent="0.3">
      <c r="A1863" s="86">
        <v>38</v>
      </c>
      <c r="B1863" s="77">
        <v>38415</v>
      </c>
      <c r="C1863" s="78">
        <v>18.36625405533136</v>
      </c>
      <c r="D1863" s="79" t="s">
        <v>2927</v>
      </c>
      <c r="E1863" s="80">
        <f>IF(ISNA(VLOOKUP(B1863,[1]TCD!A:D,2,FALSE)),0,VLOOKUP(B1863,[1]TCD!A:D,2,FALSE))</f>
        <v>24</v>
      </c>
      <c r="F1863" s="81">
        <f>IF(ISNA(VLOOKUP(B1863,[1]TCD!A:D,4,FALSE)),0,VLOOKUP(B1863,[1]TCD!A:D,4,FALSE))</f>
        <v>6</v>
      </c>
      <c r="G1863" s="82">
        <f t="shared" si="264"/>
        <v>4</v>
      </c>
      <c r="H1863" s="83">
        <f t="shared" si="261"/>
        <v>1</v>
      </c>
      <c r="I1863" s="80">
        <f>IF(ISNA(VLOOKUP(B1863,[1]TCD!A:D,3,FALSE)),0,VLOOKUP(B1863,[1]TCD!A:D,3,FALSE))</f>
        <v>7</v>
      </c>
      <c r="J1863" s="83">
        <f t="shared" si="262"/>
        <v>2</v>
      </c>
      <c r="K1863" s="80">
        <f>IF(ISNA(VLOOKUP(B1863,[1]TCD!A:D,4,FALSE)),0,VLOOKUP(B1863,[1]TCD!A:D,4,FALSE))</f>
        <v>6</v>
      </c>
      <c r="L1863" s="83">
        <f t="shared" si="265"/>
        <v>3</v>
      </c>
      <c r="M1863" s="80">
        <v>0</v>
      </c>
      <c r="N1863" s="81">
        <v>6</v>
      </c>
      <c r="O1863" s="81">
        <f t="shared" si="266"/>
        <v>2</v>
      </c>
      <c r="P1863" s="81">
        <f t="shared" si="267"/>
        <v>0</v>
      </c>
      <c r="Q1863" s="83">
        <f t="shared" si="268"/>
        <v>1</v>
      </c>
      <c r="R1863" s="84">
        <f t="shared" si="263"/>
        <v>7</v>
      </c>
      <c r="S1863" s="85" t="str">
        <f t="shared" si="269"/>
        <v>Enjeux moyens</v>
      </c>
    </row>
    <row r="1864" spans="1:19" x14ac:dyDescent="0.3">
      <c r="A1864" s="86">
        <v>38</v>
      </c>
      <c r="B1864" s="77">
        <v>38416</v>
      </c>
      <c r="C1864" s="78">
        <v>7.7737210001351293</v>
      </c>
      <c r="D1864" s="79" t="s">
        <v>2928</v>
      </c>
      <c r="E1864" s="80">
        <f>IF(ISNA(VLOOKUP(B1864,[1]TCD!A:D,2,FALSE)),0,VLOOKUP(B1864,[1]TCD!A:D,2,FALSE))</f>
        <v>4</v>
      </c>
      <c r="F1864" s="81">
        <f>IF(ISNA(VLOOKUP(B1864,[1]TCD!A:D,4,FALSE)),0,VLOOKUP(B1864,[1]TCD!A:D,4,FALSE))</f>
        <v>1</v>
      </c>
      <c r="G1864" s="82">
        <f t="shared" si="264"/>
        <v>4</v>
      </c>
      <c r="H1864" s="83">
        <f t="shared" si="261"/>
        <v>1</v>
      </c>
      <c r="I1864" s="80">
        <f>IF(ISNA(VLOOKUP(B1864,[1]TCD!A:D,3,FALSE)),0,VLOOKUP(B1864,[1]TCD!A:D,3,FALSE))</f>
        <v>1</v>
      </c>
      <c r="J1864" s="83">
        <f t="shared" si="262"/>
        <v>1</v>
      </c>
      <c r="K1864" s="80">
        <f>IF(ISNA(VLOOKUP(B1864,[1]TCD!A:D,4,FALSE)),0,VLOOKUP(B1864,[1]TCD!A:D,4,FALSE))</f>
        <v>1</v>
      </c>
      <c r="L1864" s="83">
        <f t="shared" si="265"/>
        <v>1</v>
      </c>
      <c r="M1864" s="80">
        <v>1</v>
      </c>
      <c r="N1864" s="81">
        <v>2</v>
      </c>
      <c r="O1864" s="81">
        <f t="shared" si="266"/>
        <v>1</v>
      </c>
      <c r="P1864" s="81">
        <f t="shared" si="267"/>
        <v>0</v>
      </c>
      <c r="Q1864" s="83">
        <f t="shared" si="268"/>
        <v>0</v>
      </c>
      <c r="R1864" s="84">
        <f t="shared" si="263"/>
        <v>3</v>
      </c>
      <c r="S1864" s="85" t="str">
        <f t="shared" si="269"/>
        <v>Enjeux très faibles</v>
      </c>
    </row>
    <row r="1865" spans="1:19" x14ac:dyDescent="0.3">
      <c r="A1865" s="86">
        <v>38</v>
      </c>
      <c r="B1865" s="77">
        <v>38418</v>
      </c>
      <c r="C1865" s="78">
        <v>23.91387486042348</v>
      </c>
      <c r="D1865" s="79" t="s">
        <v>2929</v>
      </c>
      <c r="E1865" s="80">
        <f>IF(ISNA(VLOOKUP(B1865,[1]TCD!A:D,2,FALSE)),0,VLOOKUP(B1865,[1]TCD!A:D,2,FALSE))</f>
        <v>4</v>
      </c>
      <c r="F1865" s="81">
        <f>IF(ISNA(VLOOKUP(B1865,[1]TCD!A:D,4,FALSE)),0,VLOOKUP(B1865,[1]TCD!A:D,4,FALSE))</f>
        <v>1</v>
      </c>
      <c r="G1865" s="82">
        <f t="shared" si="264"/>
        <v>4</v>
      </c>
      <c r="H1865" s="83">
        <f t="shared" si="261"/>
        <v>1</v>
      </c>
      <c r="I1865" s="80">
        <f>IF(ISNA(VLOOKUP(B1865,[1]TCD!A:D,3,FALSE)),0,VLOOKUP(B1865,[1]TCD!A:D,3,FALSE))</f>
        <v>3</v>
      </c>
      <c r="J1865" s="83">
        <f t="shared" si="262"/>
        <v>1</v>
      </c>
      <c r="K1865" s="80">
        <f>IF(ISNA(VLOOKUP(B1865,[1]TCD!A:D,4,FALSE)),0,VLOOKUP(B1865,[1]TCD!A:D,4,FALSE))</f>
        <v>1</v>
      </c>
      <c r="L1865" s="83">
        <f t="shared" si="265"/>
        <v>1</v>
      </c>
      <c r="M1865" s="80">
        <v>0</v>
      </c>
      <c r="N1865" s="81">
        <v>1</v>
      </c>
      <c r="O1865" s="81">
        <f t="shared" si="266"/>
        <v>1</v>
      </c>
      <c r="P1865" s="81">
        <f t="shared" si="267"/>
        <v>0</v>
      </c>
      <c r="Q1865" s="83">
        <f t="shared" si="268"/>
        <v>0</v>
      </c>
      <c r="R1865" s="84">
        <f t="shared" si="263"/>
        <v>3</v>
      </c>
      <c r="S1865" s="85" t="str">
        <f t="shared" si="269"/>
        <v>Enjeux très faibles</v>
      </c>
    </row>
    <row r="1866" spans="1:19" x14ac:dyDescent="0.3">
      <c r="A1866" s="86">
        <v>38</v>
      </c>
      <c r="B1866" s="77">
        <v>38419</v>
      </c>
      <c r="C1866" s="78">
        <v>14.95426686525226</v>
      </c>
      <c r="D1866" s="79" t="s">
        <v>2930</v>
      </c>
      <c r="E1866" s="80">
        <f>IF(ISNA(VLOOKUP(B1866,[1]TCD!A:D,2,FALSE)),0,VLOOKUP(B1866,[1]TCD!A:D,2,FALSE))</f>
        <v>37</v>
      </c>
      <c r="F1866" s="81">
        <f>IF(ISNA(VLOOKUP(B1866,[1]TCD!A:D,4,FALSE)),0,VLOOKUP(B1866,[1]TCD!A:D,4,FALSE))</f>
        <v>7</v>
      </c>
      <c r="G1866" s="82">
        <f t="shared" si="264"/>
        <v>5.2857142857142856</v>
      </c>
      <c r="H1866" s="83">
        <f t="shared" si="261"/>
        <v>4</v>
      </c>
      <c r="I1866" s="80">
        <f>IF(ISNA(VLOOKUP(B1866,[1]TCD!A:D,3,FALSE)),0,VLOOKUP(B1866,[1]TCD!A:D,3,FALSE))</f>
        <v>12</v>
      </c>
      <c r="J1866" s="83">
        <f t="shared" si="262"/>
        <v>3</v>
      </c>
      <c r="K1866" s="80">
        <f>IF(ISNA(VLOOKUP(B1866,[1]TCD!A:D,4,FALSE)),0,VLOOKUP(B1866,[1]TCD!A:D,4,FALSE))</f>
        <v>7</v>
      </c>
      <c r="L1866" s="83">
        <f t="shared" si="265"/>
        <v>3</v>
      </c>
      <c r="M1866" s="80">
        <v>1</v>
      </c>
      <c r="N1866" s="81">
        <v>8</v>
      </c>
      <c r="O1866" s="81">
        <f t="shared" si="266"/>
        <v>2</v>
      </c>
      <c r="P1866" s="81">
        <f t="shared" si="267"/>
        <v>0</v>
      </c>
      <c r="Q1866" s="83">
        <f t="shared" si="268"/>
        <v>1</v>
      </c>
      <c r="R1866" s="84">
        <f t="shared" si="263"/>
        <v>11</v>
      </c>
      <c r="S1866" s="85" t="str">
        <f t="shared" si="269"/>
        <v>Enjeux forts</v>
      </c>
    </row>
    <row r="1867" spans="1:19" x14ac:dyDescent="0.3">
      <c r="A1867" s="86">
        <v>38</v>
      </c>
      <c r="B1867" s="77">
        <v>38420</v>
      </c>
      <c r="C1867" s="78">
        <v>3.957637985070356</v>
      </c>
      <c r="D1867" s="79" t="s">
        <v>2931</v>
      </c>
      <c r="E1867" s="80">
        <f>IF(ISNA(VLOOKUP(B1867,[1]TCD!A:D,2,FALSE)),0,VLOOKUP(B1867,[1]TCD!A:D,2,FALSE))</f>
        <v>16</v>
      </c>
      <c r="F1867" s="81">
        <f>IF(ISNA(VLOOKUP(B1867,[1]TCD!A:D,4,FALSE)),0,VLOOKUP(B1867,[1]TCD!A:D,4,FALSE))</f>
        <v>4</v>
      </c>
      <c r="G1867" s="82">
        <f t="shared" si="264"/>
        <v>4</v>
      </c>
      <c r="H1867" s="83">
        <f t="shared" si="261"/>
        <v>1</v>
      </c>
      <c r="I1867" s="80">
        <f>IF(ISNA(VLOOKUP(B1867,[1]TCD!A:D,3,FALSE)),0,VLOOKUP(B1867,[1]TCD!A:D,3,FALSE))</f>
        <v>5</v>
      </c>
      <c r="J1867" s="83">
        <f t="shared" si="262"/>
        <v>2</v>
      </c>
      <c r="K1867" s="80">
        <f>IF(ISNA(VLOOKUP(B1867,[1]TCD!A:D,4,FALSE)),0,VLOOKUP(B1867,[1]TCD!A:D,4,FALSE))</f>
        <v>4</v>
      </c>
      <c r="L1867" s="83">
        <f t="shared" si="265"/>
        <v>2</v>
      </c>
      <c r="M1867" s="80">
        <v>0</v>
      </c>
      <c r="N1867" s="81">
        <v>4</v>
      </c>
      <c r="O1867" s="81">
        <f t="shared" si="266"/>
        <v>1</v>
      </c>
      <c r="P1867" s="81">
        <f t="shared" si="267"/>
        <v>0</v>
      </c>
      <c r="Q1867" s="83">
        <f t="shared" si="268"/>
        <v>0</v>
      </c>
      <c r="R1867" s="84">
        <f t="shared" si="263"/>
        <v>5</v>
      </c>
      <c r="S1867" s="85" t="str">
        <f t="shared" si="269"/>
        <v>Enjeux faibles</v>
      </c>
    </row>
    <row r="1868" spans="1:19" x14ac:dyDescent="0.3">
      <c r="A1868" s="86">
        <v>38</v>
      </c>
      <c r="B1868" s="77">
        <v>38421</v>
      </c>
      <c r="C1868" s="78">
        <v>9.5135488901662626</v>
      </c>
      <c r="D1868" s="79" t="s">
        <v>2932</v>
      </c>
      <c r="E1868" s="80">
        <f>IF(ISNA(VLOOKUP(B1868,[1]TCD!A:D,2,FALSE)),0,VLOOKUP(B1868,[1]TCD!A:D,2,FALSE))</f>
        <v>16</v>
      </c>
      <c r="F1868" s="81">
        <f>IF(ISNA(VLOOKUP(B1868,[1]TCD!A:D,4,FALSE)),0,VLOOKUP(B1868,[1]TCD!A:D,4,FALSE))</f>
        <v>4</v>
      </c>
      <c r="G1868" s="82">
        <f t="shared" si="264"/>
        <v>4</v>
      </c>
      <c r="H1868" s="83">
        <f t="shared" si="261"/>
        <v>1</v>
      </c>
      <c r="I1868" s="80">
        <f>IF(ISNA(VLOOKUP(B1868,[1]TCD!A:D,3,FALSE)),0,VLOOKUP(B1868,[1]TCD!A:D,3,FALSE))</f>
        <v>5</v>
      </c>
      <c r="J1868" s="83">
        <f t="shared" si="262"/>
        <v>2</v>
      </c>
      <c r="K1868" s="80">
        <f>IF(ISNA(VLOOKUP(B1868,[1]TCD!A:D,4,FALSE)),0,VLOOKUP(B1868,[1]TCD!A:D,4,FALSE))</f>
        <v>4</v>
      </c>
      <c r="L1868" s="83">
        <f t="shared" si="265"/>
        <v>2</v>
      </c>
      <c r="M1868" s="80">
        <v>0</v>
      </c>
      <c r="N1868" s="81">
        <v>4</v>
      </c>
      <c r="O1868" s="81">
        <f t="shared" si="266"/>
        <v>1</v>
      </c>
      <c r="P1868" s="81">
        <f t="shared" si="267"/>
        <v>0</v>
      </c>
      <c r="Q1868" s="83">
        <f t="shared" si="268"/>
        <v>0</v>
      </c>
      <c r="R1868" s="84">
        <f t="shared" si="263"/>
        <v>5</v>
      </c>
      <c r="S1868" s="85" t="str">
        <f t="shared" si="269"/>
        <v>Enjeux faibles</v>
      </c>
    </row>
    <row r="1869" spans="1:19" x14ac:dyDescent="0.3">
      <c r="A1869" s="86">
        <v>38</v>
      </c>
      <c r="B1869" s="77">
        <v>38422</v>
      </c>
      <c r="C1869" s="78">
        <v>35.54763276561782</v>
      </c>
      <c r="D1869" s="79" t="s">
        <v>2933</v>
      </c>
      <c r="E1869" s="80">
        <f>IF(ISNA(VLOOKUP(B1869,[1]TCD!A:D,2,FALSE)),0,VLOOKUP(B1869,[1]TCD!A:D,2,FALSE))</f>
        <v>28</v>
      </c>
      <c r="F1869" s="81">
        <f>IF(ISNA(VLOOKUP(B1869,[1]TCD!A:D,4,FALSE)),0,VLOOKUP(B1869,[1]TCD!A:D,4,FALSE))</f>
        <v>7</v>
      </c>
      <c r="G1869" s="82">
        <f t="shared" si="264"/>
        <v>4</v>
      </c>
      <c r="H1869" s="83">
        <f t="shared" si="261"/>
        <v>1</v>
      </c>
      <c r="I1869" s="80">
        <f>IF(ISNA(VLOOKUP(B1869,[1]TCD!A:D,3,FALSE)),0,VLOOKUP(B1869,[1]TCD!A:D,3,FALSE))</f>
        <v>8</v>
      </c>
      <c r="J1869" s="83">
        <f t="shared" si="262"/>
        <v>2</v>
      </c>
      <c r="K1869" s="80">
        <f>IF(ISNA(VLOOKUP(B1869,[1]TCD!A:D,4,FALSE)),0,VLOOKUP(B1869,[1]TCD!A:D,4,FALSE))</f>
        <v>7</v>
      </c>
      <c r="L1869" s="83">
        <f t="shared" si="265"/>
        <v>3</v>
      </c>
      <c r="M1869" s="80">
        <v>3</v>
      </c>
      <c r="N1869" s="81">
        <v>9</v>
      </c>
      <c r="O1869" s="81">
        <f t="shared" si="266"/>
        <v>2</v>
      </c>
      <c r="P1869" s="81">
        <f t="shared" si="267"/>
        <v>0</v>
      </c>
      <c r="Q1869" s="83">
        <f t="shared" si="268"/>
        <v>1</v>
      </c>
      <c r="R1869" s="84">
        <f t="shared" si="263"/>
        <v>7</v>
      </c>
      <c r="S1869" s="85" t="str">
        <f t="shared" si="269"/>
        <v>Enjeux moyens</v>
      </c>
    </row>
    <row r="1870" spans="1:19" x14ac:dyDescent="0.3">
      <c r="A1870" s="86">
        <v>38</v>
      </c>
      <c r="B1870" s="77">
        <v>38423</v>
      </c>
      <c r="C1870" s="78">
        <v>9.9775053951746706</v>
      </c>
      <c r="D1870" s="79" t="s">
        <v>2934</v>
      </c>
      <c r="E1870" s="80">
        <f>IF(ISNA(VLOOKUP(B1870,[1]TCD!A:D,2,FALSE)),0,VLOOKUP(B1870,[1]TCD!A:D,2,FALSE))</f>
        <v>14</v>
      </c>
      <c r="F1870" s="81">
        <f>IF(ISNA(VLOOKUP(B1870,[1]TCD!A:D,4,FALSE)),0,VLOOKUP(B1870,[1]TCD!A:D,4,FALSE))</f>
        <v>3</v>
      </c>
      <c r="G1870" s="82">
        <f t="shared" si="264"/>
        <v>4.666666666666667</v>
      </c>
      <c r="H1870" s="83">
        <f t="shared" si="261"/>
        <v>3</v>
      </c>
      <c r="I1870" s="80">
        <f>IF(ISNA(VLOOKUP(B1870,[1]TCD!A:D,3,FALSE)),0,VLOOKUP(B1870,[1]TCD!A:D,3,FALSE))</f>
        <v>5</v>
      </c>
      <c r="J1870" s="83">
        <f t="shared" si="262"/>
        <v>2</v>
      </c>
      <c r="K1870" s="80">
        <f>IF(ISNA(VLOOKUP(B1870,[1]TCD!A:D,4,FALSE)),0,VLOOKUP(B1870,[1]TCD!A:D,4,FALSE))</f>
        <v>3</v>
      </c>
      <c r="L1870" s="83">
        <f t="shared" si="265"/>
        <v>2</v>
      </c>
      <c r="M1870" s="80">
        <v>8</v>
      </c>
      <c r="N1870" s="81">
        <v>10</v>
      </c>
      <c r="O1870" s="81">
        <f t="shared" si="266"/>
        <v>1</v>
      </c>
      <c r="P1870" s="81">
        <f t="shared" si="267"/>
        <v>1</v>
      </c>
      <c r="Q1870" s="83">
        <f t="shared" si="268"/>
        <v>1</v>
      </c>
      <c r="R1870" s="84">
        <f t="shared" si="263"/>
        <v>8</v>
      </c>
      <c r="S1870" s="85" t="str">
        <f t="shared" si="269"/>
        <v>Enjeux moyens</v>
      </c>
    </row>
    <row r="1871" spans="1:19" x14ac:dyDescent="0.3">
      <c r="A1871" s="86">
        <v>38</v>
      </c>
      <c r="B1871" s="77">
        <v>38424</v>
      </c>
      <c r="C1871" s="78">
        <v>13.01060228021902</v>
      </c>
      <c r="D1871" s="79" t="s">
        <v>2935</v>
      </c>
      <c r="E1871" s="80">
        <f>IF(ISNA(VLOOKUP(B1871,[1]TCD!A:D,2,FALSE)),0,VLOOKUP(B1871,[1]TCD!A:D,2,FALSE))</f>
        <v>36</v>
      </c>
      <c r="F1871" s="81">
        <f>IF(ISNA(VLOOKUP(B1871,[1]TCD!A:D,4,FALSE)),0,VLOOKUP(B1871,[1]TCD!A:D,4,FALSE))</f>
        <v>8</v>
      </c>
      <c r="G1871" s="82">
        <f t="shared" si="264"/>
        <v>4.5</v>
      </c>
      <c r="H1871" s="83">
        <f t="shared" si="261"/>
        <v>2</v>
      </c>
      <c r="I1871" s="80">
        <f>IF(ISNA(VLOOKUP(B1871,[1]TCD!A:D,3,FALSE)),0,VLOOKUP(B1871,[1]TCD!A:D,3,FALSE))</f>
        <v>10</v>
      </c>
      <c r="J1871" s="83">
        <f t="shared" si="262"/>
        <v>3</v>
      </c>
      <c r="K1871" s="80">
        <f>IF(ISNA(VLOOKUP(B1871,[1]TCD!A:D,4,FALSE)),0,VLOOKUP(B1871,[1]TCD!A:D,4,FALSE))</f>
        <v>8</v>
      </c>
      <c r="L1871" s="83">
        <f t="shared" si="265"/>
        <v>3</v>
      </c>
      <c r="M1871" s="80">
        <v>3</v>
      </c>
      <c r="N1871" s="81">
        <v>9</v>
      </c>
      <c r="O1871" s="81">
        <f t="shared" si="266"/>
        <v>2</v>
      </c>
      <c r="P1871" s="81">
        <f t="shared" si="267"/>
        <v>0</v>
      </c>
      <c r="Q1871" s="83">
        <f t="shared" si="268"/>
        <v>1</v>
      </c>
      <c r="R1871" s="84">
        <f t="shared" si="263"/>
        <v>9</v>
      </c>
      <c r="S1871" s="85" t="str">
        <f t="shared" si="269"/>
        <v>Enjeux moyens</v>
      </c>
    </row>
    <row r="1872" spans="1:19" x14ac:dyDescent="0.3">
      <c r="A1872" s="86">
        <v>38</v>
      </c>
      <c r="B1872" s="77">
        <v>38425</v>
      </c>
      <c r="C1872" s="78">
        <v>13.422097315238551</v>
      </c>
      <c r="D1872" s="79" t="s">
        <v>2936</v>
      </c>
      <c r="E1872" s="80">
        <f>IF(ISNA(VLOOKUP(B1872,[1]TCD!A:D,2,FALSE)),0,VLOOKUP(B1872,[1]TCD!A:D,2,FALSE))</f>
        <v>16</v>
      </c>
      <c r="F1872" s="81">
        <f>IF(ISNA(VLOOKUP(B1872,[1]TCD!A:D,4,FALSE)),0,VLOOKUP(B1872,[1]TCD!A:D,4,FALSE))</f>
        <v>4</v>
      </c>
      <c r="G1872" s="82">
        <f t="shared" si="264"/>
        <v>4</v>
      </c>
      <c r="H1872" s="83">
        <f t="shared" si="261"/>
        <v>1</v>
      </c>
      <c r="I1872" s="80">
        <f>IF(ISNA(VLOOKUP(B1872,[1]TCD!A:D,3,FALSE)),0,VLOOKUP(B1872,[1]TCD!A:D,3,FALSE))</f>
        <v>4</v>
      </c>
      <c r="J1872" s="83">
        <f t="shared" si="262"/>
        <v>2</v>
      </c>
      <c r="K1872" s="80">
        <f>IF(ISNA(VLOOKUP(B1872,[1]TCD!A:D,4,FALSE)),0,VLOOKUP(B1872,[1]TCD!A:D,4,FALSE))</f>
        <v>4</v>
      </c>
      <c r="L1872" s="83">
        <f t="shared" si="265"/>
        <v>2</v>
      </c>
      <c r="M1872" s="80">
        <v>1</v>
      </c>
      <c r="N1872" s="81">
        <v>5</v>
      </c>
      <c r="O1872" s="81">
        <f t="shared" si="266"/>
        <v>1</v>
      </c>
      <c r="P1872" s="81">
        <f t="shared" si="267"/>
        <v>0</v>
      </c>
      <c r="Q1872" s="83">
        <f t="shared" si="268"/>
        <v>0</v>
      </c>
      <c r="R1872" s="84">
        <f t="shared" si="263"/>
        <v>5</v>
      </c>
      <c r="S1872" s="85" t="str">
        <f t="shared" si="269"/>
        <v>Enjeux faibles</v>
      </c>
    </row>
    <row r="1873" spans="1:19" x14ac:dyDescent="0.3">
      <c r="A1873" s="86">
        <v>38</v>
      </c>
      <c r="B1873" s="77">
        <v>38426</v>
      </c>
      <c r="C1873" s="78">
        <v>10.410046290182679</v>
      </c>
      <c r="D1873" s="79" t="s">
        <v>2937</v>
      </c>
      <c r="E1873" s="80">
        <f>IF(ISNA(VLOOKUP(B1873,[1]TCD!A:D,2,FALSE)),0,VLOOKUP(B1873,[1]TCD!A:D,2,FALSE))</f>
        <v>28</v>
      </c>
      <c r="F1873" s="81">
        <f>IF(ISNA(VLOOKUP(B1873,[1]TCD!A:D,4,FALSE)),0,VLOOKUP(B1873,[1]TCD!A:D,4,FALSE))</f>
        <v>7</v>
      </c>
      <c r="G1873" s="82">
        <f t="shared" si="264"/>
        <v>4</v>
      </c>
      <c r="H1873" s="83">
        <f t="shared" si="261"/>
        <v>1</v>
      </c>
      <c r="I1873" s="80">
        <f>IF(ISNA(VLOOKUP(B1873,[1]TCD!A:D,3,FALSE)),0,VLOOKUP(B1873,[1]TCD!A:D,3,FALSE))</f>
        <v>7</v>
      </c>
      <c r="J1873" s="83">
        <f t="shared" si="262"/>
        <v>2</v>
      </c>
      <c r="K1873" s="80">
        <f>IF(ISNA(VLOOKUP(B1873,[1]TCD!A:D,4,FALSE)),0,VLOOKUP(B1873,[1]TCD!A:D,4,FALSE))</f>
        <v>7</v>
      </c>
      <c r="L1873" s="83">
        <f t="shared" si="265"/>
        <v>3</v>
      </c>
      <c r="M1873" s="80">
        <v>0</v>
      </c>
      <c r="N1873" s="81">
        <v>7</v>
      </c>
      <c r="O1873" s="81">
        <f t="shared" si="266"/>
        <v>2</v>
      </c>
      <c r="P1873" s="81">
        <f t="shared" si="267"/>
        <v>0</v>
      </c>
      <c r="Q1873" s="83">
        <f t="shared" si="268"/>
        <v>1</v>
      </c>
      <c r="R1873" s="84">
        <f t="shared" si="263"/>
        <v>7</v>
      </c>
      <c r="S1873" s="85" t="str">
        <f t="shared" si="269"/>
        <v>Enjeux moyens</v>
      </c>
    </row>
    <row r="1874" spans="1:19" x14ac:dyDescent="0.3">
      <c r="A1874" s="86">
        <v>38</v>
      </c>
      <c r="B1874" s="77">
        <v>38427</v>
      </c>
      <c r="C1874" s="78">
        <v>7.1469240901246494</v>
      </c>
      <c r="D1874" s="79" t="s">
        <v>2938</v>
      </c>
      <c r="E1874" s="80">
        <f>IF(ISNA(VLOOKUP(B1874,[1]TCD!A:D,2,FALSE)),0,VLOOKUP(B1874,[1]TCD!A:D,2,FALSE))</f>
        <v>4</v>
      </c>
      <c r="F1874" s="81">
        <f>IF(ISNA(VLOOKUP(B1874,[1]TCD!A:D,4,FALSE)),0,VLOOKUP(B1874,[1]TCD!A:D,4,FALSE))</f>
        <v>1</v>
      </c>
      <c r="G1874" s="82">
        <f t="shared" si="264"/>
        <v>4</v>
      </c>
      <c r="H1874" s="83">
        <f t="shared" si="261"/>
        <v>1</v>
      </c>
      <c r="I1874" s="80">
        <f>IF(ISNA(VLOOKUP(B1874,[1]TCD!A:D,3,FALSE)),0,VLOOKUP(B1874,[1]TCD!A:D,3,FALSE))</f>
        <v>1</v>
      </c>
      <c r="J1874" s="83">
        <f t="shared" si="262"/>
        <v>1</v>
      </c>
      <c r="K1874" s="80">
        <f>IF(ISNA(VLOOKUP(B1874,[1]TCD!A:D,4,FALSE)),0,VLOOKUP(B1874,[1]TCD!A:D,4,FALSE))</f>
        <v>1</v>
      </c>
      <c r="L1874" s="83">
        <f t="shared" si="265"/>
        <v>1</v>
      </c>
      <c r="M1874" s="80">
        <v>0</v>
      </c>
      <c r="N1874" s="81">
        <v>1</v>
      </c>
      <c r="O1874" s="81">
        <f t="shared" si="266"/>
        <v>1</v>
      </c>
      <c r="P1874" s="81">
        <f t="shared" si="267"/>
        <v>0</v>
      </c>
      <c r="Q1874" s="83">
        <f t="shared" si="268"/>
        <v>0</v>
      </c>
      <c r="R1874" s="84">
        <f t="shared" si="263"/>
        <v>3</v>
      </c>
      <c r="S1874" s="85" t="str">
        <f t="shared" si="269"/>
        <v>Enjeux très faibles</v>
      </c>
    </row>
    <row r="1875" spans="1:19" x14ac:dyDescent="0.3">
      <c r="A1875" s="86">
        <v>38</v>
      </c>
      <c r="B1875" s="77">
        <v>38428</v>
      </c>
      <c r="C1875" s="78">
        <v>7.8569607251332103</v>
      </c>
      <c r="D1875" s="79" t="s">
        <v>2939</v>
      </c>
      <c r="E1875" s="80">
        <f>IF(ISNA(VLOOKUP(B1875,[1]TCD!A:D,2,FALSE)),0,VLOOKUP(B1875,[1]TCD!A:D,2,FALSE))</f>
        <v>46</v>
      </c>
      <c r="F1875" s="81">
        <f>IF(ISNA(VLOOKUP(B1875,[1]TCD!A:D,4,FALSE)),0,VLOOKUP(B1875,[1]TCD!A:D,4,FALSE))</f>
        <v>10</v>
      </c>
      <c r="G1875" s="82">
        <f t="shared" si="264"/>
        <v>4.5999999999999996</v>
      </c>
      <c r="H1875" s="83">
        <f t="shared" si="261"/>
        <v>3</v>
      </c>
      <c r="I1875" s="80">
        <f>IF(ISNA(VLOOKUP(B1875,[1]TCD!A:D,3,FALSE)),0,VLOOKUP(B1875,[1]TCD!A:D,3,FALSE))</f>
        <v>15</v>
      </c>
      <c r="J1875" s="83">
        <f t="shared" si="262"/>
        <v>3</v>
      </c>
      <c r="K1875" s="80">
        <f>IF(ISNA(VLOOKUP(B1875,[1]TCD!A:D,4,FALSE)),0,VLOOKUP(B1875,[1]TCD!A:D,4,FALSE))</f>
        <v>10</v>
      </c>
      <c r="L1875" s="83">
        <f t="shared" si="265"/>
        <v>4</v>
      </c>
      <c r="M1875" s="80">
        <v>0</v>
      </c>
      <c r="N1875" s="81">
        <v>10</v>
      </c>
      <c r="O1875" s="81">
        <f t="shared" si="266"/>
        <v>2</v>
      </c>
      <c r="P1875" s="81">
        <f t="shared" si="267"/>
        <v>0</v>
      </c>
      <c r="Q1875" s="83">
        <f t="shared" si="268"/>
        <v>1</v>
      </c>
      <c r="R1875" s="84">
        <f t="shared" si="263"/>
        <v>11</v>
      </c>
      <c r="S1875" s="85" t="str">
        <f t="shared" si="269"/>
        <v>Enjeux forts</v>
      </c>
    </row>
    <row r="1876" spans="1:19" x14ac:dyDescent="0.3">
      <c r="A1876" s="86">
        <v>38</v>
      </c>
      <c r="B1876" s="77">
        <v>38429</v>
      </c>
      <c r="C1876" s="78">
        <v>21.360735960364391</v>
      </c>
      <c r="D1876" s="79" t="s">
        <v>2940</v>
      </c>
      <c r="E1876" s="80">
        <f>IF(ISNA(VLOOKUP(B1876,[1]TCD!A:D,2,FALSE)),0,VLOOKUP(B1876,[1]TCD!A:D,2,FALSE))</f>
        <v>56</v>
      </c>
      <c r="F1876" s="81">
        <f>IF(ISNA(VLOOKUP(B1876,[1]TCD!A:D,4,FALSE)),0,VLOOKUP(B1876,[1]TCD!A:D,4,FALSE))</f>
        <v>12</v>
      </c>
      <c r="G1876" s="82">
        <f t="shared" si="264"/>
        <v>4.666666666666667</v>
      </c>
      <c r="H1876" s="83">
        <f t="shared" si="261"/>
        <v>3</v>
      </c>
      <c r="I1876" s="80">
        <f>IF(ISNA(VLOOKUP(B1876,[1]TCD!A:D,3,FALSE)),0,VLOOKUP(B1876,[1]TCD!A:D,3,FALSE))</f>
        <v>19</v>
      </c>
      <c r="J1876" s="83">
        <f t="shared" si="262"/>
        <v>3</v>
      </c>
      <c r="K1876" s="80">
        <f>IF(ISNA(VLOOKUP(B1876,[1]TCD!A:D,4,FALSE)),0,VLOOKUP(B1876,[1]TCD!A:D,4,FALSE))</f>
        <v>12</v>
      </c>
      <c r="L1876" s="83">
        <f t="shared" si="265"/>
        <v>4</v>
      </c>
      <c r="M1876" s="80">
        <v>2</v>
      </c>
      <c r="N1876" s="81">
        <v>13</v>
      </c>
      <c r="O1876" s="81">
        <f t="shared" si="266"/>
        <v>1</v>
      </c>
      <c r="P1876" s="81">
        <f t="shared" si="267"/>
        <v>0</v>
      </c>
      <c r="Q1876" s="83">
        <f t="shared" si="268"/>
        <v>0</v>
      </c>
      <c r="R1876" s="84">
        <f t="shared" si="263"/>
        <v>10</v>
      </c>
      <c r="S1876" s="85" t="str">
        <f t="shared" si="269"/>
        <v>Enjeux forts</v>
      </c>
    </row>
    <row r="1877" spans="1:19" x14ac:dyDescent="0.3">
      <c r="A1877" s="86">
        <v>38</v>
      </c>
      <c r="B1877" s="77">
        <v>38431</v>
      </c>
      <c r="C1877" s="78">
        <v>8.7361576351542798</v>
      </c>
      <c r="D1877" s="79" t="s">
        <v>2941</v>
      </c>
      <c r="E1877" s="80">
        <f>IF(ISNA(VLOOKUP(B1877,[1]TCD!A:D,2,FALSE)),0,VLOOKUP(B1877,[1]TCD!A:D,2,FALSE))</f>
        <v>16</v>
      </c>
      <c r="F1877" s="81">
        <f>IF(ISNA(VLOOKUP(B1877,[1]TCD!A:D,4,FALSE)),0,VLOOKUP(B1877,[1]TCD!A:D,4,FALSE))</f>
        <v>4</v>
      </c>
      <c r="G1877" s="82">
        <f t="shared" si="264"/>
        <v>4</v>
      </c>
      <c r="H1877" s="83">
        <f t="shared" si="261"/>
        <v>1</v>
      </c>
      <c r="I1877" s="80">
        <f>IF(ISNA(VLOOKUP(B1877,[1]TCD!A:D,3,FALSE)),0,VLOOKUP(B1877,[1]TCD!A:D,3,FALSE))</f>
        <v>4</v>
      </c>
      <c r="J1877" s="83">
        <f t="shared" si="262"/>
        <v>2</v>
      </c>
      <c r="K1877" s="80">
        <f>IF(ISNA(VLOOKUP(B1877,[1]TCD!A:D,4,FALSE)),0,VLOOKUP(B1877,[1]TCD!A:D,4,FALSE))</f>
        <v>4</v>
      </c>
      <c r="L1877" s="83">
        <f t="shared" si="265"/>
        <v>2</v>
      </c>
      <c r="M1877" s="80">
        <v>2</v>
      </c>
      <c r="N1877" s="81">
        <v>6</v>
      </c>
      <c r="O1877" s="81">
        <f t="shared" si="266"/>
        <v>1</v>
      </c>
      <c r="P1877" s="81">
        <f t="shared" si="267"/>
        <v>0</v>
      </c>
      <c r="Q1877" s="83">
        <f t="shared" si="268"/>
        <v>0</v>
      </c>
      <c r="R1877" s="84">
        <f t="shared" si="263"/>
        <v>5</v>
      </c>
      <c r="S1877" s="85" t="str">
        <f t="shared" si="269"/>
        <v>Enjeux faibles</v>
      </c>
    </row>
    <row r="1878" spans="1:19" x14ac:dyDescent="0.3">
      <c r="A1878" s="86">
        <v>38</v>
      </c>
      <c r="B1878" s="77">
        <v>38432</v>
      </c>
      <c r="C1878" s="78">
        <v>10.628109675186129</v>
      </c>
      <c r="D1878" s="79" t="s">
        <v>2942</v>
      </c>
      <c r="E1878" s="80">
        <f>IF(ISNA(VLOOKUP(B1878,[1]TCD!A:D,2,FALSE)),0,VLOOKUP(B1878,[1]TCD!A:D,2,FALSE))</f>
        <v>12</v>
      </c>
      <c r="F1878" s="81">
        <f>IF(ISNA(VLOOKUP(B1878,[1]TCD!A:D,4,FALSE)),0,VLOOKUP(B1878,[1]TCD!A:D,4,FALSE))</f>
        <v>3</v>
      </c>
      <c r="G1878" s="82">
        <f t="shared" si="264"/>
        <v>4</v>
      </c>
      <c r="H1878" s="83">
        <f t="shared" si="261"/>
        <v>1</v>
      </c>
      <c r="I1878" s="80">
        <f>IF(ISNA(VLOOKUP(B1878,[1]TCD!A:D,3,FALSE)),0,VLOOKUP(B1878,[1]TCD!A:D,3,FALSE))</f>
        <v>3</v>
      </c>
      <c r="J1878" s="83">
        <f t="shared" si="262"/>
        <v>1</v>
      </c>
      <c r="K1878" s="80">
        <f>IF(ISNA(VLOOKUP(B1878,[1]TCD!A:D,4,FALSE)),0,VLOOKUP(B1878,[1]TCD!A:D,4,FALSE))</f>
        <v>3</v>
      </c>
      <c r="L1878" s="83">
        <f t="shared" si="265"/>
        <v>2</v>
      </c>
      <c r="M1878" s="80">
        <v>0</v>
      </c>
      <c r="N1878" s="81">
        <v>3</v>
      </c>
      <c r="O1878" s="81">
        <f t="shared" si="266"/>
        <v>1</v>
      </c>
      <c r="P1878" s="81">
        <f t="shared" si="267"/>
        <v>0</v>
      </c>
      <c r="Q1878" s="83">
        <f t="shared" si="268"/>
        <v>0</v>
      </c>
      <c r="R1878" s="84">
        <f t="shared" si="263"/>
        <v>4</v>
      </c>
      <c r="S1878" s="85" t="str">
        <f t="shared" si="269"/>
        <v>Enjeux très faibles</v>
      </c>
    </row>
    <row r="1879" spans="1:19" x14ac:dyDescent="0.3">
      <c r="A1879" s="86">
        <v>38</v>
      </c>
      <c r="B1879" s="77">
        <v>38433</v>
      </c>
      <c r="C1879" s="78">
        <v>11.394027065197079</v>
      </c>
      <c r="D1879" s="79" t="s">
        <v>2943</v>
      </c>
      <c r="E1879" s="80">
        <f>IF(ISNA(VLOOKUP(B1879,[1]TCD!A:D,2,FALSE)),0,VLOOKUP(B1879,[1]TCD!A:D,2,FALSE))</f>
        <v>20</v>
      </c>
      <c r="F1879" s="81">
        <f>IF(ISNA(VLOOKUP(B1879,[1]TCD!A:D,4,FALSE)),0,VLOOKUP(B1879,[1]TCD!A:D,4,FALSE))</f>
        <v>5</v>
      </c>
      <c r="G1879" s="82">
        <f t="shared" si="264"/>
        <v>4</v>
      </c>
      <c r="H1879" s="83">
        <f t="shared" si="261"/>
        <v>1</v>
      </c>
      <c r="I1879" s="80">
        <f>IF(ISNA(VLOOKUP(B1879,[1]TCD!A:D,3,FALSE)),0,VLOOKUP(B1879,[1]TCD!A:D,3,FALSE))</f>
        <v>5</v>
      </c>
      <c r="J1879" s="83">
        <f t="shared" si="262"/>
        <v>2</v>
      </c>
      <c r="K1879" s="80">
        <f>IF(ISNA(VLOOKUP(B1879,[1]TCD!A:D,4,FALSE)),0,VLOOKUP(B1879,[1]TCD!A:D,4,FALSE))</f>
        <v>5</v>
      </c>
      <c r="L1879" s="83">
        <f t="shared" si="265"/>
        <v>3</v>
      </c>
      <c r="M1879" s="80">
        <v>5</v>
      </c>
      <c r="N1879" s="81">
        <v>9</v>
      </c>
      <c r="O1879" s="81">
        <f t="shared" si="266"/>
        <v>2</v>
      </c>
      <c r="P1879" s="81">
        <f t="shared" si="267"/>
        <v>1</v>
      </c>
      <c r="Q1879" s="83">
        <f t="shared" si="268"/>
        <v>2</v>
      </c>
      <c r="R1879" s="84">
        <f t="shared" si="263"/>
        <v>8</v>
      </c>
      <c r="S1879" s="85" t="str">
        <f t="shared" si="269"/>
        <v>Enjeux moyens</v>
      </c>
    </row>
    <row r="1880" spans="1:19" x14ac:dyDescent="0.3">
      <c r="A1880" s="86">
        <v>38</v>
      </c>
      <c r="B1880" s="77">
        <v>38434</v>
      </c>
      <c r="C1880" s="78">
        <v>8.2181132401461348</v>
      </c>
      <c r="D1880" s="79" t="s">
        <v>2944</v>
      </c>
      <c r="E1880" s="80">
        <f>IF(ISNA(VLOOKUP(B1880,[1]TCD!A:D,2,FALSE)),0,VLOOKUP(B1880,[1]TCD!A:D,2,FALSE))</f>
        <v>8</v>
      </c>
      <c r="F1880" s="81">
        <f>IF(ISNA(VLOOKUP(B1880,[1]TCD!A:D,4,FALSE)),0,VLOOKUP(B1880,[1]TCD!A:D,4,FALSE))</f>
        <v>2</v>
      </c>
      <c r="G1880" s="82">
        <f t="shared" si="264"/>
        <v>4</v>
      </c>
      <c r="H1880" s="83">
        <f t="shared" si="261"/>
        <v>1</v>
      </c>
      <c r="I1880" s="80">
        <f>IF(ISNA(VLOOKUP(B1880,[1]TCD!A:D,3,FALSE)),0,VLOOKUP(B1880,[1]TCD!A:D,3,FALSE))</f>
        <v>2</v>
      </c>
      <c r="J1880" s="83">
        <f t="shared" si="262"/>
        <v>1</v>
      </c>
      <c r="K1880" s="80">
        <f>IF(ISNA(VLOOKUP(B1880,[1]TCD!A:D,4,FALSE)),0,VLOOKUP(B1880,[1]TCD!A:D,4,FALSE))</f>
        <v>2</v>
      </c>
      <c r="L1880" s="83">
        <f t="shared" si="265"/>
        <v>2</v>
      </c>
      <c r="M1880" s="80">
        <v>0</v>
      </c>
      <c r="N1880" s="81">
        <v>2</v>
      </c>
      <c r="O1880" s="81">
        <f t="shared" si="266"/>
        <v>1</v>
      </c>
      <c r="P1880" s="81">
        <f t="shared" si="267"/>
        <v>0</v>
      </c>
      <c r="Q1880" s="83">
        <f t="shared" si="268"/>
        <v>0</v>
      </c>
      <c r="R1880" s="84">
        <f t="shared" si="263"/>
        <v>4</v>
      </c>
      <c r="S1880" s="85" t="str">
        <f t="shared" si="269"/>
        <v>Enjeux très faibles</v>
      </c>
    </row>
    <row r="1881" spans="1:19" x14ac:dyDescent="0.3">
      <c r="A1881" s="86">
        <v>38</v>
      </c>
      <c r="B1881" s="77">
        <v>38436</v>
      </c>
      <c r="C1881" s="78">
        <v>19.921610395341919</v>
      </c>
      <c r="D1881" s="79" t="s">
        <v>2945</v>
      </c>
      <c r="E1881" s="80">
        <f>IF(ISNA(VLOOKUP(B1881,[1]TCD!A:D,2,FALSE)),0,VLOOKUP(B1881,[1]TCD!A:D,2,FALSE))</f>
        <v>20</v>
      </c>
      <c r="F1881" s="81">
        <f>IF(ISNA(VLOOKUP(B1881,[1]TCD!A:D,4,FALSE)),0,VLOOKUP(B1881,[1]TCD!A:D,4,FALSE))</f>
        <v>5</v>
      </c>
      <c r="G1881" s="82">
        <f t="shared" si="264"/>
        <v>4</v>
      </c>
      <c r="H1881" s="83">
        <f t="shared" si="261"/>
        <v>1</v>
      </c>
      <c r="I1881" s="80">
        <f>IF(ISNA(VLOOKUP(B1881,[1]TCD!A:D,3,FALSE)),0,VLOOKUP(B1881,[1]TCD!A:D,3,FALSE))</f>
        <v>5</v>
      </c>
      <c r="J1881" s="83">
        <f t="shared" si="262"/>
        <v>2</v>
      </c>
      <c r="K1881" s="80">
        <f>IF(ISNA(VLOOKUP(B1881,[1]TCD!A:D,4,FALSE)),0,VLOOKUP(B1881,[1]TCD!A:D,4,FALSE))</f>
        <v>5</v>
      </c>
      <c r="L1881" s="83">
        <f t="shared" si="265"/>
        <v>3</v>
      </c>
      <c r="M1881" s="80">
        <v>0</v>
      </c>
      <c r="N1881" s="81">
        <v>5</v>
      </c>
      <c r="O1881" s="81">
        <f t="shared" si="266"/>
        <v>2</v>
      </c>
      <c r="P1881" s="81">
        <f t="shared" si="267"/>
        <v>0</v>
      </c>
      <c r="Q1881" s="83">
        <f t="shared" si="268"/>
        <v>1</v>
      </c>
      <c r="R1881" s="84">
        <f t="shared" si="263"/>
        <v>7</v>
      </c>
      <c r="S1881" s="85" t="str">
        <f t="shared" si="269"/>
        <v>Enjeux moyens</v>
      </c>
    </row>
    <row r="1882" spans="1:19" x14ac:dyDescent="0.3">
      <c r="A1882" s="86">
        <v>38</v>
      </c>
      <c r="B1882" s="77">
        <v>38437</v>
      </c>
      <c r="C1882" s="78">
        <v>7.686720895134755</v>
      </c>
      <c r="D1882" s="79" t="s">
        <v>2946</v>
      </c>
      <c r="E1882" s="80">
        <f>IF(ISNA(VLOOKUP(B1882,[1]TCD!A:D,2,FALSE)),0,VLOOKUP(B1882,[1]TCD!A:D,2,FALSE))</f>
        <v>4</v>
      </c>
      <c r="F1882" s="81">
        <f>IF(ISNA(VLOOKUP(B1882,[1]TCD!A:D,4,FALSE)),0,VLOOKUP(B1882,[1]TCD!A:D,4,FALSE))</f>
        <v>1</v>
      </c>
      <c r="G1882" s="82">
        <f t="shared" si="264"/>
        <v>4</v>
      </c>
      <c r="H1882" s="83">
        <f t="shared" si="261"/>
        <v>1</v>
      </c>
      <c r="I1882" s="80">
        <f>IF(ISNA(VLOOKUP(B1882,[1]TCD!A:D,3,FALSE)),0,VLOOKUP(B1882,[1]TCD!A:D,3,FALSE))</f>
        <v>1</v>
      </c>
      <c r="J1882" s="83">
        <f t="shared" si="262"/>
        <v>1</v>
      </c>
      <c r="K1882" s="80">
        <f>IF(ISNA(VLOOKUP(B1882,[1]TCD!A:D,4,FALSE)),0,VLOOKUP(B1882,[1]TCD!A:D,4,FALSE))</f>
        <v>1</v>
      </c>
      <c r="L1882" s="83">
        <f t="shared" si="265"/>
        <v>1</v>
      </c>
      <c r="M1882" s="80">
        <v>0</v>
      </c>
      <c r="N1882" s="81">
        <v>1</v>
      </c>
      <c r="O1882" s="81">
        <f t="shared" si="266"/>
        <v>1</v>
      </c>
      <c r="P1882" s="81">
        <f t="shared" si="267"/>
        <v>0</v>
      </c>
      <c r="Q1882" s="83">
        <f t="shared" si="268"/>
        <v>0</v>
      </c>
      <c r="R1882" s="84">
        <f t="shared" si="263"/>
        <v>3</v>
      </c>
      <c r="S1882" s="85" t="str">
        <f t="shared" si="269"/>
        <v>Enjeux très faibles</v>
      </c>
    </row>
    <row r="1883" spans="1:19" x14ac:dyDescent="0.3">
      <c r="A1883" s="86">
        <v>38</v>
      </c>
      <c r="B1883" s="77">
        <v>38438</v>
      </c>
      <c r="C1883" s="78">
        <v>13.873021575234979</v>
      </c>
      <c r="D1883" s="79" t="s">
        <v>2947</v>
      </c>
      <c r="E1883" s="80">
        <f>IF(ISNA(VLOOKUP(B1883,[1]TCD!A:D,2,FALSE)),0,VLOOKUP(B1883,[1]TCD!A:D,2,FALSE))</f>
        <v>39</v>
      </c>
      <c r="F1883" s="81">
        <f>IF(ISNA(VLOOKUP(B1883,[1]TCD!A:D,4,FALSE)),0,VLOOKUP(B1883,[1]TCD!A:D,4,FALSE))</f>
        <v>9</v>
      </c>
      <c r="G1883" s="82">
        <f t="shared" si="264"/>
        <v>4.333333333333333</v>
      </c>
      <c r="H1883" s="83">
        <f t="shared" si="261"/>
        <v>2</v>
      </c>
      <c r="I1883" s="80">
        <f>IF(ISNA(VLOOKUP(B1883,[1]TCD!A:D,3,FALSE)),0,VLOOKUP(B1883,[1]TCD!A:D,3,FALSE))</f>
        <v>10</v>
      </c>
      <c r="J1883" s="83">
        <f t="shared" si="262"/>
        <v>3</v>
      </c>
      <c r="K1883" s="80">
        <f>IF(ISNA(VLOOKUP(B1883,[1]TCD!A:D,4,FALSE)),0,VLOOKUP(B1883,[1]TCD!A:D,4,FALSE))</f>
        <v>9</v>
      </c>
      <c r="L1883" s="83">
        <f t="shared" si="265"/>
        <v>4</v>
      </c>
      <c r="M1883" s="80">
        <v>5</v>
      </c>
      <c r="N1883" s="81">
        <v>12</v>
      </c>
      <c r="O1883" s="81">
        <f t="shared" si="266"/>
        <v>2</v>
      </c>
      <c r="P1883" s="81">
        <f t="shared" si="267"/>
        <v>1</v>
      </c>
      <c r="Q1883" s="83">
        <f t="shared" si="268"/>
        <v>2</v>
      </c>
      <c r="R1883" s="84">
        <f t="shared" si="263"/>
        <v>11</v>
      </c>
      <c r="S1883" s="85" t="str">
        <f t="shared" si="269"/>
        <v>Enjeux forts</v>
      </c>
    </row>
    <row r="1884" spans="1:19" x14ac:dyDescent="0.3">
      <c r="A1884" s="86">
        <v>38</v>
      </c>
      <c r="B1884" s="77">
        <v>38439</v>
      </c>
      <c r="C1884" s="78">
        <v>33.407274375587598</v>
      </c>
      <c r="D1884" s="79" t="s">
        <v>2948</v>
      </c>
      <c r="E1884" s="80">
        <f>IF(ISNA(VLOOKUP(B1884,[1]TCD!A:D,2,FALSE)),0,VLOOKUP(B1884,[1]TCD!A:D,2,FALSE))</f>
        <v>12</v>
      </c>
      <c r="F1884" s="81">
        <f>IF(ISNA(VLOOKUP(B1884,[1]TCD!A:D,4,FALSE)),0,VLOOKUP(B1884,[1]TCD!A:D,4,FALSE))</f>
        <v>3</v>
      </c>
      <c r="G1884" s="82">
        <f t="shared" si="264"/>
        <v>4</v>
      </c>
      <c r="H1884" s="83">
        <f t="shared" si="261"/>
        <v>1</v>
      </c>
      <c r="I1884" s="80">
        <f>IF(ISNA(VLOOKUP(B1884,[1]TCD!A:D,3,FALSE)),0,VLOOKUP(B1884,[1]TCD!A:D,3,FALSE))</f>
        <v>3</v>
      </c>
      <c r="J1884" s="83">
        <f t="shared" si="262"/>
        <v>1</v>
      </c>
      <c r="K1884" s="80">
        <f>IF(ISNA(VLOOKUP(B1884,[1]TCD!A:D,4,FALSE)),0,VLOOKUP(B1884,[1]TCD!A:D,4,FALSE))</f>
        <v>3</v>
      </c>
      <c r="L1884" s="83">
        <f t="shared" si="265"/>
        <v>2</v>
      </c>
      <c r="M1884" s="80">
        <v>1</v>
      </c>
      <c r="N1884" s="81">
        <v>4</v>
      </c>
      <c r="O1884" s="81">
        <f t="shared" si="266"/>
        <v>1</v>
      </c>
      <c r="P1884" s="81">
        <f t="shared" si="267"/>
        <v>0</v>
      </c>
      <c r="Q1884" s="83">
        <f t="shared" si="268"/>
        <v>0</v>
      </c>
      <c r="R1884" s="84">
        <f t="shared" si="263"/>
        <v>4</v>
      </c>
      <c r="S1884" s="85" t="str">
        <f t="shared" si="269"/>
        <v>Enjeux très faibles</v>
      </c>
    </row>
    <row r="1885" spans="1:19" x14ac:dyDescent="0.3">
      <c r="A1885" s="86">
        <v>38</v>
      </c>
      <c r="B1885" s="77">
        <v>38440</v>
      </c>
      <c r="C1885" s="78">
        <v>23.21684685040649</v>
      </c>
      <c r="D1885" s="79" t="s">
        <v>2949</v>
      </c>
      <c r="E1885" s="80">
        <f>IF(ISNA(VLOOKUP(B1885,[1]TCD!A:D,2,FALSE)),0,VLOOKUP(B1885,[1]TCD!A:D,2,FALSE))</f>
        <v>8</v>
      </c>
      <c r="F1885" s="81">
        <f>IF(ISNA(VLOOKUP(B1885,[1]TCD!A:D,4,FALSE)),0,VLOOKUP(B1885,[1]TCD!A:D,4,FALSE))</f>
        <v>2</v>
      </c>
      <c r="G1885" s="82">
        <f t="shared" si="264"/>
        <v>4</v>
      </c>
      <c r="H1885" s="83">
        <f t="shared" si="261"/>
        <v>1</v>
      </c>
      <c r="I1885" s="80">
        <f>IF(ISNA(VLOOKUP(B1885,[1]TCD!A:D,3,FALSE)),0,VLOOKUP(B1885,[1]TCD!A:D,3,FALSE))</f>
        <v>2</v>
      </c>
      <c r="J1885" s="83">
        <f t="shared" si="262"/>
        <v>1</v>
      </c>
      <c r="K1885" s="80">
        <f>IF(ISNA(VLOOKUP(B1885,[1]TCD!A:D,4,FALSE)),0,VLOOKUP(B1885,[1]TCD!A:D,4,FALSE))</f>
        <v>2</v>
      </c>
      <c r="L1885" s="83">
        <f t="shared" si="265"/>
        <v>2</v>
      </c>
      <c r="M1885" s="80">
        <v>6</v>
      </c>
      <c r="N1885" s="81">
        <v>6</v>
      </c>
      <c r="O1885" s="81">
        <f t="shared" si="266"/>
        <v>1</v>
      </c>
      <c r="P1885" s="81">
        <f t="shared" si="267"/>
        <v>1</v>
      </c>
      <c r="Q1885" s="83">
        <f t="shared" si="268"/>
        <v>1</v>
      </c>
      <c r="R1885" s="84">
        <f t="shared" si="263"/>
        <v>5</v>
      </c>
      <c r="S1885" s="85" t="str">
        <f t="shared" si="269"/>
        <v>Enjeux faibles</v>
      </c>
    </row>
    <row r="1886" spans="1:19" x14ac:dyDescent="0.3">
      <c r="A1886" s="86">
        <v>38</v>
      </c>
      <c r="B1886" s="77">
        <v>38442</v>
      </c>
      <c r="C1886" s="78">
        <v>79.686657876401853</v>
      </c>
      <c r="D1886" s="79" t="s">
        <v>2950</v>
      </c>
      <c r="E1886" s="80">
        <f>IF(ISNA(VLOOKUP(B1886,[1]TCD!A:D,2,FALSE)),0,VLOOKUP(B1886,[1]TCD!A:D,2,FALSE))</f>
        <v>19</v>
      </c>
      <c r="F1886" s="81">
        <f>IF(ISNA(VLOOKUP(B1886,[1]TCD!A:D,4,FALSE)),0,VLOOKUP(B1886,[1]TCD!A:D,4,FALSE))</f>
        <v>4</v>
      </c>
      <c r="G1886" s="82">
        <f t="shared" si="264"/>
        <v>4.75</v>
      </c>
      <c r="H1886" s="83">
        <f t="shared" si="261"/>
        <v>3</v>
      </c>
      <c r="I1886" s="80">
        <f>IF(ISNA(VLOOKUP(B1886,[1]TCD!A:D,3,FALSE)),0,VLOOKUP(B1886,[1]TCD!A:D,3,FALSE))</f>
        <v>6</v>
      </c>
      <c r="J1886" s="83">
        <f t="shared" si="262"/>
        <v>2</v>
      </c>
      <c r="K1886" s="80">
        <f>IF(ISNA(VLOOKUP(B1886,[1]TCD!A:D,4,FALSE)),0,VLOOKUP(B1886,[1]TCD!A:D,4,FALSE))</f>
        <v>4</v>
      </c>
      <c r="L1886" s="83">
        <f t="shared" si="265"/>
        <v>2</v>
      </c>
      <c r="M1886" s="80">
        <v>2</v>
      </c>
      <c r="N1886" s="81">
        <v>6</v>
      </c>
      <c r="O1886" s="81">
        <f t="shared" si="266"/>
        <v>1</v>
      </c>
      <c r="P1886" s="81">
        <f t="shared" si="267"/>
        <v>0</v>
      </c>
      <c r="Q1886" s="83">
        <f t="shared" si="268"/>
        <v>0</v>
      </c>
      <c r="R1886" s="84">
        <f t="shared" si="263"/>
        <v>7</v>
      </c>
      <c r="S1886" s="85" t="str">
        <f t="shared" si="269"/>
        <v>Enjeux moyens</v>
      </c>
    </row>
    <row r="1887" spans="1:19" x14ac:dyDescent="0.3">
      <c r="A1887" s="86">
        <v>38</v>
      </c>
      <c r="B1887" s="77">
        <v>38443</v>
      </c>
      <c r="C1887" s="78">
        <v>11.831735490203799</v>
      </c>
      <c r="D1887" s="79" t="s">
        <v>2951</v>
      </c>
      <c r="E1887" s="80">
        <f>IF(ISNA(VLOOKUP(B1887,[1]TCD!A:D,2,FALSE)),0,VLOOKUP(B1887,[1]TCD!A:D,2,FALSE))</f>
        <v>12</v>
      </c>
      <c r="F1887" s="81">
        <f>IF(ISNA(VLOOKUP(B1887,[1]TCD!A:D,4,FALSE)),0,VLOOKUP(B1887,[1]TCD!A:D,4,FALSE))</f>
        <v>3</v>
      </c>
      <c r="G1887" s="82">
        <f t="shared" si="264"/>
        <v>4</v>
      </c>
      <c r="H1887" s="83">
        <f t="shared" si="261"/>
        <v>1</v>
      </c>
      <c r="I1887" s="80">
        <f>IF(ISNA(VLOOKUP(B1887,[1]TCD!A:D,3,FALSE)),0,VLOOKUP(B1887,[1]TCD!A:D,3,FALSE))</f>
        <v>3</v>
      </c>
      <c r="J1887" s="83">
        <f t="shared" si="262"/>
        <v>1</v>
      </c>
      <c r="K1887" s="80">
        <f>IF(ISNA(VLOOKUP(B1887,[1]TCD!A:D,4,FALSE)),0,VLOOKUP(B1887,[1]TCD!A:D,4,FALSE))</f>
        <v>3</v>
      </c>
      <c r="L1887" s="83">
        <f t="shared" si="265"/>
        <v>2</v>
      </c>
      <c r="M1887" s="80">
        <v>0</v>
      </c>
      <c r="N1887" s="81">
        <v>3</v>
      </c>
      <c r="O1887" s="81">
        <f t="shared" si="266"/>
        <v>1</v>
      </c>
      <c r="P1887" s="81">
        <f t="shared" si="267"/>
        <v>0</v>
      </c>
      <c r="Q1887" s="83">
        <f t="shared" si="268"/>
        <v>0</v>
      </c>
      <c r="R1887" s="84">
        <f t="shared" si="263"/>
        <v>4</v>
      </c>
      <c r="S1887" s="85" t="str">
        <f t="shared" si="269"/>
        <v>Enjeux très faibles</v>
      </c>
    </row>
    <row r="1888" spans="1:19" x14ac:dyDescent="0.3">
      <c r="A1888" s="86">
        <v>38</v>
      </c>
      <c r="B1888" s="77">
        <v>38444</v>
      </c>
      <c r="C1888" s="78">
        <v>4.6654570400795548</v>
      </c>
      <c r="D1888" s="87" t="s">
        <v>2952</v>
      </c>
      <c r="E1888" s="80">
        <f>IF(ISNA(VLOOKUP(B1888,[1]TCD!A:D,2,FALSE)),0,VLOOKUP(B1888,[1]TCD!A:D,2,FALSE))</f>
        <v>41</v>
      </c>
      <c r="F1888" s="81">
        <f>IF(ISNA(VLOOKUP(B1888,[1]TCD!A:D,4,FALSE)),0,VLOOKUP(B1888,[1]TCD!A:D,4,FALSE))</f>
        <v>8</v>
      </c>
      <c r="G1888" s="82">
        <f t="shared" si="264"/>
        <v>5.125</v>
      </c>
      <c r="H1888" s="83">
        <f t="shared" si="261"/>
        <v>4</v>
      </c>
      <c r="I1888" s="80">
        <f>IF(ISNA(VLOOKUP(B1888,[1]TCD!A:D,3,FALSE)),0,VLOOKUP(B1888,[1]TCD!A:D,3,FALSE))</f>
        <v>15</v>
      </c>
      <c r="J1888" s="83">
        <f t="shared" si="262"/>
        <v>3</v>
      </c>
      <c r="K1888" s="80">
        <f>IF(ISNA(VLOOKUP(B1888,[1]TCD!A:D,4,FALSE)),0,VLOOKUP(B1888,[1]TCD!A:D,4,FALSE))</f>
        <v>8</v>
      </c>
      <c r="L1888" s="83">
        <f t="shared" si="265"/>
        <v>3</v>
      </c>
      <c r="M1888" s="80">
        <v>1</v>
      </c>
      <c r="N1888" s="81">
        <v>8</v>
      </c>
      <c r="O1888" s="81">
        <f t="shared" si="266"/>
        <v>2</v>
      </c>
      <c r="P1888" s="81">
        <f t="shared" si="267"/>
        <v>0</v>
      </c>
      <c r="Q1888" s="83">
        <f t="shared" si="268"/>
        <v>1</v>
      </c>
      <c r="R1888" s="84">
        <f t="shared" si="263"/>
        <v>11</v>
      </c>
      <c r="S1888" s="85" t="str">
        <f t="shared" si="269"/>
        <v>Enjeux forts</v>
      </c>
    </row>
    <row r="1889" spans="1:19" x14ac:dyDescent="0.3">
      <c r="A1889" s="86">
        <v>38</v>
      </c>
      <c r="B1889" s="77">
        <v>38448</v>
      </c>
      <c r="C1889" s="78">
        <v>7.3130177101317404</v>
      </c>
      <c r="D1889" s="87" t="s">
        <v>2953</v>
      </c>
      <c r="E1889" s="80">
        <f>IF(ISNA(VLOOKUP(B1889,[1]TCD!A:D,2,FALSE)),0,VLOOKUP(B1889,[1]TCD!A:D,2,FALSE))</f>
        <v>12</v>
      </c>
      <c r="F1889" s="81">
        <f>IF(ISNA(VLOOKUP(B1889,[1]TCD!A:D,4,FALSE)),0,VLOOKUP(B1889,[1]TCD!A:D,4,FALSE))</f>
        <v>3</v>
      </c>
      <c r="G1889" s="82">
        <f t="shared" si="264"/>
        <v>4</v>
      </c>
      <c r="H1889" s="83">
        <f t="shared" si="261"/>
        <v>1</v>
      </c>
      <c r="I1889" s="80">
        <f>IF(ISNA(VLOOKUP(B1889,[1]TCD!A:D,3,FALSE)),0,VLOOKUP(B1889,[1]TCD!A:D,3,FALSE))</f>
        <v>5</v>
      </c>
      <c r="J1889" s="83">
        <f t="shared" si="262"/>
        <v>2</v>
      </c>
      <c r="K1889" s="80">
        <f>IF(ISNA(VLOOKUP(B1889,[1]TCD!A:D,4,FALSE)),0,VLOOKUP(B1889,[1]TCD!A:D,4,FALSE))</f>
        <v>3</v>
      </c>
      <c r="L1889" s="83">
        <f t="shared" si="265"/>
        <v>2</v>
      </c>
      <c r="M1889" s="80">
        <v>0</v>
      </c>
      <c r="N1889" s="81">
        <v>3</v>
      </c>
      <c r="O1889" s="81">
        <f t="shared" si="266"/>
        <v>1</v>
      </c>
      <c r="P1889" s="81">
        <f t="shared" si="267"/>
        <v>0</v>
      </c>
      <c r="Q1889" s="83">
        <f t="shared" si="268"/>
        <v>0</v>
      </c>
      <c r="R1889" s="84">
        <f t="shared" si="263"/>
        <v>5</v>
      </c>
      <c r="S1889" s="85" t="str">
        <f t="shared" si="269"/>
        <v>Enjeux faibles</v>
      </c>
    </row>
    <row r="1890" spans="1:19" x14ac:dyDescent="0.3">
      <c r="A1890" s="86">
        <v>38</v>
      </c>
      <c r="B1890" s="77">
        <v>38449</v>
      </c>
      <c r="C1890" s="78">
        <v>23.591456980418108</v>
      </c>
      <c r="D1890" s="79" t="s">
        <v>2954</v>
      </c>
      <c r="E1890" s="80">
        <f>IF(ISNA(VLOOKUP(B1890,[1]TCD!A:D,2,FALSE)),0,VLOOKUP(B1890,[1]TCD!A:D,2,FALSE))</f>
        <v>20</v>
      </c>
      <c r="F1890" s="81">
        <f>IF(ISNA(VLOOKUP(B1890,[1]TCD!A:D,4,FALSE)),0,VLOOKUP(B1890,[1]TCD!A:D,4,FALSE))</f>
        <v>5</v>
      </c>
      <c r="G1890" s="82">
        <f t="shared" si="264"/>
        <v>4</v>
      </c>
      <c r="H1890" s="83">
        <f t="shared" si="261"/>
        <v>1</v>
      </c>
      <c r="I1890" s="80">
        <f>IF(ISNA(VLOOKUP(B1890,[1]TCD!A:D,3,FALSE)),0,VLOOKUP(B1890,[1]TCD!A:D,3,FALSE))</f>
        <v>5</v>
      </c>
      <c r="J1890" s="83">
        <f t="shared" si="262"/>
        <v>2</v>
      </c>
      <c r="K1890" s="80">
        <f>IF(ISNA(VLOOKUP(B1890,[1]TCD!A:D,4,FALSE)),0,VLOOKUP(B1890,[1]TCD!A:D,4,FALSE))</f>
        <v>5</v>
      </c>
      <c r="L1890" s="83">
        <f t="shared" si="265"/>
        <v>3</v>
      </c>
      <c r="M1890" s="80">
        <v>0</v>
      </c>
      <c r="N1890" s="81">
        <v>5</v>
      </c>
      <c r="O1890" s="81">
        <f t="shared" si="266"/>
        <v>2</v>
      </c>
      <c r="P1890" s="81">
        <f t="shared" si="267"/>
        <v>0</v>
      </c>
      <c r="Q1890" s="83">
        <f t="shared" si="268"/>
        <v>1</v>
      </c>
      <c r="R1890" s="84">
        <f t="shared" si="263"/>
        <v>7</v>
      </c>
      <c r="S1890" s="85" t="str">
        <f t="shared" si="269"/>
        <v>Enjeux moyens</v>
      </c>
    </row>
    <row r="1891" spans="1:19" x14ac:dyDescent="0.3">
      <c r="A1891" s="86">
        <v>38</v>
      </c>
      <c r="B1891" s="77">
        <v>38450</v>
      </c>
      <c r="C1891" s="78">
        <v>19.382614290339351</v>
      </c>
      <c r="D1891" s="79" t="s">
        <v>2955</v>
      </c>
      <c r="E1891" s="80">
        <f>IF(ISNA(VLOOKUP(B1891,[1]TCD!A:D,2,FALSE)),0,VLOOKUP(B1891,[1]TCD!A:D,2,FALSE))</f>
        <v>8</v>
      </c>
      <c r="F1891" s="81">
        <f>IF(ISNA(VLOOKUP(B1891,[1]TCD!A:D,4,FALSE)),0,VLOOKUP(B1891,[1]TCD!A:D,4,FALSE))</f>
        <v>2</v>
      </c>
      <c r="G1891" s="82">
        <f t="shared" si="264"/>
        <v>4</v>
      </c>
      <c r="H1891" s="83">
        <f t="shared" si="261"/>
        <v>1</v>
      </c>
      <c r="I1891" s="80">
        <f>IF(ISNA(VLOOKUP(B1891,[1]TCD!A:D,3,FALSE)),0,VLOOKUP(B1891,[1]TCD!A:D,3,FALSE))</f>
        <v>2</v>
      </c>
      <c r="J1891" s="83">
        <f t="shared" si="262"/>
        <v>1</v>
      </c>
      <c r="K1891" s="80">
        <f>IF(ISNA(VLOOKUP(B1891,[1]TCD!A:D,4,FALSE)),0,VLOOKUP(B1891,[1]TCD!A:D,4,FALSE))</f>
        <v>2</v>
      </c>
      <c r="L1891" s="83">
        <f t="shared" si="265"/>
        <v>2</v>
      </c>
      <c r="M1891" s="80">
        <v>1</v>
      </c>
      <c r="N1891" s="81">
        <v>3</v>
      </c>
      <c r="O1891" s="81">
        <f t="shared" si="266"/>
        <v>1</v>
      </c>
      <c r="P1891" s="81">
        <f t="shared" si="267"/>
        <v>0</v>
      </c>
      <c r="Q1891" s="83">
        <f t="shared" si="268"/>
        <v>0</v>
      </c>
      <c r="R1891" s="84">
        <f t="shared" si="263"/>
        <v>4</v>
      </c>
      <c r="S1891" s="85" t="str">
        <f t="shared" si="269"/>
        <v>Enjeux très faibles</v>
      </c>
    </row>
    <row r="1892" spans="1:19" x14ac:dyDescent="0.3">
      <c r="A1892" s="86">
        <v>38</v>
      </c>
      <c r="B1892" s="77">
        <v>38451</v>
      </c>
      <c r="C1892" s="78">
        <v>13.63408053024653</v>
      </c>
      <c r="D1892" s="79" t="s">
        <v>2956</v>
      </c>
      <c r="E1892" s="80">
        <f>IF(ISNA(VLOOKUP(B1892,[1]TCD!A:D,2,FALSE)),0,VLOOKUP(B1892,[1]TCD!A:D,2,FALSE))</f>
        <v>52</v>
      </c>
      <c r="F1892" s="81">
        <f>IF(ISNA(VLOOKUP(B1892,[1]TCD!A:D,4,FALSE)),0,VLOOKUP(B1892,[1]TCD!A:D,4,FALSE))</f>
        <v>13</v>
      </c>
      <c r="G1892" s="82">
        <f t="shared" si="264"/>
        <v>4</v>
      </c>
      <c r="H1892" s="83">
        <f t="shared" si="261"/>
        <v>1</v>
      </c>
      <c r="I1892" s="80">
        <f>IF(ISNA(VLOOKUP(B1892,[1]TCD!A:D,3,FALSE)),0,VLOOKUP(B1892,[1]TCD!A:D,3,FALSE))</f>
        <v>16</v>
      </c>
      <c r="J1892" s="83">
        <f t="shared" si="262"/>
        <v>3</v>
      </c>
      <c r="K1892" s="80">
        <f>IF(ISNA(VLOOKUP(B1892,[1]TCD!A:D,4,FALSE)),0,VLOOKUP(B1892,[1]TCD!A:D,4,FALSE))</f>
        <v>13</v>
      </c>
      <c r="L1892" s="83">
        <f t="shared" si="265"/>
        <v>4</v>
      </c>
      <c r="M1892" s="80">
        <v>1</v>
      </c>
      <c r="N1892" s="81">
        <v>14</v>
      </c>
      <c r="O1892" s="81">
        <f t="shared" si="266"/>
        <v>1</v>
      </c>
      <c r="P1892" s="81">
        <f t="shared" si="267"/>
        <v>0</v>
      </c>
      <c r="Q1892" s="83">
        <f t="shared" si="268"/>
        <v>0</v>
      </c>
      <c r="R1892" s="84">
        <f t="shared" si="263"/>
        <v>8</v>
      </c>
      <c r="S1892" s="85" t="str">
        <f t="shared" si="269"/>
        <v>Enjeux moyens</v>
      </c>
    </row>
    <row r="1893" spans="1:19" x14ac:dyDescent="0.3">
      <c r="A1893" s="86">
        <v>38</v>
      </c>
      <c r="B1893" s="77">
        <v>38452</v>
      </c>
      <c r="C1893" s="78">
        <v>4.7537814250840249</v>
      </c>
      <c r="D1893" s="79" t="s">
        <v>2957</v>
      </c>
      <c r="E1893" s="80">
        <f>IF(ISNA(VLOOKUP(B1893,[1]TCD!A:D,2,FALSE)),0,VLOOKUP(B1893,[1]TCD!A:D,2,FALSE))</f>
        <v>8</v>
      </c>
      <c r="F1893" s="81">
        <f>IF(ISNA(VLOOKUP(B1893,[1]TCD!A:D,4,FALSE)),0,VLOOKUP(B1893,[1]TCD!A:D,4,FALSE))</f>
        <v>2</v>
      </c>
      <c r="G1893" s="82">
        <f t="shared" si="264"/>
        <v>4</v>
      </c>
      <c r="H1893" s="83">
        <f t="shared" si="261"/>
        <v>1</v>
      </c>
      <c r="I1893" s="80">
        <f>IF(ISNA(VLOOKUP(B1893,[1]TCD!A:D,3,FALSE)),0,VLOOKUP(B1893,[1]TCD!A:D,3,FALSE))</f>
        <v>2</v>
      </c>
      <c r="J1893" s="83">
        <f t="shared" si="262"/>
        <v>1</v>
      </c>
      <c r="K1893" s="80">
        <f>IF(ISNA(VLOOKUP(B1893,[1]TCD!A:D,4,FALSE)),0,VLOOKUP(B1893,[1]TCD!A:D,4,FALSE))</f>
        <v>2</v>
      </c>
      <c r="L1893" s="83">
        <f t="shared" si="265"/>
        <v>2</v>
      </c>
      <c r="M1893" s="80">
        <v>0</v>
      </c>
      <c r="N1893" s="81">
        <v>2</v>
      </c>
      <c r="O1893" s="81">
        <f t="shared" si="266"/>
        <v>1</v>
      </c>
      <c r="P1893" s="81">
        <f t="shared" si="267"/>
        <v>0</v>
      </c>
      <c r="Q1893" s="83">
        <f t="shared" si="268"/>
        <v>0</v>
      </c>
      <c r="R1893" s="84">
        <f t="shared" si="263"/>
        <v>4</v>
      </c>
      <c r="S1893" s="85" t="str">
        <f t="shared" si="269"/>
        <v>Enjeux très faibles</v>
      </c>
    </row>
    <row r="1894" spans="1:19" x14ac:dyDescent="0.3">
      <c r="A1894" s="86">
        <v>38</v>
      </c>
      <c r="B1894" s="77">
        <v>38453</v>
      </c>
      <c r="C1894" s="78">
        <v>17.09002090529318</v>
      </c>
      <c r="D1894" s="79" t="s">
        <v>2958</v>
      </c>
      <c r="E1894" s="80">
        <f>IF(ISNA(VLOOKUP(B1894,[1]TCD!A:D,2,FALSE)),0,VLOOKUP(B1894,[1]TCD!A:D,2,FALSE))</f>
        <v>16</v>
      </c>
      <c r="F1894" s="81">
        <f>IF(ISNA(VLOOKUP(B1894,[1]TCD!A:D,4,FALSE)),0,VLOOKUP(B1894,[1]TCD!A:D,4,FALSE))</f>
        <v>4</v>
      </c>
      <c r="G1894" s="82">
        <f t="shared" si="264"/>
        <v>4</v>
      </c>
      <c r="H1894" s="83">
        <f t="shared" si="261"/>
        <v>1</v>
      </c>
      <c r="I1894" s="80">
        <f>IF(ISNA(VLOOKUP(B1894,[1]TCD!A:D,3,FALSE)),0,VLOOKUP(B1894,[1]TCD!A:D,3,FALSE))</f>
        <v>4</v>
      </c>
      <c r="J1894" s="83">
        <f t="shared" si="262"/>
        <v>2</v>
      </c>
      <c r="K1894" s="80">
        <f>IF(ISNA(VLOOKUP(B1894,[1]TCD!A:D,4,FALSE)),0,VLOOKUP(B1894,[1]TCD!A:D,4,FALSE))</f>
        <v>4</v>
      </c>
      <c r="L1894" s="83">
        <f t="shared" si="265"/>
        <v>2</v>
      </c>
      <c r="M1894" s="80">
        <v>2</v>
      </c>
      <c r="N1894" s="81">
        <v>6</v>
      </c>
      <c r="O1894" s="81">
        <f t="shared" si="266"/>
        <v>1</v>
      </c>
      <c r="P1894" s="81">
        <f t="shared" si="267"/>
        <v>0</v>
      </c>
      <c r="Q1894" s="83">
        <f t="shared" si="268"/>
        <v>0</v>
      </c>
      <c r="R1894" s="84">
        <f t="shared" si="263"/>
        <v>5</v>
      </c>
      <c r="S1894" s="85" t="str">
        <f t="shared" si="269"/>
        <v>Enjeux faibles</v>
      </c>
    </row>
    <row r="1895" spans="1:19" x14ac:dyDescent="0.3">
      <c r="A1895" s="86">
        <v>38</v>
      </c>
      <c r="B1895" s="77">
        <v>38454</v>
      </c>
      <c r="C1895" s="78">
        <v>9.3488452151626582</v>
      </c>
      <c r="D1895" s="79" t="s">
        <v>2959</v>
      </c>
      <c r="E1895" s="80">
        <f>IF(ISNA(VLOOKUP(B1895,[1]TCD!A:D,2,FALSE)),0,VLOOKUP(B1895,[1]TCD!A:D,2,FALSE))</f>
        <v>16</v>
      </c>
      <c r="F1895" s="81">
        <f>IF(ISNA(VLOOKUP(B1895,[1]TCD!A:D,4,FALSE)),0,VLOOKUP(B1895,[1]TCD!A:D,4,FALSE))</f>
        <v>4</v>
      </c>
      <c r="G1895" s="82">
        <f t="shared" si="264"/>
        <v>4</v>
      </c>
      <c r="H1895" s="83">
        <f t="shared" si="261"/>
        <v>1</v>
      </c>
      <c r="I1895" s="80">
        <f>IF(ISNA(VLOOKUP(B1895,[1]TCD!A:D,3,FALSE)),0,VLOOKUP(B1895,[1]TCD!A:D,3,FALSE))</f>
        <v>4</v>
      </c>
      <c r="J1895" s="83">
        <f t="shared" si="262"/>
        <v>2</v>
      </c>
      <c r="K1895" s="80">
        <f>IF(ISNA(VLOOKUP(B1895,[1]TCD!A:D,4,FALSE)),0,VLOOKUP(B1895,[1]TCD!A:D,4,FALSE))</f>
        <v>4</v>
      </c>
      <c r="L1895" s="83">
        <f t="shared" si="265"/>
        <v>2</v>
      </c>
      <c r="M1895" s="80">
        <v>0</v>
      </c>
      <c r="N1895" s="81">
        <v>4</v>
      </c>
      <c r="O1895" s="81">
        <f t="shared" si="266"/>
        <v>1</v>
      </c>
      <c r="P1895" s="81">
        <f t="shared" si="267"/>
        <v>0</v>
      </c>
      <c r="Q1895" s="83">
        <f t="shared" si="268"/>
        <v>0</v>
      </c>
      <c r="R1895" s="84">
        <f t="shared" si="263"/>
        <v>5</v>
      </c>
      <c r="S1895" s="85" t="str">
        <f t="shared" si="269"/>
        <v>Enjeux faibles</v>
      </c>
    </row>
    <row r="1896" spans="1:19" x14ac:dyDescent="0.3">
      <c r="A1896" s="86">
        <v>38</v>
      </c>
      <c r="B1896" s="77">
        <v>38455</v>
      </c>
      <c r="C1896" s="78">
        <v>24.793222430446161</v>
      </c>
      <c r="D1896" s="79" t="s">
        <v>2960</v>
      </c>
      <c r="E1896" s="80">
        <f>IF(ISNA(VLOOKUP(B1896,[1]TCD!A:D,2,FALSE)),0,VLOOKUP(B1896,[1]TCD!A:D,2,FALSE))</f>
        <v>60</v>
      </c>
      <c r="F1896" s="81">
        <f>IF(ISNA(VLOOKUP(B1896,[1]TCD!A:D,4,FALSE)),0,VLOOKUP(B1896,[1]TCD!A:D,4,FALSE))</f>
        <v>15</v>
      </c>
      <c r="G1896" s="82">
        <f t="shared" si="264"/>
        <v>4</v>
      </c>
      <c r="H1896" s="83">
        <f t="shared" si="261"/>
        <v>1</v>
      </c>
      <c r="I1896" s="80">
        <f>IF(ISNA(VLOOKUP(B1896,[1]TCD!A:D,3,FALSE)),0,VLOOKUP(B1896,[1]TCD!A:D,3,FALSE))</f>
        <v>19</v>
      </c>
      <c r="J1896" s="83">
        <f t="shared" si="262"/>
        <v>3</v>
      </c>
      <c r="K1896" s="80">
        <f>IF(ISNA(VLOOKUP(B1896,[1]TCD!A:D,4,FALSE)),0,VLOOKUP(B1896,[1]TCD!A:D,4,FALSE))</f>
        <v>15</v>
      </c>
      <c r="L1896" s="83">
        <f t="shared" si="265"/>
        <v>4</v>
      </c>
      <c r="M1896" s="80">
        <v>5</v>
      </c>
      <c r="N1896" s="81">
        <v>15</v>
      </c>
      <c r="O1896" s="81">
        <f t="shared" si="266"/>
        <v>1</v>
      </c>
      <c r="P1896" s="81">
        <f t="shared" si="267"/>
        <v>1</v>
      </c>
      <c r="Q1896" s="83">
        <f t="shared" si="268"/>
        <v>1</v>
      </c>
      <c r="R1896" s="84">
        <f t="shared" si="263"/>
        <v>9</v>
      </c>
      <c r="S1896" s="85" t="str">
        <f t="shared" si="269"/>
        <v>Enjeux moyens</v>
      </c>
    </row>
    <row r="1897" spans="1:19" x14ac:dyDescent="0.3">
      <c r="A1897" s="86">
        <v>38</v>
      </c>
      <c r="B1897" s="77">
        <v>38456</v>
      </c>
      <c r="C1897" s="78">
        <v>47.753041360810784</v>
      </c>
      <c r="D1897" s="79" t="s">
        <v>2961</v>
      </c>
      <c r="E1897" s="80">
        <f>IF(ISNA(VLOOKUP(B1897,[1]TCD!A:D,2,FALSE)),0,VLOOKUP(B1897,[1]TCD!A:D,2,FALSE))</f>
        <v>93</v>
      </c>
      <c r="F1897" s="81">
        <f>IF(ISNA(VLOOKUP(B1897,[1]TCD!A:D,4,FALSE)),0,VLOOKUP(B1897,[1]TCD!A:D,4,FALSE))</f>
        <v>19</v>
      </c>
      <c r="G1897" s="82">
        <f t="shared" si="264"/>
        <v>4.8947368421052628</v>
      </c>
      <c r="H1897" s="83">
        <f t="shared" si="261"/>
        <v>3</v>
      </c>
      <c r="I1897" s="80">
        <f>IF(ISNA(VLOOKUP(B1897,[1]TCD!A:D,3,FALSE)),0,VLOOKUP(B1897,[1]TCD!A:D,3,FALSE))</f>
        <v>28</v>
      </c>
      <c r="J1897" s="83">
        <f t="shared" si="262"/>
        <v>4</v>
      </c>
      <c r="K1897" s="80">
        <f>IF(ISNA(VLOOKUP(B1897,[1]TCD!A:D,4,FALSE)),0,VLOOKUP(B1897,[1]TCD!A:D,4,FALSE))</f>
        <v>19</v>
      </c>
      <c r="L1897" s="83">
        <f t="shared" si="265"/>
        <v>5</v>
      </c>
      <c r="M1897" s="80">
        <v>3</v>
      </c>
      <c r="N1897" s="81">
        <v>19</v>
      </c>
      <c r="O1897" s="81">
        <f t="shared" si="266"/>
        <v>1</v>
      </c>
      <c r="P1897" s="81">
        <f t="shared" si="267"/>
        <v>0</v>
      </c>
      <c r="Q1897" s="83">
        <f t="shared" si="268"/>
        <v>0</v>
      </c>
      <c r="R1897" s="84">
        <f t="shared" si="263"/>
        <v>12</v>
      </c>
      <c r="S1897" s="85" t="str">
        <f t="shared" si="269"/>
        <v>Enjeux forts</v>
      </c>
    </row>
    <row r="1898" spans="1:19" x14ac:dyDescent="0.3">
      <c r="A1898" s="86">
        <v>38</v>
      </c>
      <c r="B1898" s="77">
        <v>38457</v>
      </c>
      <c r="C1898" s="78">
        <v>18.825265850329469</v>
      </c>
      <c r="D1898" s="87" t="s">
        <v>2962</v>
      </c>
      <c r="E1898" s="80">
        <f>IF(ISNA(VLOOKUP(B1898,[1]TCD!A:D,2,FALSE)),0,VLOOKUP(B1898,[1]TCD!A:D,2,FALSE))</f>
        <v>16</v>
      </c>
      <c r="F1898" s="81">
        <f>IF(ISNA(VLOOKUP(B1898,[1]TCD!A:D,4,FALSE)),0,VLOOKUP(B1898,[1]TCD!A:D,4,FALSE))</f>
        <v>4</v>
      </c>
      <c r="G1898" s="82">
        <f t="shared" si="264"/>
        <v>4</v>
      </c>
      <c r="H1898" s="83">
        <f t="shared" si="261"/>
        <v>1</v>
      </c>
      <c r="I1898" s="80">
        <f>IF(ISNA(VLOOKUP(B1898,[1]TCD!A:D,3,FALSE)),0,VLOOKUP(B1898,[1]TCD!A:D,3,FALSE))</f>
        <v>4</v>
      </c>
      <c r="J1898" s="83">
        <f t="shared" si="262"/>
        <v>2</v>
      </c>
      <c r="K1898" s="80">
        <f>IF(ISNA(VLOOKUP(B1898,[1]TCD!A:D,4,FALSE)),0,VLOOKUP(B1898,[1]TCD!A:D,4,FALSE))</f>
        <v>4</v>
      </c>
      <c r="L1898" s="83">
        <f t="shared" si="265"/>
        <v>2</v>
      </c>
      <c r="M1898" s="80">
        <v>0</v>
      </c>
      <c r="N1898" s="81">
        <v>4</v>
      </c>
      <c r="O1898" s="81">
        <f t="shared" si="266"/>
        <v>1</v>
      </c>
      <c r="P1898" s="81">
        <f t="shared" si="267"/>
        <v>0</v>
      </c>
      <c r="Q1898" s="83">
        <f t="shared" si="268"/>
        <v>0</v>
      </c>
      <c r="R1898" s="84">
        <f t="shared" si="263"/>
        <v>5</v>
      </c>
      <c r="S1898" s="85" t="str">
        <f t="shared" si="269"/>
        <v>Enjeux faibles</v>
      </c>
    </row>
    <row r="1899" spans="1:19" x14ac:dyDescent="0.3">
      <c r="A1899" s="86">
        <v>38</v>
      </c>
      <c r="B1899" s="77">
        <v>38458</v>
      </c>
      <c r="C1899" s="78">
        <v>5.4673366600982707</v>
      </c>
      <c r="D1899" s="79" t="s">
        <v>2963</v>
      </c>
      <c r="E1899" s="80">
        <f>IF(ISNA(VLOOKUP(B1899,[1]TCD!A:D,2,FALSE)),0,VLOOKUP(B1899,[1]TCD!A:D,2,FALSE))</f>
        <v>16</v>
      </c>
      <c r="F1899" s="81">
        <f>IF(ISNA(VLOOKUP(B1899,[1]TCD!A:D,4,FALSE)),0,VLOOKUP(B1899,[1]TCD!A:D,4,FALSE))</f>
        <v>4</v>
      </c>
      <c r="G1899" s="82">
        <f t="shared" si="264"/>
        <v>4</v>
      </c>
      <c r="H1899" s="83">
        <f t="shared" si="261"/>
        <v>1</v>
      </c>
      <c r="I1899" s="80">
        <f>IF(ISNA(VLOOKUP(B1899,[1]TCD!A:D,3,FALSE)),0,VLOOKUP(B1899,[1]TCD!A:D,3,FALSE))</f>
        <v>4</v>
      </c>
      <c r="J1899" s="83">
        <f t="shared" si="262"/>
        <v>2</v>
      </c>
      <c r="K1899" s="80">
        <f>IF(ISNA(VLOOKUP(B1899,[1]TCD!A:D,4,FALSE)),0,VLOOKUP(B1899,[1]TCD!A:D,4,FALSE))</f>
        <v>4</v>
      </c>
      <c r="L1899" s="83">
        <f t="shared" si="265"/>
        <v>2</v>
      </c>
      <c r="M1899" s="80">
        <v>0</v>
      </c>
      <c r="N1899" s="81">
        <v>4</v>
      </c>
      <c r="O1899" s="81">
        <f t="shared" si="266"/>
        <v>1</v>
      </c>
      <c r="P1899" s="81">
        <f t="shared" si="267"/>
        <v>0</v>
      </c>
      <c r="Q1899" s="83">
        <f t="shared" si="268"/>
        <v>0</v>
      </c>
      <c r="R1899" s="84">
        <f t="shared" si="263"/>
        <v>5</v>
      </c>
      <c r="S1899" s="85" t="str">
        <f t="shared" si="269"/>
        <v>Enjeux faibles</v>
      </c>
    </row>
    <row r="1900" spans="1:19" x14ac:dyDescent="0.3">
      <c r="A1900" s="86">
        <v>38</v>
      </c>
      <c r="B1900" s="77">
        <v>38459</v>
      </c>
      <c r="C1900" s="78">
        <v>9.9270397451777761</v>
      </c>
      <c r="D1900" s="79" t="s">
        <v>2964</v>
      </c>
      <c r="E1900" s="80">
        <f>IF(ISNA(VLOOKUP(B1900,[1]TCD!A:D,2,FALSE)),0,VLOOKUP(B1900,[1]TCD!A:D,2,FALSE))</f>
        <v>12</v>
      </c>
      <c r="F1900" s="81">
        <f>IF(ISNA(VLOOKUP(B1900,[1]TCD!A:D,4,FALSE)),0,VLOOKUP(B1900,[1]TCD!A:D,4,FALSE))</f>
        <v>3</v>
      </c>
      <c r="G1900" s="82">
        <f t="shared" si="264"/>
        <v>4</v>
      </c>
      <c r="H1900" s="83">
        <f t="shared" si="261"/>
        <v>1</v>
      </c>
      <c r="I1900" s="80">
        <f>IF(ISNA(VLOOKUP(B1900,[1]TCD!A:D,3,FALSE)),0,VLOOKUP(B1900,[1]TCD!A:D,3,FALSE))</f>
        <v>3</v>
      </c>
      <c r="J1900" s="83">
        <f t="shared" si="262"/>
        <v>1</v>
      </c>
      <c r="K1900" s="80">
        <f>IF(ISNA(VLOOKUP(B1900,[1]TCD!A:D,4,FALSE)),0,VLOOKUP(B1900,[1]TCD!A:D,4,FALSE))</f>
        <v>3</v>
      </c>
      <c r="L1900" s="83">
        <f t="shared" si="265"/>
        <v>2</v>
      </c>
      <c r="M1900" s="80">
        <v>0</v>
      </c>
      <c r="N1900" s="81">
        <v>3</v>
      </c>
      <c r="O1900" s="81">
        <f t="shared" si="266"/>
        <v>1</v>
      </c>
      <c r="P1900" s="81">
        <f t="shared" si="267"/>
        <v>0</v>
      </c>
      <c r="Q1900" s="83">
        <f t="shared" si="268"/>
        <v>0</v>
      </c>
      <c r="R1900" s="84">
        <f t="shared" si="263"/>
        <v>4</v>
      </c>
      <c r="S1900" s="85" t="str">
        <f t="shared" si="269"/>
        <v>Enjeux très faibles</v>
      </c>
    </row>
    <row r="1901" spans="1:19" x14ac:dyDescent="0.3">
      <c r="A1901" s="86">
        <v>38</v>
      </c>
      <c r="B1901" s="77">
        <v>38460</v>
      </c>
      <c r="C1901" s="78">
        <v>7.1459828451264258</v>
      </c>
      <c r="D1901" s="79" t="s">
        <v>2965</v>
      </c>
      <c r="E1901" s="80">
        <f>IF(ISNA(VLOOKUP(B1901,[1]TCD!A:D,2,FALSE)),0,VLOOKUP(B1901,[1]TCD!A:D,2,FALSE))</f>
        <v>24</v>
      </c>
      <c r="F1901" s="81">
        <f>IF(ISNA(VLOOKUP(B1901,[1]TCD!A:D,4,FALSE)),0,VLOOKUP(B1901,[1]TCD!A:D,4,FALSE))</f>
        <v>6</v>
      </c>
      <c r="G1901" s="82">
        <f t="shared" si="264"/>
        <v>4</v>
      </c>
      <c r="H1901" s="83">
        <f t="shared" si="261"/>
        <v>1</v>
      </c>
      <c r="I1901" s="80">
        <f>IF(ISNA(VLOOKUP(B1901,[1]TCD!A:D,3,FALSE)),0,VLOOKUP(B1901,[1]TCD!A:D,3,FALSE))</f>
        <v>6</v>
      </c>
      <c r="J1901" s="83">
        <f t="shared" si="262"/>
        <v>2</v>
      </c>
      <c r="K1901" s="80">
        <f>IF(ISNA(VLOOKUP(B1901,[1]TCD!A:D,4,FALSE)),0,VLOOKUP(B1901,[1]TCD!A:D,4,FALSE))</f>
        <v>6</v>
      </c>
      <c r="L1901" s="83">
        <f t="shared" si="265"/>
        <v>3</v>
      </c>
      <c r="M1901" s="80">
        <v>0</v>
      </c>
      <c r="N1901" s="81">
        <v>6</v>
      </c>
      <c r="O1901" s="81">
        <f t="shared" si="266"/>
        <v>2</v>
      </c>
      <c r="P1901" s="81">
        <f t="shared" si="267"/>
        <v>0</v>
      </c>
      <c r="Q1901" s="83">
        <f t="shared" si="268"/>
        <v>1</v>
      </c>
      <c r="R1901" s="84">
        <f t="shared" si="263"/>
        <v>7</v>
      </c>
      <c r="S1901" s="85" t="str">
        <f t="shared" si="269"/>
        <v>Enjeux moyens</v>
      </c>
    </row>
    <row r="1902" spans="1:19" x14ac:dyDescent="0.3">
      <c r="A1902" s="86">
        <v>38</v>
      </c>
      <c r="B1902" s="77">
        <v>38462</v>
      </c>
      <c r="C1902" s="78">
        <v>7.5376721401297768</v>
      </c>
      <c r="D1902" s="79" t="s">
        <v>2966</v>
      </c>
      <c r="E1902" s="80">
        <f>IF(ISNA(VLOOKUP(B1902,[1]TCD!A:D,2,FALSE)),0,VLOOKUP(B1902,[1]TCD!A:D,2,FALSE))</f>
        <v>24</v>
      </c>
      <c r="F1902" s="81">
        <f>IF(ISNA(VLOOKUP(B1902,[1]TCD!A:D,4,FALSE)),0,VLOOKUP(B1902,[1]TCD!A:D,4,FALSE))</f>
        <v>6</v>
      </c>
      <c r="G1902" s="82">
        <f t="shared" si="264"/>
        <v>4</v>
      </c>
      <c r="H1902" s="83">
        <f t="shared" si="261"/>
        <v>1</v>
      </c>
      <c r="I1902" s="80">
        <f>IF(ISNA(VLOOKUP(B1902,[1]TCD!A:D,3,FALSE)),0,VLOOKUP(B1902,[1]TCD!A:D,3,FALSE))</f>
        <v>9</v>
      </c>
      <c r="J1902" s="83">
        <f t="shared" si="262"/>
        <v>3</v>
      </c>
      <c r="K1902" s="80">
        <f>IF(ISNA(VLOOKUP(B1902,[1]TCD!A:D,4,FALSE)),0,VLOOKUP(B1902,[1]TCD!A:D,4,FALSE))</f>
        <v>6</v>
      </c>
      <c r="L1902" s="83">
        <f t="shared" si="265"/>
        <v>3</v>
      </c>
      <c r="M1902" s="80">
        <v>0</v>
      </c>
      <c r="N1902" s="81">
        <v>6</v>
      </c>
      <c r="O1902" s="81">
        <f t="shared" si="266"/>
        <v>2</v>
      </c>
      <c r="P1902" s="81">
        <f t="shared" si="267"/>
        <v>0</v>
      </c>
      <c r="Q1902" s="83">
        <f t="shared" si="268"/>
        <v>1</v>
      </c>
      <c r="R1902" s="84">
        <f t="shared" si="263"/>
        <v>8</v>
      </c>
      <c r="S1902" s="85" t="str">
        <f t="shared" si="269"/>
        <v>Enjeux moyens</v>
      </c>
    </row>
    <row r="1903" spans="1:19" x14ac:dyDescent="0.3">
      <c r="A1903" s="86">
        <v>38</v>
      </c>
      <c r="B1903" s="77">
        <v>38463</v>
      </c>
      <c r="C1903" s="78">
        <v>17.739861755308301</v>
      </c>
      <c r="D1903" s="79" t="s">
        <v>2967</v>
      </c>
      <c r="E1903" s="80">
        <f>IF(ISNA(VLOOKUP(B1903,[1]TCD!A:D,2,FALSE)),0,VLOOKUP(B1903,[1]TCD!A:D,2,FALSE))</f>
        <v>50</v>
      </c>
      <c r="F1903" s="81">
        <f>IF(ISNA(VLOOKUP(B1903,[1]TCD!A:D,4,FALSE)),0,VLOOKUP(B1903,[1]TCD!A:D,4,FALSE))</f>
        <v>12</v>
      </c>
      <c r="G1903" s="82">
        <f t="shared" si="264"/>
        <v>4.166666666666667</v>
      </c>
      <c r="H1903" s="83">
        <f t="shared" si="261"/>
        <v>2</v>
      </c>
      <c r="I1903" s="80">
        <f>IF(ISNA(VLOOKUP(B1903,[1]TCD!A:D,3,FALSE)),0,VLOOKUP(B1903,[1]TCD!A:D,3,FALSE))</f>
        <v>14</v>
      </c>
      <c r="J1903" s="83">
        <f t="shared" si="262"/>
        <v>3</v>
      </c>
      <c r="K1903" s="80">
        <f>IF(ISNA(VLOOKUP(B1903,[1]TCD!A:D,4,FALSE)),0,VLOOKUP(B1903,[1]TCD!A:D,4,FALSE))</f>
        <v>12</v>
      </c>
      <c r="L1903" s="83">
        <f t="shared" si="265"/>
        <v>4</v>
      </c>
      <c r="M1903" s="80">
        <v>0</v>
      </c>
      <c r="N1903" s="81">
        <v>12</v>
      </c>
      <c r="O1903" s="81">
        <f t="shared" si="266"/>
        <v>1</v>
      </c>
      <c r="P1903" s="81">
        <f t="shared" si="267"/>
        <v>0</v>
      </c>
      <c r="Q1903" s="83">
        <f t="shared" si="268"/>
        <v>0</v>
      </c>
      <c r="R1903" s="84">
        <f t="shared" si="263"/>
        <v>9</v>
      </c>
      <c r="S1903" s="85" t="str">
        <f t="shared" si="269"/>
        <v>Enjeux moyens</v>
      </c>
    </row>
    <row r="1904" spans="1:19" x14ac:dyDescent="0.3">
      <c r="A1904" s="86">
        <v>38</v>
      </c>
      <c r="B1904" s="77">
        <v>38464</v>
      </c>
      <c r="C1904" s="78">
        <v>12.28269475021731</v>
      </c>
      <c r="D1904" s="79" t="s">
        <v>2968</v>
      </c>
      <c r="E1904" s="80">
        <f>IF(ISNA(VLOOKUP(B1904,[1]TCD!A:D,2,FALSE)),0,VLOOKUP(B1904,[1]TCD!A:D,2,FALSE))</f>
        <v>28</v>
      </c>
      <c r="F1904" s="81">
        <f>IF(ISNA(VLOOKUP(B1904,[1]TCD!A:D,4,FALSE)),0,VLOOKUP(B1904,[1]TCD!A:D,4,FALSE))</f>
        <v>7</v>
      </c>
      <c r="G1904" s="82">
        <f t="shared" si="264"/>
        <v>4</v>
      </c>
      <c r="H1904" s="83">
        <f t="shared" si="261"/>
        <v>1</v>
      </c>
      <c r="I1904" s="80">
        <f>IF(ISNA(VLOOKUP(B1904,[1]TCD!A:D,3,FALSE)),0,VLOOKUP(B1904,[1]TCD!A:D,3,FALSE))</f>
        <v>7</v>
      </c>
      <c r="J1904" s="83">
        <f t="shared" si="262"/>
        <v>2</v>
      </c>
      <c r="K1904" s="80">
        <f>IF(ISNA(VLOOKUP(B1904,[1]TCD!A:D,4,FALSE)),0,VLOOKUP(B1904,[1]TCD!A:D,4,FALSE))</f>
        <v>7</v>
      </c>
      <c r="L1904" s="83">
        <f t="shared" si="265"/>
        <v>3</v>
      </c>
      <c r="M1904" s="80">
        <v>0</v>
      </c>
      <c r="N1904" s="81">
        <v>7</v>
      </c>
      <c r="O1904" s="81">
        <f t="shared" si="266"/>
        <v>2</v>
      </c>
      <c r="P1904" s="81">
        <f t="shared" si="267"/>
        <v>0</v>
      </c>
      <c r="Q1904" s="83">
        <f t="shared" si="268"/>
        <v>1</v>
      </c>
      <c r="R1904" s="84">
        <f t="shared" si="263"/>
        <v>7</v>
      </c>
      <c r="S1904" s="85" t="str">
        <f t="shared" si="269"/>
        <v>Enjeux moyens</v>
      </c>
    </row>
    <row r="1905" spans="1:19" x14ac:dyDescent="0.3">
      <c r="A1905" s="86">
        <v>38</v>
      </c>
      <c r="B1905" s="77">
        <v>38465</v>
      </c>
      <c r="C1905" s="78">
        <v>13.19987746023866</v>
      </c>
      <c r="D1905" s="79" t="s">
        <v>2969</v>
      </c>
      <c r="E1905" s="80">
        <f>IF(ISNA(VLOOKUP(B1905,[1]TCD!A:D,2,FALSE)),0,VLOOKUP(B1905,[1]TCD!A:D,2,FALSE))</f>
        <v>16</v>
      </c>
      <c r="F1905" s="81">
        <f>IF(ISNA(VLOOKUP(B1905,[1]TCD!A:D,4,FALSE)),0,VLOOKUP(B1905,[1]TCD!A:D,4,FALSE))</f>
        <v>4</v>
      </c>
      <c r="G1905" s="82">
        <f t="shared" si="264"/>
        <v>4</v>
      </c>
      <c r="H1905" s="83">
        <f t="shared" si="261"/>
        <v>1</v>
      </c>
      <c r="I1905" s="80">
        <f>IF(ISNA(VLOOKUP(B1905,[1]TCD!A:D,3,FALSE)),0,VLOOKUP(B1905,[1]TCD!A:D,3,FALSE))</f>
        <v>4</v>
      </c>
      <c r="J1905" s="83">
        <f t="shared" si="262"/>
        <v>2</v>
      </c>
      <c r="K1905" s="80">
        <f>IF(ISNA(VLOOKUP(B1905,[1]TCD!A:D,4,FALSE)),0,VLOOKUP(B1905,[1]TCD!A:D,4,FALSE))</f>
        <v>4</v>
      </c>
      <c r="L1905" s="83">
        <f t="shared" si="265"/>
        <v>2</v>
      </c>
      <c r="M1905" s="80">
        <v>1</v>
      </c>
      <c r="N1905" s="81">
        <v>4</v>
      </c>
      <c r="O1905" s="81">
        <f t="shared" si="266"/>
        <v>1</v>
      </c>
      <c r="P1905" s="81">
        <f t="shared" si="267"/>
        <v>0</v>
      </c>
      <c r="Q1905" s="83">
        <f t="shared" si="268"/>
        <v>0</v>
      </c>
      <c r="R1905" s="84">
        <f t="shared" si="263"/>
        <v>5</v>
      </c>
      <c r="S1905" s="85" t="str">
        <f t="shared" si="269"/>
        <v>Enjeux faibles</v>
      </c>
    </row>
    <row r="1906" spans="1:19" x14ac:dyDescent="0.3">
      <c r="A1906" s="86">
        <v>38</v>
      </c>
      <c r="B1906" s="77">
        <v>38466</v>
      </c>
      <c r="C1906" s="78">
        <v>7.8110280151381568</v>
      </c>
      <c r="D1906" s="87" t="s">
        <v>2970</v>
      </c>
      <c r="E1906" s="80">
        <f>IF(ISNA(VLOOKUP(B1906,[1]TCD!A:D,2,FALSE)),0,VLOOKUP(B1906,[1]TCD!A:D,2,FALSE))</f>
        <v>20</v>
      </c>
      <c r="F1906" s="81">
        <f>IF(ISNA(VLOOKUP(B1906,[1]TCD!A:D,4,FALSE)),0,VLOOKUP(B1906,[1]TCD!A:D,4,FALSE))</f>
        <v>5</v>
      </c>
      <c r="G1906" s="82">
        <f t="shared" si="264"/>
        <v>4</v>
      </c>
      <c r="H1906" s="83">
        <f t="shared" si="261"/>
        <v>1</v>
      </c>
      <c r="I1906" s="80">
        <f>IF(ISNA(VLOOKUP(B1906,[1]TCD!A:D,3,FALSE)),0,VLOOKUP(B1906,[1]TCD!A:D,3,FALSE))</f>
        <v>6</v>
      </c>
      <c r="J1906" s="83">
        <f t="shared" si="262"/>
        <v>2</v>
      </c>
      <c r="K1906" s="80">
        <f>IF(ISNA(VLOOKUP(B1906,[1]TCD!A:D,4,FALSE)),0,VLOOKUP(B1906,[1]TCD!A:D,4,FALSE))</f>
        <v>5</v>
      </c>
      <c r="L1906" s="83">
        <f t="shared" si="265"/>
        <v>3</v>
      </c>
      <c r="M1906" s="80">
        <v>0</v>
      </c>
      <c r="N1906" s="81">
        <v>5</v>
      </c>
      <c r="O1906" s="81">
        <f t="shared" si="266"/>
        <v>2</v>
      </c>
      <c r="P1906" s="81">
        <f t="shared" si="267"/>
        <v>0</v>
      </c>
      <c r="Q1906" s="83">
        <f t="shared" si="268"/>
        <v>1</v>
      </c>
      <c r="R1906" s="84">
        <f t="shared" si="263"/>
        <v>7</v>
      </c>
      <c r="S1906" s="85" t="str">
        <f t="shared" si="269"/>
        <v>Enjeux moyens</v>
      </c>
    </row>
    <row r="1907" spans="1:19" x14ac:dyDescent="0.3">
      <c r="A1907" s="86">
        <v>38</v>
      </c>
      <c r="B1907" s="77">
        <v>38467</v>
      </c>
      <c r="C1907" s="78">
        <v>8.2754156251452606</v>
      </c>
      <c r="D1907" s="79" t="s">
        <v>2971</v>
      </c>
      <c r="E1907" s="80">
        <f>IF(ISNA(VLOOKUP(B1907,[1]TCD!A:D,2,FALSE)),0,VLOOKUP(B1907,[1]TCD!A:D,2,FALSE))</f>
        <v>48</v>
      </c>
      <c r="F1907" s="81">
        <f>IF(ISNA(VLOOKUP(B1907,[1]TCD!A:D,4,FALSE)),0,VLOOKUP(B1907,[1]TCD!A:D,4,FALSE))</f>
        <v>12</v>
      </c>
      <c r="G1907" s="82">
        <f t="shared" si="264"/>
        <v>4</v>
      </c>
      <c r="H1907" s="83">
        <f t="shared" si="261"/>
        <v>1</v>
      </c>
      <c r="I1907" s="80">
        <f>IF(ISNA(VLOOKUP(B1907,[1]TCD!A:D,3,FALSE)),0,VLOOKUP(B1907,[1]TCD!A:D,3,FALSE))</f>
        <v>14</v>
      </c>
      <c r="J1907" s="83">
        <f t="shared" si="262"/>
        <v>3</v>
      </c>
      <c r="K1907" s="80">
        <f>IF(ISNA(VLOOKUP(B1907,[1]TCD!A:D,4,FALSE)),0,VLOOKUP(B1907,[1]TCD!A:D,4,FALSE))</f>
        <v>12</v>
      </c>
      <c r="L1907" s="83">
        <f t="shared" si="265"/>
        <v>4</v>
      </c>
      <c r="M1907" s="80">
        <v>2</v>
      </c>
      <c r="N1907" s="81">
        <v>12</v>
      </c>
      <c r="O1907" s="81">
        <f t="shared" si="266"/>
        <v>1</v>
      </c>
      <c r="P1907" s="81">
        <f t="shared" si="267"/>
        <v>0</v>
      </c>
      <c r="Q1907" s="83">
        <f t="shared" si="268"/>
        <v>0</v>
      </c>
      <c r="R1907" s="84">
        <f t="shared" si="263"/>
        <v>8</v>
      </c>
      <c r="S1907" s="85" t="str">
        <f t="shared" si="269"/>
        <v>Enjeux moyens</v>
      </c>
    </row>
    <row r="1908" spans="1:19" x14ac:dyDescent="0.3">
      <c r="A1908" s="86">
        <v>38</v>
      </c>
      <c r="B1908" s="77">
        <v>38468</v>
      </c>
      <c r="C1908" s="78">
        <v>16.16888682528392</v>
      </c>
      <c r="D1908" s="79" t="s">
        <v>2972</v>
      </c>
      <c r="E1908" s="80">
        <f>IF(ISNA(VLOOKUP(B1908,[1]TCD!A:D,2,FALSE)),0,VLOOKUP(B1908,[1]TCD!A:D,2,FALSE))</f>
        <v>24</v>
      </c>
      <c r="F1908" s="81">
        <f>IF(ISNA(VLOOKUP(B1908,[1]TCD!A:D,4,FALSE)),0,VLOOKUP(B1908,[1]TCD!A:D,4,FALSE))</f>
        <v>6</v>
      </c>
      <c r="G1908" s="82">
        <f t="shared" si="264"/>
        <v>4</v>
      </c>
      <c r="H1908" s="83">
        <f t="shared" si="261"/>
        <v>1</v>
      </c>
      <c r="I1908" s="80">
        <f>IF(ISNA(VLOOKUP(B1908,[1]TCD!A:D,3,FALSE)),0,VLOOKUP(B1908,[1]TCD!A:D,3,FALSE))</f>
        <v>7</v>
      </c>
      <c r="J1908" s="83">
        <f t="shared" si="262"/>
        <v>2</v>
      </c>
      <c r="K1908" s="80">
        <f>IF(ISNA(VLOOKUP(B1908,[1]TCD!A:D,4,FALSE)),0,VLOOKUP(B1908,[1]TCD!A:D,4,FALSE))</f>
        <v>6</v>
      </c>
      <c r="L1908" s="83">
        <f t="shared" si="265"/>
        <v>3</v>
      </c>
      <c r="M1908" s="80">
        <v>5</v>
      </c>
      <c r="N1908" s="81">
        <v>10</v>
      </c>
      <c r="O1908" s="81">
        <f t="shared" si="266"/>
        <v>2</v>
      </c>
      <c r="P1908" s="81">
        <f t="shared" si="267"/>
        <v>1</v>
      </c>
      <c r="Q1908" s="83">
        <f t="shared" si="268"/>
        <v>2</v>
      </c>
      <c r="R1908" s="84">
        <f t="shared" si="263"/>
        <v>8</v>
      </c>
      <c r="S1908" s="85" t="str">
        <f t="shared" si="269"/>
        <v>Enjeux moyens</v>
      </c>
    </row>
    <row r="1909" spans="1:19" x14ac:dyDescent="0.3">
      <c r="A1909" s="86">
        <v>38</v>
      </c>
      <c r="B1909" s="77">
        <v>38469</v>
      </c>
      <c r="C1909" s="78">
        <v>22.42918689537921</v>
      </c>
      <c r="D1909" s="79" t="s">
        <v>2973</v>
      </c>
      <c r="E1909" s="80">
        <f>IF(ISNA(VLOOKUP(B1909,[1]TCD!A:D,2,FALSE)),0,VLOOKUP(B1909,[1]TCD!A:D,2,FALSE))</f>
        <v>13</v>
      </c>
      <c r="F1909" s="81">
        <f>IF(ISNA(VLOOKUP(B1909,[1]TCD!A:D,4,FALSE)),0,VLOOKUP(B1909,[1]TCD!A:D,4,FALSE))</f>
        <v>3</v>
      </c>
      <c r="G1909" s="82">
        <f t="shared" si="264"/>
        <v>4.333333333333333</v>
      </c>
      <c r="H1909" s="83">
        <f t="shared" si="261"/>
        <v>2</v>
      </c>
      <c r="I1909" s="80">
        <f>IF(ISNA(VLOOKUP(B1909,[1]TCD!A:D,3,FALSE)),0,VLOOKUP(B1909,[1]TCD!A:D,3,FALSE))</f>
        <v>5</v>
      </c>
      <c r="J1909" s="83">
        <f t="shared" si="262"/>
        <v>2</v>
      </c>
      <c r="K1909" s="80">
        <f>IF(ISNA(VLOOKUP(B1909,[1]TCD!A:D,4,FALSE)),0,VLOOKUP(B1909,[1]TCD!A:D,4,FALSE))</f>
        <v>3</v>
      </c>
      <c r="L1909" s="83">
        <f t="shared" si="265"/>
        <v>2</v>
      </c>
      <c r="M1909" s="80">
        <v>8</v>
      </c>
      <c r="N1909" s="81">
        <v>10</v>
      </c>
      <c r="O1909" s="81">
        <f t="shared" si="266"/>
        <v>1</v>
      </c>
      <c r="P1909" s="81">
        <f t="shared" si="267"/>
        <v>1</v>
      </c>
      <c r="Q1909" s="83">
        <f t="shared" si="268"/>
        <v>1</v>
      </c>
      <c r="R1909" s="84">
        <f t="shared" si="263"/>
        <v>7</v>
      </c>
      <c r="S1909" s="85" t="str">
        <f t="shared" si="269"/>
        <v>Enjeux moyens</v>
      </c>
    </row>
    <row r="1910" spans="1:19" x14ac:dyDescent="0.3">
      <c r="A1910" s="86">
        <v>38</v>
      </c>
      <c r="B1910" s="77">
        <v>38470</v>
      </c>
      <c r="C1910" s="78">
        <v>9.2517532501595099</v>
      </c>
      <c r="D1910" s="79" t="s">
        <v>2974</v>
      </c>
      <c r="E1910" s="80">
        <f>IF(ISNA(VLOOKUP(B1910,[1]TCD!A:D,2,FALSE)),0,VLOOKUP(B1910,[1]TCD!A:D,2,FALSE))</f>
        <v>68</v>
      </c>
      <c r="F1910" s="81">
        <f>IF(ISNA(VLOOKUP(B1910,[1]TCD!A:D,4,FALSE)),0,VLOOKUP(B1910,[1]TCD!A:D,4,FALSE))</f>
        <v>14</v>
      </c>
      <c r="G1910" s="82">
        <f t="shared" si="264"/>
        <v>4.8571428571428568</v>
      </c>
      <c r="H1910" s="83">
        <f t="shared" si="261"/>
        <v>3</v>
      </c>
      <c r="I1910" s="80">
        <f>IF(ISNA(VLOOKUP(B1910,[1]TCD!A:D,3,FALSE)),0,VLOOKUP(B1910,[1]TCD!A:D,3,FALSE))</f>
        <v>20</v>
      </c>
      <c r="J1910" s="83">
        <f t="shared" si="262"/>
        <v>3</v>
      </c>
      <c r="K1910" s="80">
        <f>IF(ISNA(VLOOKUP(B1910,[1]TCD!A:D,4,FALSE)),0,VLOOKUP(B1910,[1]TCD!A:D,4,FALSE))</f>
        <v>14</v>
      </c>
      <c r="L1910" s="83">
        <f t="shared" si="265"/>
        <v>4</v>
      </c>
      <c r="M1910" s="80">
        <v>1</v>
      </c>
      <c r="N1910" s="81">
        <v>14</v>
      </c>
      <c r="O1910" s="81">
        <f t="shared" si="266"/>
        <v>1</v>
      </c>
      <c r="P1910" s="81">
        <f t="shared" si="267"/>
        <v>0</v>
      </c>
      <c r="Q1910" s="83">
        <f t="shared" si="268"/>
        <v>0</v>
      </c>
      <c r="R1910" s="84">
        <f t="shared" si="263"/>
        <v>10</v>
      </c>
      <c r="S1910" s="85" t="str">
        <f t="shared" si="269"/>
        <v>Enjeux forts</v>
      </c>
    </row>
    <row r="1911" spans="1:19" x14ac:dyDescent="0.3">
      <c r="A1911" s="86">
        <v>38</v>
      </c>
      <c r="B1911" s="77">
        <v>38471</v>
      </c>
      <c r="C1911" s="78">
        <v>14.986464225258469</v>
      </c>
      <c r="D1911" s="79" t="s">
        <v>2975</v>
      </c>
      <c r="E1911" s="80">
        <f>IF(ISNA(VLOOKUP(B1911,[1]TCD!A:D,2,FALSE)),0,VLOOKUP(B1911,[1]TCD!A:D,2,FALSE))</f>
        <v>4</v>
      </c>
      <c r="F1911" s="81">
        <f>IF(ISNA(VLOOKUP(B1911,[1]TCD!A:D,4,FALSE)),0,VLOOKUP(B1911,[1]TCD!A:D,4,FALSE))</f>
        <v>1</v>
      </c>
      <c r="G1911" s="82">
        <f t="shared" si="264"/>
        <v>4</v>
      </c>
      <c r="H1911" s="83">
        <f t="shared" si="261"/>
        <v>1</v>
      </c>
      <c r="I1911" s="80">
        <f>IF(ISNA(VLOOKUP(B1911,[1]TCD!A:D,3,FALSE)),0,VLOOKUP(B1911,[1]TCD!A:D,3,FALSE))</f>
        <v>1</v>
      </c>
      <c r="J1911" s="83">
        <f t="shared" si="262"/>
        <v>1</v>
      </c>
      <c r="K1911" s="80">
        <f>IF(ISNA(VLOOKUP(B1911,[1]TCD!A:D,4,FALSE)),0,VLOOKUP(B1911,[1]TCD!A:D,4,FALSE))</f>
        <v>1</v>
      </c>
      <c r="L1911" s="83">
        <f t="shared" si="265"/>
        <v>1</v>
      </c>
      <c r="M1911" s="80">
        <v>3</v>
      </c>
      <c r="N1911" s="81">
        <v>4</v>
      </c>
      <c r="O1911" s="81">
        <f t="shared" si="266"/>
        <v>1</v>
      </c>
      <c r="P1911" s="81">
        <f t="shared" si="267"/>
        <v>0</v>
      </c>
      <c r="Q1911" s="83">
        <f t="shared" si="268"/>
        <v>0</v>
      </c>
      <c r="R1911" s="84">
        <f t="shared" si="263"/>
        <v>3</v>
      </c>
      <c r="S1911" s="85" t="str">
        <f t="shared" si="269"/>
        <v>Enjeux très faibles</v>
      </c>
    </row>
    <row r="1912" spans="1:19" x14ac:dyDescent="0.3">
      <c r="A1912" s="86">
        <v>38</v>
      </c>
      <c r="B1912" s="77">
        <v>38473</v>
      </c>
      <c r="C1912" s="78">
        <v>11.212004970196601</v>
      </c>
      <c r="D1912" s="79" t="s">
        <v>2976</v>
      </c>
      <c r="E1912" s="80">
        <f>IF(ISNA(VLOOKUP(B1912,[1]TCD!A:D,2,FALSE)),0,VLOOKUP(B1912,[1]TCD!A:D,2,FALSE))</f>
        <v>28</v>
      </c>
      <c r="F1912" s="81">
        <f>IF(ISNA(VLOOKUP(B1912,[1]TCD!A:D,4,FALSE)),0,VLOOKUP(B1912,[1]TCD!A:D,4,FALSE))</f>
        <v>7</v>
      </c>
      <c r="G1912" s="82">
        <f t="shared" si="264"/>
        <v>4</v>
      </c>
      <c r="H1912" s="83">
        <f t="shared" si="261"/>
        <v>1</v>
      </c>
      <c r="I1912" s="80">
        <f>IF(ISNA(VLOOKUP(B1912,[1]TCD!A:D,3,FALSE)),0,VLOOKUP(B1912,[1]TCD!A:D,3,FALSE))</f>
        <v>8</v>
      </c>
      <c r="J1912" s="83">
        <f t="shared" si="262"/>
        <v>2</v>
      </c>
      <c r="K1912" s="80">
        <f>IF(ISNA(VLOOKUP(B1912,[1]TCD!A:D,4,FALSE)),0,VLOOKUP(B1912,[1]TCD!A:D,4,FALSE))</f>
        <v>7</v>
      </c>
      <c r="L1912" s="83">
        <f t="shared" si="265"/>
        <v>3</v>
      </c>
      <c r="M1912" s="80">
        <v>0</v>
      </c>
      <c r="N1912" s="81">
        <v>7</v>
      </c>
      <c r="O1912" s="81">
        <f t="shared" si="266"/>
        <v>2</v>
      </c>
      <c r="P1912" s="81">
        <f t="shared" si="267"/>
        <v>0</v>
      </c>
      <c r="Q1912" s="83">
        <f t="shared" si="268"/>
        <v>1</v>
      </c>
      <c r="R1912" s="84">
        <f t="shared" si="263"/>
        <v>7</v>
      </c>
      <c r="S1912" s="85" t="str">
        <f t="shared" si="269"/>
        <v>Enjeux moyens</v>
      </c>
    </row>
    <row r="1913" spans="1:19" x14ac:dyDescent="0.3">
      <c r="A1913" s="86">
        <v>38</v>
      </c>
      <c r="B1913" s="77">
        <v>38474</v>
      </c>
      <c r="C1913" s="78">
        <v>13.299044370236439</v>
      </c>
      <c r="D1913" s="79" t="s">
        <v>2977</v>
      </c>
      <c r="E1913" s="80">
        <f>IF(ISNA(VLOOKUP(B1913,[1]TCD!A:D,2,FALSE)),0,VLOOKUP(B1913,[1]TCD!A:D,2,FALSE))</f>
        <v>28</v>
      </c>
      <c r="F1913" s="81">
        <f>IF(ISNA(VLOOKUP(B1913,[1]TCD!A:D,4,FALSE)),0,VLOOKUP(B1913,[1]TCD!A:D,4,FALSE))</f>
        <v>6</v>
      </c>
      <c r="G1913" s="82">
        <f t="shared" si="264"/>
        <v>4.666666666666667</v>
      </c>
      <c r="H1913" s="83">
        <f t="shared" si="261"/>
        <v>3</v>
      </c>
      <c r="I1913" s="80">
        <f>IF(ISNA(VLOOKUP(B1913,[1]TCD!A:D,3,FALSE)),0,VLOOKUP(B1913,[1]TCD!A:D,3,FALSE))</f>
        <v>7</v>
      </c>
      <c r="J1913" s="83">
        <f t="shared" si="262"/>
        <v>2</v>
      </c>
      <c r="K1913" s="80">
        <f>IF(ISNA(VLOOKUP(B1913,[1]TCD!A:D,4,FALSE)),0,VLOOKUP(B1913,[1]TCD!A:D,4,FALSE))</f>
        <v>6</v>
      </c>
      <c r="L1913" s="83">
        <f t="shared" si="265"/>
        <v>3</v>
      </c>
      <c r="M1913" s="80">
        <v>9</v>
      </c>
      <c r="N1913" s="81">
        <v>12</v>
      </c>
      <c r="O1913" s="81">
        <f t="shared" si="266"/>
        <v>2</v>
      </c>
      <c r="P1913" s="81">
        <f t="shared" si="267"/>
        <v>1</v>
      </c>
      <c r="Q1913" s="83">
        <f t="shared" si="268"/>
        <v>2</v>
      </c>
      <c r="R1913" s="84">
        <f t="shared" si="263"/>
        <v>10</v>
      </c>
      <c r="S1913" s="85" t="str">
        <f t="shared" si="269"/>
        <v>Enjeux forts</v>
      </c>
    </row>
    <row r="1914" spans="1:19" x14ac:dyDescent="0.3">
      <c r="A1914" s="86">
        <v>38</v>
      </c>
      <c r="B1914" s="77">
        <v>38475</v>
      </c>
      <c r="C1914" s="78">
        <v>16.7655492853041</v>
      </c>
      <c r="D1914" s="87" t="s">
        <v>2978</v>
      </c>
      <c r="E1914" s="80">
        <f>IF(ISNA(VLOOKUP(B1914,[1]TCD!A:D,2,FALSE)),0,VLOOKUP(B1914,[1]TCD!A:D,2,FALSE))</f>
        <v>44</v>
      </c>
      <c r="F1914" s="81">
        <f>IF(ISNA(VLOOKUP(B1914,[1]TCD!A:D,4,FALSE)),0,VLOOKUP(B1914,[1]TCD!A:D,4,FALSE))</f>
        <v>11</v>
      </c>
      <c r="G1914" s="82">
        <f t="shared" si="264"/>
        <v>4</v>
      </c>
      <c r="H1914" s="83">
        <f t="shared" si="261"/>
        <v>1</v>
      </c>
      <c r="I1914" s="80">
        <f>IF(ISNA(VLOOKUP(B1914,[1]TCD!A:D,3,FALSE)),0,VLOOKUP(B1914,[1]TCD!A:D,3,FALSE))</f>
        <v>12</v>
      </c>
      <c r="J1914" s="83">
        <f t="shared" si="262"/>
        <v>3</v>
      </c>
      <c r="K1914" s="80">
        <f>IF(ISNA(VLOOKUP(B1914,[1]TCD!A:D,4,FALSE)),0,VLOOKUP(B1914,[1]TCD!A:D,4,FALSE))</f>
        <v>11</v>
      </c>
      <c r="L1914" s="83">
        <f t="shared" si="265"/>
        <v>4</v>
      </c>
      <c r="M1914" s="80">
        <v>1</v>
      </c>
      <c r="N1914" s="81">
        <v>12</v>
      </c>
      <c r="O1914" s="81">
        <f t="shared" si="266"/>
        <v>1</v>
      </c>
      <c r="P1914" s="81">
        <f t="shared" si="267"/>
        <v>0</v>
      </c>
      <c r="Q1914" s="83">
        <f t="shared" si="268"/>
        <v>0</v>
      </c>
      <c r="R1914" s="84">
        <f t="shared" si="263"/>
        <v>8</v>
      </c>
      <c r="S1914" s="85" t="str">
        <f t="shared" si="269"/>
        <v>Enjeux moyens</v>
      </c>
    </row>
    <row r="1915" spans="1:19" x14ac:dyDescent="0.3">
      <c r="A1915" s="86">
        <v>38</v>
      </c>
      <c r="B1915" s="77">
        <v>38476</v>
      </c>
      <c r="C1915" s="78">
        <v>10.440398890187961</v>
      </c>
      <c r="D1915" s="79" t="s">
        <v>2979</v>
      </c>
      <c r="E1915" s="80">
        <f>IF(ISNA(VLOOKUP(B1915,[1]TCD!A:D,2,FALSE)),0,VLOOKUP(B1915,[1]TCD!A:D,2,FALSE))</f>
        <v>20</v>
      </c>
      <c r="F1915" s="81">
        <f>IF(ISNA(VLOOKUP(B1915,[1]TCD!A:D,4,FALSE)),0,VLOOKUP(B1915,[1]TCD!A:D,4,FALSE))</f>
        <v>5</v>
      </c>
      <c r="G1915" s="82">
        <f t="shared" si="264"/>
        <v>4</v>
      </c>
      <c r="H1915" s="83">
        <f t="shared" si="261"/>
        <v>1</v>
      </c>
      <c r="I1915" s="80">
        <f>IF(ISNA(VLOOKUP(B1915,[1]TCD!A:D,3,FALSE)),0,VLOOKUP(B1915,[1]TCD!A:D,3,FALSE))</f>
        <v>5</v>
      </c>
      <c r="J1915" s="83">
        <f t="shared" si="262"/>
        <v>2</v>
      </c>
      <c r="K1915" s="80">
        <f>IF(ISNA(VLOOKUP(B1915,[1]TCD!A:D,4,FALSE)),0,VLOOKUP(B1915,[1]TCD!A:D,4,FALSE))</f>
        <v>5</v>
      </c>
      <c r="L1915" s="83">
        <f t="shared" si="265"/>
        <v>3</v>
      </c>
      <c r="M1915" s="80">
        <v>0</v>
      </c>
      <c r="N1915" s="81">
        <v>5</v>
      </c>
      <c r="O1915" s="81">
        <f t="shared" si="266"/>
        <v>2</v>
      </c>
      <c r="P1915" s="81">
        <f t="shared" si="267"/>
        <v>0</v>
      </c>
      <c r="Q1915" s="83">
        <f t="shared" si="268"/>
        <v>1</v>
      </c>
      <c r="R1915" s="84">
        <f t="shared" si="263"/>
        <v>7</v>
      </c>
      <c r="S1915" s="85" t="str">
        <f t="shared" si="269"/>
        <v>Enjeux moyens</v>
      </c>
    </row>
    <row r="1916" spans="1:19" x14ac:dyDescent="0.3">
      <c r="A1916" s="86">
        <v>38</v>
      </c>
      <c r="B1916" s="77">
        <v>38478</v>
      </c>
      <c r="C1916" s="78">
        <v>20.34008589535242</v>
      </c>
      <c r="D1916" s="87" t="s">
        <v>2980</v>
      </c>
      <c r="E1916" s="80">
        <f>IF(ISNA(VLOOKUP(B1916,[1]TCD!A:D,2,FALSE)),0,VLOOKUP(B1916,[1]TCD!A:D,2,FALSE))</f>
        <v>12</v>
      </c>
      <c r="F1916" s="81">
        <f>IF(ISNA(VLOOKUP(B1916,[1]TCD!A:D,4,FALSE)),0,VLOOKUP(B1916,[1]TCD!A:D,4,FALSE))</f>
        <v>3</v>
      </c>
      <c r="G1916" s="82">
        <f t="shared" si="264"/>
        <v>4</v>
      </c>
      <c r="H1916" s="83">
        <f t="shared" si="261"/>
        <v>1</v>
      </c>
      <c r="I1916" s="80">
        <f>IF(ISNA(VLOOKUP(B1916,[1]TCD!A:D,3,FALSE)),0,VLOOKUP(B1916,[1]TCD!A:D,3,FALSE))</f>
        <v>3</v>
      </c>
      <c r="J1916" s="83">
        <f t="shared" si="262"/>
        <v>1</v>
      </c>
      <c r="K1916" s="80">
        <f>IF(ISNA(VLOOKUP(B1916,[1]TCD!A:D,4,FALSE)),0,VLOOKUP(B1916,[1]TCD!A:D,4,FALSE))</f>
        <v>3</v>
      </c>
      <c r="L1916" s="83">
        <f t="shared" si="265"/>
        <v>2</v>
      </c>
      <c r="M1916" s="80">
        <v>1</v>
      </c>
      <c r="N1916" s="81">
        <v>4</v>
      </c>
      <c r="O1916" s="81">
        <f t="shared" si="266"/>
        <v>1</v>
      </c>
      <c r="P1916" s="81">
        <f t="shared" si="267"/>
        <v>0</v>
      </c>
      <c r="Q1916" s="83">
        <f t="shared" si="268"/>
        <v>0</v>
      </c>
      <c r="R1916" s="84">
        <f t="shared" si="263"/>
        <v>4</v>
      </c>
      <c r="S1916" s="85" t="str">
        <f t="shared" si="269"/>
        <v>Enjeux très faibles</v>
      </c>
    </row>
    <row r="1917" spans="1:19" x14ac:dyDescent="0.3">
      <c r="A1917" s="86">
        <v>38</v>
      </c>
      <c r="B1917" s="77">
        <v>38479</v>
      </c>
      <c r="C1917" s="78">
        <v>44.014730550780669</v>
      </c>
      <c r="D1917" s="87" t="s">
        <v>2981</v>
      </c>
      <c r="E1917" s="80">
        <f>IF(ISNA(VLOOKUP(B1917,[1]TCD!A:D,2,FALSE)),0,VLOOKUP(B1917,[1]TCD!A:D,2,FALSE))</f>
        <v>24</v>
      </c>
      <c r="F1917" s="81">
        <f>IF(ISNA(VLOOKUP(B1917,[1]TCD!A:D,4,FALSE)),0,VLOOKUP(B1917,[1]TCD!A:D,4,FALSE))</f>
        <v>6</v>
      </c>
      <c r="G1917" s="82">
        <f t="shared" si="264"/>
        <v>4</v>
      </c>
      <c r="H1917" s="83">
        <f t="shared" si="261"/>
        <v>1</v>
      </c>
      <c r="I1917" s="80">
        <f>IF(ISNA(VLOOKUP(B1917,[1]TCD!A:D,3,FALSE)),0,VLOOKUP(B1917,[1]TCD!A:D,3,FALSE))</f>
        <v>6</v>
      </c>
      <c r="J1917" s="83">
        <f t="shared" si="262"/>
        <v>2</v>
      </c>
      <c r="K1917" s="80">
        <f>IF(ISNA(VLOOKUP(B1917,[1]TCD!A:D,4,FALSE)),0,VLOOKUP(B1917,[1]TCD!A:D,4,FALSE))</f>
        <v>6</v>
      </c>
      <c r="L1917" s="83">
        <f t="shared" si="265"/>
        <v>3</v>
      </c>
      <c r="M1917" s="80">
        <v>2</v>
      </c>
      <c r="N1917" s="81">
        <v>8</v>
      </c>
      <c r="O1917" s="81">
        <f t="shared" si="266"/>
        <v>2</v>
      </c>
      <c r="P1917" s="81">
        <f t="shared" si="267"/>
        <v>0</v>
      </c>
      <c r="Q1917" s="83">
        <f t="shared" si="268"/>
        <v>1</v>
      </c>
      <c r="R1917" s="84">
        <f t="shared" si="263"/>
        <v>7</v>
      </c>
      <c r="S1917" s="85" t="str">
        <f t="shared" si="269"/>
        <v>Enjeux moyens</v>
      </c>
    </row>
    <row r="1918" spans="1:19" x14ac:dyDescent="0.3">
      <c r="A1918" s="86">
        <v>38</v>
      </c>
      <c r="B1918" s="77">
        <v>38480</v>
      </c>
      <c r="C1918" s="78">
        <v>21.796088910390129</v>
      </c>
      <c r="D1918" s="79" t="s">
        <v>2982</v>
      </c>
      <c r="E1918" s="80">
        <f>IF(ISNA(VLOOKUP(B1918,[1]TCD!A:D,2,FALSE)),0,VLOOKUP(B1918,[1]TCD!A:D,2,FALSE))</f>
        <v>20</v>
      </c>
      <c r="F1918" s="81">
        <f>IF(ISNA(VLOOKUP(B1918,[1]TCD!A:D,4,FALSE)),0,VLOOKUP(B1918,[1]TCD!A:D,4,FALSE))</f>
        <v>5</v>
      </c>
      <c r="G1918" s="82">
        <f t="shared" si="264"/>
        <v>4</v>
      </c>
      <c r="H1918" s="83">
        <f t="shared" si="261"/>
        <v>1</v>
      </c>
      <c r="I1918" s="80">
        <f>IF(ISNA(VLOOKUP(B1918,[1]TCD!A:D,3,FALSE)),0,VLOOKUP(B1918,[1]TCD!A:D,3,FALSE))</f>
        <v>5</v>
      </c>
      <c r="J1918" s="83">
        <f t="shared" si="262"/>
        <v>2</v>
      </c>
      <c r="K1918" s="80">
        <f>IF(ISNA(VLOOKUP(B1918,[1]TCD!A:D,4,FALSE)),0,VLOOKUP(B1918,[1]TCD!A:D,4,FALSE))</f>
        <v>5</v>
      </c>
      <c r="L1918" s="83">
        <f t="shared" si="265"/>
        <v>3</v>
      </c>
      <c r="M1918" s="80">
        <v>0</v>
      </c>
      <c r="N1918" s="81">
        <v>5</v>
      </c>
      <c r="O1918" s="81">
        <f t="shared" si="266"/>
        <v>2</v>
      </c>
      <c r="P1918" s="81">
        <f t="shared" si="267"/>
        <v>0</v>
      </c>
      <c r="Q1918" s="83">
        <f t="shared" si="268"/>
        <v>1</v>
      </c>
      <c r="R1918" s="84">
        <f t="shared" si="263"/>
        <v>7</v>
      </c>
      <c r="S1918" s="85" t="str">
        <f t="shared" si="269"/>
        <v>Enjeux moyens</v>
      </c>
    </row>
    <row r="1919" spans="1:19" x14ac:dyDescent="0.3">
      <c r="A1919" s="86">
        <v>38</v>
      </c>
      <c r="B1919" s="77">
        <v>38481</v>
      </c>
      <c r="C1919" s="78">
        <v>9.4101302701684713</v>
      </c>
      <c r="D1919" s="79" t="s">
        <v>2983</v>
      </c>
      <c r="E1919" s="80">
        <f>IF(ISNA(VLOOKUP(B1919,[1]TCD!A:D,2,FALSE)),0,VLOOKUP(B1919,[1]TCD!A:D,2,FALSE))</f>
        <v>8</v>
      </c>
      <c r="F1919" s="81">
        <f>IF(ISNA(VLOOKUP(B1919,[1]TCD!A:D,4,FALSE)),0,VLOOKUP(B1919,[1]TCD!A:D,4,FALSE))</f>
        <v>2</v>
      </c>
      <c r="G1919" s="82">
        <f t="shared" si="264"/>
        <v>4</v>
      </c>
      <c r="H1919" s="83">
        <f t="shared" si="261"/>
        <v>1</v>
      </c>
      <c r="I1919" s="80">
        <f>IF(ISNA(VLOOKUP(B1919,[1]TCD!A:D,3,FALSE)),0,VLOOKUP(B1919,[1]TCD!A:D,3,FALSE))</f>
        <v>2</v>
      </c>
      <c r="J1919" s="83">
        <f t="shared" si="262"/>
        <v>1</v>
      </c>
      <c r="K1919" s="80">
        <f>IF(ISNA(VLOOKUP(B1919,[1]TCD!A:D,4,FALSE)),0,VLOOKUP(B1919,[1]TCD!A:D,4,FALSE))</f>
        <v>2</v>
      </c>
      <c r="L1919" s="83">
        <f t="shared" si="265"/>
        <v>2</v>
      </c>
      <c r="M1919" s="80">
        <v>0</v>
      </c>
      <c r="N1919" s="81">
        <v>2</v>
      </c>
      <c r="O1919" s="81">
        <f t="shared" si="266"/>
        <v>1</v>
      </c>
      <c r="P1919" s="81">
        <f t="shared" si="267"/>
        <v>0</v>
      </c>
      <c r="Q1919" s="83">
        <f t="shared" si="268"/>
        <v>0</v>
      </c>
      <c r="R1919" s="84">
        <f t="shared" si="263"/>
        <v>4</v>
      </c>
      <c r="S1919" s="85" t="str">
        <f t="shared" si="269"/>
        <v>Enjeux très faibles</v>
      </c>
    </row>
    <row r="1920" spans="1:19" x14ac:dyDescent="0.3">
      <c r="A1920" s="86">
        <v>38</v>
      </c>
      <c r="B1920" s="77">
        <v>38483</v>
      </c>
      <c r="C1920" s="78">
        <v>17.348652625312901</v>
      </c>
      <c r="D1920" s="79" t="s">
        <v>2984</v>
      </c>
      <c r="E1920" s="80">
        <f>IF(ISNA(VLOOKUP(B1920,[1]TCD!A:D,2,FALSE)),0,VLOOKUP(B1920,[1]TCD!A:D,2,FALSE))</f>
        <v>46</v>
      </c>
      <c r="F1920" s="81">
        <f>IF(ISNA(VLOOKUP(B1920,[1]TCD!A:D,4,FALSE)),0,VLOOKUP(B1920,[1]TCD!A:D,4,FALSE))</f>
        <v>11</v>
      </c>
      <c r="G1920" s="82">
        <f t="shared" si="264"/>
        <v>4.1818181818181817</v>
      </c>
      <c r="H1920" s="83">
        <f t="shared" si="261"/>
        <v>2</v>
      </c>
      <c r="I1920" s="80">
        <f>IF(ISNA(VLOOKUP(B1920,[1]TCD!A:D,3,FALSE)),0,VLOOKUP(B1920,[1]TCD!A:D,3,FALSE))</f>
        <v>13</v>
      </c>
      <c r="J1920" s="83">
        <f t="shared" si="262"/>
        <v>3</v>
      </c>
      <c r="K1920" s="80">
        <f>IF(ISNA(VLOOKUP(B1920,[1]TCD!A:D,4,FALSE)),0,VLOOKUP(B1920,[1]TCD!A:D,4,FALSE))</f>
        <v>11</v>
      </c>
      <c r="L1920" s="83">
        <f t="shared" si="265"/>
        <v>4</v>
      </c>
      <c r="M1920" s="80">
        <v>2</v>
      </c>
      <c r="N1920" s="81">
        <v>11</v>
      </c>
      <c r="O1920" s="81">
        <f t="shared" si="266"/>
        <v>1</v>
      </c>
      <c r="P1920" s="81">
        <f t="shared" si="267"/>
        <v>0</v>
      </c>
      <c r="Q1920" s="83">
        <f t="shared" si="268"/>
        <v>0</v>
      </c>
      <c r="R1920" s="84">
        <f t="shared" si="263"/>
        <v>9</v>
      </c>
      <c r="S1920" s="85" t="str">
        <f t="shared" si="269"/>
        <v>Enjeux moyens</v>
      </c>
    </row>
    <row r="1921" spans="1:19" x14ac:dyDescent="0.3">
      <c r="A1921" s="86">
        <v>38</v>
      </c>
      <c r="B1921" s="77">
        <v>38484</v>
      </c>
      <c r="C1921" s="78">
        <v>11.417942130203979</v>
      </c>
      <c r="D1921" s="79" t="s">
        <v>2985</v>
      </c>
      <c r="E1921" s="80">
        <f>IF(ISNA(VLOOKUP(B1921,[1]TCD!A:D,2,FALSE)),0,VLOOKUP(B1921,[1]TCD!A:D,2,FALSE))</f>
        <v>34</v>
      </c>
      <c r="F1921" s="81">
        <f>IF(ISNA(VLOOKUP(B1921,[1]TCD!A:D,4,FALSE)),0,VLOOKUP(B1921,[1]TCD!A:D,4,FALSE))</f>
        <v>8</v>
      </c>
      <c r="G1921" s="82">
        <f t="shared" si="264"/>
        <v>4.25</v>
      </c>
      <c r="H1921" s="83">
        <f t="shared" si="261"/>
        <v>2</v>
      </c>
      <c r="I1921" s="80">
        <f>IF(ISNA(VLOOKUP(B1921,[1]TCD!A:D,3,FALSE)),0,VLOOKUP(B1921,[1]TCD!A:D,3,FALSE))</f>
        <v>10</v>
      </c>
      <c r="J1921" s="83">
        <f t="shared" si="262"/>
        <v>3</v>
      </c>
      <c r="K1921" s="80">
        <f>IF(ISNA(VLOOKUP(B1921,[1]TCD!A:D,4,FALSE)),0,VLOOKUP(B1921,[1]TCD!A:D,4,FALSE))</f>
        <v>8</v>
      </c>
      <c r="L1921" s="83">
        <f t="shared" si="265"/>
        <v>3</v>
      </c>
      <c r="M1921" s="80">
        <v>0</v>
      </c>
      <c r="N1921" s="81">
        <v>8</v>
      </c>
      <c r="O1921" s="81">
        <f t="shared" si="266"/>
        <v>2</v>
      </c>
      <c r="P1921" s="81">
        <f t="shared" si="267"/>
        <v>0</v>
      </c>
      <c r="Q1921" s="83">
        <f t="shared" si="268"/>
        <v>1</v>
      </c>
      <c r="R1921" s="84">
        <f t="shared" si="263"/>
        <v>9</v>
      </c>
      <c r="S1921" s="85" t="str">
        <f t="shared" si="269"/>
        <v>Enjeux moyens</v>
      </c>
    </row>
    <row r="1922" spans="1:19" x14ac:dyDescent="0.3">
      <c r="A1922" s="86">
        <v>38</v>
      </c>
      <c r="B1922" s="77">
        <v>38485</v>
      </c>
      <c r="C1922" s="78">
        <v>10.761865940187439</v>
      </c>
      <c r="D1922" s="79" t="s">
        <v>2986</v>
      </c>
      <c r="E1922" s="80">
        <f>IF(ISNA(VLOOKUP(B1922,[1]TCD!A:D,2,FALSE)),0,VLOOKUP(B1922,[1]TCD!A:D,2,FALSE))</f>
        <v>31</v>
      </c>
      <c r="F1922" s="81">
        <f>IF(ISNA(VLOOKUP(B1922,[1]TCD!A:D,4,FALSE)),0,VLOOKUP(B1922,[1]TCD!A:D,4,FALSE))</f>
        <v>7</v>
      </c>
      <c r="G1922" s="82">
        <f t="shared" si="264"/>
        <v>4.4285714285714288</v>
      </c>
      <c r="H1922" s="83">
        <f t="shared" ref="H1922:H1985" si="270">IF(AND(G1922&gt;0,G1922&lt;=4),1,IF(AND(G1922&gt;4,G1922&lt;=4.5),2,IF(AND(G1922&gt;4.5,G1922&lt;=5),3,IF(AND(G1922&gt;5,G1922&lt;6),4,IF(G1922&gt;=6,5,0)))))</f>
        <v>2</v>
      </c>
      <c r="I1922" s="80">
        <f>IF(ISNA(VLOOKUP(B1922,[1]TCD!A:D,3,FALSE)),0,VLOOKUP(B1922,[1]TCD!A:D,3,FALSE))</f>
        <v>9</v>
      </c>
      <c r="J1922" s="83">
        <f t="shared" ref="J1922:J1985" si="271">IF(AND(I1922&gt;0,I1922&lt;=3),1,IF(AND(I1922&gt;3,I1922&lt;=8),2,IF(AND(I1922&gt;8,I1922&lt;=21),3,IF(AND(I1922&gt;21,I1922&lt;=39),4,IF(I1922&gt;=40,5,0)))))</f>
        <v>3</v>
      </c>
      <c r="K1922" s="80">
        <f>IF(ISNA(VLOOKUP(B1922,[1]TCD!A:D,4,FALSE)),0,VLOOKUP(B1922,[1]TCD!A:D,4,FALSE))</f>
        <v>7</v>
      </c>
      <c r="L1922" s="83">
        <f t="shared" si="265"/>
        <v>3</v>
      </c>
      <c r="M1922" s="80">
        <v>16</v>
      </c>
      <c r="N1922" s="81">
        <v>20</v>
      </c>
      <c r="O1922" s="81">
        <f t="shared" si="266"/>
        <v>2</v>
      </c>
      <c r="P1922" s="81">
        <f t="shared" si="267"/>
        <v>2</v>
      </c>
      <c r="Q1922" s="83">
        <f t="shared" si="268"/>
        <v>2</v>
      </c>
      <c r="R1922" s="84">
        <f t="shared" ref="R1922:R1985" si="272">H1922+J1922+L1922+Q1922</f>
        <v>10</v>
      </c>
      <c r="S1922" s="85" t="str">
        <f t="shared" si="269"/>
        <v>Enjeux forts</v>
      </c>
    </row>
    <row r="1923" spans="1:19" x14ac:dyDescent="0.3">
      <c r="A1923" s="86">
        <v>38</v>
      </c>
      <c r="B1923" s="77">
        <v>38486</v>
      </c>
      <c r="C1923" s="78">
        <v>8.0160772401371734</v>
      </c>
      <c r="D1923" s="79" t="s">
        <v>2987</v>
      </c>
      <c r="E1923" s="80">
        <f>IF(ISNA(VLOOKUP(B1923,[1]TCD!A:D,2,FALSE)),0,VLOOKUP(B1923,[1]TCD!A:D,2,FALSE))</f>
        <v>16</v>
      </c>
      <c r="F1923" s="81">
        <f>IF(ISNA(VLOOKUP(B1923,[1]TCD!A:D,4,FALSE)),0,VLOOKUP(B1923,[1]TCD!A:D,4,FALSE))</f>
        <v>4</v>
      </c>
      <c r="G1923" s="82">
        <f t="shared" ref="G1923:G1986" si="273">E1923/F1923</f>
        <v>4</v>
      </c>
      <c r="H1923" s="83">
        <f t="shared" si="270"/>
        <v>1</v>
      </c>
      <c r="I1923" s="80">
        <f>IF(ISNA(VLOOKUP(B1923,[1]TCD!A:D,3,FALSE)),0,VLOOKUP(B1923,[1]TCD!A:D,3,FALSE))</f>
        <v>4</v>
      </c>
      <c r="J1923" s="83">
        <f t="shared" si="271"/>
        <v>2</v>
      </c>
      <c r="K1923" s="80">
        <f>IF(ISNA(VLOOKUP(B1923,[1]TCD!A:D,4,FALSE)),0,VLOOKUP(B1923,[1]TCD!A:D,4,FALSE))</f>
        <v>4</v>
      </c>
      <c r="L1923" s="83">
        <f t="shared" ref="L1923:L1986" si="274">IF(K1923=1,1,IF(AND(K1923&gt;=2,K1923&lt;=4),2,IF(AND(K1923&gt;4,K1923&lt;=8),3,IF(AND(K1923&gt;8,K1923&lt;16),4,IF(K1923&gt;=16,5,0)))))</f>
        <v>2</v>
      </c>
      <c r="M1923" s="80">
        <v>4</v>
      </c>
      <c r="N1923" s="81">
        <v>7</v>
      </c>
      <c r="O1923" s="81">
        <f t="shared" ref="O1923:O1986" si="275">IF(K1923=0,0,IF(AND(K1923&gt;0,K1923&lt;5),1,IF(AND(K1923&gt;4,K1923&lt;11),2,IF(K1923&gt;10,1,0))))</f>
        <v>1</v>
      </c>
      <c r="P1923" s="81">
        <f t="shared" ref="P1923:P1986" si="276">IF(M1923&lt;5,0,IF(AND(M1923&gt;4,M1923&lt;11),1,IF(M1923&gt;10,2,0)))</f>
        <v>0</v>
      </c>
      <c r="Q1923" s="83">
        <f t="shared" ref="Q1923:Q1986" si="277">IF(AND(O1923=0,P1923=0),0,IF(AND(O1923=0,P1923=1),0,IF(AND(O1923=0,P1923=2),1,IF(AND(O1923=1,P1923=0),0,IF(AND(O1923=1,P1923=1),1,IF(AND(O1923=1,P1923=2),2,IF(AND(O1923=2,P1923=0),1,IF(AND(O1923=2,P1923=1),2,IF(AND(O1923=2,P1923=2),2,0)))))))))</f>
        <v>0</v>
      </c>
      <c r="R1923" s="84">
        <f t="shared" si="272"/>
        <v>5</v>
      </c>
      <c r="S1923" s="85" t="str">
        <f t="shared" ref="S1923:S1986" si="278">IF(AND(R1923&gt;0,R1923&lt;5),"Enjeux très faibles",IF(AND(R1923&gt;4,R1923&lt;7),"Enjeux faibles",IF(AND(R1923&gt;6,R1923&lt;10),"Enjeux moyens",IF(AND(R1923&gt;9,R1923&lt;13),"Enjeux forts",IF(R1923&gt;12,"Enjeux très forts",IF(K1923+M1923=0,"Absence de données messicoles","Pas d'enjeux actuels"))))))</f>
        <v>Enjeux faibles</v>
      </c>
    </row>
    <row r="1924" spans="1:19" x14ac:dyDescent="0.3">
      <c r="A1924" s="86">
        <v>38</v>
      </c>
      <c r="B1924" s="77">
        <v>38487</v>
      </c>
      <c r="C1924" s="78">
        <v>9.6610696601722843</v>
      </c>
      <c r="D1924" s="79" t="s">
        <v>2988</v>
      </c>
      <c r="E1924" s="80">
        <f>IF(ISNA(VLOOKUP(B1924,[1]TCD!A:D,2,FALSE)),0,VLOOKUP(B1924,[1]TCD!A:D,2,FALSE))</f>
        <v>41</v>
      </c>
      <c r="F1924" s="81">
        <f>IF(ISNA(VLOOKUP(B1924,[1]TCD!A:D,4,FALSE)),0,VLOOKUP(B1924,[1]TCD!A:D,4,FALSE))</f>
        <v>10</v>
      </c>
      <c r="G1924" s="82">
        <f t="shared" si="273"/>
        <v>4.0999999999999996</v>
      </c>
      <c r="H1924" s="83">
        <f t="shared" si="270"/>
        <v>2</v>
      </c>
      <c r="I1924" s="80">
        <f>IF(ISNA(VLOOKUP(B1924,[1]TCD!A:D,3,FALSE)),0,VLOOKUP(B1924,[1]TCD!A:D,3,FALSE))</f>
        <v>12</v>
      </c>
      <c r="J1924" s="83">
        <f t="shared" si="271"/>
        <v>3</v>
      </c>
      <c r="K1924" s="80">
        <f>IF(ISNA(VLOOKUP(B1924,[1]TCD!A:D,4,FALSE)),0,VLOOKUP(B1924,[1]TCD!A:D,4,FALSE))</f>
        <v>10</v>
      </c>
      <c r="L1924" s="83">
        <f t="shared" si="274"/>
        <v>4</v>
      </c>
      <c r="M1924" s="80">
        <v>6</v>
      </c>
      <c r="N1924" s="81">
        <v>14</v>
      </c>
      <c r="O1924" s="81">
        <f t="shared" si="275"/>
        <v>2</v>
      </c>
      <c r="P1924" s="81">
        <f t="shared" si="276"/>
        <v>1</v>
      </c>
      <c r="Q1924" s="83">
        <f t="shared" si="277"/>
        <v>2</v>
      </c>
      <c r="R1924" s="84">
        <f t="shared" si="272"/>
        <v>11</v>
      </c>
      <c r="S1924" s="85" t="str">
        <f t="shared" si="278"/>
        <v>Enjeux forts</v>
      </c>
    </row>
    <row r="1925" spans="1:19" x14ac:dyDescent="0.3">
      <c r="A1925" s="86">
        <v>38</v>
      </c>
      <c r="B1925" s="77">
        <v>38488</v>
      </c>
      <c r="C1925" s="78">
        <v>14.219748125254879</v>
      </c>
      <c r="D1925" s="79" t="s">
        <v>2989</v>
      </c>
      <c r="E1925" s="80">
        <f>IF(ISNA(VLOOKUP(B1925,[1]TCD!A:D,2,FALSE)),0,VLOOKUP(B1925,[1]TCD!A:D,2,FALSE))</f>
        <v>24</v>
      </c>
      <c r="F1925" s="81">
        <f>IF(ISNA(VLOOKUP(B1925,[1]TCD!A:D,4,FALSE)),0,VLOOKUP(B1925,[1]TCD!A:D,4,FALSE))</f>
        <v>6</v>
      </c>
      <c r="G1925" s="82">
        <f t="shared" si="273"/>
        <v>4</v>
      </c>
      <c r="H1925" s="83">
        <f t="shared" si="270"/>
        <v>1</v>
      </c>
      <c r="I1925" s="80">
        <f>IF(ISNA(VLOOKUP(B1925,[1]TCD!A:D,3,FALSE)),0,VLOOKUP(B1925,[1]TCD!A:D,3,FALSE))</f>
        <v>7</v>
      </c>
      <c r="J1925" s="83">
        <f t="shared" si="271"/>
        <v>2</v>
      </c>
      <c r="K1925" s="80">
        <f>IF(ISNA(VLOOKUP(B1925,[1]TCD!A:D,4,FALSE)),0,VLOOKUP(B1925,[1]TCD!A:D,4,FALSE))</f>
        <v>6</v>
      </c>
      <c r="L1925" s="83">
        <f t="shared" si="274"/>
        <v>3</v>
      </c>
      <c r="M1925" s="80">
        <v>0</v>
      </c>
      <c r="N1925" s="81">
        <v>6</v>
      </c>
      <c r="O1925" s="81">
        <f t="shared" si="275"/>
        <v>2</v>
      </c>
      <c r="P1925" s="81">
        <f t="shared" si="276"/>
        <v>0</v>
      </c>
      <c r="Q1925" s="83">
        <f t="shared" si="277"/>
        <v>1</v>
      </c>
      <c r="R1925" s="84">
        <f t="shared" si="272"/>
        <v>7</v>
      </c>
      <c r="S1925" s="85" t="str">
        <f t="shared" si="278"/>
        <v>Enjeux moyens</v>
      </c>
    </row>
    <row r="1926" spans="1:19" x14ac:dyDescent="0.3">
      <c r="A1926" s="86">
        <v>38</v>
      </c>
      <c r="B1926" s="77">
        <v>38489</v>
      </c>
      <c r="C1926" s="78">
        <v>7.3953425401264354</v>
      </c>
      <c r="D1926" s="79" t="s">
        <v>2990</v>
      </c>
      <c r="E1926" s="80">
        <f>IF(ISNA(VLOOKUP(B1926,[1]TCD!A:D,2,FALSE)),0,VLOOKUP(B1926,[1]TCD!A:D,2,FALSE))</f>
        <v>95</v>
      </c>
      <c r="F1926" s="81">
        <f>IF(ISNA(VLOOKUP(B1926,[1]TCD!A:D,4,FALSE)),0,VLOOKUP(B1926,[1]TCD!A:D,4,FALSE))</f>
        <v>18</v>
      </c>
      <c r="G1926" s="82">
        <f t="shared" si="273"/>
        <v>5.2777777777777777</v>
      </c>
      <c r="H1926" s="83">
        <f t="shared" si="270"/>
        <v>4</v>
      </c>
      <c r="I1926" s="80">
        <f>IF(ISNA(VLOOKUP(B1926,[1]TCD!A:D,3,FALSE)),0,VLOOKUP(B1926,[1]TCD!A:D,3,FALSE))</f>
        <v>35</v>
      </c>
      <c r="J1926" s="83">
        <f t="shared" si="271"/>
        <v>4</v>
      </c>
      <c r="K1926" s="80">
        <f>IF(ISNA(VLOOKUP(B1926,[1]TCD!A:D,4,FALSE)),0,VLOOKUP(B1926,[1]TCD!A:D,4,FALSE))</f>
        <v>18</v>
      </c>
      <c r="L1926" s="83">
        <f t="shared" si="274"/>
        <v>5</v>
      </c>
      <c r="M1926" s="80">
        <v>6</v>
      </c>
      <c r="N1926" s="81">
        <v>18</v>
      </c>
      <c r="O1926" s="81">
        <f t="shared" si="275"/>
        <v>1</v>
      </c>
      <c r="P1926" s="81">
        <f t="shared" si="276"/>
        <v>1</v>
      </c>
      <c r="Q1926" s="83">
        <f t="shared" si="277"/>
        <v>1</v>
      </c>
      <c r="R1926" s="84">
        <f t="shared" si="272"/>
        <v>14</v>
      </c>
      <c r="S1926" s="85" t="str">
        <f t="shared" si="278"/>
        <v>Enjeux très forts</v>
      </c>
    </row>
    <row r="1927" spans="1:19" x14ac:dyDescent="0.3">
      <c r="A1927" s="86">
        <v>38</v>
      </c>
      <c r="B1927" s="77">
        <v>38490</v>
      </c>
      <c r="C1927" s="78">
        <v>12.85112017522545</v>
      </c>
      <c r="D1927" s="79" t="s">
        <v>2991</v>
      </c>
      <c r="E1927" s="80">
        <f>IF(ISNA(VLOOKUP(B1927,[1]TCD!A:D,2,FALSE)),0,VLOOKUP(B1927,[1]TCD!A:D,2,FALSE))</f>
        <v>20</v>
      </c>
      <c r="F1927" s="81">
        <f>IF(ISNA(VLOOKUP(B1927,[1]TCD!A:D,4,FALSE)),0,VLOOKUP(B1927,[1]TCD!A:D,4,FALSE))</f>
        <v>5</v>
      </c>
      <c r="G1927" s="82">
        <f t="shared" si="273"/>
        <v>4</v>
      </c>
      <c r="H1927" s="83">
        <f t="shared" si="270"/>
        <v>1</v>
      </c>
      <c r="I1927" s="80">
        <f>IF(ISNA(VLOOKUP(B1927,[1]TCD!A:D,3,FALSE)),0,VLOOKUP(B1927,[1]TCD!A:D,3,FALSE))</f>
        <v>5</v>
      </c>
      <c r="J1927" s="83">
        <f t="shared" si="271"/>
        <v>2</v>
      </c>
      <c r="K1927" s="80">
        <f>IF(ISNA(VLOOKUP(B1927,[1]TCD!A:D,4,FALSE)),0,VLOOKUP(B1927,[1]TCD!A:D,4,FALSE))</f>
        <v>5</v>
      </c>
      <c r="L1927" s="83">
        <f t="shared" si="274"/>
        <v>3</v>
      </c>
      <c r="M1927" s="80">
        <v>0</v>
      </c>
      <c r="N1927" s="81">
        <v>5</v>
      </c>
      <c r="O1927" s="81">
        <f t="shared" si="275"/>
        <v>2</v>
      </c>
      <c r="P1927" s="81">
        <f t="shared" si="276"/>
        <v>0</v>
      </c>
      <c r="Q1927" s="83">
        <f t="shared" si="277"/>
        <v>1</v>
      </c>
      <c r="R1927" s="84">
        <f t="shared" si="272"/>
        <v>7</v>
      </c>
      <c r="S1927" s="85" t="str">
        <f t="shared" si="278"/>
        <v>Enjeux moyens</v>
      </c>
    </row>
    <row r="1928" spans="1:19" x14ac:dyDescent="0.3">
      <c r="A1928" s="86">
        <v>38</v>
      </c>
      <c r="B1928" s="77">
        <v>38492</v>
      </c>
      <c r="C1928" s="78">
        <v>10.90041280018476</v>
      </c>
      <c r="D1928" s="79" t="s">
        <v>2992</v>
      </c>
      <c r="E1928" s="80">
        <f>IF(ISNA(VLOOKUP(B1928,[1]TCD!A:D,2,FALSE)),0,VLOOKUP(B1928,[1]TCD!A:D,2,FALSE))</f>
        <v>32</v>
      </c>
      <c r="F1928" s="81">
        <f>IF(ISNA(VLOOKUP(B1928,[1]TCD!A:D,4,FALSE)),0,VLOOKUP(B1928,[1]TCD!A:D,4,FALSE))</f>
        <v>8</v>
      </c>
      <c r="G1928" s="82">
        <f t="shared" si="273"/>
        <v>4</v>
      </c>
      <c r="H1928" s="83">
        <f t="shared" si="270"/>
        <v>1</v>
      </c>
      <c r="I1928" s="80">
        <f>IF(ISNA(VLOOKUP(B1928,[1]TCD!A:D,3,FALSE)),0,VLOOKUP(B1928,[1]TCD!A:D,3,FALSE))</f>
        <v>8</v>
      </c>
      <c r="J1928" s="83">
        <f t="shared" si="271"/>
        <v>2</v>
      </c>
      <c r="K1928" s="80">
        <f>IF(ISNA(VLOOKUP(B1928,[1]TCD!A:D,4,FALSE)),0,VLOOKUP(B1928,[1]TCD!A:D,4,FALSE))</f>
        <v>8</v>
      </c>
      <c r="L1928" s="83">
        <f t="shared" si="274"/>
        <v>3</v>
      </c>
      <c r="M1928" s="80">
        <v>3</v>
      </c>
      <c r="N1928" s="81">
        <v>11</v>
      </c>
      <c r="O1928" s="81">
        <f t="shared" si="275"/>
        <v>2</v>
      </c>
      <c r="P1928" s="81">
        <f t="shared" si="276"/>
        <v>0</v>
      </c>
      <c r="Q1928" s="83">
        <f t="shared" si="277"/>
        <v>1</v>
      </c>
      <c r="R1928" s="84">
        <f t="shared" si="272"/>
        <v>7</v>
      </c>
      <c r="S1928" s="85" t="str">
        <f t="shared" si="278"/>
        <v>Enjeux moyens</v>
      </c>
    </row>
    <row r="1929" spans="1:19" x14ac:dyDescent="0.3">
      <c r="A1929" s="86">
        <v>38</v>
      </c>
      <c r="B1929" s="77">
        <v>38494</v>
      </c>
      <c r="C1929" s="78">
        <v>13.313850090242431</v>
      </c>
      <c r="D1929" s="87" t="s">
        <v>2993</v>
      </c>
      <c r="E1929" s="80">
        <f>IF(ISNA(VLOOKUP(B1929,[1]TCD!A:D,2,FALSE)),0,VLOOKUP(B1929,[1]TCD!A:D,2,FALSE))</f>
        <v>40</v>
      </c>
      <c r="F1929" s="81">
        <f>IF(ISNA(VLOOKUP(B1929,[1]TCD!A:D,4,FALSE)),0,VLOOKUP(B1929,[1]TCD!A:D,4,FALSE))</f>
        <v>10</v>
      </c>
      <c r="G1929" s="82">
        <f t="shared" si="273"/>
        <v>4</v>
      </c>
      <c r="H1929" s="83">
        <f t="shared" si="270"/>
        <v>1</v>
      </c>
      <c r="I1929" s="80">
        <f>IF(ISNA(VLOOKUP(B1929,[1]TCD!A:D,3,FALSE)),0,VLOOKUP(B1929,[1]TCD!A:D,3,FALSE))</f>
        <v>11</v>
      </c>
      <c r="J1929" s="83">
        <f t="shared" si="271"/>
        <v>3</v>
      </c>
      <c r="K1929" s="80">
        <f>IF(ISNA(VLOOKUP(B1929,[1]TCD!A:D,4,FALSE)),0,VLOOKUP(B1929,[1]TCD!A:D,4,FALSE))</f>
        <v>10</v>
      </c>
      <c r="L1929" s="83">
        <f t="shared" si="274"/>
        <v>4</v>
      </c>
      <c r="M1929" s="80">
        <v>2</v>
      </c>
      <c r="N1929" s="81">
        <v>11</v>
      </c>
      <c r="O1929" s="81">
        <f t="shared" si="275"/>
        <v>2</v>
      </c>
      <c r="P1929" s="81">
        <f t="shared" si="276"/>
        <v>0</v>
      </c>
      <c r="Q1929" s="83">
        <f t="shared" si="277"/>
        <v>1</v>
      </c>
      <c r="R1929" s="84">
        <f t="shared" si="272"/>
        <v>9</v>
      </c>
      <c r="S1929" s="85" t="str">
        <f t="shared" si="278"/>
        <v>Enjeux moyens</v>
      </c>
    </row>
    <row r="1930" spans="1:19" x14ac:dyDescent="0.3">
      <c r="A1930" s="86">
        <v>38</v>
      </c>
      <c r="B1930" s="77">
        <v>38495</v>
      </c>
      <c r="C1930" s="78">
        <v>3.043717140051319</v>
      </c>
      <c r="D1930" s="79" t="s">
        <v>2994</v>
      </c>
      <c r="E1930" s="80">
        <f>IF(ISNA(VLOOKUP(B1930,[1]TCD!A:D,2,FALSE)),0,VLOOKUP(B1930,[1]TCD!A:D,2,FALSE))</f>
        <v>4</v>
      </c>
      <c r="F1930" s="81">
        <f>IF(ISNA(VLOOKUP(B1930,[1]TCD!A:D,4,FALSE)),0,VLOOKUP(B1930,[1]TCD!A:D,4,FALSE))</f>
        <v>1</v>
      </c>
      <c r="G1930" s="82">
        <f t="shared" si="273"/>
        <v>4</v>
      </c>
      <c r="H1930" s="83">
        <f t="shared" si="270"/>
        <v>1</v>
      </c>
      <c r="I1930" s="80">
        <f>IF(ISNA(VLOOKUP(B1930,[1]TCD!A:D,3,FALSE)),0,VLOOKUP(B1930,[1]TCD!A:D,3,FALSE))</f>
        <v>1</v>
      </c>
      <c r="J1930" s="83">
        <f t="shared" si="271"/>
        <v>1</v>
      </c>
      <c r="K1930" s="80">
        <f>IF(ISNA(VLOOKUP(B1930,[1]TCD!A:D,4,FALSE)),0,VLOOKUP(B1930,[1]TCD!A:D,4,FALSE))</f>
        <v>1</v>
      </c>
      <c r="L1930" s="83">
        <f t="shared" si="274"/>
        <v>1</v>
      </c>
      <c r="M1930" s="80">
        <v>0</v>
      </c>
      <c r="N1930" s="81">
        <v>1</v>
      </c>
      <c r="O1930" s="81">
        <f t="shared" si="275"/>
        <v>1</v>
      </c>
      <c r="P1930" s="81">
        <f t="shared" si="276"/>
        <v>0</v>
      </c>
      <c r="Q1930" s="83">
        <f t="shared" si="277"/>
        <v>0</v>
      </c>
      <c r="R1930" s="84">
        <f t="shared" si="272"/>
        <v>3</v>
      </c>
      <c r="S1930" s="85" t="str">
        <f t="shared" si="278"/>
        <v>Enjeux très faibles</v>
      </c>
    </row>
    <row r="1931" spans="1:19" x14ac:dyDescent="0.3">
      <c r="A1931" s="86">
        <v>38</v>
      </c>
      <c r="B1931" s="77">
        <v>38496</v>
      </c>
      <c r="C1931" s="78">
        <v>14.14913824524948</v>
      </c>
      <c r="D1931" s="79" t="s">
        <v>2995</v>
      </c>
      <c r="E1931" s="80">
        <f>IF(ISNA(VLOOKUP(B1931,[1]TCD!A:D,2,FALSE)),0,VLOOKUP(B1931,[1]TCD!A:D,2,FALSE))</f>
        <v>16</v>
      </c>
      <c r="F1931" s="81">
        <f>IF(ISNA(VLOOKUP(B1931,[1]TCD!A:D,4,FALSE)),0,VLOOKUP(B1931,[1]TCD!A:D,4,FALSE))</f>
        <v>4</v>
      </c>
      <c r="G1931" s="82">
        <f t="shared" si="273"/>
        <v>4</v>
      </c>
      <c r="H1931" s="83">
        <f t="shared" si="270"/>
        <v>1</v>
      </c>
      <c r="I1931" s="80">
        <f>IF(ISNA(VLOOKUP(B1931,[1]TCD!A:D,3,FALSE)),0,VLOOKUP(B1931,[1]TCD!A:D,3,FALSE))</f>
        <v>4</v>
      </c>
      <c r="J1931" s="83">
        <f t="shared" si="271"/>
        <v>2</v>
      </c>
      <c r="K1931" s="80">
        <f>IF(ISNA(VLOOKUP(B1931,[1]TCD!A:D,4,FALSE)),0,VLOOKUP(B1931,[1]TCD!A:D,4,FALSE))</f>
        <v>4</v>
      </c>
      <c r="L1931" s="83">
        <f t="shared" si="274"/>
        <v>2</v>
      </c>
      <c r="M1931" s="80">
        <v>0</v>
      </c>
      <c r="N1931" s="81">
        <v>4</v>
      </c>
      <c r="O1931" s="81">
        <f t="shared" si="275"/>
        <v>1</v>
      </c>
      <c r="P1931" s="81">
        <f t="shared" si="276"/>
        <v>0</v>
      </c>
      <c r="Q1931" s="83">
        <f t="shared" si="277"/>
        <v>0</v>
      </c>
      <c r="R1931" s="84">
        <f t="shared" si="272"/>
        <v>5</v>
      </c>
      <c r="S1931" s="85" t="str">
        <f t="shared" si="278"/>
        <v>Enjeux faibles</v>
      </c>
    </row>
    <row r="1932" spans="1:19" x14ac:dyDescent="0.3">
      <c r="A1932" s="86">
        <v>38</v>
      </c>
      <c r="B1932" s="77">
        <v>38497</v>
      </c>
      <c r="C1932" s="78">
        <v>2.960983595051272</v>
      </c>
      <c r="D1932" s="79" t="s">
        <v>2996</v>
      </c>
      <c r="E1932" s="80">
        <f>IF(ISNA(VLOOKUP(B1932,[1]TCD!A:D,2,FALSE)),0,VLOOKUP(B1932,[1]TCD!A:D,2,FALSE))</f>
        <v>20</v>
      </c>
      <c r="F1932" s="81">
        <f>IF(ISNA(VLOOKUP(B1932,[1]TCD!A:D,4,FALSE)),0,VLOOKUP(B1932,[1]TCD!A:D,4,FALSE))</f>
        <v>5</v>
      </c>
      <c r="G1932" s="82">
        <f t="shared" si="273"/>
        <v>4</v>
      </c>
      <c r="H1932" s="83">
        <f t="shared" si="270"/>
        <v>1</v>
      </c>
      <c r="I1932" s="80">
        <f>IF(ISNA(VLOOKUP(B1932,[1]TCD!A:D,3,FALSE)),0,VLOOKUP(B1932,[1]TCD!A:D,3,FALSE))</f>
        <v>5</v>
      </c>
      <c r="J1932" s="83">
        <f t="shared" si="271"/>
        <v>2</v>
      </c>
      <c r="K1932" s="80">
        <f>IF(ISNA(VLOOKUP(B1932,[1]TCD!A:D,4,FALSE)),0,VLOOKUP(B1932,[1]TCD!A:D,4,FALSE))</f>
        <v>5</v>
      </c>
      <c r="L1932" s="83">
        <f t="shared" si="274"/>
        <v>3</v>
      </c>
      <c r="M1932" s="80">
        <v>0</v>
      </c>
      <c r="N1932" s="81">
        <v>5</v>
      </c>
      <c r="O1932" s="81">
        <f t="shared" si="275"/>
        <v>2</v>
      </c>
      <c r="P1932" s="81">
        <f t="shared" si="276"/>
        <v>0</v>
      </c>
      <c r="Q1932" s="83">
        <f t="shared" si="277"/>
        <v>1</v>
      </c>
      <c r="R1932" s="84">
        <f t="shared" si="272"/>
        <v>7</v>
      </c>
      <c r="S1932" s="85" t="str">
        <f t="shared" si="278"/>
        <v>Enjeux moyens</v>
      </c>
    </row>
    <row r="1933" spans="1:19" x14ac:dyDescent="0.3">
      <c r="A1933" s="86">
        <v>38</v>
      </c>
      <c r="B1933" s="77">
        <v>38498</v>
      </c>
      <c r="C1933" s="78">
        <v>8.4320996201506802</v>
      </c>
      <c r="D1933" s="79" t="s">
        <v>2997</v>
      </c>
      <c r="E1933" s="80">
        <f>IF(ISNA(VLOOKUP(B1933,[1]TCD!A:D,2,FALSE)),0,VLOOKUP(B1933,[1]TCD!A:D,2,FALSE))</f>
        <v>12</v>
      </c>
      <c r="F1933" s="81">
        <f>IF(ISNA(VLOOKUP(B1933,[1]TCD!A:D,4,FALSE)),0,VLOOKUP(B1933,[1]TCD!A:D,4,FALSE))</f>
        <v>3</v>
      </c>
      <c r="G1933" s="82">
        <f t="shared" si="273"/>
        <v>4</v>
      </c>
      <c r="H1933" s="83">
        <f t="shared" si="270"/>
        <v>1</v>
      </c>
      <c r="I1933" s="80">
        <f>IF(ISNA(VLOOKUP(B1933,[1]TCD!A:D,3,FALSE)),0,VLOOKUP(B1933,[1]TCD!A:D,3,FALSE))</f>
        <v>4</v>
      </c>
      <c r="J1933" s="83">
        <f t="shared" si="271"/>
        <v>2</v>
      </c>
      <c r="K1933" s="80">
        <f>IF(ISNA(VLOOKUP(B1933,[1]TCD!A:D,4,FALSE)),0,VLOOKUP(B1933,[1]TCD!A:D,4,FALSE))</f>
        <v>3</v>
      </c>
      <c r="L1933" s="83">
        <f t="shared" si="274"/>
        <v>2</v>
      </c>
      <c r="M1933" s="80">
        <v>0</v>
      </c>
      <c r="N1933" s="81">
        <v>3</v>
      </c>
      <c r="O1933" s="81">
        <f t="shared" si="275"/>
        <v>1</v>
      </c>
      <c r="P1933" s="81">
        <f t="shared" si="276"/>
        <v>0</v>
      </c>
      <c r="Q1933" s="83">
        <f t="shared" si="277"/>
        <v>0</v>
      </c>
      <c r="R1933" s="84">
        <f t="shared" si="272"/>
        <v>5</v>
      </c>
      <c r="S1933" s="85" t="str">
        <f t="shared" si="278"/>
        <v>Enjeux faibles</v>
      </c>
    </row>
    <row r="1934" spans="1:19" x14ac:dyDescent="0.3">
      <c r="A1934" s="86">
        <v>38</v>
      </c>
      <c r="B1934" s="77">
        <v>38499</v>
      </c>
      <c r="C1934" s="78">
        <v>10.010255575167809</v>
      </c>
      <c r="D1934" s="79" t="s">
        <v>2998</v>
      </c>
      <c r="E1934" s="80">
        <f>IF(ISNA(VLOOKUP(B1934,[1]TCD!A:D,2,FALSE)),0,VLOOKUP(B1934,[1]TCD!A:D,2,FALSE))</f>
        <v>42</v>
      </c>
      <c r="F1934" s="81">
        <f>IF(ISNA(VLOOKUP(B1934,[1]TCD!A:D,4,FALSE)),0,VLOOKUP(B1934,[1]TCD!A:D,4,FALSE))</f>
        <v>9</v>
      </c>
      <c r="G1934" s="82">
        <f t="shared" si="273"/>
        <v>4.666666666666667</v>
      </c>
      <c r="H1934" s="83">
        <f t="shared" si="270"/>
        <v>3</v>
      </c>
      <c r="I1934" s="80">
        <f>IF(ISNA(VLOOKUP(B1934,[1]TCD!A:D,3,FALSE)),0,VLOOKUP(B1934,[1]TCD!A:D,3,FALSE))</f>
        <v>14</v>
      </c>
      <c r="J1934" s="83">
        <f t="shared" si="271"/>
        <v>3</v>
      </c>
      <c r="K1934" s="80">
        <f>IF(ISNA(VLOOKUP(B1934,[1]TCD!A:D,4,FALSE)),0,VLOOKUP(B1934,[1]TCD!A:D,4,FALSE))</f>
        <v>9</v>
      </c>
      <c r="L1934" s="83">
        <f t="shared" si="274"/>
        <v>4</v>
      </c>
      <c r="M1934" s="80">
        <v>11</v>
      </c>
      <c r="N1934" s="81">
        <v>16</v>
      </c>
      <c r="O1934" s="81">
        <f t="shared" si="275"/>
        <v>2</v>
      </c>
      <c r="P1934" s="81">
        <f t="shared" si="276"/>
        <v>2</v>
      </c>
      <c r="Q1934" s="83">
        <f t="shared" si="277"/>
        <v>2</v>
      </c>
      <c r="R1934" s="84">
        <f t="shared" si="272"/>
        <v>12</v>
      </c>
      <c r="S1934" s="85" t="str">
        <f t="shared" si="278"/>
        <v>Enjeux forts</v>
      </c>
    </row>
    <row r="1935" spans="1:19" x14ac:dyDescent="0.3">
      <c r="A1935" s="86">
        <v>38</v>
      </c>
      <c r="B1935" s="77">
        <v>38500</v>
      </c>
      <c r="C1935" s="78">
        <v>5.04366991508663</v>
      </c>
      <c r="D1935" s="87" t="s">
        <v>2999</v>
      </c>
      <c r="E1935" s="80">
        <f>IF(ISNA(VLOOKUP(B1935,[1]TCD!A:D,2,FALSE)),0,VLOOKUP(B1935,[1]TCD!A:D,2,FALSE))</f>
        <v>16</v>
      </c>
      <c r="F1935" s="81">
        <f>IF(ISNA(VLOOKUP(B1935,[1]TCD!A:D,4,FALSE)),0,VLOOKUP(B1935,[1]TCD!A:D,4,FALSE))</f>
        <v>4</v>
      </c>
      <c r="G1935" s="82">
        <f t="shared" si="273"/>
        <v>4</v>
      </c>
      <c r="H1935" s="83">
        <f t="shared" si="270"/>
        <v>1</v>
      </c>
      <c r="I1935" s="80">
        <f>IF(ISNA(VLOOKUP(B1935,[1]TCD!A:D,3,FALSE)),0,VLOOKUP(B1935,[1]TCD!A:D,3,FALSE))</f>
        <v>4</v>
      </c>
      <c r="J1935" s="83">
        <f t="shared" si="271"/>
        <v>2</v>
      </c>
      <c r="K1935" s="80">
        <f>IF(ISNA(VLOOKUP(B1935,[1]TCD!A:D,4,FALSE)),0,VLOOKUP(B1935,[1]TCD!A:D,4,FALSE))</f>
        <v>4</v>
      </c>
      <c r="L1935" s="83">
        <f t="shared" si="274"/>
        <v>2</v>
      </c>
      <c r="M1935" s="80">
        <v>0</v>
      </c>
      <c r="N1935" s="81">
        <v>4</v>
      </c>
      <c r="O1935" s="81">
        <f t="shared" si="275"/>
        <v>1</v>
      </c>
      <c r="P1935" s="81">
        <f t="shared" si="276"/>
        <v>0</v>
      </c>
      <c r="Q1935" s="83">
        <f t="shared" si="277"/>
        <v>0</v>
      </c>
      <c r="R1935" s="84">
        <f t="shared" si="272"/>
        <v>5</v>
      </c>
      <c r="S1935" s="85" t="str">
        <f t="shared" si="278"/>
        <v>Enjeux faibles</v>
      </c>
    </row>
    <row r="1936" spans="1:19" x14ac:dyDescent="0.3">
      <c r="A1936" s="86">
        <v>38</v>
      </c>
      <c r="B1936" s="77">
        <v>38501</v>
      </c>
      <c r="C1936" s="78">
        <v>6.7936596401167879</v>
      </c>
      <c r="D1936" s="79" t="s">
        <v>3000</v>
      </c>
      <c r="E1936" s="80">
        <f>IF(ISNA(VLOOKUP(B1936,[1]TCD!A:D,2,FALSE)),0,VLOOKUP(B1936,[1]TCD!A:D,2,FALSE))</f>
        <v>12</v>
      </c>
      <c r="F1936" s="81">
        <f>IF(ISNA(VLOOKUP(B1936,[1]TCD!A:D,4,FALSE)),0,VLOOKUP(B1936,[1]TCD!A:D,4,FALSE))</f>
        <v>3</v>
      </c>
      <c r="G1936" s="82">
        <f t="shared" si="273"/>
        <v>4</v>
      </c>
      <c r="H1936" s="83">
        <f t="shared" si="270"/>
        <v>1</v>
      </c>
      <c r="I1936" s="80">
        <f>IF(ISNA(VLOOKUP(B1936,[1]TCD!A:D,3,FALSE)),0,VLOOKUP(B1936,[1]TCD!A:D,3,FALSE))</f>
        <v>3</v>
      </c>
      <c r="J1936" s="83">
        <f t="shared" si="271"/>
        <v>1</v>
      </c>
      <c r="K1936" s="80">
        <f>IF(ISNA(VLOOKUP(B1936,[1]TCD!A:D,4,FALSE)),0,VLOOKUP(B1936,[1]TCD!A:D,4,FALSE))</f>
        <v>3</v>
      </c>
      <c r="L1936" s="83">
        <f t="shared" si="274"/>
        <v>2</v>
      </c>
      <c r="M1936" s="80">
        <v>0</v>
      </c>
      <c r="N1936" s="81">
        <v>3</v>
      </c>
      <c r="O1936" s="81">
        <f t="shared" si="275"/>
        <v>1</v>
      </c>
      <c r="P1936" s="81">
        <f t="shared" si="276"/>
        <v>0</v>
      </c>
      <c r="Q1936" s="83">
        <f t="shared" si="277"/>
        <v>0</v>
      </c>
      <c r="R1936" s="84">
        <f t="shared" si="272"/>
        <v>4</v>
      </c>
      <c r="S1936" s="85" t="str">
        <f t="shared" si="278"/>
        <v>Enjeux très faibles</v>
      </c>
    </row>
    <row r="1937" spans="1:19" x14ac:dyDescent="0.3">
      <c r="A1937" s="86">
        <v>38</v>
      </c>
      <c r="B1937" s="77">
        <v>38503</v>
      </c>
      <c r="C1937" s="78">
        <v>9.0623388751595204</v>
      </c>
      <c r="D1937" s="79" t="s">
        <v>3001</v>
      </c>
      <c r="E1937" s="80">
        <f>IF(ISNA(VLOOKUP(B1937,[1]TCD!A:D,2,FALSE)),0,VLOOKUP(B1937,[1]TCD!A:D,2,FALSE))</f>
        <v>4</v>
      </c>
      <c r="F1937" s="81">
        <f>IF(ISNA(VLOOKUP(B1937,[1]TCD!A:D,4,FALSE)),0,VLOOKUP(B1937,[1]TCD!A:D,4,FALSE))</f>
        <v>1</v>
      </c>
      <c r="G1937" s="82">
        <f t="shared" si="273"/>
        <v>4</v>
      </c>
      <c r="H1937" s="83">
        <f t="shared" si="270"/>
        <v>1</v>
      </c>
      <c r="I1937" s="80">
        <f>IF(ISNA(VLOOKUP(B1937,[1]TCD!A:D,3,FALSE)),0,VLOOKUP(B1937,[1]TCD!A:D,3,FALSE))</f>
        <v>1</v>
      </c>
      <c r="J1937" s="83">
        <f t="shared" si="271"/>
        <v>1</v>
      </c>
      <c r="K1937" s="80">
        <f>IF(ISNA(VLOOKUP(B1937,[1]TCD!A:D,4,FALSE)),0,VLOOKUP(B1937,[1]TCD!A:D,4,FALSE))</f>
        <v>1</v>
      </c>
      <c r="L1937" s="83">
        <f t="shared" si="274"/>
        <v>1</v>
      </c>
      <c r="M1937" s="80">
        <v>1</v>
      </c>
      <c r="N1937" s="81">
        <v>2</v>
      </c>
      <c r="O1937" s="81">
        <f t="shared" si="275"/>
        <v>1</v>
      </c>
      <c r="P1937" s="81">
        <f t="shared" si="276"/>
        <v>0</v>
      </c>
      <c r="Q1937" s="83">
        <f t="shared" si="277"/>
        <v>0</v>
      </c>
      <c r="R1937" s="84">
        <f t="shared" si="272"/>
        <v>3</v>
      </c>
      <c r="S1937" s="85" t="str">
        <f t="shared" si="278"/>
        <v>Enjeux très faibles</v>
      </c>
    </row>
    <row r="1938" spans="1:19" x14ac:dyDescent="0.3">
      <c r="A1938" s="86">
        <v>38</v>
      </c>
      <c r="B1938" s="77">
        <v>38505</v>
      </c>
      <c r="C1938" s="78">
        <v>14.509949185254939</v>
      </c>
      <c r="D1938" s="87" t="s">
        <v>3002</v>
      </c>
      <c r="E1938" s="80">
        <f>IF(ISNA(VLOOKUP(B1938,[1]TCD!A:D,2,FALSE)),0,VLOOKUP(B1938,[1]TCD!A:D,2,FALSE))</f>
        <v>24</v>
      </c>
      <c r="F1938" s="81">
        <f>IF(ISNA(VLOOKUP(B1938,[1]TCD!A:D,4,FALSE)),0,VLOOKUP(B1938,[1]TCD!A:D,4,FALSE))</f>
        <v>6</v>
      </c>
      <c r="G1938" s="82">
        <f t="shared" si="273"/>
        <v>4</v>
      </c>
      <c r="H1938" s="83">
        <f t="shared" si="270"/>
        <v>1</v>
      </c>
      <c r="I1938" s="80">
        <f>IF(ISNA(VLOOKUP(B1938,[1]TCD!A:D,3,FALSE)),0,VLOOKUP(B1938,[1]TCD!A:D,3,FALSE))</f>
        <v>6</v>
      </c>
      <c r="J1938" s="83">
        <f t="shared" si="271"/>
        <v>2</v>
      </c>
      <c r="K1938" s="80">
        <f>IF(ISNA(VLOOKUP(B1938,[1]TCD!A:D,4,FALSE)),0,VLOOKUP(B1938,[1]TCD!A:D,4,FALSE))</f>
        <v>6</v>
      </c>
      <c r="L1938" s="83">
        <f t="shared" si="274"/>
        <v>3</v>
      </c>
      <c r="M1938" s="80">
        <v>0</v>
      </c>
      <c r="N1938" s="81">
        <v>6</v>
      </c>
      <c r="O1938" s="81">
        <f t="shared" si="275"/>
        <v>2</v>
      </c>
      <c r="P1938" s="81">
        <f t="shared" si="276"/>
        <v>0</v>
      </c>
      <c r="Q1938" s="83">
        <f t="shared" si="277"/>
        <v>1</v>
      </c>
      <c r="R1938" s="84">
        <f t="shared" si="272"/>
        <v>7</v>
      </c>
      <c r="S1938" s="85" t="str">
        <f t="shared" si="278"/>
        <v>Enjeux moyens</v>
      </c>
    </row>
    <row r="1939" spans="1:19" x14ac:dyDescent="0.3">
      <c r="A1939" s="86">
        <v>38</v>
      </c>
      <c r="B1939" s="77">
        <v>38507</v>
      </c>
      <c r="C1939" s="78">
        <v>13.38654158023888</v>
      </c>
      <c r="D1939" s="79" t="s">
        <v>3003</v>
      </c>
      <c r="E1939" s="80">
        <f>IF(ISNA(VLOOKUP(B1939,[1]TCD!A:D,2,FALSE)),0,VLOOKUP(B1939,[1]TCD!A:D,2,FALSE))</f>
        <v>44</v>
      </c>
      <c r="F1939" s="81">
        <f>IF(ISNA(VLOOKUP(B1939,[1]TCD!A:D,4,FALSE)),0,VLOOKUP(B1939,[1]TCD!A:D,4,FALSE))</f>
        <v>11</v>
      </c>
      <c r="G1939" s="82">
        <f t="shared" si="273"/>
        <v>4</v>
      </c>
      <c r="H1939" s="83">
        <f t="shared" si="270"/>
        <v>1</v>
      </c>
      <c r="I1939" s="80">
        <f>IF(ISNA(VLOOKUP(B1939,[1]TCD!A:D,3,FALSE)),0,VLOOKUP(B1939,[1]TCD!A:D,3,FALSE))</f>
        <v>11</v>
      </c>
      <c r="J1939" s="83">
        <f t="shared" si="271"/>
        <v>3</v>
      </c>
      <c r="K1939" s="80">
        <f>IF(ISNA(VLOOKUP(B1939,[1]TCD!A:D,4,FALSE)),0,VLOOKUP(B1939,[1]TCD!A:D,4,FALSE))</f>
        <v>11</v>
      </c>
      <c r="L1939" s="83">
        <f t="shared" si="274"/>
        <v>4</v>
      </c>
      <c r="M1939" s="80">
        <v>0</v>
      </c>
      <c r="N1939" s="81">
        <v>11</v>
      </c>
      <c r="O1939" s="81">
        <f t="shared" si="275"/>
        <v>1</v>
      </c>
      <c r="P1939" s="81">
        <f t="shared" si="276"/>
        <v>0</v>
      </c>
      <c r="Q1939" s="83">
        <f t="shared" si="277"/>
        <v>0</v>
      </c>
      <c r="R1939" s="84">
        <f t="shared" si="272"/>
        <v>8</v>
      </c>
      <c r="S1939" s="85" t="str">
        <f t="shared" si="278"/>
        <v>Enjeux moyens</v>
      </c>
    </row>
    <row r="1940" spans="1:19" x14ac:dyDescent="0.3">
      <c r="A1940" s="86">
        <v>38</v>
      </c>
      <c r="B1940" s="77">
        <v>38508</v>
      </c>
      <c r="C1940" s="78">
        <v>8.7612528351531953</v>
      </c>
      <c r="D1940" s="79" t="s">
        <v>3004</v>
      </c>
      <c r="E1940" s="80">
        <f>IF(ISNA(VLOOKUP(B1940,[1]TCD!A:D,2,FALSE)),0,VLOOKUP(B1940,[1]TCD!A:D,2,FALSE))</f>
        <v>24</v>
      </c>
      <c r="F1940" s="81">
        <f>IF(ISNA(VLOOKUP(B1940,[1]TCD!A:D,4,FALSE)),0,VLOOKUP(B1940,[1]TCD!A:D,4,FALSE))</f>
        <v>6</v>
      </c>
      <c r="G1940" s="82">
        <f t="shared" si="273"/>
        <v>4</v>
      </c>
      <c r="H1940" s="83">
        <f t="shared" si="270"/>
        <v>1</v>
      </c>
      <c r="I1940" s="80">
        <f>IF(ISNA(VLOOKUP(B1940,[1]TCD!A:D,3,FALSE)),0,VLOOKUP(B1940,[1]TCD!A:D,3,FALSE))</f>
        <v>6</v>
      </c>
      <c r="J1940" s="83">
        <f t="shared" si="271"/>
        <v>2</v>
      </c>
      <c r="K1940" s="80">
        <f>IF(ISNA(VLOOKUP(B1940,[1]TCD!A:D,4,FALSE)),0,VLOOKUP(B1940,[1]TCD!A:D,4,FALSE))</f>
        <v>6</v>
      </c>
      <c r="L1940" s="83">
        <f t="shared" si="274"/>
        <v>3</v>
      </c>
      <c r="M1940" s="80">
        <v>0</v>
      </c>
      <c r="N1940" s="81">
        <v>6</v>
      </c>
      <c r="O1940" s="81">
        <f t="shared" si="275"/>
        <v>2</v>
      </c>
      <c r="P1940" s="81">
        <f t="shared" si="276"/>
        <v>0</v>
      </c>
      <c r="Q1940" s="83">
        <f t="shared" si="277"/>
        <v>1</v>
      </c>
      <c r="R1940" s="84">
        <f t="shared" si="272"/>
        <v>7</v>
      </c>
      <c r="S1940" s="85" t="str">
        <f t="shared" si="278"/>
        <v>Enjeux moyens</v>
      </c>
    </row>
    <row r="1941" spans="1:19" x14ac:dyDescent="0.3">
      <c r="A1941" s="86">
        <v>38</v>
      </c>
      <c r="B1941" s="77">
        <v>38511</v>
      </c>
      <c r="C1941" s="78">
        <v>11.82672973520847</v>
      </c>
      <c r="D1941" s="79" t="s">
        <v>3005</v>
      </c>
      <c r="E1941" s="80">
        <f>IF(ISNA(VLOOKUP(B1941,[1]TCD!A:D,2,FALSE)),0,VLOOKUP(B1941,[1]TCD!A:D,2,FALSE))</f>
        <v>8</v>
      </c>
      <c r="F1941" s="81">
        <f>IF(ISNA(VLOOKUP(B1941,[1]TCD!A:D,4,FALSE)),0,VLOOKUP(B1941,[1]TCD!A:D,4,FALSE))</f>
        <v>2</v>
      </c>
      <c r="G1941" s="82">
        <f t="shared" si="273"/>
        <v>4</v>
      </c>
      <c r="H1941" s="83">
        <f t="shared" si="270"/>
        <v>1</v>
      </c>
      <c r="I1941" s="80">
        <f>IF(ISNA(VLOOKUP(B1941,[1]TCD!A:D,3,FALSE)),0,VLOOKUP(B1941,[1]TCD!A:D,3,FALSE))</f>
        <v>2</v>
      </c>
      <c r="J1941" s="83">
        <f t="shared" si="271"/>
        <v>1</v>
      </c>
      <c r="K1941" s="80">
        <f>IF(ISNA(VLOOKUP(B1941,[1]TCD!A:D,4,FALSE)),0,VLOOKUP(B1941,[1]TCD!A:D,4,FALSE))</f>
        <v>2</v>
      </c>
      <c r="L1941" s="83">
        <f t="shared" si="274"/>
        <v>2</v>
      </c>
      <c r="M1941" s="80">
        <v>0</v>
      </c>
      <c r="N1941" s="81">
        <v>2</v>
      </c>
      <c r="O1941" s="81">
        <f t="shared" si="275"/>
        <v>1</v>
      </c>
      <c r="P1941" s="81">
        <f t="shared" si="276"/>
        <v>0</v>
      </c>
      <c r="Q1941" s="83">
        <f t="shared" si="277"/>
        <v>0</v>
      </c>
      <c r="R1941" s="84">
        <f t="shared" si="272"/>
        <v>4</v>
      </c>
      <c r="S1941" s="85" t="str">
        <f t="shared" si="278"/>
        <v>Enjeux très faibles</v>
      </c>
    </row>
    <row r="1942" spans="1:19" x14ac:dyDescent="0.3">
      <c r="A1942" s="86">
        <v>38</v>
      </c>
      <c r="B1942" s="77">
        <v>38512</v>
      </c>
      <c r="C1942" s="78">
        <v>7.0527717451245993</v>
      </c>
      <c r="D1942" s="79" t="s">
        <v>3006</v>
      </c>
      <c r="E1942" s="80">
        <f>IF(ISNA(VLOOKUP(B1942,[1]TCD!A:D,2,FALSE)),0,VLOOKUP(B1942,[1]TCD!A:D,2,FALSE))</f>
        <v>16</v>
      </c>
      <c r="F1942" s="81">
        <f>IF(ISNA(VLOOKUP(B1942,[1]TCD!A:D,4,FALSE)),0,VLOOKUP(B1942,[1]TCD!A:D,4,FALSE))</f>
        <v>4</v>
      </c>
      <c r="G1942" s="82">
        <f t="shared" si="273"/>
        <v>4</v>
      </c>
      <c r="H1942" s="83">
        <f t="shared" si="270"/>
        <v>1</v>
      </c>
      <c r="I1942" s="80">
        <f>IF(ISNA(VLOOKUP(B1942,[1]TCD!A:D,3,FALSE)),0,VLOOKUP(B1942,[1]TCD!A:D,3,FALSE))</f>
        <v>4</v>
      </c>
      <c r="J1942" s="83">
        <f t="shared" si="271"/>
        <v>2</v>
      </c>
      <c r="K1942" s="80">
        <f>IF(ISNA(VLOOKUP(B1942,[1]TCD!A:D,4,FALSE)),0,VLOOKUP(B1942,[1]TCD!A:D,4,FALSE))</f>
        <v>4</v>
      </c>
      <c r="L1942" s="83">
        <f t="shared" si="274"/>
        <v>2</v>
      </c>
      <c r="M1942" s="80">
        <v>0</v>
      </c>
      <c r="N1942" s="81">
        <v>4</v>
      </c>
      <c r="O1942" s="81">
        <f t="shared" si="275"/>
        <v>1</v>
      </c>
      <c r="P1942" s="81">
        <f t="shared" si="276"/>
        <v>0</v>
      </c>
      <c r="Q1942" s="83">
        <f t="shared" si="277"/>
        <v>0</v>
      </c>
      <c r="R1942" s="84">
        <f t="shared" si="272"/>
        <v>5</v>
      </c>
      <c r="S1942" s="85" t="str">
        <f t="shared" si="278"/>
        <v>Enjeux faibles</v>
      </c>
    </row>
    <row r="1943" spans="1:19" x14ac:dyDescent="0.3">
      <c r="A1943" s="86">
        <v>38</v>
      </c>
      <c r="B1943" s="77">
        <v>38513</v>
      </c>
      <c r="C1943" s="78">
        <v>12.781474375218989</v>
      </c>
      <c r="D1943" s="79" t="s">
        <v>3007</v>
      </c>
      <c r="E1943" s="80">
        <f>IF(ISNA(VLOOKUP(B1943,[1]TCD!A:D,2,FALSE)),0,VLOOKUP(B1943,[1]TCD!A:D,2,FALSE))</f>
        <v>50</v>
      </c>
      <c r="F1943" s="81">
        <f>IF(ISNA(VLOOKUP(B1943,[1]TCD!A:D,4,FALSE)),0,VLOOKUP(B1943,[1]TCD!A:D,4,FALSE))</f>
        <v>11</v>
      </c>
      <c r="G1943" s="82">
        <f t="shared" si="273"/>
        <v>4.5454545454545459</v>
      </c>
      <c r="H1943" s="83">
        <f t="shared" si="270"/>
        <v>3</v>
      </c>
      <c r="I1943" s="80">
        <f>IF(ISNA(VLOOKUP(B1943,[1]TCD!A:D,3,FALSE)),0,VLOOKUP(B1943,[1]TCD!A:D,3,FALSE))</f>
        <v>13</v>
      </c>
      <c r="J1943" s="83">
        <f t="shared" si="271"/>
        <v>3</v>
      </c>
      <c r="K1943" s="80">
        <f>IF(ISNA(VLOOKUP(B1943,[1]TCD!A:D,4,FALSE)),0,VLOOKUP(B1943,[1]TCD!A:D,4,FALSE))</f>
        <v>11</v>
      </c>
      <c r="L1943" s="83">
        <f t="shared" si="274"/>
        <v>4</v>
      </c>
      <c r="M1943" s="80">
        <v>0</v>
      </c>
      <c r="N1943" s="81">
        <v>11</v>
      </c>
      <c r="O1943" s="81">
        <f t="shared" si="275"/>
        <v>1</v>
      </c>
      <c r="P1943" s="81">
        <f t="shared" si="276"/>
        <v>0</v>
      </c>
      <c r="Q1943" s="83">
        <f t="shared" si="277"/>
        <v>0</v>
      </c>
      <c r="R1943" s="84">
        <f t="shared" si="272"/>
        <v>10</v>
      </c>
      <c r="S1943" s="85" t="str">
        <f t="shared" si="278"/>
        <v>Enjeux forts</v>
      </c>
    </row>
    <row r="1944" spans="1:19" x14ac:dyDescent="0.3">
      <c r="A1944" s="86">
        <v>38</v>
      </c>
      <c r="B1944" s="77">
        <v>38514</v>
      </c>
      <c r="C1944" s="78">
        <v>49.417304980831723</v>
      </c>
      <c r="D1944" s="79" t="s">
        <v>3008</v>
      </c>
      <c r="E1944" s="80">
        <f>IF(ISNA(VLOOKUP(B1944,[1]TCD!A:D,2,FALSE)),0,VLOOKUP(B1944,[1]TCD!A:D,2,FALSE))</f>
        <v>12</v>
      </c>
      <c r="F1944" s="81">
        <f>IF(ISNA(VLOOKUP(B1944,[1]TCD!A:D,4,FALSE)),0,VLOOKUP(B1944,[1]TCD!A:D,4,FALSE))</f>
        <v>3</v>
      </c>
      <c r="G1944" s="82">
        <f t="shared" si="273"/>
        <v>4</v>
      </c>
      <c r="H1944" s="83">
        <f t="shared" si="270"/>
        <v>1</v>
      </c>
      <c r="I1944" s="80">
        <f>IF(ISNA(VLOOKUP(B1944,[1]TCD!A:D,3,FALSE)),0,VLOOKUP(B1944,[1]TCD!A:D,3,FALSE))</f>
        <v>3</v>
      </c>
      <c r="J1944" s="83">
        <f t="shared" si="271"/>
        <v>1</v>
      </c>
      <c r="K1944" s="80">
        <f>IF(ISNA(VLOOKUP(B1944,[1]TCD!A:D,4,FALSE)),0,VLOOKUP(B1944,[1]TCD!A:D,4,FALSE))</f>
        <v>3</v>
      </c>
      <c r="L1944" s="83">
        <f t="shared" si="274"/>
        <v>2</v>
      </c>
      <c r="M1944" s="80">
        <v>0</v>
      </c>
      <c r="N1944" s="81">
        <v>3</v>
      </c>
      <c r="O1944" s="81">
        <f t="shared" si="275"/>
        <v>1</v>
      </c>
      <c r="P1944" s="81">
        <f t="shared" si="276"/>
        <v>0</v>
      </c>
      <c r="Q1944" s="83">
        <f t="shared" si="277"/>
        <v>0</v>
      </c>
      <c r="R1944" s="84">
        <f t="shared" si="272"/>
        <v>4</v>
      </c>
      <c r="S1944" s="85" t="str">
        <f t="shared" si="278"/>
        <v>Enjeux très faibles</v>
      </c>
    </row>
    <row r="1945" spans="1:19" x14ac:dyDescent="0.3">
      <c r="A1945" s="86">
        <v>38</v>
      </c>
      <c r="B1945" s="77">
        <v>38515</v>
      </c>
      <c r="C1945" s="78">
        <v>15.87834064028824</v>
      </c>
      <c r="D1945" s="79" t="s">
        <v>3009</v>
      </c>
      <c r="E1945" s="80">
        <f>IF(ISNA(VLOOKUP(B1945,[1]TCD!A:D,2,FALSE)),0,VLOOKUP(B1945,[1]TCD!A:D,2,FALSE))</f>
        <v>52</v>
      </c>
      <c r="F1945" s="81">
        <f>IF(ISNA(VLOOKUP(B1945,[1]TCD!A:D,4,FALSE)),0,VLOOKUP(B1945,[1]TCD!A:D,4,FALSE))</f>
        <v>13</v>
      </c>
      <c r="G1945" s="82">
        <f t="shared" si="273"/>
        <v>4</v>
      </c>
      <c r="H1945" s="83">
        <f t="shared" si="270"/>
        <v>1</v>
      </c>
      <c r="I1945" s="80">
        <f>IF(ISNA(VLOOKUP(B1945,[1]TCD!A:D,3,FALSE)),0,VLOOKUP(B1945,[1]TCD!A:D,3,FALSE))</f>
        <v>15</v>
      </c>
      <c r="J1945" s="83">
        <f t="shared" si="271"/>
        <v>3</v>
      </c>
      <c r="K1945" s="80">
        <f>IF(ISNA(VLOOKUP(B1945,[1]TCD!A:D,4,FALSE)),0,VLOOKUP(B1945,[1]TCD!A:D,4,FALSE))</f>
        <v>13</v>
      </c>
      <c r="L1945" s="83">
        <f t="shared" si="274"/>
        <v>4</v>
      </c>
      <c r="M1945" s="80">
        <v>1</v>
      </c>
      <c r="N1945" s="81">
        <v>14</v>
      </c>
      <c r="O1945" s="81">
        <f t="shared" si="275"/>
        <v>1</v>
      </c>
      <c r="P1945" s="81">
        <f t="shared" si="276"/>
        <v>0</v>
      </c>
      <c r="Q1945" s="83">
        <f t="shared" si="277"/>
        <v>0</v>
      </c>
      <c r="R1945" s="84">
        <f t="shared" si="272"/>
        <v>8</v>
      </c>
      <c r="S1945" s="85" t="str">
        <f t="shared" si="278"/>
        <v>Enjeux moyens</v>
      </c>
    </row>
    <row r="1946" spans="1:19" x14ac:dyDescent="0.3">
      <c r="A1946" s="86">
        <v>38</v>
      </c>
      <c r="B1946" s="77">
        <v>38516</v>
      </c>
      <c r="C1946" s="78">
        <v>6.4508679001105476</v>
      </c>
      <c r="D1946" s="79" t="s">
        <v>3010</v>
      </c>
      <c r="E1946" s="80">
        <f>IF(ISNA(VLOOKUP(B1946,[1]TCD!A:D,2,FALSE)),0,VLOOKUP(B1946,[1]TCD!A:D,2,FALSE))</f>
        <v>0</v>
      </c>
      <c r="F1946" s="81">
        <f>IF(ISNA(VLOOKUP(B1946,[1]TCD!A:D,4,FALSE)),0,VLOOKUP(B1946,[1]TCD!A:D,4,FALSE))</f>
        <v>0</v>
      </c>
      <c r="G1946" s="82">
        <v>0</v>
      </c>
      <c r="H1946" s="83">
        <f t="shared" si="270"/>
        <v>0</v>
      </c>
      <c r="I1946" s="80">
        <f>IF(ISNA(VLOOKUP(B1946,[1]TCD!A:D,3,FALSE)),0,VLOOKUP(B1946,[1]TCD!A:D,3,FALSE))</f>
        <v>0</v>
      </c>
      <c r="J1946" s="83">
        <f t="shared" si="271"/>
        <v>0</v>
      </c>
      <c r="K1946" s="80">
        <f>IF(ISNA(VLOOKUP(B1946,[1]TCD!A:D,4,FALSE)),0,VLOOKUP(B1946,[1]TCD!A:D,4,FALSE))</f>
        <v>0</v>
      </c>
      <c r="L1946" s="83">
        <f t="shared" si="274"/>
        <v>0</v>
      </c>
      <c r="M1946" s="80">
        <v>7</v>
      </c>
      <c r="N1946" s="81">
        <v>7</v>
      </c>
      <c r="O1946" s="81">
        <f t="shared" si="275"/>
        <v>0</v>
      </c>
      <c r="P1946" s="81">
        <f t="shared" si="276"/>
        <v>1</v>
      </c>
      <c r="Q1946" s="83">
        <f t="shared" si="277"/>
        <v>0</v>
      </c>
      <c r="R1946" s="84">
        <f t="shared" si="272"/>
        <v>0</v>
      </c>
      <c r="S1946" s="85" t="str">
        <f t="shared" si="278"/>
        <v>Pas d'enjeux actuels</v>
      </c>
    </row>
    <row r="1947" spans="1:19" x14ac:dyDescent="0.3">
      <c r="A1947" s="86">
        <v>38</v>
      </c>
      <c r="B1947" s="77">
        <v>38517</v>
      </c>
      <c r="C1947" s="78">
        <v>29.30245402051272</v>
      </c>
      <c r="D1947" s="87" t="s">
        <v>3011</v>
      </c>
      <c r="E1947" s="80">
        <f>IF(ISNA(VLOOKUP(B1947,[1]TCD!A:D,2,FALSE)),0,VLOOKUP(B1947,[1]TCD!A:D,2,FALSE))</f>
        <v>12</v>
      </c>
      <c r="F1947" s="81">
        <f>IF(ISNA(VLOOKUP(B1947,[1]TCD!A:D,4,FALSE)),0,VLOOKUP(B1947,[1]TCD!A:D,4,FALSE))</f>
        <v>3</v>
      </c>
      <c r="G1947" s="82">
        <f t="shared" si="273"/>
        <v>4</v>
      </c>
      <c r="H1947" s="83">
        <f t="shared" si="270"/>
        <v>1</v>
      </c>
      <c r="I1947" s="80">
        <f>IF(ISNA(VLOOKUP(B1947,[1]TCD!A:D,3,FALSE)),0,VLOOKUP(B1947,[1]TCD!A:D,3,FALSE))</f>
        <v>4</v>
      </c>
      <c r="J1947" s="83">
        <f t="shared" si="271"/>
        <v>2</v>
      </c>
      <c r="K1947" s="80">
        <f>IF(ISNA(VLOOKUP(B1947,[1]TCD!A:D,4,FALSE)),0,VLOOKUP(B1947,[1]TCD!A:D,4,FALSE))</f>
        <v>3</v>
      </c>
      <c r="L1947" s="83">
        <f t="shared" si="274"/>
        <v>2</v>
      </c>
      <c r="M1947" s="80">
        <v>7</v>
      </c>
      <c r="N1947" s="81">
        <v>9</v>
      </c>
      <c r="O1947" s="81">
        <f t="shared" si="275"/>
        <v>1</v>
      </c>
      <c r="P1947" s="81">
        <f t="shared" si="276"/>
        <v>1</v>
      </c>
      <c r="Q1947" s="83">
        <f t="shared" si="277"/>
        <v>1</v>
      </c>
      <c r="R1947" s="84">
        <f t="shared" si="272"/>
        <v>6</v>
      </c>
      <c r="S1947" s="85" t="str">
        <f t="shared" si="278"/>
        <v>Enjeux faibles</v>
      </c>
    </row>
    <row r="1948" spans="1:19" x14ac:dyDescent="0.3">
      <c r="A1948" s="86">
        <v>38</v>
      </c>
      <c r="B1948" s="77">
        <v>38518</v>
      </c>
      <c r="C1948" s="78">
        <v>24.200761800413321</v>
      </c>
      <c r="D1948" s="79" t="s">
        <v>3012</v>
      </c>
      <c r="E1948" s="80">
        <f>IF(ISNA(VLOOKUP(B1948,[1]TCD!A:D,2,FALSE)),0,VLOOKUP(B1948,[1]TCD!A:D,2,FALSE))</f>
        <v>50</v>
      </c>
      <c r="F1948" s="81">
        <f>IF(ISNA(VLOOKUP(B1948,[1]TCD!A:D,4,FALSE)),0,VLOOKUP(B1948,[1]TCD!A:D,4,FALSE))</f>
        <v>9</v>
      </c>
      <c r="G1948" s="82">
        <f t="shared" si="273"/>
        <v>5.5555555555555554</v>
      </c>
      <c r="H1948" s="83">
        <f t="shared" si="270"/>
        <v>4</v>
      </c>
      <c r="I1948" s="80">
        <f>IF(ISNA(VLOOKUP(B1948,[1]TCD!A:D,3,FALSE)),0,VLOOKUP(B1948,[1]TCD!A:D,3,FALSE))</f>
        <v>17</v>
      </c>
      <c r="J1948" s="83">
        <f t="shared" si="271"/>
        <v>3</v>
      </c>
      <c r="K1948" s="80">
        <f>IF(ISNA(VLOOKUP(B1948,[1]TCD!A:D,4,FALSE)),0,VLOOKUP(B1948,[1]TCD!A:D,4,FALSE))</f>
        <v>9</v>
      </c>
      <c r="L1948" s="83">
        <f t="shared" si="274"/>
        <v>4</v>
      </c>
      <c r="M1948" s="80">
        <v>3</v>
      </c>
      <c r="N1948" s="81">
        <v>10</v>
      </c>
      <c r="O1948" s="81">
        <f t="shared" si="275"/>
        <v>2</v>
      </c>
      <c r="P1948" s="81">
        <f t="shared" si="276"/>
        <v>0</v>
      </c>
      <c r="Q1948" s="83">
        <f t="shared" si="277"/>
        <v>1</v>
      </c>
      <c r="R1948" s="84">
        <f t="shared" si="272"/>
        <v>12</v>
      </c>
      <c r="S1948" s="85" t="str">
        <f t="shared" si="278"/>
        <v>Enjeux forts</v>
      </c>
    </row>
    <row r="1949" spans="1:19" x14ac:dyDescent="0.3">
      <c r="A1949" s="86">
        <v>38</v>
      </c>
      <c r="B1949" s="77">
        <v>38519</v>
      </c>
      <c r="C1949" s="78">
        <v>9.5705162401684962</v>
      </c>
      <c r="D1949" s="79" t="s">
        <v>3013</v>
      </c>
      <c r="E1949" s="80">
        <f>IF(ISNA(VLOOKUP(B1949,[1]TCD!A:D,2,FALSE)),0,VLOOKUP(B1949,[1]TCD!A:D,2,FALSE))</f>
        <v>16</v>
      </c>
      <c r="F1949" s="81">
        <f>IF(ISNA(VLOOKUP(B1949,[1]TCD!A:D,4,FALSE)),0,VLOOKUP(B1949,[1]TCD!A:D,4,FALSE))</f>
        <v>4</v>
      </c>
      <c r="G1949" s="82">
        <f t="shared" si="273"/>
        <v>4</v>
      </c>
      <c r="H1949" s="83">
        <f t="shared" si="270"/>
        <v>1</v>
      </c>
      <c r="I1949" s="80">
        <f>IF(ISNA(VLOOKUP(B1949,[1]TCD!A:D,3,FALSE)),0,VLOOKUP(B1949,[1]TCD!A:D,3,FALSE))</f>
        <v>4</v>
      </c>
      <c r="J1949" s="83">
        <f t="shared" si="271"/>
        <v>2</v>
      </c>
      <c r="K1949" s="80">
        <f>IF(ISNA(VLOOKUP(B1949,[1]TCD!A:D,4,FALSE)),0,VLOOKUP(B1949,[1]TCD!A:D,4,FALSE))</f>
        <v>4</v>
      </c>
      <c r="L1949" s="83">
        <f t="shared" si="274"/>
        <v>2</v>
      </c>
      <c r="M1949" s="80">
        <v>1</v>
      </c>
      <c r="N1949" s="81">
        <v>5</v>
      </c>
      <c r="O1949" s="81">
        <f t="shared" si="275"/>
        <v>1</v>
      </c>
      <c r="P1949" s="81">
        <f t="shared" si="276"/>
        <v>0</v>
      </c>
      <c r="Q1949" s="83">
        <f t="shared" si="277"/>
        <v>0</v>
      </c>
      <c r="R1949" s="84">
        <f t="shared" si="272"/>
        <v>5</v>
      </c>
      <c r="S1949" s="85" t="str">
        <f t="shared" si="278"/>
        <v>Enjeux faibles</v>
      </c>
    </row>
    <row r="1950" spans="1:19" x14ac:dyDescent="0.3">
      <c r="A1950" s="86">
        <v>38</v>
      </c>
      <c r="B1950" s="77">
        <v>38520</v>
      </c>
      <c r="C1950" s="78">
        <v>7.6702094351347769</v>
      </c>
      <c r="D1950" s="79" t="s">
        <v>3014</v>
      </c>
      <c r="E1950" s="80">
        <f>IF(ISNA(VLOOKUP(B1950,[1]TCD!A:D,2,FALSE)),0,VLOOKUP(B1950,[1]TCD!A:D,2,FALSE))</f>
        <v>16</v>
      </c>
      <c r="F1950" s="81">
        <f>IF(ISNA(VLOOKUP(B1950,[1]TCD!A:D,4,FALSE)),0,VLOOKUP(B1950,[1]TCD!A:D,4,FALSE))</f>
        <v>4</v>
      </c>
      <c r="G1950" s="82">
        <f t="shared" si="273"/>
        <v>4</v>
      </c>
      <c r="H1950" s="83">
        <f t="shared" si="270"/>
        <v>1</v>
      </c>
      <c r="I1950" s="80">
        <f>IF(ISNA(VLOOKUP(B1950,[1]TCD!A:D,3,FALSE)),0,VLOOKUP(B1950,[1]TCD!A:D,3,FALSE))</f>
        <v>4</v>
      </c>
      <c r="J1950" s="83">
        <f t="shared" si="271"/>
        <v>2</v>
      </c>
      <c r="K1950" s="80">
        <f>IF(ISNA(VLOOKUP(B1950,[1]TCD!A:D,4,FALSE)),0,VLOOKUP(B1950,[1]TCD!A:D,4,FALSE))</f>
        <v>4</v>
      </c>
      <c r="L1950" s="83">
        <f t="shared" si="274"/>
        <v>2</v>
      </c>
      <c r="M1950" s="80">
        <v>0</v>
      </c>
      <c r="N1950" s="81">
        <v>4</v>
      </c>
      <c r="O1950" s="81">
        <f t="shared" si="275"/>
        <v>1</v>
      </c>
      <c r="P1950" s="81">
        <f t="shared" si="276"/>
        <v>0</v>
      </c>
      <c r="Q1950" s="83">
        <f t="shared" si="277"/>
        <v>0</v>
      </c>
      <c r="R1950" s="84">
        <f t="shared" si="272"/>
        <v>5</v>
      </c>
      <c r="S1950" s="85" t="str">
        <f t="shared" si="278"/>
        <v>Enjeux faibles</v>
      </c>
    </row>
    <row r="1951" spans="1:19" x14ac:dyDescent="0.3">
      <c r="A1951" s="86">
        <v>38</v>
      </c>
      <c r="B1951" s="77">
        <v>38521</v>
      </c>
      <c r="C1951" s="78">
        <v>7.8930566001353224</v>
      </c>
      <c r="D1951" s="79" t="s">
        <v>3015</v>
      </c>
      <c r="E1951" s="80">
        <f>IF(ISNA(VLOOKUP(B1951,[1]TCD!A:D,2,FALSE)),0,VLOOKUP(B1951,[1]TCD!A:D,2,FALSE))</f>
        <v>35</v>
      </c>
      <c r="F1951" s="81">
        <f>IF(ISNA(VLOOKUP(B1951,[1]TCD!A:D,4,FALSE)),0,VLOOKUP(B1951,[1]TCD!A:D,4,FALSE))</f>
        <v>8</v>
      </c>
      <c r="G1951" s="82">
        <f t="shared" si="273"/>
        <v>4.375</v>
      </c>
      <c r="H1951" s="83">
        <f t="shared" si="270"/>
        <v>2</v>
      </c>
      <c r="I1951" s="80">
        <f>IF(ISNA(VLOOKUP(B1951,[1]TCD!A:D,3,FALSE)),0,VLOOKUP(B1951,[1]TCD!A:D,3,FALSE))</f>
        <v>12</v>
      </c>
      <c r="J1951" s="83">
        <f t="shared" si="271"/>
        <v>3</v>
      </c>
      <c r="K1951" s="80">
        <f>IF(ISNA(VLOOKUP(B1951,[1]TCD!A:D,4,FALSE)),0,VLOOKUP(B1951,[1]TCD!A:D,4,FALSE))</f>
        <v>8</v>
      </c>
      <c r="L1951" s="83">
        <f t="shared" si="274"/>
        <v>3</v>
      </c>
      <c r="M1951" s="80">
        <v>0</v>
      </c>
      <c r="N1951" s="81">
        <v>8</v>
      </c>
      <c r="O1951" s="81">
        <f t="shared" si="275"/>
        <v>2</v>
      </c>
      <c r="P1951" s="81">
        <f t="shared" si="276"/>
        <v>0</v>
      </c>
      <c r="Q1951" s="83">
        <f t="shared" si="277"/>
        <v>1</v>
      </c>
      <c r="R1951" s="84">
        <f t="shared" si="272"/>
        <v>9</v>
      </c>
      <c r="S1951" s="85" t="str">
        <f t="shared" si="278"/>
        <v>Enjeux moyens</v>
      </c>
    </row>
    <row r="1952" spans="1:19" x14ac:dyDescent="0.3">
      <c r="A1952" s="86">
        <v>38</v>
      </c>
      <c r="B1952" s="77">
        <v>38522</v>
      </c>
      <c r="C1952" s="78">
        <v>126.4418138971551</v>
      </c>
      <c r="D1952" s="79" t="s">
        <v>3016</v>
      </c>
      <c r="E1952" s="80">
        <f>IF(ISNA(VLOOKUP(B1952,[1]TCD!A:D,2,FALSE)),0,VLOOKUP(B1952,[1]TCD!A:D,2,FALSE))</f>
        <v>23</v>
      </c>
      <c r="F1952" s="81">
        <f>IF(ISNA(VLOOKUP(B1952,[1]TCD!A:D,4,FALSE)),0,VLOOKUP(B1952,[1]TCD!A:D,4,FALSE))</f>
        <v>5</v>
      </c>
      <c r="G1952" s="82">
        <f t="shared" si="273"/>
        <v>4.5999999999999996</v>
      </c>
      <c r="H1952" s="83">
        <f t="shared" si="270"/>
        <v>3</v>
      </c>
      <c r="I1952" s="80">
        <f>IF(ISNA(VLOOKUP(B1952,[1]TCD!A:D,3,FALSE)),0,VLOOKUP(B1952,[1]TCD!A:D,3,FALSE))</f>
        <v>8</v>
      </c>
      <c r="J1952" s="83">
        <f t="shared" si="271"/>
        <v>2</v>
      </c>
      <c r="K1952" s="80">
        <f>IF(ISNA(VLOOKUP(B1952,[1]TCD!A:D,4,FALSE)),0,VLOOKUP(B1952,[1]TCD!A:D,4,FALSE))</f>
        <v>5</v>
      </c>
      <c r="L1952" s="83">
        <f t="shared" si="274"/>
        <v>3</v>
      </c>
      <c r="M1952" s="80">
        <v>4</v>
      </c>
      <c r="N1952" s="81">
        <v>9</v>
      </c>
      <c r="O1952" s="81">
        <f t="shared" si="275"/>
        <v>2</v>
      </c>
      <c r="P1952" s="81">
        <f t="shared" si="276"/>
        <v>0</v>
      </c>
      <c r="Q1952" s="83">
        <f t="shared" si="277"/>
        <v>1</v>
      </c>
      <c r="R1952" s="84">
        <f t="shared" si="272"/>
        <v>9</v>
      </c>
      <c r="S1952" s="85" t="str">
        <f t="shared" si="278"/>
        <v>Enjeux moyens</v>
      </c>
    </row>
    <row r="1953" spans="1:19" x14ac:dyDescent="0.3">
      <c r="A1953" s="86">
        <v>38</v>
      </c>
      <c r="B1953" s="77">
        <v>38523</v>
      </c>
      <c r="C1953" s="78">
        <v>18.501498025321759</v>
      </c>
      <c r="D1953" s="79" t="s">
        <v>3017</v>
      </c>
      <c r="E1953" s="80">
        <f>IF(ISNA(VLOOKUP(B1953,[1]TCD!A:D,2,FALSE)),0,VLOOKUP(B1953,[1]TCD!A:D,2,FALSE))</f>
        <v>32</v>
      </c>
      <c r="F1953" s="81">
        <f>IF(ISNA(VLOOKUP(B1953,[1]TCD!A:D,4,FALSE)),0,VLOOKUP(B1953,[1]TCD!A:D,4,FALSE))</f>
        <v>8</v>
      </c>
      <c r="G1953" s="82">
        <f t="shared" si="273"/>
        <v>4</v>
      </c>
      <c r="H1953" s="83">
        <f t="shared" si="270"/>
        <v>1</v>
      </c>
      <c r="I1953" s="80">
        <f>IF(ISNA(VLOOKUP(B1953,[1]TCD!A:D,3,FALSE)),0,VLOOKUP(B1953,[1]TCD!A:D,3,FALSE))</f>
        <v>8</v>
      </c>
      <c r="J1953" s="83">
        <f t="shared" si="271"/>
        <v>2</v>
      </c>
      <c r="K1953" s="80">
        <f>IF(ISNA(VLOOKUP(B1953,[1]TCD!A:D,4,FALSE)),0,VLOOKUP(B1953,[1]TCD!A:D,4,FALSE))</f>
        <v>8</v>
      </c>
      <c r="L1953" s="83">
        <f t="shared" si="274"/>
        <v>3</v>
      </c>
      <c r="M1953" s="80">
        <v>0</v>
      </c>
      <c r="N1953" s="81">
        <v>8</v>
      </c>
      <c r="O1953" s="81">
        <f t="shared" si="275"/>
        <v>2</v>
      </c>
      <c r="P1953" s="81">
        <f t="shared" si="276"/>
        <v>0</v>
      </c>
      <c r="Q1953" s="83">
        <f t="shared" si="277"/>
        <v>1</v>
      </c>
      <c r="R1953" s="84">
        <f t="shared" si="272"/>
        <v>7</v>
      </c>
      <c r="S1953" s="85" t="str">
        <f t="shared" si="278"/>
        <v>Enjeux moyens</v>
      </c>
    </row>
    <row r="1954" spans="1:19" x14ac:dyDescent="0.3">
      <c r="A1954" s="86">
        <v>38</v>
      </c>
      <c r="B1954" s="77">
        <v>38524</v>
      </c>
      <c r="C1954" s="78">
        <v>20.877424050359991</v>
      </c>
      <c r="D1954" s="79" t="s">
        <v>3018</v>
      </c>
      <c r="E1954" s="80">
        <f>IF(ISNA(VLOOKUP(B1954,[1]TCD!A:D,2,FALSE)),0,VLOOKUP(B1954,[1]TCD!A:D,2,FALSE))</f>
        <v>40</v>
      </c>
      <c r="F1954" s="81">
        <f>IF(ISNA(VLOOKUP(B1954,[1]TCD!A:D,4,FALSE)),0,VLOOKUP(B1954,[1]TCD!A:D,4,FALSE))</f>
        <v>10</v>
      </c>
      <c r="G1954" s="82">
        <f t="shared" si="273"/>
        <v>4</v>
      </c>
      <c r="H1954" s="83">
        <f t="shared" si="270"/>
        <v>1</v>
      </c>
      <c r="I1954" s="80">
        <f>IF(ISNA(VLOOKUP(B1954,[1]TCD!A:D,3,FALSE)),0,VLOOKUP(B1954,[1]TCD!A:D,3,FALSE))</f>
        <v>11</v>
      </c>
      <c r="J1954" s="83">
        <f t="shared" si="271"/>
        <v>3</v>
      </c>
      <c r="K1954" s="80">
        <f>IF(ISNA(VLOOKUP(B1954,[1]TCD!A:D,4,FALSE)),0,VLOOKUP(B1954,[1]TCD!A:D,4,FALSE))</f>
        <v>10</v>
      </c>
      <c r="L1954" s="83">
        <f t="shared" si="274"/>
        <v>4</v>
      </c>
      <c r="M1954" s="80">
        <v>5</v>
      </c>
      <c r="N1954" s="81">
        <v>12</v>
      </c>
      <c r="O1954" s="81">
        <f t="shared" si="275"/>
        <v>2</v>
      </c>
      <c r="P1954" s="81">
        <f t="shared" si="276"/>
        <v>1</v>
      </c>
      <c r="Q1954" s="83">
        <f t="shared" si="277"/>
        <v>2</v>
      </c>
      <c r="R1954" s="84">
        <f t="shared" si="272"/>
        <v>10</v>
      </c>
      <c r="S1954" s="85" t="str">
        <f t="shared" si="278"/>
        <v>Enjeux forts</v>
      </c>
    </row>
    <row r="1955" spans="1:19" x14ac:dyDescent="0.3">
      <c r="A1955" s="86">
        <v>38</v>
      </c>
      <c r="B1955" s="77">
        <v>38525</v>
      </c>
      <c r="C1955" s="78">
        <v>3.874855890069635</v>
      </c>
      <c r="D1955" s="79" t="s">
        <v>3019</v>
      </c>
      <c r="E1955" s="80">
        <f>IF(ISNA(VLOOKUP(B1955,[1]TCD!A:D,2,FALSE)),0,VLOOKUP(B1955,[1]TCD!A:D,2,FALSE))</f>
        <v>20</v>
      </c>
      <c r="F1955" s="81">
        <f>IF(ISNA(VLOOKUP(B1955,[1]TCD!A:D,4,FALSE)),0,VLOOKUP(B1955,[1]TCD!A:D,4,FALSE))</f>
        <v>5</v>
      </c>
      <c r="G1955" s="82">
        <f t="shared" si="273"/>
        <v>4</v>
      </c>
      <c r="H1955" s="83">
        <f t="shared" si="270"/>
        <v>1</v>
      </c>
      <c r="I1955" s="80">
        <f>IF(ISNA(VLOOKUP(B1955,[1]TCD!A:D,3,FALSE)),0,VLOOKUP(B1955,[1]TCD!A:D,3,FALSE))</f>
        <v>6</v>
      </c>
      <c r="J1955" s="83">
        <f t="shared" si="271"/>
        <v>2</v>
      </c>
      <c r="K1955" s="80">
        <f>IF(ISNA(VLOOKUP(B1955,[1]TCD!A:D,4,FALSE)),0,VLOOKUP(B1955,[1]TCD!A:D,4,FALSE))</f>
        <v>5</v>
      </c>
      <c r="L1955" s="83">
        <f t="shared" si="274"/>
        <v>3</v>
      </c>
      <c r="M1955" s="80">
        <v>0</v>
      </c>
      <c r="N1955" s="81">
        <v>5</v>
      </c>
      <c r="O1955" s="81">
        <f t="shared" si="275"/>
        <v>2</v>
      </c>
      <c r="P1955" s="81">
        <f t="shared" si="276"/>
        <v>0</v>
      </c>
      <c r="Q1955" s="83">
        <f t="shared" si="277"/>
        <v>1</v>
      </c>
      <c r="R1955" s="84">
        <f t="shared" si="272"/>
        <v>7</v>
      </c>
      <c r="S1955" s="85" t="str">
        <f t="shared" si="278"/>
        <v>Enjeux moyens</v>
      </c>
    </row>
    <row r="1956" spans="1:19" x14ac:dyDescent="0.3">
      <c r="A1956" s="86">
        <v>38</v>
      </c>
      <c r="B1956" s="77">
        <v>38526</v>
      </c>
      <c r="C1956" s="78">
        <v>9.3431279751619396</v>
      </c>
      <c r="D1956" s="79" t="s">
        <v>3020</v>
      </c>
      <c r="E1956" s="80">
        <f>IF(ISNA(VLOOKUP(B1956,[1]TCD!A:D,2,FALSE)),0,VLOOKUP(B1956,[1]TCD!A:D,2,FALSE))</f>
        <v>8</v>
      </c>
      <c r="F1956" s="81">
        <f>IF(ISNA(VLOOKUP(B1956,[1]TCD!A:D,4,FALSE)),0,VLOOKUP(B1956,[1]TCD!A:D,4,FALSE))</f>
        <v>2</v>
      </c>
      <c r="G1956" s="82">
        <f t="shared" si="273"/>
        <v>4</v>
      </c>
      <c r="H1956" s="83">
        <f t="shared" si="270"/>
        <v>1</v>
      </c>
      <c r="I1956" s="80">
        <f>IF(ISNA(VLOOKUP(B1956,[1]TCD!A:D,3,FALSE)),0,VLOOKUP(B1956,[1]TCD!A:D,3,FALSE))</f>
        <v>2</v>
      </c>
      <c r="J1956" s="83">
        <f t="shared" si="271"/>
        <v>1</v>
      </c>
      <c r="K1956" s="80">
        <f>IF(ISNA(VLOOKUP(B1956,[1]TCD!A:D,4,FALSE)),0,VLOOKUP(B1956,[1]TCD!A:D,4,FALSE))</f>
        <v>2</v>
      </c>
      <c r="L1956" s="83">
        <f t="shared" si="274"/>
        <v>2</v>
      </c>
      <c r="M1956" s="80">
        <v>0</v>
      </c>
      <c r="N1956" s="81">
        <v>2</v>
      </c>
      <c r="O1956" s="81">
        <f t="shared" si="275"/>
        <v>1</v>
      </c>
      <c r="P1956" s="81">
        <f t="shared" si="276"/>
        <v>0</v>
      </c>
      <c r="Q1956" s="83">
        <f t="shared" si="277"/>
        <v>0</v>
      </c>
      <c r="R1956" s="84">
        <f t="shared" si="272"/>
        <v>4</v>
      </c>
      <c r="S1956" s="85" t="str">
        <f t="shared" si="278"/>
        <v>Enjeux très faibles</v>
      </c>
    </row>
    <row r="1957" spans="1:19" x14ac:dyDescent="0.3">
      <c r="A1957" s="86">
        <v>38</v>
      </c>
      <c r="B1957" s="77">
        <v>38527</v>
      </c>
      <c r="C1957" s="78">
        <v>74.308161696292004</v>
      </c>
      <c r="D1957" s="79" t="s">
        <v>3021</v>
      </c>
      <c r="E1957" s="80">
        <f>IF(ISNA(VLOOKUP(B1957,[1]TCD!A:D,2,FALSE)),0,VLOOKUP(B1957,[1]TCD!A:D,2,FALSE))</f>
        <v>0</v>
      </c>
      <c r="F1957" s="81">
        <f>IF(ISNA(VLOOKUP(B1957,[1]TCD!A:D,4,FALSE)),0,VLOOKUP(B1957,[1]TCD!A:D,4,FALSE))</f>
        <v>0</v>
      </c>
      <c r="G1957" s="82">
        <v>0</v>
      </c>
      <c r="H1957" s="83">
        <f t="shared" si="270"/>
        <v>0</v>
      </c>
      <c r="I1957" s="80">
        <f>IF(ISNA(VLOOKUP(B1957,[1]TCD!A:D,3,FALSE)),0,VLOOKUP(B1957,[1]TCD!A:D,3,FALSE))</f>
        <v>0</v>
      </c>
      <c r="J1957" s="83">
        <f t="shared" si="271"/>
        <v>0</v>
      </c>
      <c r="K1957" s="80">
        <f>IF(ISNA(VLOOKUP(B1957,[1]TCD!A:D,4,FALSE)),0,VLOOKUP(B1957,[1]TCD!A:D,4,FALSE))</f>
        <v>0</v>
      </c>
      <c r="L1957" s="83">
        <f t="shared" si="274"/>
        <v>0</v>
      </c>
      <c r="M1957" s="80">
        <v>2</v>
      </c>
      <c r="N1957" s="81">
        <v>2</v>
      </c>
      <c r="O1957" s="81">
        <f t="shared" si="275"/>
        <v>0</v>
      </c>
      <c r="P1957" s="81">
        <f t="shared" si="276"/>
        <v>0</v>
      </c>
      <c r="Q1957" s="83">
        <f t="shared" si="277"/>
        <v>0</v>
      </c>
      <c r="R1957" s="84">
        <f t="shared" si="272"/>
        <v>0</v>
      </c>
      <c r="S1957" s="85" t="str">
        <f t="shared" si="278"/>
        <v>Pas d'enjeux actuels</v>
      </c>
    </row>
    <row r="1958" spans="1:19" x14ac:dyDescent="0.3">
      <c r="A1958" s="86">
        <v>38</v>
      </c>
      <c r="B1958" s="77">
        <v>38528</v>
      </c>
      <c r="C1958" s="78">
        <v>11.89107111020647</v>
      </c>
      <c r="D1958" s="79" t="s">
        <v>3022</v>
      </c>
      <c r="E1958" s="80">
        <f>IF(ISNA(VLOOKUP(B1958,[1]TCD!A:D,2,FALSE)),0,VLOOKUP(B1958,[1]TCD!A:D,2,FALSE))</f>
        <v>24</v>
      </c>
      <c r="F1958" s="81">
        <f>IF(ISNA(VLOOKUP(B1958,[1]TCD!A:D,4,FALSE)),0,VLOOKUP(B1958,[1]TCD!A:D,4,FALSE))</f>
        <v>6</v>
      </c>
      <c r="G1958" s="82">
        <f t="shared" si="273"/>
        <v>4</v>
      </c>
      <c r="H1958" s="83">
        <f t="shared" si="270"/>
        <v>1</v>
      </c>
      <c r="I1958" s="80">
        <f>IF(ISNA(VLOOKUP(B1958,[1]TCD!A:D,3,FALSE)),0,VLOOKUP(B1958,[1]TCD!A:D,3,FALSE))</f>
        <v>6</v>
      </c>
      <c r="J1958" s="83">
        <f t="shared" si="271"/>
        <v>2</v>
      </c>
      <c r="K1958" s="80">
        <f>IF(ISNA(VLOOKUP(B1958,[1]TCD!A:D,4,FALSE)),0,VLOOKUP(B1958,[1]TCD!A:D,4,FALSE))</f>
        <v>6</v>
      </c>
      <c r="L1958" s="83">
        <f t="shared" si="274"/>
        <v>3</v>
      </c>
      <c r="M1958" s="80">
        <v>0</v>
      </c>
      <c r="N1958" s="81">
        <v>6</v>
      </c>
      <c r="O1958" s="81">
        <f t="shared" si="275"/>
        <v>2</v>
      </c>
      <c r="P1958" s="81">
        <f t="shared" si="276"/>
        <v>0</v>
      </c>
      <c r="Q1958" s="83">
        <f t="shared" si="277"/>
        <v>1</v>
      </c>
      <c r="R1958" s="84">
        <f t="shared" si="272"/>
        <v>7</v>
      </c>
      <c r="S1958" s="85" t="str">
        <f t="shared" si="278"/>
        <v>Enjeux moyens</v>
      </c>
    </row>
    <row r="1959" spans="1:19" x14ac:dyDescent="0.3">
      <c r="A1959" s="86">
        <v>38</v>
      </c>
      <c r="B1959" s="77">
        <v>38529</v>
      </c>
      <c r="C1959" s="78">
        <v>16.66082094528592</v>
      </c>
      <c r="D1959" s="79" t="s">
        <v>3023</v>
      </c>
      <c r="E1959" s="80">
        <f>IF(ISNA(VLOOKUP(B1959,[1]TCD!A:D,2,FALSE)),0,VLOOKUP(B1959,[1]TCD!A:D,2,FALSE))</f>
        <v>12</v>
      </c>
      <c r="F1959" s="81">
        <f>IF(ISNA(VLOOKUP(B1959,[1]TCD!A:D,4,FALSE)),0,VLOOKUP(B1959,[1]TCD!A:D,4,FALSE))</f>
        <v>3</v>
      </c>
      <c r="G1959" s="82">
        <f t="shared" si="273"/>
        <v>4</v>
      </c>
      <c r="H1959" s="83">
        <f t="shared" si="270"/>
        <v>1</v>
      </c>
      <c r="I1959" s="80">
        <f>IF(ISNA(VLOOKUP(B1959,[1]TCD!A:D,3,FALSE)),0,VLOOKUP(B1959,[1]TCD!A:D,3,FALSE))</f>
        <v>3</v>
      </c>
      <c r="J1959" s="83">
        <f t="shared" si="271"/>
        <v>1</v>
      </c>
      <c r="K1959" s="80">
        <f>IF(ISNA(VLOOKUP(B1959,[1]TCD!A:D,4,FALSE)),0,VLOOKUP(B1959,[1]TCD!A:D,4,FALSE))</f>
        <v>3</v>
      </c>
      <c r="L1959" s="83">
        <f t="shared" si="274"/>
        <v>2</v>
      </c>
      <c r="M1959" s="80">
        <v>3</v>
      </c>
      <c r="N1959" s="81">
        <v>5</v>
      </c>
      <c r="O1959" s="81">
        <f t="shared" si="275"/>
        <v>1</v>
      </c>
      <c r="P1959" s="81">
        <f t="shared" si="276"/>
        <v>0</v>
      </c>
      <c r="Q1959" s="83">
        <f t="shared" si="277"/>
        <v>0</v>
      </c>
      <c r="R1959" s="84">
        <f t="shared" si="272"/>
        <v>4</v>
      </c>
      <c r="S1959" s="85" t="str">
        <f t="shared" si="278"/>
        <v>Enjeux très faibles</v>
      </c>
    </row>
    <row r="1960" spans="1:19" x14ac:dyDescent="0.3">
      <c r="A1960" s="86">
        <v>38</v>
      </c>
      <c r="B1960" s="77">
        <v>38530</v>
      </c>
      <c r="C1960" s="78">
        <v>9.0310601151617274</v>
      </c>
      <c r="D1960" s="87" t="s">
        <v>3024</v>
      </c>
      <c r="E1960" s="80">
        <f>IF(ISNA(VLOOKUP(B1960,[1]TCD!A:D,2,FALSE)),0,VLOOKUP(B1960,[1]TCD!A:D,2,FALSE))</f>
        <v>8</v>
      </c>
      <c r="F1960" s="81">
        <f>IF(ISNA(VLOOKUP(B1960,[1]TCD!A:D,4,FALSE)),0,VLOOKUP(B1960,[1]TCD!A:D,4,FALSE))</f>
        <v>2</v>
      </c>
      <c r="G1960" s="82">
        <f t="shared" si="273"/>
        <v>4</v>
      </c>
      <c r="H1960" s="83">
        <f t="shared" si="270"/>
        <v>1</v>
      </c>
      <c r="I1960" s="80">
        <f>IF(ISNA(VLOOKUP(B1960,[1]TCD!A:D,3,FALSE)),0,VLOOKUP(B1960,[1]TCD!A:D,3,FALSE))</f>
        <v>4</v>
      </c>
      <c r="J1960" s="83">
        <f t="shared" si="271"/>
        <v>2</v>
      </c>
      <c r="K1960" s="80">
        <f>IF(ISNA(VLOOKUP(B1960,[1]TCD!A:D,4,FALSE)),0,VLOOKUP(B1960,[1]TCD!A:D,4,FALSE))</f>
        <v>2</v>
      </c>
      <c r="L1960" s="83">
        <f t="shared" si="274"/>
        <v>2</v>
      </c>
      <c r="M1960" s="80">
        <v>1</v>
      </c>
      <c r="N1960" s="81">
        <v>3</v>
      </c>
      <c r="O1960" s="81">
        <f t="shared" si="275"/>
        <v>1</v>
      </c>
      <c r="P1960" s="81">
        <f t="shared" si="276"/>
        <v>0</v>
      </c>
      <c r="Q1960" s="83">
        <f t="shared" si="277"/>
        <v>0</v>
      </c>
      <c r="R1960" s="84">
        <f t="shared" si="272"/>
        <v>5</v>
      </c>
      <c r="S1960" s="85" t="str">
        <f t="shared" si="278"/>
        <v>Enjeux faibles</v>
      </c>
    </row>
    <row r="1961" spans="1:19" x14ac:dyDescent="0.3">
      <c r="A1961" s="86">
        <v>38</v>
      </c>
      <c r="B1961" s="77">
        <v>38531</v>
      </c>
      <c r="C1961" s="78">
        <v>8.1125101601437883</v>
      </c>
      <c r="D1961" s="79" t="s">
        <v>3025</v>
      </c>
      <c r="E1961" s="80">
        <f>IF(ISNA(VLOOKUP(B1961,[1]TCD!A:D,2,FALSE)),0,VLOOKUP(B1961,[1]TCD!A:D,2,FALSE))</f>
        <v>20</v>
      </c>
      <c r="F1961" s="81">
        <f>IF(ISNA(VLOOKUP(B1961,[1]TCD!A:D,4,FALSE)),0,VLOOKUP(B1961,[1]TCD!A:D,4,FALSE))</f>
        <v>5</v>
      </c>
      <c r="G1961" s="82">
        <f t="shared" si="273"/>
        <v>4</v>
      </c>
      <c r="H1961" s="83">
        <f t="shared" si="270"/>
        <v>1</v>
      </c>
      <c r="I1961" s="80">
        <f>IF(ISNA(VLOOKUP(B1961,[1]TCD!A:D,3,FALSE)),0,VLOOKUP(B1961,[1]TCD!A:D,3,FALSE))</f>
        <v>5</v>
      </c>
      <c r="J1961" s="83">
        <f t="shared" si="271"/>
        <v>2</v>
      </c>
      <c r="K1961" s="80">
        <f>IF(ISNA(VLOOKUP(B1961,[1]TCD!A:D,4,FALSE)),0,VLOOKUP(B1961,[1]TCD!A:D,4,FALSE))</f>
        <v>5</v>
      </c>
      <c r="L1961" s="83">
        <f t="shared" si="274"/>
        <v>3</v>
      </c>
      <c r="M1961" s="80">
        <v>0</v>
      </c>
      <c r="N1961" s="81">
        <v>5</v>
      </c>
      <c r="O1961" s="81">
        <f t="shared" si="275"/>
        <v>2</v>
      </c>
      <c r="P1961" s="81">
        <f t="shared" si="276"/>
        <v>0</v>
      </c>
      <c r="Q1961" s="83">
        <f t="shared" si="277"/>
        <v>1</v>
      </c>
      <c r="R1961" s="84">
        <f t="shared" si="272"/>
        <v>7</v>
      </c>
      <c r="S1961" s="85" t="str">
        <f t="shared" si="278"/>
        <v>Enjeux moyens</v>
      </c>
    </row>
    <row r="1962" spans="1:19" x14ac:dyDescent="0.3">
      <c r="A1962" s="86">
        <v>38</v>
      </c>
      <c r="B1962" s="77">
        <v>38532</v>
      </c>
      <c r="C1962" s="78">
        <v>5.9256180751045573</v>
      </c>
      <c r="D1962" s="79" t="s">
        <v>3026</v>
      </c>
      <c r="E1962" s="80">
        <f>IF(ISNA(VLOOKUP(B1962,[1]TCD!A:D,2,FALSE)),0,VLOOKUP(B1962,[1]TCD!A:D,2,FALSE))</f>
        <v>24</v>
      </c>
      <c r="F1962" s="81">
        <f>IF(ISNA(VLOOKUP(B1962,[1]TCD!A:D,4,FALSE)),0,VLOOKUP(B1962,[1]TCD!A:D,4,FALSE))</f>
        <v>6</v>
      </c>
      <c r="G1962" s="82">
        <f t="shared" si="273"/>
        <v>4</v>
      </c>
      <c r="H1962" s="83">
        <f t="shared" si="270"/>
        <v>1</v>
      </c>
      <c r="I1962" s="80">
        <f>IF(ISNA(VLOOKUP(B1962,[1]TCD!A:D,3,FALSE)),0,VLOOKUP(B1962,[1]TCD!A:D,3,FALSE))</f>
        <v>7</v>
      </c>
      <c r="J1962" s="83">
        <f t="shared" si="271"/>
        <v>2</v>
      </c>
      <c r="K1962" s="80">
        <f>IF(ISNA(VLOOKUP(B1962,[1]TCD!A:D,4,FALSE)),0,VLOOKUP(B1962,[1]TCD!A:D,4,FALSE))</f>
        <v>6</v>
      </c>
      <c r="L1962" s="83">
        <f t="shared" si="274"/>
        <v>3</v>
      </c>
      <c r="M1962" s="80">
        <v>0</v>
      </c>
      <c r="N1962" s="81">
        <v>6</v>
      </c>
      <c r="O1962" s="81">
        <f t="shared" si="275"/>
        <v>2</v>
      </c>
      <c r="P1962" s="81">
        <f t="shared" si="276"/>
        <v>0</v>
      </c>
      <c r="Q1962" s="83">
        <f t="shared" si="277"/>
        <v>1</v>
      </c>
      <c r="R1962" s="84">
        <f t="shared" si="272"/>
        <v>7</v>
      </c>
      <c r="S1962" s="85" t="str">
        <f t="shared" si="278"/>
        <v>Enjeux moyens</v>
      </c>
    </row>
    <row r="1963" spans="1:19" x14ac:dyDescent="0.3">
      <c r="A1963" s="86">
        <v>38</v>
      </c>
      <c r="B1963" s="77">
        <v>38533</v>
      </c>
      <c r="C1963" s="78">
        <v>4.2898832850731674</v>
      </c>
      <c r="D1963" s="79" t="s">
        <v>3027</v>
      </c>
      <c r="E1963" s="80">
        <f>IF(ISNA(VLOOKUP(B1963,[1]TCD!A:D,2,FALSE)),0,VLOOKUP(B1963,[1]TCD!A:D,2,FALSE))</f>
        <v>20</v>
      </c>
      <c r="F1963" s="81">
        <f>IF(ISNA(VLOOKUP(B1963,[1]TCD!A:D,4,FALSE)),0,VLOOKUP(B1963,[1]TCD!A:D,4,FALSE))</f>
        <v>5</v>
      </c>
      <c r="G1963" s="82">
        <f t="shared" si="273"/>
        <v>4</v>
      </c>
      <c r="H1963" s="83">
        <f t="shared" si="270"/>
        <v>1</v>
      </c>
      <c r="I1963" s="80">
        <f>IF(ISNA(VLOOKUP(B1963,[1]TCD!A:D,3,FALSE)),0,VLOOKUP(B1963,[1]TCD!A:D,3,FALSE))</f>
        <v>5</v>
      </c>
      <c r="J1963" s="83">
        <f t="shared" si="271"/>
        <v>2</v>
      </c>
      <c r="K1963" s="80">
        <f>IF(ISNA(VLOOKUP(B1963,[1]TCD!A:D,4,FALSE)),0,VLOOKUP(B1963,[1]TCD!A:D,4,FALSE))</f>
        <v>5</v>
      </c>
      <c r="L1963" s="83">
        <f t="shared" si="274"/>
        <v>3</v>
      </c>
      <c r="M1963" s="80">
        <v>0</v>
      </c>
      <c r="N1963" s="81">
        <v>5</v>
      </c>
      <c r="O1963" s="81">
        <f t="shared" si="275"/>
        <v>2</v>
      </c>
      <c r="P1963" s="81">
        <f t="shared" si="276"/>
        <v>0</v>
      </c>
      <c r="Q1963" s="83">
        <f t="shared" si="277"/>
        <v>1</v>
      </c>
      <c r="R1963" s="84">
        <f t="shared" si="272"/>
        <v>7</v>
      </c>
      <c r="S1963" s="85" t="str">
        <f t="shared" si="278"/>
        <v>Enjeux moyens</v>
      </c>
    </row>
    <row r="1964" spans="1:19" x14ac:dyDescent="0.3">
      <c r="A1964" s="86">
        <v>38</v>
      </c>
      <c r="B1964" s="77">
        <v>38535</v>
      </c>
      <c r="C1964" s="78">
        <v>5.878391880104922</v>
      </c>
      <c r="D1964" s="79" t="s">
        <v>3028</v>
      </c>
      <c r="E1964" s="80">
        <f>IF(ISNA(VLOOKUP(B1964,[1]TCD!A:D,2,FALSE)),0,VLOOKUP(B1964,[1]TCD!A:D,2,FALSE))</f>
        <v>16</v>
      </c>
      <c r="F1964" s="81">
        <f>IF(ISNA(VLOOKUP(B1964,[1]TCD!A:D,4,FALSE)),0,VLOOKUP(B1964,[1]TCD!A:D,4,FALSE))</f>
        <v>4</v>
      </c>
      <c r="G1964" s="82">
        <f t="shared" si="273"/>
        <v>4</v>
      </c>
      <c r="H1964" s="83">
        <f t="shared" si="270"/>
        <v>1</v>
      </c>
      <c r="I1964" s="80">
        <f>IF(ISNA(VLOOKUP(B1964,[1]TCD!A:D,3,FALSE)),0,VLOOKUP(B1964,[1]TCD!A:D,3,FALSE))</f>
        <v>4</v>
      </c>
      <c r="J1964" s="83">
        <f t="shared" si="271"/>
        <v>2</v>
      </c>
      <c r="K1964" s="80">
        <f>IF(ISNA(VLOOKUP(B1964,[1]TCD!A:D,4,FALSE)),0,VLOOKUP(B1964,[1]TCD!A:D,4,FALSE))</f>
        <v>4</v>
      </c>
      <c r="L1964" s="83">
        <f t="shared" si="274"/>
        <v>2</v>
      </c>
      <c r="M1964" s="80">
        <v>2</v>
      </c>
      <c r="N1964" s="81">
        <v>4</v>
      </c>
      <c r="O1964" s="81">
        <f t="shared" si="275"/>
        <v>1</v>
      </c>
      <c r="P1964" s="81">
        <f t="shared" si="276"/>
        <v>0</v>
      </c>
      <c r="Q1964" s="83">
        <f t="shared" si="277"/>
        <v>0</v>
      </c>
      <c r="R1964" s="84">
        <f t="shared" si="272"/>
        <v>5</v>
      </c>
      <c r="S1964" s="85" t="str">
        <f t="shared" si="278"/>
        <v>Enjeux faibles</v>
      </c>
    </row>
    <row r="1965" spans="1:19" x14ac:dyDescent="0.3">
      <c r="A1965" s="86">
        <v>38</v>
      </c>
      <c r="B1965" s="77">
        <v>38536</v>
      </c>
      <c r="C1965" s="78">
        <v>11.331663150197389</v>
      </c>
      <c r="D1965" s="79" t="s">
        <v>3029</v>
      </c>
      <c r="E1965" s="80">
        <f>IF(ISNA(VLOOKUP(B1965,[1]TCD!A:D,2,FALSE)),0,VLOOKUP(B1965,[1]TCD!A:D,2,FALSE))</f>
        <v>4</v>
      </c>
      <c r="F1965" s="81">
        <f>IF(ISNA(VLOOKUP(B1965,[1]TCD!A:D,4,FALSE)),0,VLOOKUP(B1965,[1]TCD!A:D,4,FALSE))</f>
        <v>1</v>
      </c>
      <c r="G1965" s="82">
        <f t="shared" si="273"/>
        <v>4</v>
      </c>
      <c r="H1965" s="83">
        <f t="shared" si="270"/>
        <v>1</v>
      </c>
      <c r="I1965" s="80">
        <f>IF(ISNA(VLOOKUP(B1965,[1]TCD!A:D,3,FALSE)),0,VLOOKUP(B1965,[1]TCD!A:D,3,FALSE))</f>
        <v>1</v>
      </c>
      <c r="J1965" s="83">
        <f t="shared" si="271"/>
        <v>1</v>
      </c>
      <c r="K1965" s="80">
        <f>IF(ISNA(VLOOKUP(B1965,[1]TCD!A:D,4,FALSE)),0,VLOOKUP(B1965,[1]TCD!A:D,4,FALSE))</f>
        <v>1</v>
      </c>
      <c r="L1965" s="83">
        <f t="shared" si="274"/>
        <v>1</v>
      </c>
      <c r="M1965" s="80">
        <v>0</v>
      </c>
      <c r="N1965" s="81">
        <v>1</v>
      </c>
      <c r="O1965" s="81">
        <f t="shared" si="275"/>
        <v>1</v>
      </c>
      <c r="P1965" s="81">
        <f t="shared" si="276"/>
        <v>0</v>
      </c>
      <c r="Q1965" s="83">
        <f t="shared" si="277"/>
        <v>0</v>
      </c>
      <c r="R1965" s="84">
        <f t="shared" si="272"/>
        <v>3</v>
      </c>
      <c r="S1965" s="85" t="str">
        <f t="shared" si="278"/>
        <v>Enjeux très faibles</v>
      </c>
    </row>
    <row r="1966" spans="1:19" x14ac:dyDescent="0.3">
      <c r="A1966" s="86">
        <v>38</v>
      </c>
      <c r="B1966" s="77">
        <v>38537</v>
      </c>
      <c r="C1966" s="78">
        <v>6.6947659401201003</v>
      </c>
      <c r="D1966" s="79" t="s">
        <v>3030</v>
      </c>
      <c r="E1966" s="80">
        <f>IF(ISNA(VLOOKUP(B1966,[1]TCD!A:D,2,FALSE)),0,VLOOKUP(B1966,[1]TCD!A:D,2,FALSE))</f>
        <v>0</v>
      </c>
      <c r="F1966" s="81">
        <f>IF(ISNA(VLOOKUP(B1966,[1]TCD!A:D,4,FALSE)),0,VLOOKUP(B1966,[1]TCD!A:D,4,FALSE))</f>
        <v>0</v>
      </c>
      <c r="G1966" s="82">
        <v>0</v>
      </c>
      <c r="H1966" s="83">
        <f t="shared" si="270"/>
        <v>0</v>
      </c>
      <c r="I1966" s="80">
        <f>IF(ISNA(VLOOKUP(B1966,[1]TCD!A:D,3,FALSE)),0,VLOOKUP(B1966,[1]TCD!A:D,3,FALSE))</f>
        <v>0</v>
      </c>
      <c r="J1966" s="83">
        <f t="shared" si="271"/>
        <v>0</v>
      </c>
      <c r="K1966" s="80">
        <f>IF(ISNA(VLOOKUP(B1966,[1]TCD!A:D,4,FALSE)),0,VLOOKUP(B1966,[1]TCD!A:D,4,FALSE))</f>
        <v>0</v>
      </c>
      <c r="L1966" s="83">
        <f t="shared" si="274"/>
        <v>0</v>
      </c>
      <c r="M1966" s="80">
        <v>1</v>
      </c>
      <c r="N1966" s="81">
        <v>1</v>
      </c>
      <c r="O1966" s="81">
        <f t="shared" si="275"/>
        <v>0</v>
      </c>
      <c r="P1966" s="81">
        <f t="shared" si="276"/>
        <v>0</v>
      </c>
      <c r="Q1966" s="83">
        <f t="shared" si="277"/>
        <v>0</v>
      </c>
      <c r="R1966" s="84">
        <f t="shared" si="272"/>
        <v>0</v>
      </c>
      <c r="S1966" s="85" t="str">
        <f t="shared" si="278"/>
        <v>Pas d'enjeux actuels</v>
      </c>
    </row>
    <row r="1967" spans="1:19" x14ac:dyDescent="0.3">
      <c r="A1967" s="86">
        <v>38</v>
      </c>
      <c r="B1967" s="77">
        <v>38538</v>
      </c>
      <c r="C1967" s="78">
        <v>6.1519959001079139</v>
      </c>
      <c r="D1967" s="79" t="s">
        <v>3031</v>
      </c>
      <c r="E1967" s="80">
        <f>IF(ISNA(VLOOKUP(B1967,[1]TCD!A:D,2,FALSE)),0,VLOOKUP(B1967,[1]TCD!A:D,2,FALSE))</f>
        <v>16</v>
      </c>
      <c r="F1967" s="81">
        <f>IF(ISNA(VLOOKUP(B1967,[1]TCD!A:D,4,FALSE)),0,VLOOKUP(B1967,[1]TCD!A:D,4,FALSE))</f>
        <v>4</v>
      </c>
      <c r="G1967" s="82">
        <f t="shared" si="273"/>
        <v>4</v>
      </c>
      <c r="H1967" s="83">
        <f t="shared" si="270"/>
        <v>1</v>
      </c>
      <c r="I1967" s="80">
        <f>IF(ISNA(VLOOKUP(B1967,[1]TCD!A:D,3,FALSE)),0,VLOOKUP(B1967,[1]TCD!A:D,3,FALSE))</f>
        <v>4</v>
      </c>
      <c r="J1967" s="83">
        <f t="shared" si="271"/>
        <v>2</v>
      </c>
      <c r="K1967" s="80">
        <f>IF(ISNA(VLOOKUP(B1967,[1]TCD!A:D,4,FALSE)),0,VLOOKUP(B1967,[1]TCD!A:D,4,FALSE))</f>
        <v>4</v>
      </c>
      <c r="L1967" s="83">
        <f t="shared" si="274"/>
        <v>2</v>
      </c>
      <c r="M1967" s="80">
        <v>0</v>
      </c>
      <c r="N1967" s="81">
        <v>4</v>
      </c>
      <c r="O1967" s="81">
        <f t="shared" si="275"/>
        <v>1</v>
      </c>
      <c r="P1967" s="81">
        <f t="shared" si="276"/>
        <v>0</v>
      </c>
      <c r="Q1967" s="83">
        <f t="shared" si="277"/>
        <v>0</v>
      </c>
      <c r="R1967" s="84">
        <f t="shared" si="272"/>
        <v>5</v>
      </c>
      <c r="S1967" s="85" t="str">
        <f t="shared" si="278"/>
        <v>Enjeux faibles</v>
      </c>
    </row>
    <row r="1968" spans="1:19" x14ac:dyDescent="0.3">
      <c r="A1968" s="86">
        <v>38</v>
      </c>
      <c r="B1968" s="77">
        <v>38539</v>
      </c>
      <c r="C1968" s="78">
        <v>4.44131806508274</v>
      </c>
      <c r="D1968" s="79" t="s">
        <v>3032</v>
      </c>
      <c r="E1968" s="80">
        <f>IF(ISNA(VLOOKUP(B1968,[1]TCD!A:D,2,FALSE)),0,VLOOKUP(B1968,[1]TCD!A:D,2,FALSE))</f>
        <v>32</v>
      </c>
      <c r="F1968" s="81">
        <f>IF(ISNA(VLOOKUP(B1968,[1]TCD!A:D,4,FALSE)),0,VLOOKUP(B1968,[1]TCD!A:D,4,FALSE))</f>
        <v>8</v>
      </c>
      <c r="G1968" s="82">
        <f t="shared" si="273"/>
        <v>4</v>
      </c>
      <c r="H1968" s="83">
        <f t="shared" si="270"/>
        <v>1</v>
      </c>
      <c r="I1968" s="80">
        <f>IF(ISNA(VLOOKUP(B1968,[1]TCD!A:D,3,FALSE)),0,VLOOKUP(B1968,[1]TCD!A:D,3,FALSE))</f>
        <v>10</v>
      </c>
      <c r="J1968" s="83">
        <f t="shared" si="271"/>
        <v>3</v>
      </c>
      <c r="K1968" s="80">
        <f>IF(ISNA(VLOOKUP(B1968,[1]TCD!A:D,4,FALSE)),0,VLOOKUP(B1968,[1]TCD!A:D,4,FALSE))</f>
        <v>8</v>
      </c>
      <c r="L1968" s="83">
        <f t="shared" si="274"/>
        <v>3</v>
      </c>
      <c r="M1968" s="80">
        <v>1</v>
      </c>
      <c r="N1968" s="81">
        <v>8</v>
      </c>
      <c r="O1968" s="81">
        <f t="shared" si="275"/>
        <v>2</v>
      </c>
      <c r="P1968" s="81">
        <f t="shared" si="276"/>
        <v>0</v>
      </c>
      <c r="Q1968" s="83">
        <f t="shared" si="277"/>
        <v>1</v>
      </c>
      <c r="R1968" s="84">
        <f t="shared" si="272"/>
        <v>8</v>
      </c>
      <c r="S1968" s="85" t="str">
        <f t="shared" si="278"/>
        <v>Enjeux moyens</v>
      </c>
    </row>
    <row r="1969" spans="1:19" x14ac:dyDescent="0.3">
      <c r="A1969" s="86">
        <v>38</v>
      </c>
      <c r="B1969" s="77">
        <v>38540</v>
      </c>
      <c r="C1969" s="78">
        <v>12.52617954521741</v>
      </c>
      <c r="D1969" s="79" t="s">
        <v>3033</v>
      </c>
      <c r="E1969" s="80">
        <f>IF(ISNA(VLOOKUP(B1969,[1]TCD!A:D,2,FALSE)),0,VLOOKUP(B1969,[1]TCD!A:D,2,FALSE))</f>
        <v>4</v>
      </c>
      <c r="F1969" s="81">
        <f>IF(ISNA(VLOOKUP(B1969,[1]TCD!A:D,4,FALSE)),0,VLOOKUP(B1969,[1]TCD!A:D,4,FALSE))</f>
        <v>1</v>
      </c>
      <c r="G1969" s="82">
        <f t="shared" si="273"/>
        <v>4</v>
      </c>
      <c r="H1969" s="83">
        <f t="shared" si="270"/>
        <v>1</v>
      </c>
      <c r="I1969" s="80">
        <f>IF(ISNA(VLOOKUP(B1969,[1]TCD!A:D,3,FALSE)),0,VLOOKUP(B1969,[1]TCD!A:D,3,FALSE))</f>
        <v>1</v>
      </c>
      <c r="J1969" s="83">
        <f t="shared" si="271"/>
        <v>1</v>
      </c>
      <c r="K1969" s="80">
        <f>IF(ISNA(VLOOKUP(B1969,[1]TCD!A:D,4,FALSE)),0,VLOOKUP(B1969,[1]TCD!A:D,4,FALSE))</f>
        <v>1</v>
      </c>
      <c r="L1969" s="83">
        <f t="shared" si="274"/>
        <v>1</v>
      </c>
      <c r="M1969" s="80">
        <v>0</v>
      </c>
      <c r="N1969" s="81">
        <v>1</v>
      </c>
      <c r="O1969" s="81">
        <f t="shared" si="275"/>
        <v>1</v>
      </c>
      <c r="P1969" s="81">
        <f t="shared" si="276"/>
        <v>0</v>
      </c>
      <c r="Q1969" s="83">
        <f t="shared" si="277"/>
        <v>0</v>
      </c>
      <c r="R1969" s="84">
        <f t="shared" si="272"/>
        <v>3</v>
      </c>
      <c r="S1969" s="85" t="str">
        <f t="shared" si="278"/>
        <v>Enjeux très faibles</v>
      </c>
    </row>
    <row r="1970" spans="1:19" x14ac:dyDescent="0.3">
      <c r="A1970" s="86">
        <v>38</v>
      </c>
      <c r="B1970" s="77">
        <v>38542</v>
      </c>
      <c r="C1970" s="78">
        <v>6.5627271451166242</v>
      </c>
      <c r="D1970" s="79" t="s">
        <v>3034</v>
      </c>
      <c r="E1970" s="80">
        <f>IF(ISNA(VLOOKUP(B1970,[1]TCD!A:D,2,FALSE)),0,VLOOKUP(B1970,[1]TCD!A:D,2,FALSE))</f>
        <v>4</v>
      </c>
      <c r="F1970" s="81">
        <f>IF(ISNA(VLOOKUP(B1970,[1]TCD!A:D,4,FALSE)),0,VLOOKUP(B1970,[1]TCD!A:D,4,FALSE))</f>
        <v>1</v>
      </c>
      <c r="G1970" s="82">
        <f t="shared" si="273"/>
        <v>4</v>
      </c>
      <c r="H1970" s="83">
        <f t="shared" si="270"/>
        <v>1</v>
      </c>
      <c r="I1970" s="80">
        <f>IF(ISNA(VLOOKUP(B1970,[1]TCD!A:D,3,FALSE)),0,VLOOKUP(B1970,[1]TCD!A:D,3,FALSE))</f>
        <v>1</v>
      </c>
      <c r="J1970" s="83">
        <f t="shared" si="271"/>
        <v>1</v>
      </c>
      <c r="K1970" s="80">
        <f>IF(ISNA(VLOOKUP(B1970,[1]TCD!A:D,4,FALSE)),0,VLOOKUP(B1970,[1]TCD!A:D,4,FALSE))</f>
        <v>1</v>
      </c>
      <c r="L1970" s="83">
        <f t="shared" si="274"/>
        <v>1</v>
      </c>
      <c r="M1970" s="80">
        <v>0</v>
      </c>
      <c r="N1970" s="81">
        <v>1</v>
      </c>
      <c r="O1970" s="81">
        <f t="shared" si="275"/>
        <v>1</v>
      </c>
      <c r="P1970" s="81">
        <f t="shared" si="276"/>
        <v>0</v>
      </c>
      <c r="Q1970" s="83">
        <f t="shared" si="277"/>
        <v>0</v>
      </c>
      <c r="R1970" s="84">
        <f t="shared" si="272"/>
        <v>3</v>
      </c>
      <c r="S1970" s="85" t="str">
        <f t="shared" si="278"/>
        <v>Enjeux très faibles</v>
      </c>
    </row>
    <row r="1971" spans="1:19" x14ac:dyDescent="0.3">
      <c r="A1971" s="86">
        <v>38</v>
      </c>
      <c r="B1971" s="77">
        <v>38543</v>
      </c>
      <c r="C1971" s="78">
        <v>14.625615310261299</v>
      </c>
      <c r="D1971" s="79" t="s">
        <v>3035</v>
      </c>
      <c r="E1971" s="80">
        <f>IF(ISNA(VLOOKUP(B1971,[1]TCD!A:D,2,FALSE)),0,VLOOKUP(B1971,[1]TCD!A:D,2,FALSE))</f>
        <v>32</v>
      </c>
      <c r="F1971" s="81">
        <f>IF(ISNA(VLOOKUP(B1971,[1]TCD!A:D,4,FALSE)),0,VLOOKUP(B1971,[1]TCD!A:D,4,FALSE))</f>
        <v>8</v>
      </c>
      <c r="G1971" s="82">
        <f t="shared" si="273"/>
        <v>4</v>
      </c>
      <c r="H1971" s="83">
        <f t="shared" si="270"/>
        <v>1</v>
      </c>
      <c r="I1971" s="80">
        <f>IF(ISNA(VLOOKUP(B1971,[1]TCD!A:D,3,FALSE)),0,VLOOKUP(B1971,[1]TCD!A:D,3,FALSE))</f>
        <v>9</v>
      </c>
      <c r="J1971" s="83">
        <f t="shared" si="271"/>
        <v>3</v>
      </c>
      <c r="K1971" s="80">
        <f>IF(ISNA(VLOOKUP(B1971,[1]TCD!A:D,4,FALSE)),0,VLOOKUP(B1971,[1]TCD!A:D,4,FALSE))</f>
        <v>8</v>
      </c>
      <c r="L1971" s="83">
        <f t="shared" si="274"/>
        <v>3</v>
      </c>
      <c r="M1971" s="80">
        <v>1</v>
      </c>
      <c r="N1971" s="81">
        <v>8</v>
      </c>
      <c r="O1971" s="81">
        <f t="shared" si="275"/>
        <v>2</v>
      </c>
      <c r="P1971" s="81">
        <f t="shared" si="276"/>
        <v>0</v>
      </c>
      <c r="Q1971" s="83">
        <f t="shared" si="277"/>
        <v>1</v>
      </c>
      <c r="R1971" s="84">
        <f t="shared" si="272"/>
        <v>8</v>
      </c>
      <c r="S1971" s="85" t="str">
        <f t="shared" si="278"/>
        <v>Enjeux moyens</v>
      </c>
    </row>
    <row r="1972" spans="1:19" x14ac:dyDescent="0.3">
      <c r="A1972" s="86">
        <v>38</v>
      </c>
      <c r="B1972" s="77">
        <v>38544</v>
      </c>
      <c r="C1972" s="78">
        <v>22.563319035396649</v>
      </c>
      <c r="D1972" s="79" t="s">
        <v>3036</v>
      </c>
      <c r="E1972" s="80">
        <f>IF(ISNA(VLOOKUP(B1972,[1]TCD!A:D,2,FALSE)),0,VLOOKUP(B1972,[1]TCD!A:D,2,FALSE))</f>
        <v>36</v>
      </c>
      <c r="F1972" s="81">
        <f>IF(ISNA(VLOOKUP(B1972,[1]TCD!A:D,4,FALSE)),0,VLOOKUP(B1972,[1]TCD!A:D,4,FALSE))</f>
        <v>9</v>
      </c>
      <c r="G1972" s="82">
        <f t="shared" si="273"/>
        <v>4</v>
      </c>
      <c r="H1972" s="83">
        <f t="shared" si="270"/>
        <v>1</v>
      </c>
      <c r="I1972" s="80">
        <f>IF(ISNA(VLOOKUP(B1972,[1]TCD!A:D,3,FALSE)),0,VLOOKUP(B1972,[1]TCD!A:D,3,FALSE))</f>
        <v>9</v>
      </c>
      <c r="J1972" s="83">
        <f t="shared" si="271"/>
        <v>3</v>
      </c>
      <c r="K1972" s="80">
        <f>IF(ISNA(VLOOKUP(B1972,[1]TCD!A:D,4,FALSE)),0,VLOOKUP(B1972,[1]TCD!A:D,4,FALSE))</f>
        <v>9</v>
      </c>
      <c r="L1972" s="83">
        <f t="shared" si="274"/>
        <v>4</v>
      </c>
      <c r="M1972" s="80">
        <v>9</v>
      </c>
      <c r="N1972" s="81">
        <v>16</v>
      </c>
      <c r="O1972" s="81">
        <f t="shared" si="275"/>
        <v>2</v>
      </c>
      <c r="P1972" s="81">
        <f t="shared" si="276"/>
        <v>1</v>
      </c>
      <c r="Q1972" s="83">
        <f t="shared" si="277"/>
        <v>2</v>
      </c>
      <c r="R1972" s="84">
        <f t="shared" si="272"/>
        <v>10</v>
      </c>
      <c r="S1972" s="85" t="str">
        <f t="shared" si="278"/>
        <v>Enjeux forts</v>
      </c>
    </row>
    <row r="1973" spans="1:19" x14ac:dyDescent="0.3">
      <c r="A1973" s="86">
        <v>38</v>
      </c>
      <c r="B1973" s="77">
        <v>38545</v>
      </c>
      <c r="C1973" s="78">
        <v>27.300077895469339</v>
      </c>
      <c r="D1973" s="87" t="s">
        <v>3037</v>
      </c>
      <c r="E1973" s="80">
        <f>IF(ISNA(VLOOKUP(B1973,[1]TCD!A:D,2,FALSE)),0,VLOOKUP(B1973,[1]TCD!A:D,2,FALSE))</f>
        <v>40</v>
      </c>
      <c r="F1973" s="81">
        <f>IF(ISNA(VLOOKUP(B1973,[1]TCD!A:D,4,FALSE)),0,VLOOKUP(B1973,[1]TCD!A:D,4,FALSE))</f>
        <v>10</v>
      </c>
      <c r="G1973" s="82">
        <f t="shared" si="273"/>
        <v>4</v>
      </c>
      <c r="H1973" s="83">
        <f t="shared" si="270"/>
        <v>1</v>
      </c>
      <c r="I1973" s="80">
        <f>IF(ISNA(VLOOKUP(B1973,[1]TCD!A:D,3,FALSE)),0,VLOOKUP(B1973,[1]TCD!A:D,3,FALSE))</f>
        <v>11</v>
      </c>
      <c r="J1973" s="83">
        <f t="shared" si="271"/>
        <v>3</v>
      </c>
      <c r="K1973" s="80">
        <f>IF(ISNA(VLOOKUP(B1973,[1]TCD!A:D,4,FALSE)),0,VLOOKUP(B1973,[1]TCD!A:D,4,FALSE))</f>
        <v>10</v>
      </c>
      <c r="L1973" s="83">
        <f t="shared" si="274"/>
        <v>4</v>
      </c>
      <c r="M1973" s="80">
        <v>4</v>
      </c>
      <c r="N1973" s="81">
        <v>13</v>
      </c>
      <c r="O1973" s="81">
        <f t="shared" si="275"/>
        <v>2</v>
      </c>
      <c r="P1973" s="81">
        <f t="shared" si="276"/>
        <v>0</v>
      </c>
      <c r="Q1973" s="83">
        <f t="shared" si="277"/>
        <v>1</v>
      </c>
      <c r="R1973" s="84">
        <f t="shared" si="272"/>
        <v>9</v>
      </c>
      <c r="S1973" s="85" t="str">
        <f t="shared" si="278"/>
        <v>Enjeux moyens</v>
      </c>
    </row>
    <row r="1974" spans="1:19" x14ac:dyDescent="0.3">
      <c r="A1974" s="86">
        <v>38</v>
      </c>
      <c r="B1974" s="77">
        <v>38546</v>
      </c>
      <c r="C1974" s="78">
        <v>9.3901464051673873</v>
      </c>
      <c r="D1974" s="79" t="s">
        <v>3038</v>
      </c>
      <c r="E1974" s="80">
        <f>IF(ISNA(VLOOKUP(B1974,[1]TCD!A:D,2,FALSE)),0,VLOOKUP(B1974,[1]TCD!A:D,2,FALSE))</f>
        <v>28</v>
      </c>
      <c r="F1974" s="81">
        <f>IF(ISNA(VLOOKUP(B1974,[1]TCD!A:D,4,FALSE)),0,VLOOKUP(B1974,[1]TCD!A:D,4,FALSE))</f>
        <v>7</v>
      </c>
      <c r="G1974" s="82">
        <f t="shared" si="273"/>
        <v>4</v>
      </c>
      <c r="H1974" s="83">
        <f t="shared" si="270"/>
        <v>1</v>
      </c>
      <c r="I1974" s="80">
        <f>IF(ISNA(VLOOKUP(B1974,[1]TCD!A:D,3,FALSE)),0,VLOOKUP(B1974,[1]TCD!A:D,3,FALSE))</f>
        <v>7</v>
      </c>
      <c r="J1974" s="83">
        <f t="shared" si="271"/>
        <v>2</v>
      </c>
      <c r="K1974" s="80">
        <f>IF(ISNA(VLOOKUP(B1974,[1]TCD!A:D,4,FALSE)),0,VLOOKUP(B1974,[1]TCD!A:D,4,FALSE))</f>
        <v>7</v>
      </c>
      <c r="L1974" s="83">
        <f t="shared" si="274"/>
        <v>3</v>
      </c>
      <c r="M1974" s="80">
        <v>2</v>
      </c>
      <c r="N1974" s="81">
        <v>8</v>
      </c>
      <c r="O1974" s="81">
        <f t="shared" si="275"/>
        <v>2</v>
      </c>
      <c r="P1974" s="81">
        <f t="shared" si="276"/>
        <v>0</v>
      </c>
      <c r="Q1974" s="83">
        <f t="shared" si="277"/>
        <v>1</v>
      </c>
      <c r="R1974" s="84">
        <f t="shared" si="272"/>
        <v>7</v>
      </c>
      <c r="S1974" s="85" t="str">
        <f t="shared" si="278"/>
        <v>Enjeux moyens</v>
      </c>
    </row>
    <row r="1975" spans="1:19" x14ac:dyDescent="0.3">
      <c r="A1975" s="86">
        <v>38</v>
      </c>
      <c r="B1975" s="77">
        <v>38547</v>
      </c>
      <c r="C1975" s="78">
        <v>5.9375658351031797</v>
      </c>
      <c r="D1975" s="79" t="s">
        <v>3039</v>
      </c>
      <c r="E1975" s="80">
        <f>IF(ISNA(VLOOKUP(B1975,[1]TCD!A:D,2,FALSE)),0,VLOOKUP(B1975,[1]TCD!A:D,2,FALSE))</f>
        <v>8</v>
      </c>
      <c r="F1975" s="81">
        <f>IF(ISNA(VLOOKUP(B1975,[1]TCD!A:D,4,FALSE)),0,VLOOKUP(B1975,[1]TCD!A:D,4,FALSE))</f>
        <v>2</v>
      </c>
      <c r="G1975" s="82">
        <f t="shared" si="273"/>
        <v>4</v>
      </c>
      <c r="H1975" s="83">
        <f t="shared" si="270"/>
        <v>1</v>
      </c>
      <c r="I1975" s="80">
        <f>IF(ISNA(VLOOKUP(B1975,[1]TCD!A:D,3,FALSE)),0,VLOOKUP(B1975,[1]TCD!A:D,3,FALSE))</f>
        <v>2</v>
      </c>
      <c r="J1975" s="83">
        <f t="shared" si="271"/>
        <v>1</v>
      </c>
      <c r="K1975" s="80">
        <f>IF(ISNA(VLOOKUP(B1975,[1]TCD!A:D,4,FALSE)),0,VLOOKUP(B1975,[1]TCD!A:D,4,FALSE))</f>
        <v>2</v>
      </c>
      <c r="L1975" s="83">
        <f t="shared" si="274"/>
        <v>2</v>
      </c>
      <c r="M1975" s="80">
        <v>0</v>
      </c>
      <c r="N1975" s="81">
        <v>2</v>
      </c>
      <c r="O1975" s="81">
        <f t="shared" si="275"/>
        <v>1</v>
      </c>
      <c r="P1975" s="81">
        <f t="shared" si="276"/>
        <v>0</v>
      </c>
      <c r="Q1975" s="83">
        <f t="shared" si="277"/>
        <v>0</v>
      </c>
      <c r="R1975" s="84">
        <f t="shared" si="272"/>
        <v>4</v>
      </c>
      <c r="S1975" s="85" t="str">
        <f t="shared" si="278"/>
        <v>Enjeux très faibles</v>
      </c>
    </row>
    <row r="1976" spans="1:19" x14ac:dyDescent="0.3">
      <c r="A1976" s="86">
        <v>38</v>
      </c>
      <c r="B1976" s="77">
        <v>38548</v>
      </c>
      <c r="C1976" s="78">
        <v>67.062652711154584</v>
      </c>
      <c r="D1976" s="79" t="s">
        <v>3040</v>
      </c>
      <c r="E1976" s="80">
        <f>IF(ISNA(VLOOKUP(B1976,[1]TCD!A:D,2,FALSE)),0,VLOOKUP(B1976,[1]TCD!A:D,2,FALSE))</f>
        <v>40</v>
      </c>
      <c r="F1976" s="81">
        <f>IF(ISNA(VLOOKUP(B1976,[1]TCD!A:D,4,FALSE)),0,VLOOKUP(B1976,[1]TCD!A:D,4,FALSE))</f>
        <v>10</v>
      </c>
      <c r="G1976" s="82">
        <f t="shared" si="273"/>
        <v>4</v>
      </c>
      <c r="H1976" s="83">
        <f t="shared" si="270"/>
        <v>1</v>
      </c>
      <c r="I1976" s="80">
        <f>IF(ISNA(VLOOKUP(B1976,[1]TCD!A:D,3,FALSE)),0,VLOOKUP(B1976,[1]TCD!A:D,3,FALSE))</f>
        <v>11</v>
      </c>
      <c r="J1976" s="83">
        <f t="shared" si="271"/>
        <v>3</v>
      </c>
      <c r="K1976" s="80">
        <f>IF(ISNA(VLOOKUP(B1976,[1]TCD!A:D,4,FALSE)),0,VLOOKUP(B1976,[1]TCD!A:D,4,FALSE))</f>
        <v>10</v>
      </c>
      <c r="L1976" s="83">
        <f t="shared" si="274"/>
        <v>4</v>
      </c>
      <c r="M1976" s="80">
        <v>15</v>
      </c>
      <c r="N1976" s="81">
        <v>18</v>
      </c>
      <c r="O1976" s="81">
        <f t="shared" si="275"/>
        <v>2</v>
      </c>
      <c r="P1976" s="81">
        <f t="shared" si="276"/>
        <v>2</v>
      </c>
      <c r="Q1976" s="83">
        <f t="shared" si="277"/>
        <v>2</v>
      </c>
      <c r="R1976" s="84">
        <f t="shared" si="272"/>
        <v>10</v>
      </c>
      <c r="S1976" s="85" t="str">
        <f t="shared" si="278"/>
        <v>Enjeux forts</v>
      </c>
    </row>
    <row r="1977" spans="1:19" x14ac:dyDescent="0.3">
      <c r="A1977" s="86">
        <v>38</v>
      </c>
      <c r="B1977" s="77">
        <v>38549</v>
      </c>
      <c r="C1977" s="78">
        <v>14.108824645243169</v>
      </c>
      <c r="D1977" s="79" t="s">
        <v>3041</v>
      </c>
      <c r="E1977" s="80">
        <f>IF(ISNA(VLOOKUP(B1977,[1]TCD!A:D,2,FALSE)),0,VLOOKUP(B1977,[1]TCD!A:D,2,FALSE))</f>
        <v>4</v>
      </c>
      <c r="F1977" s="81">
        <f>IF(ISNA(VLOOKUP(B1977,[1]TCD!A:D,4,FALSE)),0,VLOOKUP(B1977,[1]TCD!A:D,4,FALSE))</f>
        <v>1</v>
      </c>
      <c r="G1977" s="82">
        <f t="shared" si="273"/>
        <v>4</v>
      </c>
      <c r="H1977" s="83">
        <f t="shared" si="270"/>
        <v>1</v>
      </c>
      <c r="I1977" s="80">
        <f>IF(ISNA(VLOOKUP(B1977,[1]TCD!A:D,3,FALSE)),0,VLOOKUP(B1977,[1]TCD!A:D,3,FALSE))</f>
        <v>1</v>
      </c>
      <c r="J1977" s="83">
        <f t="shared" si="271"/>
        <v>1</v>
      </c>
      <c r="K1977" s="80">
        <f>IF(ISNA(VLOOKUP(B1977,[1]TCD!A:D,4,FALSE)),0,VLOOKUP(B1977,[1]TCD!A:D,4,FALSE))</f>
        <v>1</v>
      </c>
      <c r="L1977" s="83">
        <f t="shared" si="274"/>
        <v>1</v>
      </c>
      <c r="M1977" s="80">
        <v>0</v>
      </c>
      <c r="N1977" s="81">
        <v>1</v>
      </c>
      <c r="O1977" s="81">
        <f t="shared" si="275"/>
        <v>1</v>
      </c>
      <c r="P1977" s="81">
        <f t="shared" si="276"/>
        <v>0</v>
      </c>
      <c r="Q1977" s="83">
        <f t="shared" si="277"/>
        <v>0</v>
      </c>
      <c r="R1977" s="84">
        <f t="shared" si="272"/>
        <v>3</v>
      </c>
      <c r="S1977" s="85" t="str">
        <f t="shared" si="278"/>
        <v>Enjeux très faibles</v>
      </c>
    </row>
    <row r="1978" spans="1:19" x14ac:dyDescent="0.3">
      <c r="A1978" s="86">
        <v>38</v>
      </c>
      <c r="B1978" s="77">
        <v>38550</v>
      </c>
      <c r="C1978" s="78">
        <v>5.0204346150870061</v>
      </c>
      <c r="D1978" s="79" t="s">
        <v>3042</v>
      </c>
      <c r="E1978" s="80">
        <f>IF(ISNA(VLOOKUP(B1978,[1]TCD!A:D,2,FALSE)),0,VLOOKUP(B1978,[1]TCD!A:D,2,FALSE))</f>
        <v>12</v>
      </c>
      <c r="F1978" s="81">
        <f>IF(ISNA(VLOOKUP(B1978,[1]TCD!A:D,4,FALSE)),0,VLOOKUP(B1978,[1]TCD!A:D,4,FALSE))</f>
        <v>3</v>
      </c>
      <c r="G1978" s="82">
        <f t="shared" si="273"/>
        <v>4</v>
      </c>
      <c r="H1978" s="83">
        <f t="shared" si="270"/>
        <v>1</v>
      </c>
      <c r="I1978" s="80">
        <f>IF(ISNA(VLOOKUP(B1978,[1]TCD!A:D,3,FALSE)),0,VLOOKUP(B1978,[1]TCD!A:D,3,FALSE))</f>
        <v>4</v>
      </c>
      <c r="J1978" s="83">
        <f t="shared" si="271"/>
        <v>2</v>
      </c>
      <c r="K1978" s="80">
        <f>IF(ISNA(VLOOKUP(B1978,[1]TCD!A:D,4,FALSE)),0,VLOOKUP(B1978,[1]TCD!A:D,4,FALSE))</f>
        <v>3</v>
      </c>
      <c r="L1978" s="83">
        <f t="shared" si="274"/>
        <v>2</v>
      </c>
      <c r="M1978" s="80">
        <v>0</v>
      </c>
      <c r="N1978" s="81">
        <v>3</v>
      </c>
      <c r="O1978" s="81">
        <f t="shared" si="275"/>
        <v>1</v>
      </c>
      <c r="P1978" s="81">
        <f t="shared" si="276"/>
        <v>0</v>
      </c>
      <c r="Q1978" s="83">
        <f t="shared" si="277"/>
        <v>0</v>
      </c>
      <c r="R1978" s="84">
        <f t="shared" si="272"/>
        <v>5</v>
      </c>
      <c r="S1978" s="85" t="str">
        <f t="shared" si="278"/>
        <v>Enjeux faibles</v>
      </c>
    </row>
    <row r="1979" spans="1:19" x14ac:dyDescent="0.3">
      <c r="A1979" s="86">
        <v>38</v>
      </c>
      <c r="B1979" s="77">
        <v>38551</v>
      </c>
      <c r="C1979" s="78">
        <v>10.974144695187951</v>
      </c>
      <c r="D1979" s="79" t="s">
        <v>3043</v>
      </c>
      <c r="E1979" s="80">
        <f>IF(ISNA(VLOOKUP(B1979,[1]TCD!A:D,2,FALSE)),0,VLOOKUP(B1979,[1]TCD!A:D,2,FALSE))</f>
        <v>8</v>
      </c>
      <c r="F1979" s="81">
        <f>IF(ISNA(VLOOKUP(B1979,[1]TCD!A:D,4,FALSE)),0,VLOOKUP(B1979,[1]TCD!A:D,4,FALSE))</f>
        <v>2</v>
      </c>
      <c r="G1979" s="82">
        <f t="shared" si="273"/>
        <v>4</v>
      </c>
      <c r="H1979" s="83">
        <f t="shared" si="270"/>
        <v>1</v>
      </c>
      <c r="I1979" s="80">
        <f>IF(ISNA(VLOOKUP(B1979,[1]TCD!A:D,3,FALSE)),0,VLOOKUP(B1979,[1]TCD!A:D,3,FALSE))</f>
        <v>2</v>
      </c>
      <c r="J1979" s="83">
        <f t="shared" si="271"/>
        <v>1</v>
      </c>
      <c r="K1979" s="80">
        <f>IF(ISNA(VLOOKUP(B1979,[1]TCD!A:D,4,FALSE)),0,VLOOKUP(B1979,[1]TCD!A:D,4,FALSE))</f>
        <v>2</v>
      </c>
      <c r="L1979" s="83">
        <f t="shared" si="274"/>
        <v>2</v>
      </c>
      <c r="M1979" s="80">
        <v>0</v>
      </c>
      <c r="N1979" s="81">
        <v>2</v>
      </c>
      <c r="O1979" s="81">
        <f t="shared" si="275"/>
        <v>1</v>
      </c>
      <c r="P1979" s="81">
        <f t="shared" si="276"/>
        <v>0</v>
      </c>
      <c r="Q1979" s="83">
        <f t="shared" si="277"/>
        <v>0</v>
      </c>
      <c r="R1979" s="84">
        <f t="shared" si="272"/>
        <v>4</v>
      </c>
      <c r="S1979" s="85" t="str">
        <f t="shared" si="278"/>
        <v>Enjeux très faibles</v>
      </c>
    </row>
    <row r="1980" spans="1:19" x14ac:dyDescent="0.3">
      <c r="A1980" s="86">
        <v>38</v>
      </c>
      <c r="B1980" s="77">
        <v>38552</v>
      </c>
      <c r="C1980" s="78">
        <v>14.327539085245091</v>
      </c>
      <c r="D1980" s="79" t="s">
        <v>3044</v>
      </c>
      <c r="E1980" s="80">
        <f>IF(ISNA(VLOOKUP(B1980,[1]TCD!A:D,2,FALSE)),0,VLOOKUP(B1980,[1]TCD!A:D,2,FALSE))</f>
        <v>8</v>
      </c>
      <c r="F1980" s="81">
        <f>IF(ISNA(VLOOKUP(B1980,[1]TCD!A:D,4,FALSE)),0,VLOOKUP(B1980,[1]TCD!A:D,4,FALSE))</f>
        <v>2</v>
      </c>
      <c r="G1980" s="82">
        <f t="shared" si="273"/>
        <v>4</v>
      </c>
      <c r="H1980" s="83">
        <f t="shared" si="270"/>
        <v>1</v>
      </c>
      <c r="I1980" s="80">
        <f>IF(ISNA(VLOOKUP(B1980,[1]TCD!A:D,3,FALSE)),0,VLOOKUP(B1980,[1]TCD!A:D,3,FALSE))</f>
        <v>2</v>
      </c>
      <c r="J1980" s="83">
        <f t="shared" si="271"/>
        <v>1</v>
      </c>
      <c r="K1980" s="80">
        <f>IF(ISNA(VLOOKUP(B1980,[1]TCD!A:D,4,FALSE)),0,VLOOKUP(B1980,[1]TCD!A:D,4,FALSE))</f>
        <v>2</v>
      </c>
      <c r="L1980" s="83">
        <f t="shared" si="274"/>
        <v>2</v>
      </c>
      <c r="M1980" s="80">
        <v>0</v>
      </c>
      <c r="N1980" s="81">
        <v>2</v>
      </c>
      <c r="O1980" s="81">
        <f t="shared" si="275"/>
        <v>1</v>
      </c>
      <c r="P1980" s="81">
        <f t="shared" si="276"/>
        <v>0</v>
      </c>
      <c r="Q1980" s="83">
        <f t="shared" si="277"/>
        <v>0</v>
      </c>
      <c r="R1980" s="84">
        <f t="shared" si="272"/>
        <v>4</v>
      </c>
      <c r="S1980" s="85" t="str">
        <f t="shared" si="278"/>
        <v>Enjeux très faibles</v>
      </c>
    </row>
    <row r="1981" spans="1:19" x14ac:dyDescent="0.3">
      <c r="A1981" s="86">
        <v>38</v>
      </c>
      <c r="B1981" s="77">
        <v>38553</v>
      </c>
      <c r="C1981" s="78">
        <v>10.37985579518622</v>
      </c>
      <c r="D1981" s="79" t="s">
        <v>3045</v>
      </c>
      <c r="E1981" s="80">
        <f>IF(ISNA(VLOOKUP(B1981,[1]TCD!A:D,2,FALSE)),0,VLOOKUP(B1981,[1]TCD!A:D,2,FALSE))</f>
        <v>12</v>
      </c>
      <c r="F1981" s="81">
        <f>IF(ISNA(VLOOKUP(B1981,[1]TCD!A:D,4,FALSE)),0,VLOOKUP(B1981,[1]TCD!A:D,4,FALSE))</f>
        <v>3</v>
      </c>
      <c r="G1981" s="82">
        <f t="shared" si="273"/>
        <v>4</v>
      </c>
      <c r="H1981" s="83">
        <f t="shared" si="270"/>
        <v>1</v>
      </c>
      <c r="I1981" s="80">
        <f>IF(ISNA(VLOOKUP(B1981,[1]TCD!A:D,3,FALSE)),0,VLOOKUP(B1981,[1]TCD!A:D,3,FALSE))</f>
        <v>3</v>
      </c>
      <c r="J1981" s="83">
        <f t="shared" si="271"/>
        <v>1</v>
      </c>
      <c r="K1981" s="80">
        <f>IF(ISNA(VLOOKUP(B1981,[1]TCD!A:D,4,FALSE)),0,VLOOKUP(B1981,[1]TCD!A:D,4,FALSE))</f>
        <v>3</v>
      </c>
      <c r="L1981" s="83">
        <f t="shared" si="274"/>
        <v>2</v>
      </c>
      <c r="M1981" s="80">
        <v>0</v>
      </c>
      <c r="N1981" s="81">
        <v>3</v>
      </c>
      <c r="O1981" s="81">
        <f t="shared" si="275"/>
        <v>1</v>
      </c>
      <c r="P1981" s="81">
        <f t="shared" si="276"/>
        <v>0</v>
      </c>
      <c r="Q1981" s="83">
        <f t="shared" si="277"/>
        <v>0</v>
      </c>
      <c r="R1981" s="84">
        <f t="shared" si="272"/>
        <v>4</v>
      </c>
      <c r="S1981" s="85" t="str">
        <f t="shared" si="278"/>
        <v>Enjeux très faibles</v>
      </c>
    </row>
    <row r="1982" spans="1:19" x14ac:dyDescent="0.3">
      <c r="A1982" s="86">
        <v>38</v>
      </c>
      <c r="B1982" s="77">
        <v>38554</v>
      </c>
      <c r="C1982" s="78">
        <v>13.318627555240839</v>
      </c>
      <c r="D1982" s="79" t="s">
        <v>3046</v>
      </c>
      <c r="E1982" s="80">
        <f>IF(ISNA(VLOOKUP(B1982,[1]TCD!A:D,2,FALSE)),0,VLOOKUP(B1982,[1]TCD!A:D,2,FALSE))</f>
        <v>24</v>
      </c>
      <c r="F1982" s="81">
        <f>IF(ISNA(VLOOKUP(B1982,[1]TCD!A:D,4,FALSE)),0,VLOOKUP(B1982,[1]TCD!A:D,4,FALSE))</f>
        <v>6</v>
      </c>
      <c r="G1982" s="82">
        <f t="shared" si="273"/>
        <v>4</v>
      </c>
      <c r="H1982" s="83">
        <f t="shared" si="270"/>
        <v>1</v>
      </c>
      <c r="I1982" s="80">
        <f>IF(ISNA(VLOOKUP(B1982,[1]TCD!A:D,3,FALSE)),0,VLOOKUP(B1982,[1]TCD!A:D,3,FALSE))</f>
        <v>7</v>
      </c>
      <c r="J1982" s="83">
        <f t="shared" si="271"/>
        <v>2</v>
      </c>
      <c r="K1982" s="80">
        <f>IF(ISNA(VLOOKUP(B1982,[1]TCD!A:D,4,FALSE)),0,VLOOKUP(B1982,[1]TCD!A:D,4,FALSE))</f>
        <v>6</v>
      </c>
      <c r="L1982" s="83">
        <f t="shared" si="274"/>
        <v>3</v>
      </c>
      <c r="M1982" s="80">
        <v>0</v>
      </c>
      <c r="N1982" s="81">
        <v>6</v>
      </c>
      <c r="O1982" s="81">
        <f t="shared" si="275"/>
        <v>2</v>
      </c>
      <c r="P1982" s="81">
        <f t="shared" si="276"/>
        <v>0</v>
      </c>
      <c r="Q1982" s="83">
        <f t="shared" si="277"/>
        <v>1</v>
      </c>
      <c r="R1982" s="84">
        <f t="shared" si="272"/>
        <v>7</v>
      </c>
      <c r="S1982" s="85" t="str">
        <f t="shared" si="278"/>
        <v>Enjeux moyens</v>
      </c>
    </row>
    <row r="1983" spans="1:19" x14ac:dyDescent="0.3">
      <c r="A1983" s="86">
        <v>38</v>
      </c>
      <c r="B1983" s="77">
        <v>38555</v>
      </c>
      <c r="C1983" s="78">
        <v>26.25552521046443</v>
      </c>
      <c r="D1983" s="79" t="s">
        <v>3047</v>
      </c>
      <c r="E1983" s="80">
        <f>IF(ISNA(VLOOKUP(B1983,[1]TCD!A:D,2,FALSE)),0,VLOOKUP(B1983,[1]TCD!A:D,2,FALSE))</f>
        <v>39</v>
      </c>
      <c r="F1983" s="81">
        <f>IF(ISNA(VLOOKUP(B1983,[1]TCD!A:D,4,FALSE)),0,VLOOKUP(B1983,[1]TCD!A:D,4,FALSE))</f>
        <v>9</v>
      </c>
      <c r="G1983" s="82">
        <f t="shared" si="273"/>
        <v>4.333333333333333</v>
      </c>
      <c r="H1983" s="83">
        <f t="shared" si="270"/>
        <v>2</v>
      </c>
      <c r="I1983" s="80">
        <f>IF(ISNA(VLOOKUP(B1983,[1]TCD!A:D,3,FALSE)),0,VLOOKUP(B1983,[1]TCD!A:D,3,FALSE))</f>
        <v>10</v>
      </c>
      <c r="J1983" s="83">
        <f t="shared" si="271"/>
        <v>3</v>
      </c>
      <c r="K1983" s="80">
        <f>IF(ISNA(VLOOKUP(B1983,[1]TCD!A:D,4,FALSE)),0,VLOOKUP(B1983,[1]TCD!A:D,4,FALSE))</f>
        <v>9</v>
      </c>
      <c r="L1983" s="83">
        <f t="shared" si="274"/>
        <v>4</v>
      </c>
      <c r="M1983" s="80">
        <v>0</v>
      </c>
      <c r="N1983" s="81">
        <v>9</v>
      </c>
      <c r="O1983" s="81">
        <f t="shared" si="275"/>
        <v>2</v>
      </c>
      <c r="P1983" s="81">
        <f t="shared" si="276"/>
        <v>0</v>
      </c>
      <c r="Q1983" s="83">
        <f t="shared" si="277"/>
        <v>1</v>
      </c>
      <c r="R1983" s="84">
        <f t="shared" si="272"/>
        <v>10</v>
      </c>
      <c r="S1983" s="85" t="str">
        <f t="shared" si="278"/>
        <v>Enjeux forts</v>
      </c>
    </row>
    <row r="1984" spans="1:19" x14ac:dyDescent="0.3">
      <c r="A1984" s="86">
        <v>38</v>
      </c>
      <c r="B1984" s="77">
        <v>38556</v>
      </c>
      <c r="C1984" s="78">
        <v>18.266721105321679</v>
      </c>
      <c r="D1984" s="79" t="s">
        <v>3048</v>
      </c>
      <c r="E1984" s="80">
        <f>IF(ISNA(VLOOKUP(B1984,[1]TCD!A:D,2,FALSE)),0,VLOOKUP(B1984,[1]TCD!A:D,2,FALSE))</f>
        <v>32</v>
      </c>
      <c r="F1984" s="81">
        <f>IF(ISNA(VLOOKUP(B1984,[1]TCD!A:D,4,FALSE)),0,VLOOKUP(B1984,[1]TCD!A:D,4,FALSE))</f>
        <v>8</v>
      </c>
      <c r="G1984" s="82">
        <f t="shared" si="273"/>
        <v>4</v>
      </c>
      <c r="H1984" s="83">
        <f t="shared" si="270"/>
        <v>1</v>
      </c>
      <c r="I1984" s="80">
        <f>IF(ISNA(VLOOKUP(B1984,[1]TCD!A:D,3,FALSE)),0,VLOOKUP(B1984,[1]TCD!A:D,3,FALSE))</f>
        <v>9</v>
      </c>
      <c r="J1984" s="83">
        <f t="shared" si="271"/>
        <v>3</v>
      </c>
      <c r="K1984" s="80">
        <f>IF(ISNA(VLOOKUP(B1984,[1]TCD!A:D,4,FALSE)),0,VLOOKUP(B1984,[1]TCD!A:D,4,FALSE))</f>
        <v>8</v>
      </c>
      <c r="L1984" s="83">
        <f t="shared" si="274"/>
        <v>3</v>
      </c>
      <c r="M1984" s="80">
        <v>0</v>
      </c>
      <c r="N1984" s="81">
        <v>8</v>
      </c>
      <c r="O1984" s="81">
        <f t="shared" si="275"/>
        <v>2</v>
      </c>
      <c r="P1984" s="81">
        <f t="shared" si="276"/>
        <v>0</v>
      </c>
      <c r="Q1984" s="83">
        <f t="shared" si="277"/>
        <v>1</v>
      </c>
      <c r="R1984" s="84">
        <f t="shared" si="272"/>
        <v>8</v>
      </c>
      <c r="S1984" s="85" t="str">
        <f t="shared" si="278"/>
        <v>Enjeux moyens</v>
      </c>
    </row>
    <row r="1985" spans="1:19" x14ac:dyDescent="0.3">
      <c r="A1985" s="86">
        <v>38</v>
      </c>
      <c r="B1985" s="77">
        <v>38557</v>
      </c>
      <c r="C1985" s="78">
        <v>22.821778890413409</v>
      </c>
      <c r="D1985" s="79" t="s">
        <v>3049</v>
      </c>
      <c r="E1985" s="80">
        <f>IF(ISNA(VLOOKUP(B1985,[1]TCD!A:D,2,FALSE)),0,VLOOKUP(B1985,[1]TCD!A:D,2,FALSE))</f>
        <v>32</v>
      </c>
      <c r="F1985" s="81">
        <f>IF(ISNA(VLOOKUP(B1985,[1]TCD!A:D,4,FALSE)),0,VLOOKUP(B1985,[1]TCD!A:D,4,FALSE))</f>
        <v>8</v>
      </c>
      <c r="G1985" s="82">
        <f t="shared" si="273"/>
        <v>4</v>
      </c>
      <c r="H1985" s="83">
        <f t="shared" si="270"/>
        <v>1</v>
      </c>
      <c r="I1985" s="80">
        <f>IF(ISNA(VLOOKUP(B1985,[1]TCD!A:D,3,FALSE)),0,VLOOKUP(B1985,[1]TCD!A:D,3,FALSE))</f>
        <v>8</v>
      </c>
      <c r="J1985" s="83">
        <f t="shared" si="271"/>
        <v>2</v>
      </c>
      <c r="K1985" s="80">
        <f>IF(ISNA(VLOOKUP(B1985,[1]TCD!A:D,4,FALSE)),0,VLOOKUP(B1985,[1]TCD!A:D,4,FALSE))</f>
        <v>8</v>
      </c>
      <c r="L1985" s="83">
        <f t="shared" si="274"/>
        <v>3</v>
      </c>
      <c r="M1985" s="80">
        <v>1</v>
      </c>
      <c r="N1985" s="81">
        <v>9</v>
      </c>
      <c r="O1985" s="81">
        <f t="shared" si="275"/>
        <v>2</v>
      </c>
      <c r="P1985" s="81">
        <f t="shared" si="276"/>
        <v>0</v>
      </c>
      <c r="Q1985" s="83">
        <f t="shared" si="277"/>
        <v>1</v>
      </c>
      <c r="R1985" s="84">
        <f t="shared" si="272"/>
        <v>7</v>
      </c>
      <c r="S1985" s="85" t="str">
        <f t="shared" si="278"/>
        <v>Enjeux moyens</v>
      </c>
    </row>
    <row r="1986" spans="1:19" x14ac:dyDescent="0.3">
      <c r="A1986" s="86">
        <v>38</v>
      </c>
      <c r="B1986" s="77">
        <v>38558</v>
      </c>
      <c r="C1986" s="78">
        <v>11.00043065519635</v>
      </c>
      <c r="D1986" s="79" t="s">
        <v>3050</v>
      </c>
      <c r="E1986" s="80">
        <f>IF(ISNA(VLOOKUP(B1986,[1]TCD!A:D,2,FALSE)),0,VLOOKUP(B1986,[1]TCD!A:D,2,FALSE))</f>
        <v>36</v>
      </c>
      <c r="F1986" s="81">
        <f>IF(ISNA(VLOOKUP(B1986,[1]TCD!A:D,4,FALSE)),0,VLOOKUP(B1986,[1]TCD!A:D,4,FALSE))</f>
        <v>9</v>
      </c>
      <c r="G1986" s="82">
        <f t="shared" si="273"/>
        <v>4</v>
      </c>
      <c r="H1986" s="83">
        <f t="shared" ref="H1986:H2049" si="279">IF(AND(G1986&gt;0,G1986&lt;=4),1,IF(AND(G1986&gt;4,G1986&lt;=4.5),2,IF(AND(G1986&gt;4.5,G1986&lt;=5),3,IF(AND(G1986&gt;5,G1986&lt;6),4,IF(G1986&gt;=6,5,0)))))</f>
        <v>1</v>
      </c>
      <c r="I1986" s="80">
        <f>IF(ISNA(VLOOKUP(B1986,[1]TCD!A:D,3,FALSE)),0,VLOOKUP(B1986,[1]TCD!A:D,3,FALSE))</f>
        <v>10</v>
      </c>
      <c r="J1986" s="83">
        <f t="shared" ref="J1986:J2049" si="280">IF(AND(I1986&gt;0,I1986&lt;=3),1,IF(AND(I1986&gt;3,I1986&lt;=8),2,IF(AND(I1986&gt;8,I1986&lt;=21),3,IF(AND(I1986&gt;21,I1986&lt;=39),4,IF(I1986&gt;=40,5,0)))))</f>
        <v>3</v>
      </c>
      <c r="K1986" s="80">
        <f>IF(ISNA(VLOOKUP(B1986,[1]TCD!A:D,4,FALSE)),0,VLOOKUP(B1986,[1]TCD!A:D,4,FALSE))</f>
        <v>9</v>
      </c>
      <c r="L1986" s="83">
        <f t="shared" si="274"/>
        <v>4</v>
      </c>
      <c r="M1986" s="80">
        <v>0</v>
      </c>
      <c r="N1986" s="81">
        <v>9</v>
      </c>
      <c r="O1986" s="81">
        <f t="shared" si="275"/>
        <v>2</v>
      </c>
      <c r="P1986" s="81">
        <f t="shared" si="276"/>
        <v>0</v>
      </c>
      <c r="Q1986" s="83">
        <f t="shared" si="277"/>
        <v>1</v>
      </c>
      <c r="R1986" s="84">
        <f t="shared" ref="R1986:R2049" si="281">H1986+J1986+L1986+Q1986</f>
        <v>9</v>
      </c>
      <c r="S1986" s="85" t="str">
        <f t="shared" si="278"/>
        <v>Enjeux moyens</v>
      </c>
    </row>
    <row r="1987" spans="1:19" x14ac:dyDescent="0.3">
      <c r="A1987" s="86">
        <v>38</v>
      </c>
      <c r="B1987" s="77">
        <v>38559</v>
      </c>
      <c r="C1987" s="78">
        <v>16.045501860280972</v>
      </c>
      <c r="D1987" s="79" t="s">
        <v>3051</v>
      </c>
      <c r="E1987" s="80">
        <f>IF(ISNA(VLOOKUP(B1987,[1]TCD!A:D,2,FALSE)),0,VLOOKUP(B1987,[1]TCD!A:D,2,FALSE))</f>
        <v>16</v>
      </c>
      <c r="F1987" s="81">
        <f>IF(ISNA(VLOOKUP(B1987,[1]TCD!A:D,4,FALSE)),0,VLOOKUP(B1987,[1]TCD!A:D,4,FALSE))</f>
        <v>4</v>
      </c>
      <c r="G1987" s="82">
        <f t="shared" ref="G1987:G2050" si="282">E1987/F1987</f>
        <v>4</v>
      </c>
      <c r="H1987" s="83">
        <f t="shared" si="279"/>
        <v>1</v>
      </c>
      <c r="I1987" s="80">
        <f>IF(ISNA(VLOOKUP(B1987,[1]TCD!A:D,3,FALSE)),0,VLOOKUP(B1987,[1]TCD!A:D,3,FALSE))</f>
        <v>4</v>
      </c>
      <c r="J1987" s="83">
        <f t="shared" si="280"/>
        <v>2</v>
      </c>
      <c r="K1987" s="80">
        <f>IF(ISNA(VLOOKUP(B1987,[1]TCD!A:D,4,FALSE)),0,VLOOKUP(B1987,[1]TCD!A:D,4,FALSE))</f>
        <v>4</v>
      </c>
      <c r="L1987" s="83">
        <f t="shared" ref="L1987:L2050" si="283">IF(K1987=1,1,IF(AND(K1987&gt;=2,K1987&lt;=4),2,IF(AND(K1987&gt;4,K1987&lt;=8),3,IF(AND(K1987&gt;8,K1987&lt;16),4,IF(K1987&gt;=16,5,0)))))</f>
        <v>2</v>
      </c>
      <c r="M1987" s="80">
        <v>0</v>
      </c>
      <c r="N1987" s="81">
        <v>4</v>
      </c>
      <c r="O1987" s="81">
        <f t="shared" ref="O1987:O2050" si="284">IF(K1987=0,0,IF(AND(K1987&gt;0,K1987&lt;5),1,IF(AND(K1987&gt;4,K1987&lt;11),2,IF(K1987&gt;10,1,0))))</f>
        <v>1</v>
      </c>
      <c r="P1987" s="81">
        <f t="shared" ref="P1987:P2050" si="285">IF(M1987&lt;5,0,IF(AND(M1987&gt;4,M1987&lt;11),1,IF(M1987&gt;10,2,0)))</f>
        <v>0</v>
      </c>
      <c r="Q1987" s="83">
        <f t="shared" ref="Q1987:Q2050" si="286">IF(AND(O1987=0,P1987=0),0,IF(AND(O1987=0,P1987=1),0,IF(AND(O1987=0,P1987=2),1,IF(AND(O1987=1,P1987=0),0,IF(AND(O1987=1,P1987=1),1,IF(AND(O1987=1,P1987=2),2,IF(AND(O1987=2,P1987=0),1,IF(AND(O1987=2,P1987=1),2,IF(AND(O1987=2,P1987=2),2,0)))))))))</f>
        <v>0</v>
      </c>
      <c r="R1987" s="84">
        <f t="shared" si="281"/>
        <v>5</v>
      </c>
      <c r="S1987" s="85" t="str">
        <f t="shared" ref="S1987:S2050" si="287">IF(AND(R1987&gt;0,R1987&lt;5),"Enjeux très faibles",IF(AND(R1987&gt;4,R1987&lt;7),"Enjeux faibles",IF(AND(R1987&gt;6,R1987&lt;10),"Enjeux moyens",IF(AND(R1987&gt;9,R1987&lt;13),"Enjeux forts",IF(R1987&gt;12,"Enjeux très forts",IF(K1987+M1987=0,"Absence de données messicoles","Pas d'enjeux actuels"))))))</f>
        <v>Enjeux faibles</v>
      </c>
    </row>
    <row r="1988" spans="1:19" x14ac:dyDescent="0.3">
      <c r="A1988" s="86">
        <v>38</v>
      </c>
      <c r="B1988" s="77">
        <v>38560</v>
      </c>
      <c r="C1988" s="78">
        <v>16.230341730287709</v>
      </c>
      <c r="D1988" s="79" t="s">
        <v>3052</v>
      </c>
      <c r="E1988" s="80">
        <f>IF(ISNA(VLOOKUP(B1988,[1]TCD!A:D,2,FALSE)),0,VLOOKUP(B1988,[1]TCD!A:D,2,FALSE))</f>
        <v>30</v>
      </c>
      <c r="F1988" s="81">
        <f>IF(ISNA(VLOOKUP(B1988,[1]TCD!A:D,4,FALSE)),0,VLOOKUP(B1988,[1]TCD!A:D,4,FALSE))</f>
        <v>7</v>
      </c>
      <c r="G1988" s="82">
        <f t="shared" si="282"/>
        <v>4.2857142857142856</v>
      </c>
      <c r="H1988" s="83">
        <f t="shared" si="279"/>
        <v>2</v>
      </c>
      <c r="I1988" s="80">
        <f>IF(ISNA(VLOOKUP(B1988,[1]TCD!A:D,3,FALSE)),0,VLOOKUP(B1988,[1]TCD!A:D,3,FALSE))</f>
        <v>10</v>
      </c>
      <c r="J1988" s="83">
        <f t="shared" si="280"/>
        <v>3</v>
      </c>
      <c r="K1988" s="80">
        <f>IF(ISNA(VLOOKUP(B1988,[1]TCD!A:D,4,FALSE)),0,VLOOKUP(B1988,[1]TCD!A:D,4,FALSE))</f>
        <v>7</v>
      </c>
      <c r="L1988" s="83">
        <f t="shared" si="283"/>
        <v>3</v>
      </c>
      <c r="M1988" s="80">
        <v>0</v>
      </c>
      <c r="N1988" s="81">
        <v>7</v>
      </c>
      <c r="O1988" s="81">
        <f t="shared" si="284"/>
        <v>2</v>
      </c>
      <c r="P1988" s="81">
        <f t="shared" si="285"/>
        <v>0</v>
      </c>
      <c r="Q1988" s="83">
        <f t="shared" si="286"/>
        <v>1</v>
      </c>
      <c r="R1988" s="84">
        <f t="shared" si="281"/>
        <v>9</v>
      </c>
      <c r="S1988" s="85" t="str">
        <f t="shared" si="287"/>
        <v>Enjeux moyens</v>
      </c>
    </row>
    <row r="1989" spans="1:19" x14ac:dyDescent="0.3">
      <c r="A1989" s="86">
        <v>38</v>
      </c>
      <c r="B1989" s="77">
        <v>38561</v>
      </c>
      <c r="C1989" s="78">
        <v>30.43635853553242</v>
      </c>
      <c r="D1989" s="79" t="s">
        <v>3053</v>
      </c>
      <c r="E1989" s="80">
        <f>IF(ISNA(VLOOKUP(B1989,[1]TCD!A:D,2,FALSE)),0,VLOOKUP(B1989,[1]TCD!A:D,2,FALSE))</f>
        <v>20</v>
      </c>
      <c r="F1989" s="81">
        <f>IF(ISNA(VLOOKUP(B1989,[1]TCD!A:D,4,FALSE)),0,VLOOKUP(B1989,[1]TCD!A:D,4,FALSE))</f>
        <v>5</v>
      </c>
      <c r="G1989" s="82">
        <f t="shared" si="282"/>
        <v>4</v>
      </c>
      <c r="H1989" s="83">
        <f t="shared" si="279"/>
        <v>1</v>
      </c>
      <c r="I1989" s="80">
        <f>IF(ISNA(VLOOKUP(B1989,[1]TCD!A:D,3,FALSE)),0,VLOOKUP(B1989,[1]TCD!A:D,3,FALSE))</f>
        <v>5</v>
      </c>
      <c r="J1989" s="83">
        <f t="shared" si="280"/>
        <v>2</v>
      </c>
      <c r="K1989" s="80">
        <f>IF(ISNA(VLOOKUP(B1989,[1]TCD!A:D,4,FALSE)),0,VLOOKUP(B1989,[1]TCD!A:D,4,FALSE))</f>
        <v>5</v>
      </c>
      <c r="L1989" s="83">
        <f t="shared" si="283"/>
        <v>3</v>
      </c>
      <c r="M1989" s="80">
        <v>0</v>
      </c>
      <c r="N1989" s="81">
        <v>5</v>
      </c>
      <c r="O1989" s="81">
        <f t="shared" si="284"/>
        <v>2</v>
      </c>
      <c r="P1989" s="81">
        <f t="shared" si="285"/>
        <v>0</v>
      </c>
      <c r="Q1989" s="83">
        <f t="shared" si="286"/>
        <v>1</v>
      </c>
      <c r="R1989" s="84">
        <f t="shared" si="281"/>
        <v>7</v>
      </c>
      <c r="S1989" s="85" t="str">
        <f t="shared" si="287"/>
        <v>Enjeux moyens</v>
      </c>
    </row>
    <row r="1990" spans="1:19" x14ac:dyDescent="0.3">
      <c r="A1990" s="86">
        <v>38</v>
      </c>
      <c r="B1990" s="77">
        <v>38562</v>
      </c>
      <c r="C1990" s="78">
        <v>10.79348475518686</v>
      </c>
      <c r="D1990" s="79" t="s">
        <v>3054</v>
      </c>
      <c r="E1990" s="80">
        <f>IF(ISNA(VLOOKUP(B1990,[1]TCD!A:D,2,FALSE)),0,VLOOKUP(B1990,[1]TCD!A:D,2,FALSE))</f>
        <v>12</v>
      </c>
      <c r="F1990" s="81">
        <f>IF(ISNA(VLOOKUP(B1990,[1]TCD!A:D,4,FALSE)),0,VLOOKUP(B1990,[1]TCD!A:D,4,FALSE))</f>
        <v>3</v>
      </c>
      <c r="G1990" s="82">
        <f t="shared" si="282"/>
        <v>4</v>
      </c>
      <c r="H1990" s="83">
        <f t="shared" si="279"/>
        <v>1</v>
      </c>
      <c r="I1990" s="80">
        <f>IF(ISNA(VLOOKUP(B1990,[1]TCD!A:D,3,FALSE)),0,VLOOKUP(B1990,[1]TCD!A:D,3,FALSE))</f>
        <v>3</v>
      </c>
      <c r="J1990" s="83">
        <f t="shared" si="280"/>
        <v>1</v>
      </c>
      <c r="K1990" s="80">
        <f>IF(ISNA(VLOOKUP(B1990,[1]TCD!A:D,4,FALSE)),0,VLOOKUP(B1990,[1]TCD!A:D,4,FALSE))</f>
        <v>3</v>
      </c>
      <c r="L1990" s="83">
        <f t="shared" si="283"/>
        <v>2</v>
      </c>
      <c r="M1990" s="80">
        <v>2</v>
      </c>
      <c r="N1990" s="81">
        <v>5</v>
      </c>
      <c r="O1990" s="81">
        <f t="shared" si="284"/>
        <v>1</v>
      </c>
      <c r="P1990" s="81">
        <f t="shared" si="285"/>
        <v>0</v>
      </c>
      <c r="Q1990" s="83">
        <f t="shared" si="286"/>
        <v>0</v>
      </c>
      <c r="R1990" s="84">
        <f t="shared" si="281"/>
        <v>4</v>
      </c>
      <c r="S1990" s="85" t="str">
        <f t="shared" si="287"/>
        <v>Enjeux très faibles</v>
      </c>
    </row>
    <row r="1991" spans="1:19" x14ac:dyDescent="0.3">
      <c r="A1991" s="86">
        <v>38</v>
      </c>
      <c r="B1991" s="77">
        <v>38563</v>
      </c>
      <c r="C1991" s="78">
        <v>22.06500766039002</v>
      </c>
      <c r="D1991" s="79" t="s">
        <v>3055</v>
      </c>
      <c r="E1991" s="80">
        <f>IF(ISNA(VLOOKUP(B1991,[1]TCD!A:D,2,FALSE)),0,VLOOKUP(B1991,[1]TCD!A:D,2,FALSE))</f>
        <v>20</v>
      </c>
      <c r="F1991" s="81">
        <f>IF(ISNA(VLOOKUP(B1991,[1]TCD!A:D,4,FALSE)),0,VLOOKUP(B1991,[1]TCD!A:D,4,FALSE))</f>
        <v>5</v>
      </c>
      <c r="G1991" s="82">
        <f t="shared" si="282"/>
        <v>4</v>
      </c>
      <c r="H1991" s="83">
        <f t="shared" si="279"/>
        <v>1</v>
      </c>
      <c r="I1991" s="80">
        <f>IF(ISNA(VLOOKUP(B1991,[1]TCD!A:D,3,FALSE)),0,VLOOKUP(B1991,[1]TCD!A:D,3,FALSE))</f>
        <v>6</v>
      </c>
      <c r="J1991" s="83">
        <f t="shared" si="280"/>
        <v>2</v>
      </c>
      <c r="K1991" s="80">
        <f>IF(ISNA(VLOOKUP(B1991,[1]TCD!A:D,4,FALSE)),0,VLOOKUP(B1991,[1]TCD!A:D,4,FALSE))</f>
        <v>5</v>
      </c>
      <c r="L1991" s="83">
        <f t="shared" si="283"/>
        <v>3</v>
      </c>
      <c r="M1991" s="80">
        <v>0</v>
      </c>
      <c r="N1991" s="81">
        <v>5</v>
      </c>
      <c r="O1991" s="81">
        <f t="shared" si="284"/>
        <v>2</v>
      </c>
      <c r="P1991" s="81">
        <f t="shared" si="285"/>
        <v>0</v>
      </c>
      <c r="Q1991" s="83">
        <f t="shared" si="286"/>
        <v>1</v>
      </c>
      <c r="R1991" s="84">
        <f t="shared" si="281"/>
        <v>7</v>
      </c>
      <c r="S1991" s="85" t="str">
        <f t="shared" si="287"/>
        <v>Enjeux moyens</v>
      </c>
    </row>
    <row r="1992" spans="1:19" x14ac:dyDescent="0.3">
      <c r="A1992" s="86">
        <v>38</v>
      </c>
      <c r="B1992" s="77">
        <v>38565</v>
      </c>
      <c r="C1992" s="78">
        <v>28.897437205502911</v>
      </c>
      <c r="D1992" s="87" t="s">
        <v>3056</v>
      </c>
      <c r="E1992" s="80">
        <f>IF(ISNA(VLOOKUP(B1992,[1]TCD!A:D,2,FALSE)),0,VLOOKUP(B1992,[1]TCD!A:D,2,FALSE))</f>
        <v>0</v>
      </c>
      <c r="F1992" s="81">
        <f>IF(ISNA(VLOOKUP(B1992,[1]TCD!A:D,4,FALSE)),0,VLOOKUP(B1992,[1]TCD!A:D,4,FALSE))</f>
        <v>0</v>
      </c>
      <c r="G1992" s="82">
        <v>0</v>
      </c>
      <c r="H1992" s="83">
        <f t="shared" si="279"/>
        <v>0</v>
      </c>
      <c r="I1992" s="80">
        <f>IF(ISNA(VLOOKUP(B1992,[1]TCD!A:D,3,FALSE)),0,VLOOKUP(B1992,[1]TCD!A:D,3,FALSE))</f>
        <v>0</v>
      </c>
      <c r="J1992" s="83">
        <f t="shared" si="280"/>
        <v>0</v>
      </c>
      <c r="K1992" s="80">
        <f>IF(ISNA(VLOOKUP(B1992,[1]TCD!A:D,4,FALSE)),0,VLOOKUP(B1992,[1]TCD!A:D,4,FALSE))</f>
        <v>0</v>
      </c>
      <c r="L1992" s="83">
        <f t="shared" si="283"/>
        <v>0</v>
      </c>
      <c r="M1992" s="80">
        <v>18</v>
      </c>
      <c r="N1992" s="81">
        <v>18</v>
      </c>
      <c r="O1992" s="81">
        <f t="shared" si="284"/>
        <v>0</v>
      </c>
      <c r="P1992" s="81">
        <f t="shared" si="285"/>
        <v>2</v>
      </c>
      <c r="Q1992" s="83">
        <f t="shared" si="286"/>
        <v>1</v>
      </c>
      <c r="R1992" s="84">
        <f t="shared" si="281"/>
        <v>1</v>
      </c>
      <c r="S1992" s="85" t="str">
        <f t="shared" si="287"/>
        <v>Enjeux très faibles</v>
      </c>
    </row>
    <row r="1993" spans="1:19" x14ac:dyDescent="0.3">
      <c r="A1993" s="86">
        <v>38</v>
      </c>
      <c r="B1993" s="77">
        <v>38566</v>
      </c>
      <c r="C1993" s="78">
        <v>6.85223141512048</v>
      </c>
      <c r="D1993" s="79" t="s">
        <v>3057</v>
      </c>
      <c r="E1993" s="80">
        <f>IF(ISNA(VLOOKUP(B1993,[1]TCD!A:D,2,FALSE)),0,VLOOKUP(B1993,[1]TCD!A:D,2,FALSE))</f>
        <v>8</v>
      </c>
      <c r="F1993" s="81">
        <f>IF(ISNA(VLOOKUP(B1993,[1]TCD!A:D,4,FALSE)),0,VLOOKUP(B1993,[1]TCD!A:D,4,FALSE))</f>
        <v>2</v>
      </c>
      <c r="G1993" s="82">
        <f t="shared" si="282"/>
        <v>4</v>
      </c>
      <c r="H1993" s="83">
        <f t="shared" si="279"/>
        <v>1</v>
      </c>
      <c r="I1993" s="80">
        <f>IF(ISNA(VLOOKUP(B1993,[1]TCD!A:D,3,FALSE)),0,VLOOKUP(B1993,[1]TCD!A:D,3,FALSE))</f>
        <v>2</v>
      </c>
      <c r="J1993" s="83">
        <f t="shared" si="280"/>
        <v>1</v>
      </c>
      <c r="K1993" s="80">
        <f>IF(ISNA(VLOOKUP(B1993,[1]TCD!A:D,4,FALSE)),0,VLOOKUP(B1993,[1]TCD!A:D,4,FALSE))</f>
        <v>2</v>
      </c>
      <c r="L1993" s="83">
        <f t="shared" si="283"/>
        <v>2</v>
      </c>
      <c r="M1993" s="80">
        <v>0</v>
      </c>
      <c r="N1993" s="81">
        <v>2</v>
      </c>
      <c r="O1993" s="81">
        <f t="shared" si="284"/>
        <v>1</v>
      </c>
      <c r="P1993" s="81">
        <f t="shared" si="285"/>
        <v>0</v>
      </c>
      <c r="Q1993" s="83">
        <f t="shared" si="286"/>
        <v>0</v>
      </c>
      <c r="R1993" s="84">
        <f t="shared" si="281"/>
        <v>4</v>
      </c>
      <c r="S1993" s="85" t="str">
        <f t="shared" si="287"/>
        <v>Enjeux très faibles</v>
      </c>
    </row>
    <row r="1994" spans="1:19" x14ac:dyDescent="0.3">
      <c r="A1994" s="86">
        <v>42</v>
      </c>
      <c r="B1994" s="77">
        <v>42001</v>
      </c>
      <c r="C1994" s="78">
        <v>8.9556794551588439</v>
      </c>
      <c r="D1994" s="79" t="s">
        <v>3058</v>
      </c>
      <c r="E1994" s="80">
        <f>IF(ISNA(VLOOKUP(B1994,[1]TCD!A:D,2,FALSE)),0,VLOOKUP(B1994,[1]TCD!A:D,2,FALSE))</f>
        <v>16</v>
      </c>
      <c r="F1994" s="81">
        <f>IF(ISNA(VLOOKUP(B1994,[1]TCD!A:D,4,FALSE)),0,VLOOKUP(B1994,[1]TCD!A:D,4,FALSE))</f>
        <v>4</v>
      </c>
      <c r="G1994" s="82">
        <f t="shared" si="282"/>
        <v>4</v>
      </c>
      <c r="H1994" s="83">
        <f t="shared" si="279"/>
        <v>1</v>
      </c>
      <c r="I1994" s="80">
        <f>IF(ISNA(VLOOKUP(B1994,[1]TCD!A:D,3,FALSE)),0,VLOOKUP(B1994,[1]TCD!A:D,3,FALSE))</f>
        <v>4</v>
      </c>
      <c r="J1994" s="83">
        <f t="shared" si="280"/>
        <v>2</v>
      </c>
      <c r="K1994" s="80">
        <f>IF(ISNA(VLOOKUP(B1994,[1]TCD!A:D,4,FALSE)),0,VLOOKUP(B1994,[1]TCD!A:D,4,FALSE))</f>
        <v>4</v>
      </c>
      <c r="L1994" s="83">
        <f t="shared" si="283"/>
        <v>2</v>
      </c>
      <c r="M1994" s="80">
        <v>0</v>
      </c>
      <c r="N1994" s="81">
        <v>4</v>
      </c>
      <c r="O1994" s="81">
        <f t="shared" si="284"/>
        <v>1</v>
      </c>
      <c r="P1994" s="81">
        <f t="shared" si="285"/>
        <v>0</v>
      </c>
      <c r="Q1994" s="83">
        <f t="shared" si="286"/>
        <v>0</v>
      </c>
      <c r="R1994" s="84">
        <f t="shared" si="281"/>
        <v>5</v>
      </c>
      <c r="S1994" s="85" t="str">
        <f t="shared" si="287"/>
        <v>Enjeux faibles</v>
      </c>
    </row>
    <row r="1995" spans="1:19" x14ac:dyDescent="0.3">
      <c r="A1995" s="86">
        <v>42</v>
      </c>
      <c r="B1995" s="77">
        <v>42002</v>
      </c>
      <c r="C1995" s="78">
        <v>9.3158750751672219</v>
      </c>
      <c r="D1995" s="87" t="s">
        <v>3059</v>
      </c>
      <c r="E1995" s="80">
        <f>IF(ISNA(VLOOKUP(B1995,[1]TCD!A:D,2,FALSE)),0,VLOOKUP(B1995,[1]TCD!A:D,2,FALSE))</f>
        <v>24</v>
      </c>
      <c r="F1995" s="81">
        <f>IF(ISNA(VLOOKUP(B1995,[1]TCD!A:D,4,FALSE)),0,VLOOKUP(B1995,[1]TCD!A:D,4,FALSE))</f>
        <v>6</v>
      </c>
      <c r="G1995" s="82">
        <f t="shared" si="282"/>
        <v>4</v>
      </c>
      <c r="H1995" s="83">
        <f t="shared" si="279"/>
        <v>1</v>
      </c>
      <c r="I1995" s="80">
        <f>IF(ISNA(VLOOKUP(B1995,[1]TCD!A:D,3,FALSE)),0,VLOOKUP(B1995,[1]TCD!A:D,3,FALSE))</f>
        <v>6</v>
      </c>
      <c r="J1995" s="83">
        <f t="shared" si="280"/>
        <v>2</v>
      </c>
      <c r="K1995" s="80">
        <f>IF(ISNA(VLOOKUP(B1995,[1]TCD!A:D,4,FALSE)),0,VLOOKUP(B1995,[1]TCD!A:D,4,FALSE))</f>
        <v>6</v>
      </c>
      <c r="L1995" s="83">
        <f t="shared" si="283"/>
        <v>3</v>
      </c>
      <c r="M1995" s="80">
        <v>0</v>
      </c>
      <c r="N1995" s="81">
        <v>6</v>
      </c>
      <c r="O1995" s="81">
        <f t="shared" si="284"/>
        <v>2</v>
      </c>
      <c r="P1995" s="81">
        <f t="shared" si="285"/>
        <v>0</v>
      </c>
      <c r="Q1995" s="83">
        <f t="shared" si="286"/>
        <v>1</v>
      </c>
      <c r="R1995" s="84">
        <f t="shared" si="281"/>
        <v>7</v>
      </c>
      <c r="S1995" s="85" t="str">
        <f t="shared" si="287"/>
        <v>Enjeux moyens</v>
      </c>
    </row>
    <row r="1996" spans="1:19" x14ac:dyDescent="0.3">
      <c r="A1996" s="86">
        <v>42</v>
      </c>
      <c r="B1996" s="77">
        <v>42003</v>
      </c>
      <c r="C1996" s="78">
        <v>30.761518815567371</v>
      </c>
      <c r="D1996" s="79" t="s">
        <v>3060</v>
      </c>
      <c r="E1996" s="80">
        <f>IF(ISNA(VLOOKUP(B1996,[1]TCD!A:D,2,FALSE)),0,VLOOKUP(B1996,[1]TCD!A:D,2,FALSE))</f>
        <v>69</v>
      </c>
      <c r="F1996" s="81">
        <f>IF(ISNA(VLOOKUP(B1996,[1]TCD!A:D,4,FALSE)),0,VLOOKUP(B1996,[1]TCD!A:D,4,FALSE))</f>
        <v>17</v>
      </c>
      <c r="G1996" s="82">
        <f t="shared" si="282"/>
        <v>4.0588235294117645</v>
      </c>
      <c r="H1996" s="83">
        <f t="shared" si="279"/>
        <v>2</v>
      </c>
      <c r="I1996" s="80">
        <f>IF(ISNA(VLOOKUP(B1996,[1]TCD!A:D,3,FALSE)),0,VLOOKUP(B1996,[1]TCD!A:D,3,FALSE))</f>
        <v>19</v>
      </c>
      <c r="J1996" s="83">
        <f t="shared" si="280"/>
        <v>3</v>
      </c>
      <c r="K1996" s="80">
        <f>IF(ISNA(VLOOKUP(B1996,[1]TCD!A:D,4,FALSE)),0,VLOOKUP(B1996,[1]TCD!A:D,4,FALSE))</f>
        <v>17</v>
      </c>
      <c r="L1996" s="83">
        <f t="shared" si="283"/>
        <v>5</v>
      </c>
      <c r="M1996" s="80">
        <v>1</v>
      </c>
      <c r="N1996" s="81">
        <v>18</v>
      </c>
      <c r="O1996" s="81">
        <f t="shared" si="284"/>
        <v>1</v>
      </c>
      <c r="P1996" s="81">
        <f t="shared" si="285"/>
        <v>0</v>
      </c>
      <c r="Q1996" s="83">
        <f t="shared" si="286"/>
        <v>0</v>
      </c>
      <c r="R1996" s="84">
        <f t="shared" si="281"/>
        <v>10</v>
      </c>
      <c r="S1996" s="85" t="str">
        <f t="shared" si="287"/>
        <v>Enjeux forts</v>
      </c>
    </row>
    <row r="1997" spans="1:19" x14ac:dyDescent="0.3">
      <c r="A1997" s="86">
        <v>42</v>
      </c>
      <c r="B1997" s="77">
        <v>42005</v>
      </c>
      <c r="C1997" s="78">
        <v>15.84404206028181</v>
      </c>
      <c r="D1997" s="79" t="s">
        <v>3061</v>
      </c>
      <c r="E1997" s="80">
        <f>IF(ISNA(VLOOKUP(B1997,[1]TCD!A:D,2,FALSE)),0,VLOOKUP(B1997,[1]TCD!A:D,2,FALSE))</f>
        <v>8</v>
      </c>
      <c r="F1997" s="81">
        <f>IF(ISNA(VLOOKUP(B1997,[1]TCD!A:D,4,FALSE)),0,VLOOKUP(B1997,[1]TCD!A:D,4,FALSE))</f>
        <v>2</v>
      </c>
      <c r="G1997" s="82">
        <f t="shared" si="282"/>
        <v>4</v>
      </c>
      <c r="H1997" s="83">
        <f t="shared" si="279"/>
        <v>1</v>
      </c>
      <c r="I1997" s="80">
        <f>IF(ISNA(VLOOKUP(B1997,[1]TCD!A:D,3,FALSE)),0,VLOOKUP(B1997,[1]TCD!A:D,3,FALSE))</f>
        <v>2</v>
      </c>
      <c r="J1997" s="83">
        <f t="shared" si="280"/>
        <v>1</v>
      </c>
      <c r="K1997" s="80">
        <f>IF(ISNA(VLOOKUP(B1997,[1]TCD!A:D,4,FALSE)),0,VLOOKUP(B1997,[1]TCD!A:D,4,FALSE))</f>
        <v>2</v>
      </c>
      <c r="L1997" s="83">
        <f t="shared" si="283"/>
        <v>2</v>
      </c>
      <c r="M1997" s="80">
        <v>5</v>
      </c>
      <c r="N1997" s="81">
        <v>6</v>
      </c>
      <c r="O1997" s="81">
        <f t="shared" si="284"/>
        <v>1</v>
      </c>
      <c r="P1997" s="81">
        <f t="shared" si="285"/>
        <v>1</v>
      </c>
      <c r="Q1997" s="83">
        <f t="shared" si="286"/>
        <v>1</v>
      </c>
      <c r="R1997" s="84">
        <f t="shared" si="281"/>
        <v>5</v>
      </c>
      <c r="S1997" s="85" t="str">
        <f t="shared" si="287"/>
        <v>Enjeux faibles</v>
      </c>
    </row>
    <row r="1998" spans="1:19" x14ac:dyDescent="0.3">
      <c r="A1998" s="86">
        <v>42</v>
      </c>
      <c r="B1998" s="77">
        <v>42006</v>
      </c>
      <c r="C1998" s="78">
        <v>15.511304990273789</v>
      </c>
      <c r="D1998" s="79" t="s">
        <v>3062</v>
      </c>
      <c r="E1998" s="80">
        <f>IF(ISNA(VLOOKUP(B1998,[1]TCD!A:D,2,FALSE)),0,VLOOKUP(B1998,[1]TCD!A:D,2,FALSE))</f>
        <v>20</v>
      </c>
      <c r="F1998" s="81">
        <f>IF(ISNA(VLOOKUP(B1998,[1]TCD!A:D,4,FALSE)),0,VLOOKUP(B1998,[1]TCD!A:D,4,FALSE))</f>
        <v>5</v>
      </c>
      <c r="G1998" s="82">
        <f t="shared" si="282"/>
        <v>4</v>
      </c>
      <c r="H1998" s="83">
        <f t="shared" si="279"/>
        <v>1</v>
      </c>
      <c r="I1998" s="80">
        <f>IF(ISNA(VLOOKUP(B1998,[1]TCD!A:D,3,FALSE)),0,VLOOKUP(B1998,[1]TCD!A:D,3,FALSE))</f>
        <v>5</v>
      </c>
      <c r="J1998" s="83">
        <f t="shared" si="280"/>
        <v>2</v>
      </c>
      <c r="K1998" s="80">
        <f>IF(ISNA(VLOOKUP(B1998,[1]TCD!A:D,4,FALSE)),0,VLOOKUP(B1998,[1]TCD!A:D,4,FALSE))</f>
        <v>5</v>
      </c>
      <c r="L1998" s="83">
        <f t="shared" si="283"/>
        <v>3</v>
      </c>
      <c r="M1998" s="80">
        <v>0</v>
      </c>
      <c r="N1998" s="81">
        <v>5</v>
      </c>
      <c r="O1998" s="81">
        <f t="shared" si="284"/>
        <v>2</v>
      </c>
      <c r="P1998" s="81">
        <f t="shared" si="285"/>
        <v>0</v>
      </c>
      <c r="Q1998" s="83">
        <f t="shared" si="286"/>
        <v>1</v>
      </c>
      <c r="R1998" s="84">
        <f t="shared" si="281"/>
        <v>7</v>
      </c>
      <c r="S1998" s="85" t="str">
        <f t="shared" si="287"/>
        <v>Enjeux moyens</v>
      </c>
    </row>
    <row r="1999" spans="1:19" x14ac:dyDescent="0.3">
      <c r="A1999" s="86">
        <v>42</v>
      </c>
      <c r="B1999" s="77">
        <v>42007</v>
      </c>
      <c r="C1999" s="78">
        <v>3.4304969850633031</v>
      </c>
      <c r="D1999" s="79" t="s">
        <v>3063</v>
      </c>
      <c r="E1999" s="80">
        <f>IF(ISNA(VLOOKUP(B1999,[1]TCD!A:D,2,FALSE)),0,VLOOKUP(B1999,[1]TCD!A:D,2,FALSE))</f>
        <v>0</v>
      </c>
      <c r="F1999" s="81">
        <f>IF(ISNA(VLOOKUP(B1999,[1]TCD!A:D,4,FALSE)),0,VLOOKUP(B1999,[1]TCD!A:D,4,FALSE))</f>
        <v>0</v>
      </c>
      <c r="G1999" s="82">
        <v>0</v>
      </c>
      <c r="H1999" s="83">
        <f t="shared" si="279"/>
        <v>0</v>
      </c>
      <c r="I1999" s="80">
        <f>IF(ISNA(VLOOKUP(B1999,[1]TCD!A:D,3,FALSE)),0,VLOOKUP(B1999,[1]TCD!A:D,3,FALSE))</f>
        <v>0</v>
      </c>
      <c r="J1999" s="83">
        <f t="shared" si="280"/>
        <v>0</v>
      </c>
      <c r="K1999" s="80">
        <f>IF(ISNA(VLOOKUP(B1999,[1]TCD!A:D,4,FALSE)),0,VLOOKUP(B1999,[1]TCD!A:D,4,FALSE))</f>
        <v>0</v>
      </c>
      <c r="L1999" s="83">
        <f t="shared" si="283"/>
        <v>0</v>
      </c>
      <c r="M1999" s="80">
        <v>1</v>
      </c>
      <c r="N1999" s="81">
        <v>1</v>
      </c>
      <c r="O1999" s="81">
        <f t="shared" si="284"/>
        <v>0</v>
      </c>
      <c r="P1999" s="81">
        <f t="shared" si="285"/>
        <v>0</v>
      </c>
      <c r="Q1999" s="83">
        <f t="shared" si="286"/>
        <v>0</v>
      </c>
      <c r="R1999" s="84">
        <f t="shared" si="281"/>
        <v>0</v>
      </c>
      <c r="S1999" s="85" t="str">
        <f t="shared" si="287"/>
        <v>Pas d'enjeux actuels</v>
      </c>
    </row>
    <row r="2000" spans="1:19" x14ac:dyDescent="0.3">
      <c r="A2000" s="86">
        <v>42</v>
      </c>
      <c r="B2000" s="77">
        <v>42008</v>
      </c>
      <c r="C2000" s="78">
        <v>19.156781995351029</v>
      </c>
      <c r="D2000" s="79" t="s">
        <v>3064</v>
      </c>
      <c r="E2000" s="80">
        <f>IF(ISNA(VLOOKUP(B2000,[1]TCD!A:D,2,FALSE)),0,VLOOKUP(B2000,[1]TCD!A:D,2,FALSE))</f>
        <v>12</v>
      </c>
      <c r="F2000" s="81">
        <f>IF(ISNA(VLOOKUP(B2000,[1]TCD!A:D,4,FALSE)),0,VLOOKUP(B2000,[1]TCD!A:D,4,FALSE))</f>
        <v>3</v>
      </c>
      <c r="G2000" s="82">
        <f t="shared" si="282"/>
        <v>4</v>
      </c>
      <c r="H2000" s="83">
        <f t="shared" si="279"/>
        <v>1</v>
      </c>
      <c r="I2000" s="80">
        <f>IF(ISNA(VLOOKUP(B2000,[1]TCD!A:D,3,FALSE)),0,VLOOKUP(B2000,[1]TCD!A:D,3,FALSE))</f>
        <v>3</v>
      </c>
      <c r="J2000" s="83">
        <f t="shared" si="280"/>
        <v>1</v>
      </c>
      <c r="K2000" s="80">
        <f>IF(ISNA(VLOOKUP(B2000,[1]TCD!A:D,4,FALSE)),0,VLOOKUP(B2000,[1]TCD!A:D,4,FALSE))</f>
        <v>3</v>
      </c>
      <c r="L2000" s="83">
        <f t="shared" si="283"/>
        <v>2</v>
      </c>
      <c r="M2000" s="80">
        <v>2</v>
      </c>
      <c r="N2000" s="81">
        <v>4</v>
      </c>
      <c r="O2000" s="81">
        <f t="shared" si="284"/>
        <v>1</v>
      </c>
      <c r="P2000" s="81">
        <f t="shared" si="285"/>
        <v>0</v>
      </c>
      <c r="Q2000" s="83">
        <f t="shared" si="286"/>
        <v>0</v>
      </c>
      <c r="R2000" s="84">
        <f t="shared" si="281"/>
        <v>4</v>
      </c>
      <c r="S2000" s="85" t="str">
        <f t="shared" si="287"/>
        <v>Enjeux très faibles</v>
      </c>
    </row>
    <row r="2001" spans="1:19" x14ac:dyDescent="0.3">
      <c r="A2001" s="86">
        <v>42</v>
      </c>
      <c r="B2001" s="77">
        <v>42009</v>
      </c>
      <c r="C2001" s="78">
        <v>13.916820215248039</v>
      </c>
      <c r="D2001" s="79" t="s">
        <v>3065</v>
      </c>
      <c r="E2001" s="80">
        <f>IF(ISNA(VLOOKUP(B2001,[1]TCD!A:D,2,FALSE)),0,VLOOKUP(B2001,[1]TCD!A:D,2,FALSE))</f>
        <v>4</v>
      </c>
      <c r="F2001" s="81">
        <f>IF(ISNA(VLOOKUP(B2001,[1]TCD!A:D,4,FALSE)),0,VLOOKUP(B2001,[1]TCD!A:D,4,FALSE))</f>
        <v>1</v>
      </c>
      <c r="G2001" s="82">
        <f t="shared" si="282"/>
        <v>4</v>
      </c>
      <c r="H2001" s="83">
        <f t="shared" si="279"/>
        <v>1</v>
      </c>
      <c r="I2001" s="80">
        <f>IF(ISNA(VLOOKUP(B2001,[1]TCD!A:D,3,FALSE)),0,VLOOKUP(B2001,[1]TCD!A:D,3,FALSE))</f>
        <v>1</v>
      </c>
      <c r="J2001" s="83">
        <f t="shared" si="280"/>
        <v>1</v>
      </c>
      <c r="K2001" s="80">
        <f>IF(ISNA(VLOOKUP(B2001,[1]TCD!A:D,4,FALSE)),0,VLOOKUP(B2001,[1]TCD!A:D,4,FALSE))</f>
        <v>1</v>
      </c>
      <c r="L2001" s="83">
        <f t="shared" si="283"/>
        <v>1</v>
      </c>
      <c r="M2001" s="80">
        <v>3</v>
      </c>
      <c r="N2001" s="81">
        <v>3</v>
      </c>
      <c r="O2001" s="81">
        <f t="shared" si="284"/>
        <v>1</v>
      </c>
      <c r="P2001" s="81">
        <f t="shared" si="285"/>
        <v>0</v>
      </c>
      <c r="Q2001" s="83">
        <f t="shared" si="286"/>
        <v>0</v>
      </c>
      <c r="R2001" s="84">
        <f t="shared" si="281"/>
        <v>3</v>
      </c>
      <c r="S2001" s="85" t="str">
        <f t="shared" si="287"/>
        <v>Enjeux très faibles</v>
      </c>
    </row>
    <row r="2002" spans="1:19" x14ac:dyDescent="0.3">
      <c r="A2002" s="86">
        <v>42</v>
      </c>
      <c r="B2002" s="77">
        <v>42010</v>
      </c>
      <c r="C2002" s="78">
        <v>9.1473426751637437</v>
      </c>
      <c r="D2002" s="79" t="s">
        <v>3066</v>
      </c>
      <c r="E2002" s="80">
        <f>IF(ISNA(VLOOKUP(B2002,[1]TCD!A:D,2,FALSE)),0,VLOOKUP(B2002,[1]TCD!A:D,2,FALSE))</f>
        <v>28</v>
      </c>
      <c r="F2002" s="81">
        <f>IF(ISNA(VLOOKUP(B2002,[1]TCD!A:D,4,FALSE)),0,VLOOKUP(B2002,[1]TCD!A:D,4,FALSE))</f>
        <v>6</v>
      </c>
      <c r="G2002" s="82">
        <f t="shared" si="282"/>
        <v>4.666666666666667</v>
      </c>
      <c r="H2002" s="83">
        <f t="shared" si="279"/>
        <v>3</v>
      </c>
      <c r="I2002" s="80">
        <f>IF(ISNA(VLOOKUP(B2002,[1]TCD!A:D,3,FALSE)),0,VLOOKUP(B2002,[1]TCD!A:D,3,FALSE))</f>
        <v>8</v>
      </c>
      <c r="J2002" s="83">
        <f t="shared" si="280"/>
        <v>2</v>
      </c>
      <c r="K2002" s="80">
        <f>IF(ISNA(VLOOKUP(B2002,[1]TCD!A:D,4,FALSE)),0,VLOOKUP(B2002,[1]TCD!A:D,4,FALSE))</f>
        <v>6</v>
      </c>
      <c r="L2002" s="83">
        <f t="shared" si="283"/>
        <v>3</v>
      </c>
      <c r="M2002" s="80">
        <v>1</v>
      </c>
      <c r="N2002" s="81">
        <v>7</v>
      </c>
      <c r="O2002" s="81">
        <f t="shared" si="284"/>
        <v>2</v>
      </c>
      <c r="P2002" s="81">
        <f t="shared" si="285"/>
        <v>0</v>
      </c>
      <c r="Q2002" s="83">
        <f t="shared" si="286"/>
        <v>1</v>
      </c>
      <c r="R2002" s="84">
        <f t="shared" si="281"/>
        <v>9</v>
      </c>
      <c r="S2002" s="85" t="str">
        <f t="shared" si="287"/>
        <v>Enjeux moyens</v>
      </c>
    </row>
    <row r="2003" spans="1:19" x14ac:dyDescent="0.3">
      <c r="A2003" s="86">
        <v>42</v>
      </c>
      <c r="B2003" s="77">
        <v>42011</v>
      </c>
      <c r="C2003" s="78">
        <v>16.981299865305878</v>
      </c>
      <c r="D2003" s="79" t="s">
        <v>3067</v>
      </c>
      <c r="E2003" s="80">
        <f>IF(ISNA(VLOOKUP(B2003,[1]TCD!A:D,2,FALSE)),0,VLOOKUP(B2003,[1]TCD!A:D,2,FALSE))</f>
        <v>20</v>
      </c>
      <c r="F2003" s="81">
        <f>IF(ISNA(VLOOKUP(B2003,[1]TCD!A:D,4,FALSE)),0,VLOOKUP(B2003,[1]TCD!A:D,4,FALSE))</f>
        <v>5</v>
      </c>
      <c r="G2003" s="82">
        <f t="shared" si="282"/>
        <v>4</v>
      </c>
      <c r="H2003" s="83">
        <f t="shared" si="279"/>
        <v>1</v>
      </c>
      <c r="I2003" s="80">
        <f>IF(ISNA(VLOOKUP(B2003,[1]TCD!A:D,3,FALSE)),0,VLOOKUP(B2003,[1]TCD!A:D,3,FALSE))</f>
        <v>5</v>
      </c>
      <c r="J2003" s="83">
        <f t="shared" si="280"/>
        <v>2</v>
      </c>
      <c r="K2003" s="80">
        <f>IF(ISNA(VLOOKUP(B2003,[1]TCD!A:D,4,FALSE)),0,VLOOKUP(B2003,[1]TCD!A:D,4,FALSE))</f>
        <v>5</v>
      </c>
      <c r="L2003" s="83">
        <f t="shared" si="283"/>
        <v>3</v>
      </c>
      <c r="M2003" s="80">
        <v>3</v>
      </c>
      <c r="N2003" s="81">
        <v>6</v>
      </c>
      <c r="O2003" s="81">
        <f t="shared" si="284"/>
        <v>2</v>
      </c>
      <c r="P2003" s="81">
        <f t="shared" si="285"/>
        <v>0</v>
      </c>
      <c r="Q2003" s="83">
        <f t="shared" si="286"/>
        <v>1</v>
      </c>
      <c r="R2003" s="84">
        <f t="shared" si="281"/>
        <v>7</v>
      </c>
      <c r="S2003" s="85" t="str">
        <f t="shared" si="287"/>
        <v>Enjeux moyens</v>
      </c>
    </row>
    <row r="2004" spans="1:19" x14ac:dyDescent="0.3">
      <c r="A2004" s="86">
        <v>42</v>
      </c>
      <c r="B2004" s="77">
        <v>42012</v>
      </c>
      <c r="C2004" s="78">
        <v>13.409551805240531</v>
      </c>
      <c r="D2004" s="79" t="s">
        <v>3068</v>
      </c>
      <c r="E2004" s="80">
        <f>IF(ISNA(VLOOKUP(B2004,[1]TCD!A:D,2,FALSE)),0,VLOOKUP(B2004,[1]TCD!A:D,2,FALSE))</f>
        <v>40</v>
      </c>
      <c r="F2004" s="81">
        <f>IF(ISNA(VLOOKUP(B2004,[1]TCD!A:D,4,FALSE)),0,VLOOKUP(B2004,[1]TCD!A:D,4,FALSE))</f>
        <v>10</v>
      </c>
      <c r="G2004" s="82">
        <f t="shared" si="282"/>
        <v>4</v>
      </c>
      <c r="H2004" s="83">
        <f t="shared" si="279"/>
        <v>1</v>
      </c>
      <c r="I2004" s="80">
        <f>IF(ISNA(VLOOKUP(B2004,[1]TCD!A:D,3,FALSE)),0,VLOOKUP(B2004,[1]TCD!A:D,3,FALSE))</f>
        <v>11</v>
      </c>
      <c r="J2004" s="83">
        <f t="shared" si="280"/>
        <v>3</v>
      </c>
      <c r="K2004" s="80">
        <f>IF(ISNA(VLOOKUP(B2004,[1]TCD!A:D,4,FALSE)),0,VLOOKUP(B2004,[1]TCD!A:D,4,FALSE))</f>
        <v>10</v>
      </c>
      <c r="L2004" s="83">
        <f t="shared" si="283"/>
        <v>4</v>
      </c>
      <c r="M2004" s="80">
        <v>2</v>
      </c>
      <c r="N2004" s="81">
        <v>11</v>
      </c>
      <c r="O2004" s="81">
        <f t="shared" si="284"/>
        <v>2</v>
      </c>
      <c r="P2004" s="81">
        <f t="shared" si="285"/>
        <v>0</v>
      </c>
      <c r="Q2004" s="83">
        <f t="shared" si="286"/>
        <v>1</v>
      </c>
      <c r="R2004" s="84">
        <f t="shared" si="281"/>
        <v>9</v>
      </c>
      <c r="S2004" s="85" t="str">
        <f t="shared" si="287"/>
        <v>Enjeux moyens</v>
      </c>
    </row>
    <row r="2005" spans="1:19" x14ac:dyDescent="0.3">
      <c r="A2005" s="86">
        <v>42</v>
      </c>
      <c r="B2005" s="77">
        <v>42013</v>
      </c>
      <c r="C2005" s="78">
        <v>19.05877953034026</v>
      </c>
      <c r="D2005" s="79" t="s">
        <v>3069</v>
      </c>
      <c r="E2005" s="80">
        <f>IF(ISNA(VLOOKUP(B2005,[1]TCD!A:D,2,FALSE)),0,VLOOKUP(B2005,[1]TCD!A:D,2,FALSE))</f>
        <v>32</v>
      </c>
      <c r="F2005" s="81">
        <f>IF(ISNA(VLOOKUP(B2005,[1]TCD!A:D,4,FALSE)),0,VLOOKUP(B2005,[1]TCD!A:D,4,FALSE))</f>
        <v>8</v>
      </c>
      <c r="G2005" s="82">
        <f t="shared" si="282"/>
        <v>4</v>
      </c>
      <c r="H2005" s="83">
        <f t="shared" si="279"/>
        <v>1</v>
      </c>
      <c r="I2005" s="80">
        <f>IF(ISNA(VLOOKUP(B2005,[1]TCD!A:D,3,FALSE)),0,VLOOKUP(B2005,[1]TCD!A:D,3,FALSE))</f>
        <v>8</v>
      </c>
      <c r="J2005" s="83">
        <f t="shared" si="280"/>
        <v>2</v>
      </c>
      <c r="K2005" s="80">
        <f>IF(ISNA(VLOOKUP(B2005,[1]TCD!A:D,4,FALSE)),0,VLOOKUP(B2005,[1]TCD!A:D,4,FALSE))</f>
        <v>8</v>
      </c>
      <c r="L2005" s="83">
        <f t="shared" si="283"/>
        <v>3</v>
      </c>
      <c r="M2005" s="80">
        <v>0</v>
      </c>
      <c r="N2005" s="81">
        <v>8</v>
      </c>
      <c r="O2005" s="81">
        <f t="shared" si="284"/>
        <v>2</v>
      </c>
      <c r="P2005" s="81">
        <f t="shared" si="285"/>
        <v>0</v>
      </c>
      <c r="Q2005" s="83">
        <f t="shared" si="286"/>
        <v>1</v>
      </c>
      <c r="R2005" s="84">
        <f t="shared" si="281"/>
        <v>7</v>
      </c>
      <c r="S2005" s="85" t="str">
        <f t="shared" si="287"/>
        <v>Enjeux moyens</v>
      </c>
    </row>
    <row r="2006" spans="1:19" x14ac:dyDescent="0.3">
      <c r="A2006" s="86">
        <v>42</v>
      </c>
      <c r="B2006" s="77">
        <v>42014</v>
      </c>
      <c r="C2006" s="78">
        <v>13.982221465257791</v>
      </c>
      <c r="D2006" s="79" t="s">
        <v>3070</v>
      </c>
      <c r="E2006" s="80">
        <f>IF(ISNA(VLOOKUP(B2006,[1]TCD!A:D,2,FALSE)),0,VLOOKUP(B2006,[1]TCD!A:D,2,FALSE))</f>
        <v>20</v>
      </c>
      <c r="F2006" s="81">
        <f>IF(ISNA(VLOOKUP(B2006,[1]TCD!A:D,4,FALSE)),0,VLOOKUP(B2006,[1]TCD!A:D,4,FALSE))</f>
        <v>5</v>
      </c>
      <c r="G2006" s="82">
        <f t="shared" si="282"/>
        <v>4</v>
      </c>
      <c r="H2006" s="83">
        <f t="shared" si="279"/>
        <v>1</v>
      </c>
      <c r="I2006" s="80">
        <f>IF(ISNA(VLOOKUP(B2006,[1]TCD!A:D,3,FALSE)),0,VLOOKUP(B2006,[1]TCD!A:D,3,FALSE))</f>
        <v>6</v>
      </c>
      <c r="J2006" s="83">
        <f t="shared" si="280"/>
        <v>2</v>
      </c>
      <c r="K2006" s="80">
        <f>IF(ISNA(VLOOKUP(B2006,[1]TCD!A:D,4,FALSE)),0,VLOOKUP(B2006,[1]TCD!A:D,4,FALSE))</f>
        <v>5</v>
      </c>
      <c r="L2006" s="83">
        <f t="shared" si="283"/>
        <v>3</v>
      </c>
      <c r="M2006" s="80">
        <v>0</v>
      </c>
      <c r="N2006" s="81">
        <v>5</v>
      </c>
      <c r="O2006" s="81">
        <f t="shared" si="284"/>
        <v>2</v>
      </c>
      <c r="P2006" s="81">
        <f t="shared" si="285"/>
        <v>0</v>
      </c>
      <c r="Q2006" s="83">
        <f t="shared" si="286"/>
        <v>1</v>
      </c>
      <c r="R2006" s="84">
        <f t="shared" si="281"/>
        <v>7</v>
      </c>
      <c r="S2006" s="85" t="str">
        <f t="shared" si="287"/>
        <v>Enjeux moyens</v>
      </c>
    </row>
    <row r="2007" spans="1:19" x14ac:dyDescent="0.3">
      <c r="A2007" s="86">
        <v>42</v>
      </c>
      <c r="B2007" s="77">
        <v>42015</v>
      </c>
      <c r="C2007" s="78">
        <v>23.80202459044164</v>
      </c>
      <c r="D2007" s="79" t="s">
        <v>3071</v>
      </c>
      <c r="E2007" s="80">
        <f>IF(ISNA(VLOOKUP(B2007,[1]TCD!A:D,2,FALSE)),0,VLOOKUP(B2007,[1]TCD!A:D,2,FALSE))</f>
        <v>32</v>
      </c>
      <c r="F2007" s="81">
        <f>IF(ISNA(VLOOKUP(B2007,[1]TCD!A:D,4,FALSE)),0,VLOOKUP(B2007,[1]TCD!A:D,4,FALSE))</f>
        <v>8</v>
      </c>
      <c r="G2007" s="82">
        <f t="shared" si="282"/>
        <v>4</v>
      </c>
      <c r="H2007" s="83">
        <f t="shared" si="279"/>
        <v>1</v>
      </c>
      <c r="I2007" s="80">
        <f>IF(ISNA(VLOOKUP(B2007,[1]TCD!A:D,3,FALSE)),0,VLOOKUP(B2007,[1]TCD!A:D,3,FALSE))</f>
        <v>9</v>
      </c>
      <c r="J2007" s="83">
        <f t="shared" si="280"/>
        <v>3</v>
      </c>
      <c r="K2007" s="80">
        <f>IF(ISNA(VLOOKUP(B2007,[1]TCD!A:D,4,FALSE)),0,VLOOKUP(B2007,[1]TCD!A:D,4,FALSE))</f>
        <v>8</v>
      </c>
      <c r="L2007" s="83">
        <f t="shared" si="283"/>
        <v>3</v>
      </c>
      <c r="M2007" s="80">
        <v>0</v>
      </c>
      <c r="N2007" s="81">
        <v>8</v>
      </c>
      <c r="O2007" s="81">
        <f t="shared" si="284"/>
        <v>2</v>
      </c>
      <c r="P2007" s="81">
        <f t="shared" si="285"/>
        <v>0</v>
      </c>
      <c r="Q2007" s="83">
        <f t="shared" si="286"/>
        <v>1</v>
      </c>
      <c r="R2007" s="84">
        <f t="shared" si="281"/>
        <v>8</v>
      </c>
      <c r="S2007" s="85" t="str">
        <f t="shared" si="287"/>
        <v>Enjeux moyens</v>
      </c>
    </row>
    <row r="2008" spans="1:19" x14ac:dyDescent="0.3">
      <c r="A2008" s="86">
        <v>42</v>
      </c>
      <c r="B2008" s="77">
        <v>42016</v>
      </c>
      <c r="C2008" s="78">
        <v>11.17372532520589</v>
      </c>
      <c r="D2008" s="79" t="s">
        <v>3072</v>
      </c>
      <c r="E2008" s="80">
        <f>IF(ISNA(VLOOKUP(B2008,[1]TCD!A:D,2,FALSE)),0,VLOOKUP(B2008,[1]TCD!A:D,2,FALSE))</f>
        <v>4</v>
      </c>
      <c r="F2008" s="81">
        <f>IF(ISNA(VLOOKUP(B2008,[1]TCD!A:D,4,FALSE)),0,VLOOKUP(B2008,[1]TCD!A:D,4,FALSE))</f>
        <v>1</v>
      </c>
      <c r="G2008" s="82">
        <f t="shared" si="282"/>
        <v>4</v>
      </c>
      <c r="H2008" s="83">
        <f t="shared" si="279"/>
        <v>1</v>
      </c>
      <c r="I2008" s="80">
        <f>IF(ISNA(VLOOKUP(B2008,[1]TCD!A:D,3,FALSE)),0,VLOOKUP(B2008,[1]TCD!A:D,3,FALSE))</f>
        <v>1</v>
      </c>
      <c r="J2008" s="83">
        <f t="shared" si="280"/>
        <v>1</v>
      </c>
      <c r="K2008" s="80">
        <f>IF(ISNA(VLOOKUP(B2008,[1]TCD!A:D,4,FALSE)),0,VLOOKUP(B2008,[1]TCD!A:D,4,FALSE))</f>
        <v>1</v>
      </c>
      <c r="L2008" s="83">
        <f t="shared" si="283"/>
        <v>1</v>
      </c>
      <c r="M2008" s="80">
        <v>0</v>
      </c>
      <c r="N2008" s="81">
        <v>1</v>
      </c>
      <c r="O2008" s="81">
        <f t="shared" si="284"/>
        <v>1</v>
      </c>
      <c r="P2008" s="81">
        <f t="shared" si="285"/>
        <v>0</v>
      </c>
      <c r="Q2008" s="83">
        <f t="shared" si="286"/>
        <v>0</v>
      </c>
      <c r="R2008" s="84">
        <f t="shared" si="281"/>
        <v>3</v>
      </c>
      <c r="S2008" s="85" t="str">
        <f t="shared" si="287"/>
        <v>Enjeux très faibles</v>
      </c>
    </row>
    <row r="2009" spans="1:19" x14ac:dyDescent="0.3">
      <c r="A2009" s="86">
        <v>42</v>
      </c>
      <c r="B2009" s="77">
        <v>42017</v>
      </c>
      <c r="C2009" s="78">
        <v>10.171427420177711</v>
      </c>
      <c r="D2009" s="79" t="s">
        <v>3073</v>
      </c>
      <c r="E2009" s="80">
        <f>IF(ISNA(VLOOKUP(B2009,[1]TCD!A:D,2,FALSE)),0,VLOOKUP(B2009,[1]TCD!A:D,2,FALSE))</f>
        <v>8</v>
      </c>
      <c r="F2009" s="81">
        <f>IF(ISNA(VLOOKUP(B2009,[1]TCD!A:D,4,FALSE)),0,VLOOKUP(B2009,[1]TCD!A:D,4,FALSE))</f>
        <v>2</v>
      </c>
      <c r="G2009" s="82">
        <f t="shared" si="282"/>
        <v>4</v>
      </c>
      <c r="H2009" s="83">
        <f t="shared" si="279"/>
        <v>1</v>
      </c>
      <c r="I2009" s="80">
        <f>IF(ISNA(VLOOKUP(B2009,[1]TCD!A:D,3,FALSE)),0,VLOOKUP(B2009,[1]TCD!A:D,3,FALSE))</f>
        <v>2</v>
      </c>
      <c r="J2009" s="83">
        <f t="shared" si="280"/>
        <v>1</v>
      </c>
      <c r="K2009" s="80">
        <f>IF(ISNA(VLOOKUP(B2009,[1]TCD!A:D,4,FALSE)),0,VLOOKUP(B2009,[1]TCD!A:D,4,FALSE))</f>
        <v>2</v>
      </c>
      <c r="L2009" s="83">
        <f t="shared" si="283"/>
        <v>2</v>
      </c>
      <c r="M2009" s="80">
        <v>0</v>
      </c>
      <c r="N2009" s="81">
        <v>2</v>
      </c>
      <c r="O2009" s="81">
        <f t="shared" si="284"/>
        <v>1</v>
      </c>
      <c r="P2009" s="81">
        <f t="shared" si="285"/>
        <v>0</v>
      </c>
      <c r="Q2009" s="83">
        <f t="shared" si="286"/>
        <v>0</v>
      </c>
      <c r="R2009" s="84">
        <f t="shared" si="281"/>
        <v>4</v>
      </c>
      <c r="S2009" s="85" t="str">
        <f t="shared" si="287"/>
        <v>Enjeux très faibles</v>
      </c>
    </row>
    <row r="2010" spans="1:19" x14ac:dyDescent="0.3">
      <c r="A2010" s="86">
        <v>42</v>
      </c>
      <c r="B2010" s="77">
        <v>42018</v>
      </c>
      <c r="C2010" s="78">
        <v>6.2885052051100576</v>
      </c>
      <c r="D2010" s="79" t="s">
        <v>3074</v>
      </c>
      <c r="E2010" s="80">
        <f>IF(ISNA(VLOOKUP(B2010,[1]TCD!A:D,2,FALSE)),0,VLOOKUP(B2010,[1]TCD!A:D,2,FALSE))</f>
        <v>36</v>
      </c>
      <c r="F2010" s="81">
        <f>IF(ISNA(VLOOKUP(B2010,[1]TCD!A:D,4,FALSE)),0,VLOOKUP(B2010,[1]TCD!A:D,4,FALSE))</f>
        <v>9</v>
      </c>
      <c r="G2010" s="82">
        <f t="shared" si="282"/>
        <v>4</v>
      </c>
      <c r="H2010" s="83">
        <f t="shared" si="279"/>
        <v>1</v>
      </c>
      <c r="I2010" s="80">
        <f>IF(ISNA(VLOOKUP(B2010,[1]TCD!A:D,3,FALSE)),0,VLOOKUP(B2010,[1]TCD!A:D,3,FALSE))</f>
        <v>11</v>
      </c>
      <c r="J2010" s="83">
        <f t="shared" si="280"/>
        <v>3</v>
      </c>
      <c r="K2010" s="80">
        <f>IF(ISNA(VLOOKUP(B2010,[1]TCD!A:D,4,FALSE)),0,VLOOKUP(B2010,[1]TCD!A:D,4,FALSE))</f>
        <v>9</v>
      </c>
      <c r="L2010" s="83">
        <f t="shared" si="283"/>
        <v>4</v>
      </c>
      <c r="M2010" s="80">
        <v>2</v>
      </c>
      <c r="N2010" s="81">
        <v>10</v>
      </c>
      <c r="O2010" s="81">
        <f t="shared" si="284"/>
        <v>2</v>
      </c>
      <c r="P2010" s="81">
        <f t="shared" si="285"/>
        <v>0</v>
      </c>
      <c r="Q2010" s="83">
        <f t="shared" si="286"/>
        <v>1</v>
      </c>
      <c r="R2010" s="84">
        <f t="shared" si="281"/>
        <v>9</v>
      </c>
      <c r="S2010" s="85" t="str">
        <f t="shared" si="287"/>
        <v>Enjeux moyens</v>
      </c>
    </row>
    <row r="2011" spans="1:19" x14ac:dyDescent="0.3">
      <c r="A2011" s="86">
        <v>42</v>
      </c>
      <c r="B2011" s="77">
        <v>42019</v>
      </c>
      <c r="C2011" s="78">
        <v>5.9589383951068449</v>
      </c>
      <c r="D2011" s="79" t="s">
        <v>3075</v>
      </c>
      <c r="E2011" s="80">
        <f>IF(ISNA(VLOOKUP(B2011,[1]TCD!A:D,2,FALSE)),0,VLOOKUP(B2011,[1]TCD!A:D,2,FALSE))</f>
        <v>0</v>
      </c>
      <c r="F2011" s="81">
        <f>IF(ISNA(VLOOKUP(B2011,[1]TCD!A:D,4,FALSE)),0,VLOOKUP(B2011,[1]TCD!A:D,4,FALSE))</f>
        <v>0</v>
      </c>
      <c r="G2011" s="82">
        <v>0</v>
      </c>
      <c r="H2011" s="83">
        <f t="shared" si="279"/>
        <v>0</v>
      </c>
      <c r="I2011" s="80">
        <f>IF(ISNA(VLOOKUP(B2011,[1]TCD!A:D,3,FALSE)),0,VLOOKUP(B2011,[1]TCD!A:D,3,FALSE))</f>
        <v>0</v>
      </c>
      <c r="J2011" s="83">
        <f t="shared" si="280"/>
        <v>0</v>
      </c>
      <c r="K2011" s="80">
        <f>IF(ISNA(VLOOKUP(B2011,[1]TCD!A:D,4,FALSE)),0,VLOOKUP(B2011,[1]TCD!A:D,4,FALSE))</f>
        <v>0</v>
      </c>
      <c r="L2011" s="83">
        <f t="shared" si="283"/>
        <v>0</v>
      </c>
      <c r="M2011" s="80">
        <v>1</v>
      </c>
      <c r="N2011" s="81">
        <v>1</v>
      </c>
      <c r="O2011" s="81">
        <f t="shared" si="284"/>
        <v>0</v>
      </c>
      <c r="P2011" s="81">
        <f t="shared" si="285"/>
        <v>0</v>
      </c>
      <c r="Q2011" s="83">
        <f t="shared" si="286"/>
        <v>0</v>
      </c>
      <c r="R2011" s="84">
        <f t="shared" si="281"/>
        <v>0</v>
      </c>
      <c r="S2011" s="85" t="str">
        <f t="shared" si="287"/>
        <v>Pas d'enjeux actuels</v>
      </c>
    </row>
    <row r="2012" spans="1:19" x14ac:dyDescent="0.3">
      <c r="A2012" s="86">
        <v>42</v>
      </c>
      <c r="B2012" s="77">
        <v>42020</v>
      </c>
      <c r="C2012" s="78">
        <v>8.246143295144595</v>
      </c>
      <c r="D2012" s="79" t="s">
        <v>3076</v>
      </c>
      <c r="E2012" s="80">
        <f>IF(ISNA(VLOOKUP(B2012,[1]TCD!A:D,2,FALSE)),0,VLOOKUP(B2012,[1]TCD!A:D,2,FALSE))</f>
        <v>78</v>
      </c>
      <c r="F2012" s="81">
        <f>IF(ISNA(VLOOKUP(B2012,[1]TCD!A:D,4,FALSE)),0,VLOOKUP(B2012,[1]TCD!A:D,4,FALSE))</f>
        <v>19</v>
      </c>
      <c r="G2012" s="82">
        <f t="shared" si="282"/>
        <v>4.1052631578947372</v>
      </c>
      <c r="H2012" s="83">
        <f t="shared" si="279"/>
        <v>2</v>
      </c>
      <c r="I2012" s="80">
        <f>IF(ISNA(VLOOKUP(B2012,[1]TCD!A:D,3,FALSE)),0,VLOOKUP(B2012,[1]TCD!A:D,3,FALSE))</f>
        <v>26</v>
      </c>
      <c r="J2012" s="83">
        <f t="shared" si="280"/>
        <v>4</v>
      </c>
      <c r="K2012" s="80">
        <f>IF(ISNA(VLOOKUP(B2012,[1]TCD!A:D,4,FALSE)),0,VLOOKUP(B2012,[1]TCD!A:D,4,FALSE))</f>
        <v>19</v>
      </c>
      <c r="L2012" s="83">
        <f t="shared" si="283"/>
        <v>5</v>
      </c>
      <c r="M2012" s="80">
        <v>5</v>
      </c>
      <c r="N2012" s="81">
        <v>20</v>
      </c>
      <c r="O2012" s="81">
        <f t="shared" si="284"/>
        <v>1</v>
      </c>
      <c r="P2012" s="81">
        <f t="shared" si="285"/>
        <v>1</v>
      </c>
      <c r="Q2012" s="83">
        <f t="shared" si="286"/>
        <v>1</v>
      </c>
      <c r="R2012" s="84">
        <f t="shared" si="281"/>
        <v>12</v>
      </c>
      <c r="S2012" s="85" t="str">
        <f t="shared" si="287"/>
        <v>Enjeux forts</v>
      </c>
    </row>
    <row r="2013" spans="1:19" x14ac:dyDescent="0.3">
      <c r="A2013" s="86">
        <v>42</v>
      </c>
      <c r="B2013" s="77">
        <v>42021</v>
      </c>
      <c r="C2013" s="78">
        <v>18.246882410323291</v>
      </c>
      <c r="D2013" s="79" t="s">
        <v>3077</v>
      </c>
      <c r="E2013" s="80">
        <f>IF(ISNA(VLOOKUP(B2013,[1]TCD!A:D,2,FALSE)),0,VLOOKUP(B2013,[1]TCD!A:D,2,FALSE))</f>
        <v>24</v>
      </c>
      <c r="F2013" s="81">
        <f>IF(ISNA(VLOOKUP(B2013,[1]TCD!A:D,4,FALSE)),0,VLOOKUP(B2013,[1]TCD!A:D,4,FALSE))</f>
        <v>6</v>
      </c>
      <c r="G2013" s="82">
        <f t="shared" si="282"/>
        <v>4</v>
      </c>
      <c r="H2013" s="83">
        <f t="shared" si="279"/>
        <v>1</v>
      </c>
      <c r="I2013" s="80">
        <f>IF(ISNA(VLOOKUP(B2013,[1]TCD!A:D,3,FALSE)),0,VLOOKUP(B2013,[1]TCD!A:D,3,FALSE))</f>
        <v>6</v>
      </c>
      <c r="J2013" s="83">
        <f t="shared" si="280"/>
        <v>2</v>
      </c>
      <c r="K2013" s="80">
        <f>IF(ISNA(VLOOKUP(B2013,[1]TCD!A:D,4,FALSE)),0,VLOOKUP(B2013,[1]TCD!A:D,4,FALSE))</f>
        <v>6</v>
      </c>
      <c r="L2013" s="83">
        <f t="shared" si="283"/>
        <v>3</v>
      </c>
      <c r="M2013" s="80">
        <v>2</v>
      </c>
      <c r="N2013" s="81">
        <v>7</v>
      </c>
      <c r="O2013" s="81">
        <f t="shared" si="284"/>
        <v>2</v>
      </c>
      <c r="P2013" s="81">
        <f t="shared" si="285"/>
        <v>0</v>
      </c>
      <c r="Q2013" s="83">
        <f t="shared" si="286"/>
        <v>1</v>
      </c>
      <c r="R2013" s="84">
        <f t="shared" si="281"/>
        <v>7</v>
      </c>
      <c r="S2013" s="85" t="str">
        <f t="shared" si="287"/>
        <v>Enjeux moyens</v>
      </c>
    </row>
    <row r="2014" spans="1:19" x14ac:dyDescent="0.3">
      <c r="A2014" s="86">
        <v>42</v>
      </c>
      <c r="B2014" s="77">
        <v>42022</v>
      </c>
      <c r="C2014" s="78">
        <v>5.209122165093703</v>
      </c>
      <c r="D2014" s="79" t="s">
        <v>3078</v>
      </c>
      <c r="E2014" s="80">
        <f>IF(ISNA(VLOOKUP(B2014,[1]TCD!A:D,2,FALSE)),0,VLOOKUP(B2014,[1]TCD!A:D,2,FALSE))</f>
        <v>20</v>
      </c>
      <c r="F2014" s="81">
        <f>IF(ISNA(VLOOKUP(B2014,[1]TCD!A:D,4,FALSE)),0,VLOOKUP(B2014,[1]TCD!A:D,4,FALSE))</f>
        <v>5</v>
      </c>
      <c r="G2014" s="82">
        <f t="shared" si="282"/>
        <v>4</v>
      </c>
      <c r="H2014" s="83">
        <f t="shared" si="279"/>
        <v>1</v>
      </c>
      <c r="I2014" s="80">
        <f>IF(ISNA(VLOOKUP(B2014,[1]TCD!A:D,3,FALSE)),0,VLOOKUP(B2014,[1]TCD!A:D,3,FALSE))</f>
        <v>5</v>
      </c>
      <c r="J2014" s="83">
        <f t="shared" si="280"/>
        <v>2</v>
      </c>
      <c r="K2014" s="80">
        <f>IF(ISNA(VLOOKUP(B2014,[1]TCD!A:D,4,FALSE)),0,VLOOKUP(B2014,[1]TCD!A:D,4,FALSE))</f>
        <v>5</v>
      </c>
      <c r="L2014" s="83">
        <f t="shared" si="283"/>
        <v>3</v>
      </c>
      <c r="M2014" s="80">
        <v>0</v>
      </c>
      <c r="N2014" s="81">
        <v>5</v>
      </c>
      <c r="O2014" s="81">
        <f t="shared" si="284"/>
        <v>2</v>
      </c>
      <c r="P2014" s="81">
        <f t="shared" si="285"/>
        <v>0</v>
      </c>
      <c r="Q2014" s="83">
        <f t="shared" si="286"/>
        <v>1</v>
      </c>
      <c r="R2014" s="84">
        <f t="shared" si="281"/>
        <v>7</v>
      </c>
      <c r="S2014" s="85" t="str">
        <f t="shared" si="287"/>
        <v>Enjeux moyens</v>
      </c>
    </row>
    <row r="2015" spans="1:19" x14ac:dyDescent="0.3">
      <c r="A2015" s="86">
        <v>42</v>
      </c>
      <c r="B2015" s="77">
        <v>42023</v>
      </c>
      <c r="C2015" s="78">
        <v>20.229698725355998</v>
      </c>
      <c r="D2015" s="87" t="s">
        <v>3079</v>
      </c>
      <c r="E2015" s="80">
        <f>IF(ISNA(VLOOKUP(B2015,[1]TCD!A:D,2,FALSE)),0,VLOOKUP(B2015,[1]TCD!A:D,2,FALSE))</f>
        <v>44</v>
      </c>
      <c r="F2015" s="81">
        <f>IF(ISNA(VLOOKUP(B2015,[1]TCD!A:D,4,FALSE)),0,VLOOKUP(B2015,[1]TCD!A:D,4,FALSE))</f>
        <v>11</v>
      </c>
      <c r="G2015" s="82">
        <f t="shared" si="282"/>
        <v>4</v>
      </c>
      <c r="H2015" s="83">
        <f t="shared" si="279"/>
        <v>1</v>
      </c>
      <c r="I2015" s="80">
        <f>IF(ISNA(VLOOKUP(B2015,[1]TCD!A:D,3,FALSE)),0,VLOOKUP(B2015,[1]TCD!A:D,3,FALSE))</f>
        <v>12</v>
      </c>
      <c r="J2015" s="83">
        <f t="shared" si="280"/>
        <v>3</v>
      </c>
      <c r="K2015" s="80">
        <f>IF(ISNA(VLOOKUP(B2015,[1]TCD!A:D,4,FALSE)),0,VLOOKUP(B2015,[1]TCD!A:D,4,FALSE))</f>
        <v>11</v>
      </c>
      <c r="L2015" s="83">
        <f t="shared" si="283"/>
        <v>4</v>
      </c>
      <c r="M2015" s="80">
        <v>12</v>
      </c>
      <c r="N2015" s="81">
        <v>14</v>
      </c>
      <c r="O2015" s="81">
        <f t="shared" si="284"/>
        <v>1</v>
      </c>
      <c r="P2015" s="81">
        <f t="shared" si="285"/>
        <v>2</v>
      </c>
      <c r="Q2015" s="83">
        <f t="shared" si="286"/>
        <v>2</v>
      </c>
      <c r="R2015" s="84">
        <f t="shared" si="281"/>
        <v>10</v>
      </c>
      <c r="S2015" s="85" t="str">
        <f t="shared" si="287"/>
        <v>Enjeux forts</v>
      </c>
    </row>
    <row r="2016" spans="1:19" x14ac:dyDescent="0.3">
      <c r="A2016" s="86">
        <v>42</v>
      </c>
      <c r="B2016" s="77">
        <v>42025</v>
      </c>
      <c r="C2016" s="78">
        <v>5.2258284600967544</v>
      </c>
      <c r="D2016" s="79" t="s">
        <v>3080</v>
      </c>
      <c r="E2016" s="80">
        <f>IF(ISNA(VLOOKUP(B2016,[1]TCD!A:D,2,FALSE)),0,VLOOKUP(B2016,[1]TCD!A:D,2,FALSE))</f>
        <v>8</v>
      </c>
      <c r="F2016" s="81">
        <f>IF(ISNA(VLOOKUP(B2016,[1]TCD!A:D,4,FALSE)),0,VLOOKUP(B2016,[1]TCD!A:D,4,FALSE))</f>
        <v>2</v>
      </c>
      <c r="G2016" s="82">
        <f t="shared" si="282"/>
        <v>4</v>
      </c>
      <c r="H2016" s="83">
        <f t="shared" si="279"/>
        <v>1</v>
      </c>
      <c r="I2016" s="80">
        <f>IF(ISNA(VLOOKUP(B2016,[1]TCD!A:D,3,FALSE)),0,VLOOKUP(B2016,[1]TCD!A:D,3,FALSE))</f>
        <v>2</v>
      </c>
      <c r="J2016" s="83">
        <f t="shared" si="280"/>
        <v>1</v>
      </c>
      <c r="K2016" s="80">
        <f>IF(ISNA(VLOOKUP(B2016,[1]TCD!A:D,4,FALSE)),0,VLOOKUP(B2016,[1]TCD!A:D,4,FALSE))</f>
        <v>2</v>
      </c>
      <c r="L2016" s="83">
        <f t="shared" si="283"/>
        <v>2</v>
      </c>
      <c r="M2016" s="80">
        <v>0</v>
      </c>
      <c r="N2016" s="81">
        <v>2</v>
      </c>
      <c r="O2016" s="81">
        <f t="shared" si="284"/>
        <v>1</v>
      </c>
      <c r="P2016" s="81">
        <f t="shared" si="285"/>
        <v>0</v>
      </c>
      <c r="Q2016" s="83">
        <f t="shared" si="286"/>
        <v>0</v>
      </c>
      <c r="R2016" s="84">
        <f t="shared" si="281"/>
        <v>4</v>
      </c>
      <c r="S2016" s="85" t="str">
        <f t="shared" si="287"/>
        <v>Enjeux très faibles</v>
      </c>
    </row>
    <row r="2017" spans="1:19" x14ac:dyDescent="0.3">
      <c r="A2017" s="86">
        <v>42</v>
      </c>
      <c r="B2017" s="77">
        <v>42026</v>
      </c>
      <c r="C2017" s="78">
        <v>22.27411866041183</v>
      </c>
      <c r="D2017" s="79" t="s">
        <v>3081</v>
      </c>
      <c r="E2017" s="80">
        <f>IF(ISNA(VLOOKUP(B2017,[1]TCD!A:D,2,FALSE)),0,VLOOKUP(B2017,[1]TCD!A:D,2,FALSE))</f>
        <v>28</v>
      </c>
      <c r="F2017" s="81">
        <f>IF(ISNA(VLOOKUP(B2017,[1]TCD!A:D,4,FALSE)),0,VLOOKUP(B2017,[1]TCD!A:D,4,FALSE))</f>
        <v>7</v>
      </c>
      <c r="G2017" s="82">
        <f t="shared" si="282"/>
        <v>4</v>
      </c>
      <c r="H2017" s="83">
        <f t="shared" si="279"/>
        <v>1</v>
      </c>
      <c r="I2017" s="80">
        <f>IF(ISNA(VLOOKUP(B2017,[1]TCD!A:D,3,FALSE)),0,VLOOKUP(B2017,[1]TCD!A:D,3,FALSE))</f>
        <v>7</v>
      </c>
      <c r="J2017" s="83">
        <f t="shared" si="280"/>
        <v>2</v>
      </c>
      <c r="K2017" s="80">
        <f>IF(ISNA(VLOOKUP(B2017,[1]TCD!A:D,4,FALSE)),0,VLOOKUP(B2017,[1]TCD!A:D,4,FALSE))</f>
        <v>7</v>
      </c>
      <c r="L2017" s="83">
        <f t="shared" si="283"/>
        <v>3</v>
      </c>
      <c r="M2017" s="80">
        <v>0</v>
      </c>
      <c r="N2017" s="81">
        <v>7</v>
      </c>
      <c r="O2017" s="81">
        <f t="shared" si="284"/>
        <v>2</v>
      </c>
      <c r="P2017" s="81">
        <f t="shared" si="285"/>
        <v>0</v>
      </c>
      <c r="Q2017" s="83">
        <f t="shared" si="286"/>
        <v>1</v>
      </c>
      <c r="R2017" s="84">
        <f t="shared" si="281"/>
        <v>7</v>
      </c>
      <c r="S2017" s="85" t="str">
        <f t="shared" si="287"/>
        <v>Enjeux moyens</v>
      </c>
    </row>
    <row r="2018" spans="1:19" x14ac:dyDescent="0.3">
      <c r="A2018" s="86">
        <v>42</v>
      </c>
      <c r="B2018" s="77">
        <v>42027</v>
      </c>
      <c r="C2018" s="78">
        <v>19.099147400348819</v>
      </c>
      <c r="D2018" s="79" t="s">
        <v>3082</v>
      </c>
      <c r="E2018" s="80">
        <f>IF(ISNA(VLOOKUP(B2018,[1]TCD!A:D,2,FALSE)),0,VLOOKUP(B2018,[1]TCD!A:D,2,FALSE))</f>
        <v>24</v>
      </c>
      <c r="F2018" s="81">
        <f>IF(ISNA(VLOOKUP(B2018,[1]TCD!A:D,4,FALSE)),0,VLOOKUP(B2018,[1]TCD!A:D,4,FALSE))</f>
        <v>6</v>
      </c>
      <c r="G2018" s="82">
        <f t="shared" si="282"/>
        <v>4</v>
      </c>
      <c r="H2018" s="83">
        <f t="shared" si="279"/>
        <v>1</v>
      </c>
      <c r="I2018" s="80">
        <f>IF(ISNA(VLOOKUP(B2018,[1]TCD!A:D,3,FALSE)),0,VLOOKUP(B2018,[1]TCD!A:D,3,FALSE))</f>
        <v>6</v>
      </c>
      <c r="J2018" s="83">
        <f t="shared" si="280"/>
        <v>2</v>
      </c>
      <c r="K2018" s="80">
        <f>IF(ISNA(VLOOKUP(B2018,[1]TCD!A:D,4,FALSE)),0,VLOOKUP(B2018,[1]TCD!A:D,4,FALSE))</f>
        <v>6</v>
      </c>
      <c r="L2018" s="83">
        <f t="shared" si="283"/>
        <v>3</v>
      </c>
      <c r="M2018" s="80">
        <v>2</v>
      </c>
      <c r="N2018" s="81">
        <v>7</v>
      </c>
      <c r="O2018" s="81">
        <f t="shared" si="284"/>
        <v>2</v>
      </c>
      <c r="P2018" s="81">
        <f t="shared" si="285"/>
        <v>0</v>
      </c>
      <c r="Q2018" s="83">
        <f t="shared" si="286"/>
        <v>1</v>
      </c>
      <c r="R2018" s="84">
        <f t="shared" si="281"/>
        <v>7</v>
      </c>
      <c r="S2018" s="85" t="str">
        <f t="shared" si="287"/>
        <v>Enjeux moyens</v>
      </c>
    </row>
    <row r="2019" spans="1:19" x14ac:dyDescent="0.3">
      <c r="A2019" s="86">
        <v>42</v>
      </c>
      <c r="B2019" s="77">
        <v>42028</v>
      </c>
      <c r="C2019" s="78">
        <v>30.650035130535041</v>
      </c>
      <c r="D2019" s="79" t="s">
        <v>3083</v>
      </c>
      <c r="E2019" s="80">
        <f>IF(ISNA(VLOOKUP(B2019,[1]TCD!A:D,2,FALSE)),0,VLOOKUP(B2019,[1]TCD!A:D,2,FALSE))</f>
        <v>62</v>
      </c>
      <c r="F2019" s="81">
        <f>IF(ISNA(VLOOKUP(B2019,[1]TCD!A:D,4,FALSE)),0,VLOOKUP(B2019,[1]TCD!A:D,4,FALSE))</f>
        <v>15</v>
      </c>
      <c r="G2019" s="82">
        <f t="shared" si="282"/>
        <v>4.1333333333333337</v>
      </c>
      <c r="H2019" s="83">
        <f t="shared" si="279"/>
        <v>2</v>
      </c>
      <c r="I2019" s="80">
        <f>IF(ISNA(VLOOKUP(B2019,[1]TCD!A:D,3,FALSE)),0,VLOOKUP(B2019,[1]TCD!A:D,3,FALSE))</f>
        <v>18</v>
      </c>
      <c r="J2019" s="83">
        <f t="shared" si="280"/>
        <v>3</v>
      </c>
      <c r="K2019" s="80">
        <f>IF(ISNA(VLOOKUP(B2019,[1]TCD!A:D,4,FALSE)),0,VLOOKUP(B2019,[1]TCD!A:D,4,FALSE))</f>
        <v>15</v>
      </c>
      <c r="L2019" s="83">
        <f t="shared" si="283"/>
        <v>4</v>
      </c>
      <c r="M2019" s="80">
        <v>3</v>
      </c>
      <c r="N2019" s="81">
        <v>15</v>
      </c>
      <c r="O2019" s="81">
        <f t="shared" si="284"/>
        <v>1</v>
      </c>
      <c r="P2019" s="81">
        <f t="shared" si="285"/>
        <v>0</v>
      </c>
      <c r="Q2019" s="83">
        <f t="shared" si="286"/>
        <v>0</v>
      </c>
      <c r="R2019" s="84">
        <f t="shared" si="281"/>
        <v>9</v>
      </c>
      <c r="S2019" s="85" t="str">
        <f t="shared" si="287"/>
        <v>Enjeux moyens</v>
      </c>
    </row>
    <row r="2020" spans="1:19" x14ac:dyDescent="0.3">
      <c r="A2020" s="86">
        <v>42</v>
      </c>
      <c r="B2020" s="77">
        <v>42029</v>
      </c>
      <c r="C2020" s="78">
        <v>16.686824785303699</v>
      </c>
      <c r="D2020" s="79" t="s">
        <v>3084</v>
      </c>
      <c r="E2020" s="80">
        <f>IF(ISNA(VLOOKUP(B2020,[1]TCD!A:D,2,FALSE)),0,VLOOKUP(B2020,[1]TCD!A:D,2,FALSE))</f>
        <v>16</v>
      </c>
      <c r="F2020" s="81">
        <f>IF(ISNA(VLOOKUP(B2020,[1]TCD!A:D,4,FALSE)),0,VLOOKUP(B2020,[1]TCD!A:D,4,FALSE))</f>
        <v>4</v>
      </c>
      <c r="G2020" s="82">
        <f t="shared" si="282"/>
        <v>4</v>
      </c>
      <c r="H2020" s="83">
        <f t="shared" si="279"/>
        <v>1</v>
      </c>
      <c r="I2020" s="80">
        <f>IF(ISNA(VLOOKUP(B2020,[1]TCD!A:D,3,FALSE)),0,VLOOKUP(B2020,[1]TCD!A:D,3,FALSE))</f>
        <v>5</v>
      </c>
      <c r="J2020" s="83">
        <f t="shared" si="280"/>
        <v>2</v>
      </c>
      <c r="K2020" s="80">
        <f>IF(ISNA(VLOOKUP(B2020,[1]TCD!A:D,4,FALSE)),0,VLOOKUP(B2020,[1]TCD!A:D,4,FALSE))</f>
        <v>4</v>
      </c>
      <c r="L2020" s="83">
        <f t="shared" si="283"/>
        <v>2</v>
      </c>
      <c r="M2020" s="80">
        <v>0</v>
      </c>
      <c r="N2020" s="81">
        <v>4</v>
      </c>
      <c r="O2020" s="81">
        <f t="shared" si="284"/>
        <v>1</v>
      </c>
      <c r="P2020" s="81">
        <f t="shared" si="285"/>
        <v>0</v>
      </c>
      <c r="Q2020" s="83">
        <f t="shared" si="286"/>
        <v>0</v>
      </c>
      <c r="R2020" s="84">
        <f t="shared" si="281"/>
        <v>5</v>
      </c>
      <c r="S2020" s="85" t="str">
        <f t="shared" si="287"/>
        <v>Enjeux faibles</v>
      </c>
    </row>
    <row r="2021" spans="1:19" x14ac:dyDescent="0.3">
      <c r="A2021" s="86">
        <v>42</v>
      </c>
      <c r="B2021" s="77">
        <v>42030</v>
      </c>
      <c r="C2021" s="78">
        <v>19.584628490360231</v>
      </c>
      <c r="D2021" s="87" t="s">
        <v>3085</v>
      </c>
      <c r="E2021" s="80">
        <f>IF(ISNA(VLOOKUP(B2021,[1]TCD!A:D,2,FALSE)),0,VLOOKUP(B2021,[1]TCD!A:D,2,FALSE))</f>
        <v>4</v>
      </c>
      <c r="F2021" s="81">
        <f>IF(ISNA(VLOOKUP(B2021,[1]TCD!A:D,4,FALSE)),0,VLOOKUP(B2021,[1]TCD!A:D,4,FALSE))</f>
        <v>1</v>
      </c>
      <c r="G2021" s="82">
        <f t="shared" si="282"/>
        <v>4</v>
      </c>
      <c r="H2021" s="83">
        <f t="shared" si="279"/>
        <v>1</v>
      </c>
      <c r="I2021" s="80">
        <f>IF(ISNA(VLOOKUP(B2021,[1]TCD!A:D,3,FALSE)),0,VLOOKUP(B2021,[1]TCD!A:D,3,FALSE))</f>
        <v>1</v>
      </c>
      <c r="J2021" s="83">
        <f t="shared" si="280"/>
        <v>1</v>
      </c>
      <c r="K2021" s="80">
        <f>IF(ISNA(VLOOKUP(B2021,[1]TCD!A:D,4,FALSE)),0,VLOOKUP(B2021,[1]TCD!A:D,4,FALSE))</f>
        <v>1</v>
      </c>
      <c r="L2021" s="83">
        <f t="shared" si="283"/>
        <v>1</v>
      </c>
      <c r="M2021" s="80">
        <v>1</v>
      </c>
      <c r="N2021" s="81">
        <v>2</v>
      </c>
      <c r="O2021" s="81">
        <f t="shared" si="284"/>
        <v>1</v>
      </c>
      <c r="P2021" s="81">
        <f t="shared" si="285"/>
        <v>0</v>
      </c>
      <c r="Q2021" s="83">
        <f t="shared" si="286"/>
        <v>0</v>
      </c>
      <c r="R2021" s="84">
        <f t="shared" si="281"/>
        <v>3</v>
      </c>
      <c r="S2021" s="85" t="str">
        <f t="shared" si="287"/>
        <v>Enjeux très faibles</v>
      </c>
    </row>
    <row r="2022" spans="1:19" x14ac:dyDescent="0.3">
      <c r="A2022" s="86">
        <v>42</v>
      </c>
      <c r="B2022" s="77">
        <v>42031</v>
      </c>
      <c r="C2022" s="78">
        <v>4.7055599450843983</v>
      </c>
      <c r="D2022" s="79" t="s">
        <v>3086</v>
      </c>
      <c r="E2022" s="80">
        <f>IF(ISNA(VLOOKUP(B2022,[1]TCD!A:D,2,FALSE)),0,VLOOKUP(B2022,[1]TCD!A:D,2,FALSE))</f>
        <v>0</v>
      </c>
      <c r="F2022" s="81">
        <f>IF(ISNA(VLOOKUP(B2022,[1]TCD!A:D,4,FALSE)),0,VLOOKUP(B2022,[1]TCD!A:D,4,FALSE))</f>
        <v>0</v>
      </c>
      <c r="G2022" s="82">
        <v>0</v>
      </c>
      <c r="H2022" s="83">
        <f t="shared" si="279"/>
        <v>0</v>
      </c>
      <c r="I2022" s="80">
        <f>IF(ISNA(VLOOKUP(B2022,[1]TCD!A:D,3,FALSE)),0,VLOOKUP(B2022,[1]TCD!A:D,3,FALSE))</f>
        <v>0</v>
      </c>
      <c r="J2022" s="83">
        <f t="shared" si="280"/>
        <v>0</v>
      </c>
      <c r="K2022" s="80">
        <f>IF(ISNA(VLOOKUP(B2022,[1]TCD!A:D,4,FALSE)),0,VLOOKUP(B2022,[1]TCD!A:D,4,FALSE))</f>
        <v>0</v>
      </c>
      <c r="L2022" s="83">
        <f t="shared" si="283"/>
        <v>0</v>
      </c>
      <c r="M2022" s="80">
        <v>1</v>
      </c>
      <c r="N2022" s="81">
        <v>1</v>
      </c>
      <c r="O2022" s="81">
        <f t="shared" si="284"/>
        <v>0</v>
      </c>
      <c r="P2022" s="81">
        <f t="shared" si="285"/>
        <v>0</v>
      </c>
      <c r="Q2022" s="83">
        <f t="shared" si="286"/>
        <v>0</v>
      </c>
      <c r="R2022" s="84">
        <f t="shared" si="281"/>
        <v>0</v>
      </c>
      <c r="S2022" s="85" t="str">
        <f t="shared" si="287"/>
        <v>Pas d'enjeux actuels</v>
      </c>
    </row>
    <row r="2023" spans="1:19" x14ac:dyDescent="0.3">
      <c r="A2023" s="86">
        <v>42</v>
      </c>
      <c r="B2023" s="77">
        <v>42032</v>
      </c>
      <c r="C2023" s="78">
        <v>12.06293016021576</v>
      </c>
      <c r="D2023" s="79" t="s">
        <v>3087</v>
      </c>
      <c r="E2023" s="80">
        <f>IF(ISNA(VLOOKUP(B2023,[1]TCD!A:D,2,FALSE)),0,VLOOKUP(B2023,[1]TCD!A:D,2,FALSE))</f>
        <v>12</v>
      </c>
      <c r="F2023" s="81">
        <f>IF(ISNA(VLOOKUP(B2023,[1]TCD!A:D,4,FALSE)),0,VLOOKUP(B2023,[1]TCD!A:D,4,FALSE))</f>
        <v>3</v>
      </c>
      <c r="G2023" s="82">
        <f t="shared" si="282"/>
        <v>4</v>
      </c>
      <c r="H2023" s="83">
        <f t="shared" si="279"/>
        <v>1</v>
      </c>
      <c r="I2023" s="80">
        <f>IF(ISNA(VLOOKUP(B2023,[1]TCD!A:D,3,FALSE)),0,VLOOKUP(B2023,[1]TCD!A:D,3,FALSE))</f>
        <v>3</v>
      </c>
      <c r="J2023" s="83">
        <f t="shared" si="280"/>
        <v>1</v>
      </c>
      <c r="K2023" s="80">
        <f>IF(ISNA(VLOOKUP(B2023,[1]TCD!A:D,4,FALSE)),0,VLOOKUP(B2023,[1]TCD!A:D,4,FALSE))</f>
        <v>3</v>
      </c>
      <c r="L2023" s="83">
        <f t="shared" si="283"/>
        <v>2</v>
      </c>
      <c r="M2023" s="80">
        <v>1</v>
      </c>
      <c r="N2023" s="81">
        <v>3</v>
      </c>
      <c r="O2023" s="81">
        <f t="shared" si="284"/>
        <v>1</v>
      </c>
      <c r="P2023" s="81">
        <f t="shared" si="285"/>
        <v>0</v>
      </c>
      <c r="Q2023" s="83">
        <f t="shared" si="286"/>
        <v>0</v>
      </c>
      <c r="R2023" s="84">
        <f t="shared" si="281"/>
        <v>4</v>
      </c>
      <c r="S2023" s="85" t="str">
        <f t="shared" si="287"/>
        <v>Enjeux très faibles</v>
      </c>
    </row>
    <row r="2024" spans="1:19" x14ac:dyDescent="0.3">
      <c r="A2024" s="86">
        <v>42</v>
      </c>
      <c r="B2024" s="77">
        <v>42034</v>
      </c>
      <c r="C2024" s="78">
        <v>7.6189440851383612</v>
      </c>
      <c r="D2024" s="79" t="s">
        <v>3088</v>
      </c>
      <c r="E2024" s="80">
        <f>IF(ISNA(VLOOKUP(B2024,[1]TCD!A:D,2,FALSE)),0,VLOOKUP(B2024,[1]TCD!A:D,2,FALSE))</f>
        <v>28</v>
      </c>
      <c r="F2024" s="81">
        <f>IF(ISNA(VLOOKUP(B2024,[1]TCD!A:D,4,FALSE)),0,VLOOKUP(B2024,[1]TCD!A:D,4,FALSE))</f>
        <v>7</v>
      </c>
      <c r="G2024" s="82">
        <f t="shared" si="282"/>
        <v>4</v>
      </c>
      <c r="H2024" s="83">
        <f t="shared" si="279"/>
        <v>1</v>
      </c>
      <c r="I2024" s="80">
        <f>IF(ISNA(VLOOKUP(B2024,[1]TCD!A:D,3,FALSE)),0,VLOOKUP(B2024,[1]TCD!A:D,3,FALSE))</f>
        <v>7</v>
      </c>
      <c r="J2024" s="83">
        <f t="shared" si="280"/>
        <v>2</v>
      </c>
      <c r="K2024" s="80">
        <f>IF(ISNA(VLOOKUP(B2024,[1]TCD!A:D,4,FALSE)),0,VLOOKUP(B2024,[1]TCD!A:D,4,FALSE))</f>
        <v>7</v>
      </c>
      <c r="L2024" s="83">
        <f t="shared" si="283"/>
        <v>3</v>
      </c>
      <c r="M2024" s="80">
        <v>0</v>
      </c>
      <c r="N2024" s="81">
        <v>7</v>
      </c>
      <c r="O2024" s="81">
        <f t="shared" si="284"/>
        <v>2</v>
      </c>
      <c r="P2024" s="81">
        <f t="shared" si="285"/>
        <v>0</v>
      </c>
      <c r="Q2024" s="83">
        <f t="shared" si="286"/>
        <v>1</v>
      </c>
      <c r="R2024" s="84">
        <f t="shared" si="281"/>
        <v>7</v>
      </c>
      <c r="S2024" s="85" t="str">
        <f t="shared" si="287"/>
        <v>Enjeux moyens</v>
      </c>
    </row>
    <row r="2025" spans="1:19" x14ac:dyDescent="0.3">
      <c r="A2025" s="86">
        <v>42</v>
      </c>
      <c r="B2025" s="77">
        <v>42035</v>
      </c>
      <c r="C2025" s="78">
        <v>10.48417380019119</v>
      </c>
      <c r="D2025" s="79" t="s">
        <v>3089</v>
      </c>
      <c r="E2025" s="80">
        <f>IF(ISNA(VLOOKUP(B2025,[1]TCD!A:D,2,FALSE)),0,VLOOKUP(B2025,[1]TCD!A:D,2,FALSE))</f>
        <v>20</v>
      </c>
      <c r="F2025" s="81">
        <f>IF(ISNA(VLOOKUP(B2025,[1]TCD!A:D,4,FALSE)),0,VLOOKUP(B2025,[1]TCD!A:D,4,FALSE))</f>
        <v>5</v>
      </c>
      <c r="G2025" s="82">
        <f t="shared" si="282"/>
        <v>4</v>
      </c>
      <c r="H2025" s="83">
        <f t="shared" si="279"/>
        <v>1</v>
      </c>
      <c r="I2025" s="80">
        <f>IF(ISNA(VLOOKUP(B2025,[1]TCD!A:D,3,FALSE)),0,VLOOKUP(B2025,[1]TCD!A:D,3,FALSE))</f>
        <v>5</v>
      </c>
      <c r="J2025" s="83">
        <f t="shared" si="280"/>
        <v>2</v>
      </c>
      <c r="K2025" s="80">
        <f>IF(ISNA(VLOOKUP(B2025,[1]TCD!A:D,4,FALSE)),0,VLOOKUP(B2025,[1]TCD!A:D,4,FALSE))</f>
        <v>5</v>
      </c>
      <c r="L2025" s="83">
        <f t="shared" si="283"/>
        <v>3</v>
      </c>
      <c r="M2025" s="80">
        <v>1</v>
      </c>
      <c r="N2025" s="81">
        <v>5</v>
      </c>
      <c r="O2025" s="81">
        <f t="shared" si="284"/>
        <v>2</v>
      </c>
      <c r="P2025" s="81">
        <f t="shared" si="285"/>
        <v>0</v>
      </c>
      <c r="Q2025" s="83">
        <f t="shared" si="286"/>
        <v>1</v>
      </c>
      <c r="R2025" s="84">
        <f t="shared" si="281"/>
        <v>7</v>
      </c>
      <c r="S2025" s="85" t="str">
        <f t="shared" si="287"/>
        <v>Enjeux moyens</v>
      </c>
    </row>
    <row r="2026" spans="1:19" x14ac:dyDescent="0.3">
      <c r="A2026" s="86">
        <v>42</v>
      </c>
      <c r="B2026" s="77">
        <v>42036</v>
      </c>
      <c r="C2026" s="78">
        <v>2.490023070043712</v>
      </c>
      <c r="D2026" s="79" t="s">
        <v>3090</v>
      </c>
      <c r="E2026" s="80">
        <f>IF(ISNA(VLOOKUP(B2026,[1]TCD!A:D,2,FALSE)),0,VLOOKUP(B2026,[1]TCD!A:D,2,FALSE))</f>
        <v>8</v>
      </c>
      <c r="F2026" s="81">
        <f>IF(ISNA(VLOOKUP(B2026,[1]TCD!A:D,4,FALSE)),0,VLOOKUP(B2026,[1]TCD!A:D,4,FALSE))</f>
        <v>2</v>
      </c>
      <c r="G2026" s="82">
        <f t="shared" si="282"/>
        <v>4</v>
      </c>
      <c r="H2026" s="83">
        <f t="shared" si="279"/>
        <v>1</v>
      </c>
      <c r="I2026" s="80">
        <f>IF(ISNA(VLOOKUP(B2026,[1]TCD!A:D,3,FALSE)),0,VLOOKUP(B2026,[1]TCD!A:D,3,FALSE))</f>
        <v>2</v>
      </c>
      <c r="J2026" s="83">
        <f t="shared" si="280"/>
        <v>1</v>
      </c>
      <c r="K2026" s="80">
        <f>IF(ISNA(VLOOKUP(B2026,[1]TCD!A:D,4,FALSE)),0,VLOOKUP(B2026,[1]TCD!A:D,4,FALSE))</f>
        <v>2</v>
      </c>
      <c r="L2026" s="83">
        <f t="shared" si="283"/>
        <v>2</v>
      </c>
      <c r="M2026" s="80">
        <v>0</v>
      </c>
      <c r="N2026" s="81">
        <v>2</v>
      </c>
      <c r="O2026" s="81">
        <f t="shared" si="284"/>
        <v>1</v>
      </c>
      <c r="P2026" s="81">
        <f t="shared" si="285"/>
        <v>0</v>
      </c>
      <c r="Q2026" s="83">
        <f t="shared" si="286"/>
        <v>0</v>
      </c>
      <c r="R2026" s="84">
        <f t="shared" si="281"/>
        <v>4</v>
      </c>
      <c r="S2026" s="85" t="str">
        <f t="shared" si="287"/>
        <v>Enjeux très faibles</v>
      </c>
    </row>
    <row r="2027" spans="1:19" x14ac:dyDescent="0.3">
      <c r="A2027" s="86">
        <v>42</v>
      </c>
      <c r="B2027" s="77">
        <v>42037</v>
      </c>
      <c r="C2027" s="78">
        <v>8.0575212351450602</v>
      </c>
      <c r="D2027" s="79" t="s">
        <v>3091</v>
      </c>
      <c r="E2027" s="80">
        <f>IF(ISNA(VLOOKUP(B2027,[1]TCD!A:D,2,FALSE)),0,VLOOKUP(B2027,[1]TCD!A:D,2,FALSE))</f>
        <v>36</v>
      </c>
      <c r="F2027" s="81">
        <f>IF(ISNA(VLOOKUP(B2027,[1]TCD!A:D,4,FALSE)),0,VLOOKUP(B2027,[1]TCD!A:D,4,FALSE))</f>
        <v>9</v>
      </c>
      <c r="G2027" s="82">
        <f t="shared" si="282"/>
        <v>4</v>
      </c>
      <c r="H2027" s="83">
        <f t="shared" si="279"/>
        <v>1</v>
      </c>
      <c r="I2027" s="80">
        <f>IF(ISNA(VLOOKUP(B2027,[1]TCD!A:D,3,FALSE)),0,VLOOKUP(B2027,[1]TCD!A:D,3,FALSE))</f>
        <v>9</v>
      </c>
      <c r="J2027" s="83">
        <f t="shared" si="280"/>
        <v>3</v>
      </c>
      <c r="K2027" s="80">
        <f>IF(ISNA(VLOOKUP(B2027,[1]TCD!A:D,4,FALSE)),0,VLOOKUP(B2027,[1]TCD!A:D,4,FALSE))</f>
        <v>9</v>
      </c>
      <c r="L2027" s="83">
        <f t="shared" si="283"/>
        <v>4</v>
      </c>
      <c r="M2027" s="80">
        <v>3</v>
      </c>
      <c r="N2027" s="81">
        <v>11</v>
      </c>
      <c r="O2027" s="81">
        <f t="shared" si="284"/>
        <v>2</v>
      </c>
      <c r="P2027" s="81">
        <f t="shared" si="285"/>
        <v>0</v>
      </c>
      <c r="Q2027" s="83">
        <f t="shared" si="286"/>
        <v>1</v>
      </c>
      <c r="R2027" s="84">
        <f t="shared" si="281"/>
        <v>9</v>
      </c>
      <c r="S2027" s="85" t="str">
        <f t="shared" si="287"/>
        <v>Enjeux moyens</v>
      </c>
    </row>
    <row r="2028" spans="1:19" x14ac:dyDescent="0.3">
      <c r="A2028" s="86">
        <v>42</v>
      </c>
      <c r="B2028" s="77">
        <v>42038</v>
      </c>
      <c r="C2028" s="78">
        <v>18.76928024033424</v>
      </c>
      <c r="D2028" s="79" t="s">
        <v>3092</v>
      </c>
      <c r="E2028" s="80">
        <f>IF(ISNA(VLOOKUP(B2028,[1]TCD!A:D,2,FALSE)),0,VLOOKUP(B2028,[1]TCD!A:D,2,FALSE))</f>
        <v>36</v>
      </c>
      <c r="F2028" s="81">
        <f>IF(ISNA(VLOOKUP(B2028,[1]TCD!A:D,4,FALSE)),0,VLOOKUP(B2028,[1]TCD!A:D,4,FALSE))</f>
        <v>9</v>
      </c>
      <c r="G2028" s="82">
        <f t="shared" si="282"/>
        <v>4</v>
      </c>
      <c r="H2028" s="83">
        <f t="shared" si="279"/>
        <v>1</v>
      </c>
      <c r="I2028" s="80">
        <f>IF(ISNA(VLOOKUP(B2028,[1]TCD!A:D,3,FALSE)),0,VLOOKUP(B2028,[1]TCD!A:D,3,FALSE))</f>
        <v>9</v>
      </c>
      <c r="J2028" s="83">
        <f t="shared" si="280"/>
        <v>3</v>
      </c>
      <c r="K2028" s="80">
        <f>IF(ISNA(VLOOKUP(B2028,[1]TCD!A:D,4,FALSE)),0,VLOOKUP(B2028,[1]TCD!A:D,4,FALSE))</f>
        <v>9</v>
      </c>
      <c r="L2028" s="83">
        <f t="shared" si="283"/>
        <v>4</v>
      </c>
      <c r="M2028" s="80">
        <v>7</v>
      </c>
      <c r="N2028" s="81">
        <v>13</v>
      </c>
      <c r="O2028" s="81">
        <f t="shared" si="284"/>
        <v>2</v>
      </c>
      <c r="P2028" s="81">
        <f t="shared" si="285"/>
        <v>1</v>
      </c>
      <c r="Q2028" s="83">
        <f t="shared" si="286"/>
        <v>2</v>
      </c>
      <c r="R2028" s="84">
        <f t="shared" si="281"/>
        <v>10</v>
      </c>
      <c r="S2028" s="85" t="str">
        <f t="shared" si="287"/>
        <v>Enjeux forts</v>
      </c>
    </row>
    <row r="2029" spans="1:19" x14ac:dyDescent="0.3">
      <c r="A2029" s="86">
        <v>42</v>
      </c>
      <c r="B2029" s="77">
        <v>42039</v>
      </c>
      <c r="C2029" s="78">
        <v>53.053369145952793</v>
      </c>
      <c r="D2029" s="79" t="s">
        <v>3093</v>
      </c>
      <c r="E2029" s="80">
        <f>IF(ISNA(VLOOKUP(B2029,[1]TCD!A:D,2,FALSE)),0,VLOOKUP(B2029,[1]TCD!A:D,2,FALSE))</f>
        <v>24</v>
      </c>
      <c r="F2029" s="81">
        <f>IF(ISNA(VLOOKUP(B2029,[1]TCD!A:D,4,FALSE)),0,VLOOKUP(B2029,[1]TCD!A:D,4,FALSE))</f>
        <v>6</v>
      </c>
      <c r="G2029" s="82">
        <f t="shared" si="282"/>
        <v>4</v>
      </c>
      <c r="H2029" s="83">
        <f t="shared" si="279"/>
        <v>1</v>
      </c>
      <c r="I2029" s="80">
        <f>IF(ISNA(VLOOKUP(B2029,[1]TCD!A:D,3,FALSE)),0,VLOOKUP(B2029,[1]TCD!A:D,3,FALSE))</f>
        <v>6</v>
      </c>
      <c r="J2029" s="83">
        <f t="shared" si="280"/>
        <v>2</v>
      </c>
      <c r="K2029" s="80">
        <f>IF(ISNA(VLOOKUP(B2029,[1]TCD!A:D,4,FALSE)),0,VLOOKUP(B2029,[1]TCD!A:D,4,FALSE))</f>
        <v>6</v>
      </c>
      <c r="L2029" s="83">
        <f t="shared" si="283"/>
        <v>3</v>
      </c>
      <c r="M2029" s="80">
        <v>4</v>
      </c>
      <c r="N2029" s="81">
        <v>8</v>
      </c>
      <c r="O2029" s="81">
        <f t="shared" si="284"/>
        <v>2</v>
      </c>
      <c r="P2029" s="81">
        <f t="shared" si="285"/>
        <v>0</v>
      </c>
      <c r="Q2029" s="83">
        <f t="shared" si="286"/>
        <v>1</v>
      </c>
      <c r="R2029" s="84">
        <f t="shared" si="281"/>
        <v>7</v>
      </c>
      <c r="S2029" s="85" t="str">
        <f t="shared" si="287"/>
        <v>Enjeux moyens</v>
      </c>
    </row>
    <row r="2030" spans="1:19" x14ac:dyDescent="0.3">
      <c r="A2030" s="86">
        <v>42</v>
      </c>
      <c r="B2030" s="77">
        <v>42040</v>
      </c>
      <c r="C2030" s="78">
        <v>5.174300425092869</v>
      </c>
      <c r="D2030" s="79" t="s">
        <v>3094</v>
      </c>
      <c r="E2030" s="80">
        <f>IF(ISNA(VLOOKUP(B2030,[1]TCD!A:D,2,FALSE)),0,VLOOKUP(B2030,[1]TCD!A:D,2,FALSE))</f>
        <v>0</v>
      </c>
      <c r="F2030" s="81">
        <f>IF(ISNA(VLOOKUP(B2030,[1]TCD!A:D,4,FALSE)),0,VLOOKUP(B2030,[1]TCD!A:D,4,FALSE))</f>
        <v>0</v>
      </c>
      <c r="G2030" s="82">
        <v>0</v>
      </c>
      <c r="H2030" s="83">
        <f t="shared" si="279"/>
        <v>0</v>
      </c>
      <c r="I2030" s="80">
        <f>IF(ISNA(VLOOKUP(B2030,[1]TCD!A:D,3,FALSE)),0,VLOOKUP(B2030,[1]TCD!A:D,3,FALSE))</f>
        <v>0</v>
      </c>
      <c r="J2030" s="83">
        <f t="shared" si="280"/>
        <v>0</v>
      </c>
      <c r="K2030" s="80">
        <f>IF(ISNA(VLOOKUP(B2030,[1]TCD!A:D,4,FALSE)),0,VLOOKUP(B2030,[1]TCD!A:D,4,FALSE))</f>
        <v>0</v>
      </c>
      <c r="L2030" s="83">
        <f t="shared" si="283"/>
        <v>0</v>
      </c>
      <c r="M2030" s="80">
        <v>4</v>
      </c>
      <c r="N2030" s="81">
        <v>4</v>
      </c>
      <c r="O2030" s="81">
        <f t="shared" si="284"/>
        <v>0</v>
      </c>
      <c r="P2030" s="81">
        <f t="shared" si="285"/>
        <v>0</v>
      </c>
      <c r="Q2030" s="83">
        <f t="shared" si="286"/>
        <v>0</v>
      </c>
      <c r="R2030" s="84">
        <f t="shared" si="281"/>
        <v>0</v>
      </c>
      <c r="S2030" s="85" t="str">
        <f t="shared" si="287"/>
        <v>Pas d'enjeux actuels</v>
      </c>
    </row>
    <row r="2031" spans="1:19" x14ac:dyDescent="0.3">
      <c r="A2031" s="86">
        <v>42</v>
      </c>
      <c r="B2031" s="77">
        <v>42041</v>
      </c>
      <c r="C2031" s="78">
        <v>16.883075420303001</v>
      </c>
      <c r="D2031" s="79" t="s">
        <v>3095</v>
      </c>
      <c r="E2031" s="80">
        <f>IF(ISNA(VLOOKUP(B2031,[1]TCD!A:D,2,FALSE)),0,VLOOKUP(B2031,[1]TCD!A:D,2,FALSE))</f>
        <v>44</v>
      </c>
      <c r="F2031" s="81">
        <f>IF(ISNA(VLOOKUP(B2031,[1]TCD!A:D,4,FALSE)),0,VLOOKUP(B2031,[1]TCD!A:D,4,FALSE))</f>
        <v>11</v>
      </c>
      <c r="G2031" s="82">
        <f t="shared" si="282"/>
        <v>4</v>
      </c>
      <c r="H2031" s="83">
        <f t="shared" si="279"/>
        <v>1</v>
      </c>
      <c r="I2031" s="80">
        <f>IF(ISNA(VLOOKUP(B2031,[1]TCD!A:D,3,FALSE)),0,VLOOKUP(B2031,[1]TCD!A:D,3,FALSE))</f>
        <v>12</v>
      </c>
      <c r="J2031" s="83">
        <f t="shared" si="280"/>
        <v>3</v>
      </c>
      <c r="K2031" s="80">
        <f>IF(ISNA(VLOOKUP(B2031,[1]TCD!A:D,4,FALSE)),0,VLOOKUP(B2031,[1]TCD!A:D,4,FALSE))</f>
        <v>11</v>
      </c>
      <c r="L2031" s="83">
        <f t="shared" si="283"/>
        <v>4</v>
      </c>
      <c r="M2031" s="80">
        <v>8</v>
      </c>
      <c r="N2031" s="81">
        <v>14</v>
      </c>
      <c r="O2031" s="81">
        <f t="shared" si="284"/>
        <v>1</v>
      </c>
      <c r="P2031" s="81">
        <f t="shared" si="285"/>
        <v>1</v>
      </c>
      <c r="Q2031" s="83">
        <f t="shared" si="286"/>
        <v>1</v>
      </c>
      <c r="R2031" s="84">
        <f t="shared" si="281"/>
        <v>9</v>
      </c>
      <c r="S2031" s="85" t="str">
        <f t="shared" si="287"/>
        <v>Enjeux moyens</v>
      </c>
    </row>
    <row r="2032" spans="1:19" x14ac:dyDescent="0.3">
      <c r="A2032" s="86">
        <v>42</v>
      </c>
      <c r="B2032" s="77">
        <v>42042</v>
      </c>
      <c r="C2032" s="78">
        <v>19.13321652534087</v>
      </c>
      <c r="D2032" s="79" t="s">
        <v>3096</v>
      </c>
      <c r="E2032" s="80">
        <f>IF(ISNA(VLOOKUP(B2032,[1]TCD!A:D,2,FALSE)),0,VLOOKUP(B2032,[1]TCD!A:D,2,FALSE))</f>
        <v>32</v>
      </c>
      <c r="F2032" s="81">
        <f>IF(ISNA(VLOOKUP(B2032,[1]TCD!A:D,4,FALSE)),0,VLOOKUP(B2032,[1]TCD!A:D,4,FALSE))</f>
        <v>8</v>
      </c>
      <c r="G2032" s="82">
        <f t="shared" si="282"/>
        <v>4</v>
      </c>
      <c r="H2032" s="83">
        <f t="shared" si="279"/>
        <v>1</v>
      </c>
      <c r="I2032" s="80">
        <f>IF(ISNA(VLOOKUP(B2032,[1]TCD!A:D,3,FALSE)),0,VLOOKUP(B2032,[1]TCD!A:D,3,FALSE))</f>
        <v>8</v>
      </c>
      <c r="J2032" s="83">
        <f t="shared" si="280"/>
        <v>2</v>
      </c>
      <c r="K2032" s="80">
        <f>IF(ISNA(VLOOKUP(B2032,[1]TCD!A:D,4,FALSE)),0,VLOOKUP(B2032,[1]TCD!A:D,4,FALSE))</f>
        <v>8</v>
      </c>
      <c r="L2032" s="83">
        <f t="shared" si="283"/>
        <v>3</v>
      </c>
      <c r="M2032" s="80">
        <v>3</v>
      </c>
      <c r="N2032" s="81">
        <v>9</v>
      </c>
      <c r="O2032" s="81">
        <f t="shared" si="284"/>
        <v>2</v>
      </c>
      <c r="P2032" s="81">
        <f t="shared" si="285"/>
        <v>0</v>
      </c>
      <c r="Q2032" s="83">
        <f t="shared" si="286"/>
        <v>1</v>
      </c>
      <c r="R2032" s="84">
        <f t="shared" si="281"/>
        <v>7</v>
      </c>
      <c r="S2032" s="85" t="str">
        <f t="shared" si="287"/>
        <v>Enjeux moyens</v>
      </c>
    </row>
    <row r="2033" spans="1:19" x14ac:dyDescent="0.3">
      <c r="A2033" s="86">
        <v>42</v>
      </c>
      <c r="B2033" s="77">
        <v>42043</v>
      </c>
      <c r="C2033" s="78">
        <v>11.245159045198569</v>
      </c>
      <c r="D2033" s="79" t="s">
        <v>3097</v>
      </c>
      <c r="E2033" s="80">
        <f>IF(ISNA(VLOOKUP(B2033,[1]TCD!A:D,2,FALSE)),0,VLOOKUP(B2033,[1]TCD!A:D,2,FALSE))</f>
        <v>24</v>
      </c>
      <c r="F2033" s="81">
        <f>IF(ISNA(VLOOKUP(B2033,[1]TCD!A:D,4,FALSE)),0,VLOOKUP(B2033,[1]TCD!A:D,4,FALSE))</f>
        <v>6</v>
      </c>
      <c r="G2033" s="82">
        <f t="shared" si="282"/>
        <v>4</v>
      </c>
      <c r="H2033" s="83">
        <f t="shared" si="279"/>
        <v>1</v>
      </c>
      <c r="I2033" s="80">
        <f>IF(ISNA(VLOOKUP(B2033,[1]TCD!A:D,3,FALSE)),0,VLOOKUP(B2033,[1]TCD!A:D,3,FALSE))</f>
        <v>6</v>
      </c>
      <c r="J2033" s="83">
        <f t="shared" si="280"/>
        <v>2</v>
      </c>
      <c r="K2033" s="80">
        <f>IF(ISNA(VLOOKUP(B2033,[1]TCD!A:D,4,FALSE)),0,VLOOKUP(B2033,[1]TCD!A:D,4,FALSE))</f>
        <v>6</v>
      </c>
      <c r="L2033" s="83">
        <f t="shared" si="283"/>
        <v>3</v>
      </c>
      <c r="M2033" s="80">
        <v>1</v>
      </c>
      <c r="N2033" s="81">
        <v>7</v>
      </c>
      <c r="O2033" s="81">
        <f t="shared" si="284"/>
        <v>2</v>
      </c>
      <c r="P2033" s="81">
        <f t="shared" si="285"/>
        <v>0</v>
      </c>
      <c r="Q2033" s="83">
        <f t="shared" si="286"/>
        <v>1</v>
      </c>
      <c r="R2033" s="84">
        <f t="shared" si="281"/>
        <v>7</v>
      </c>
      <c r="S2033" s="85" t="str">
        <f t="shared" si="287"/>
        <v>Enjeux moyens</v>
      </c>
    </row>
    <row r="2034" spans="1:19" x14ac:dyDescent="0.3">
      <c r="A2034" s="86">
        <v>42</v>
      </c>
      <c r="B2034" s="77">
        <v>42044</v>
      </c>
      <c r="C2034" s="78">
        <v>17.443671380306611</v>
      </c>
      <c r="D2034" s="87" t="s">
        <v>3098</v>
      </c>
      <c r="E2034" s="80">
        <f>IF(ISNA(VLOOKUP(B2034,[1]TCD!A:D,2,FALSE)),0,VLOOKUP(B2034,[1]TCD!A:D,2,FALSE))</f>
        <v>24</v>
      </c>
      <c r="F2034" s="81">
        <f>IF(ISNA(VLOOKUP(B2034,[1]TCD!A:D,4,FALSE)),0,VLOOKUP(B2034,[1]TCD!A:D,4,FALSE))</f>
        <v>6</v>
      </c>
      <c r="G2034" s="82">
        <f t="shared" si="282"/>
        <v>4</v>
      </c>
      <c r="H2034" s="83">
        <f t="shared" si="279"/>
        <v>1</v>
      </c>
      <c r="I2034" s="80">
        <f>IF(ISNA(VLOOKUP(B2034,[1]TCD!A:D,3,FALSE)),0,VLOOKUP(B2034,[1]TCD!A:D,3,FALSE))</f>
        <v>7</v>
      </c>
      <c r="J2034" s="83">
        <f t="shared" si="280"/>
        <v>2</v>
      </c>
      <c r="K2034" s="80">
        <f>IF(ISNA(VLOOKUP(B2034,[1]TCD!A:D,4,FALSE)),0,VLOOKUP(B2034,[1]TCD!A:D,4,FALSE))</f>
        <v>6</v>
      </c>
      <c r="L2034" s="83">
        <f t="shared" si="283"/>
        <v>3</v>
      </c>
      <c r="M2034" s="80">
        <v>0</v>
      </c>
      <c r="N2034" s="81">
        <v>6</v>
      </c>
      <c r="O2034" s="81">
        <f t="shared" si="284"/>
        <v>2</v>
      </c>
      <c r="P2034" s="81">
        <f t="shared" si="285"/>
        <v>0</v>
      </c>
      <c r="Q2034" s="83">
        <f t="shared" si="286"/>
        <v>1</v>
      </c>
      <c r="R2034" s="84">
        <f t="shared" si="281"/>
        <v>7</v>
      </c>
      <c r="S2034" s="85" t="str">
        <f t="shared" si="287"/>
        <v>Enjeux moyens</v>
      </c>
    </row>
    <row r="2035" spans="1:19" x14ac:dyDescent="0.3">
      <c r="A2035" s="86">
        <v>42</v>
      </c>
      <c r="B2035" s="77">
        <v>42045</v>
      </c>
      <c r="C2035" s="78">
        <v>4.44883470008096</v>
      </c>
      <c r="D2035" s="79" t="s">
        <v>3099</v>
      </c>
      <c r="E2035" s="80">
        <f>IF(ISNA(VLOOKUP(B2035,[1]TCD!A:D,2,FALSE)),0,VLOOKUP(B2035,[1]TCD!A:D,2,FALSE))</f>
        <v>8</v>
      </c>
      <c r="F2035" s="81">
        <f>IF(ISNA(VLOOKUP(B2035,[1]TCD!A:D,4,FALSE)),0,VLOOKUP(B2035,[1]TCD!A:D,4,FALSE))</f>
        <v>2</v>
      </c>
      <c r="G2035" s="82">
        <f t="shared" si="282"/>
        <v>4</v>
      </c>
      <c r="H2035" s="83">
        <f t="shared" si="279"/>
        <v>1</v>
      </c>
      <c r="I2035" s="80">
        <f>IF(ISNA(VLOOKUP(B2035,[1]TCD!A:D,3,FALSE)),0,VLOOKUP(B2035,[1]TCD!A:D,3,FALSE))</f>
        <v>2</v>
      </c>
      <c r="J2035" s="83">
        <f t="shared" si="280"/>
        <v>1</v>
      </c>
      <c r="K2035" s="80">
        <f>IF(ISNA(VLOOKUP(B2035,[1]TCD!A:D,4,FALSE)),0,VLOOKUP(B2035,[1]TCD!A:D,4,FALSE))</f>
        <v>2</v>
      </c>
      <c r="L2035" s="83">
        <f t="shared" si="283"/>
        <v>2</v>
      </c>
      <c r="M2035" s="80">
        <v>0</v>
      </c>
      <c r="N2035" s="81">
        <v>2</v>
      </c>
      <c r="O2035" s="81">
        <f t="shared" si="284"/>
        <v>1</v>
      </c>
      <c r="P2035" s="81">
        <f t="shared" si="285"/>
        <v>0</v>
      </c>
      <c r="Q2035" s="83">
        <f t="shared" si="286"/>
        <v>0</v>
      </c>
      <c r="R2035" s="84">
        <f t="shared" si="281"/>
        <v>4</v>
      </c>
      <c r="S2035" s="85" t="str">
        <f t="shared" si="287"/>
        <v>Enjeux très faibles</v>
      </c>
    </row>
    <row r="2036" spans="1:19" x14ac:dyDescent="0.3">
      <c r="A2036" s="86">
        <v>42</v>
      </c>
      <c r="B2036" s="77">
        <v>42046</v>
      </c>
      <c r="C2036" s="78">
        <v>18.051184590322769</v>
      </c>
      <c r="D2036" s="79" t="s">
        <v>3100</v>
      </c>
      <c r="E2036" s="80">
        <f>IF(ISNA(VLOOKUP(B2036,[1]TCD!A:D,2,FALSE)),0,VLOOKUP(B2036,[1]TCD!A:D,2,FALSE))</f>
        <v>32</v>
      </c>
      <c r="F2036" s="81">
        <f>IF(ISNA(VLOOKUP(B2036,[1]TCD!A:D,4,FALSE)),0,VLOOKUP(B2036,[1]TCD!A:D,4,FALSE))</f>
        <v>8</v>
      </c>
      <c r="G2036" s="82">
        <f t="shared" si="282"/>
        <v>4</v>
      </c>
      <c r="H2036" s="83">
        <f t="shared" si="279"/>
        <v>1</v>
      </c>
      <c r="I2036" s="80">
        <f>IF(ISNA(VLOOKUP(B2036,[1]TCD!A:D,3,FALSE)),0,VLOOKUP(B2036,[1]TCD!A:D,3,FALSE))</f>
        <v>8</v>
      </c>
      <c r="J2036" s="83">
        <f t="shared" si="280"/>
        <v>2</v>
      </c>
      <c r="K2036" s="80">
        <f>IF(ISNA(VLOOKUP(B2036,[1]TCD!A:D,4,FALSE)),0,VLOOKUP(B2036,[1]TCD!A:D,4,FALSE))</f>
        <v>8</v>
      </c>
      <c r="L2036" s="83">
        <f t="shared" si="283"/>
        <v>3</v>
      </c>
      <c r="M2036" s="80">
        <v>12</v>
      </c>
      <c r="N2036" s="81">
        <v>18</v>
      </c>
      <c r="O2036" s="81">
        <f t="shared" si="284"/>
        <v>2</v>
      </c>
      <c r="P2036" s="81">
        <f t="shared" si="285"/>
        <v>2</v>
      </c>
      <c r="Q2036" s="83">
        <f t="shared" si="286"/>
        <v>2</v>
      </c>
      <c r="R2036" s="84">
        <f t="shared" si="281"/>
        <v>8</v>
      </c>
      <c r="S2036" s="85" t="str">
        <f t="shared" si="287"/>
        <v>Enjeux moyens</v>
      </c>
    </row>
    <row r="2037" spans="1:19" x14ac:dyDescent="0.3">
      <c r="A2037" s="86">
        <v>42</v>
      </c>
      <c r="B2037" s="77">
        <v>42047</v>
      </c>
      <c r="C2037" s="78">
        <v>15.03153508527374</v>
      </c>
      <c r="D2037" s="79" t="s">
        <v>3101</v>
      </c>
      <c r="E2037" s="80">
        <f>IF(ISNA(VLOOKUP(B2037,[1]TCD!A:D,2,FALSE)),0,VLOOKUP(B2037,[1]TCD!A:D,2,FALSE))</f>
        <v>28</v>
      </c>
      <c r="F2037" s="81">
        <f>IF(ISNA(VLOOKUP(B2037,[1]TCD!A:D,4,FALSE)),0,VLOOKUP(B2037,[1]TCD!A:D,4,FALSE))</f>
        <v>7</v>
      </c>
      <c r="G2037" s="82">
        <f t="shared" si="282"/>
        <v>4</v>
      </c>
      <c r="H2037" s="83">
        <f t="shared" si="279"/>
        <v>1</v>
      </c>
      <c r="I2037" s="80">
        <f>IF(ISNA(VLOOKUP(B2037,[1]TCD!A:D,3,FALSE)),0,VLOOKUP(B2037,[1]TCD!A:D,3,FALSE))</f>
        <v>7</v>
      </c>
      <c r="J2037" s="83">
        <f t="shared" si="280"/>
        <v>2</v>
      </c>
      <c r="K2037" s="80">
        <f>IF(ISNA(VLOOKUP(B2037,[1]TCD!A:D,4,FALSE)),0,VLOOKUP(B2037,[1]TCD!A:D,4,FALSE))</f>
        <v>7</v>
      </c>
      <c r="L2037" s="83">
        <f t="shared" si="283"/>
        <v>3</v>
      </c>
      <c r="M2037" s="80">
        <v>3</v>
      </c>
      <c r="N2037" s="81">
        <v>10</v>
      </c>
      <c r="O2037" s="81">
        <f t="shared" si="284"/>
        <v>2</v>
      </c>
      <c r="P2037" s="81">
        <f t="shared" si="285"/>
        <v>0</v>
      </c>
      <c r="Q2037" s="83">
        <f t="shared" si="286"/>
        <v>1</v>
      </c>
      <c r="R2037" s="84">
        <f t="shared" si="281"/>
        <v>7</v>
      </c>
      <c r="S2037" s="85" t="str">
        <f t="shared" si="287"/>
        <v>Enjeux moyens</v>
      </c>
    </row>
    <row r="2038" spans="1:19" x14ac:dyDescent="0.3">
      <c r="A2038" s="86">
        <v>42</v>
      </c>
      <c r="B2038" s="77">
        <v>42048</v>
      </c>
      <c r="C2038" s="78">
        <v>12.60695228523333</v>
      </c>
      <c r="D2038" s="79" t="s">
        <v>3102</v>
      </c>
      <c r="E2038" s="80">
        <f>IF(ISNA(VLOOKUP(B2038,[1]TCD!A:D,2,FALSE)),0,VLOOKUP(B2038,[1]TCD!A:D,2,FALSE))</f>
        <v>8</v>
      </c>
      <c r="F2038" s="81">
        <f>IF(ISNA(VLOOKUP(B2038,[1]TCD!A:D,4,FALSE)),0,VLOOKUP(B2038,[1]TCD!A:D,4,FALSE))</f>
        <v>2</v>
      </c>
      <c r="G2038" s="82">
        <f t="shared" si="282"/>
        <v>4</v>
      </c>
      <c r="H2038" s="83">
        <f t="shared" si="279"/>
        <v>1</v>
      </c>
      <c r="I2038" s="80">
        <f>IF(ISNA(VLOOKUP(B2038,[1]TCD!A:D,3,FALSE)),0,VLOOKUP(B2038,[1]TCD!A:D,3,FALSE))</f>
        <v>2</v>
      </c>
      <c r="J2038" s="83">
        <f t="shared" si="280"/>
        <v>1</v>
      </c>
      <c r="K2038" s="80">
        <f>IF(ISNA(VLOOKUP(B2038,[1]TCD!A:D,4,FALSE)),0,VLOOKUP(B2038,[1]TCD!A:D,4,FALSE))</f>
        <v>2</v>
      </c>
      <c r="L2038" s="83">
        <f t="shared" si="283"/>
        <v>2</v>
      </c>
      <c r="M2038" s="80">
        <v>1</v>
      </c>
      <c r="N2038" s="81">
        <v>3</v>
      </c>
      <c r="O2038" s="81">
        <f t="shared" si="284"/>
        <v>1</v>
      </c>
      <c r="P2038" s="81">
        <f t="shared" si="285"/>
        <v>0</v>
      </c>
      <c r="Q2038" s="83">
        <f t="shared" si="286"/>
        <v>0</v>
      </c>
      <c r="R2038" s="84">
        <f t="shared" si="281"/>
        <v>4</v>
      </c>
      <c r="S2038" s="85" t="str">
        <f t="shared" si="287"/>
        <v>Enjeux très faibles</v>
      </c>
    </row>
    <row r="2039" spans="1:19" x14ac:dyDescent="0.3">
      <c r="A2039" s="86">
        <v>42</v>
      </c>
      <c r="B2039" s="77">
        <v>42049</v>
      </c>
      <c r="C2039" s="78">
        <v>13.735868495253589</v>
      </c>
      <c r="D2039" s="79" t="s">
        <v>3103</v>
      </c>
      <c r="E2039" s="80">
        <f>IF(ISNA(VLOOKUP(B2039,[1]TCD!A:D,2,FALSE)),0,VLOOKUP(B2039,[1]TCD!A:D,2,FALSE))</f>
        <v>4</v>
      </c>
      <c r="F2039" s="81">
        <f>IF(ISNA(VLOOKUP(B2039,[1]TCD!A:D,4,FALSE)),0,VLOOKUP(B2039,[1]TCD!A:D,4,FALSE))</f>
        <v>1</v>
      </c>
      <c r="G2039" s="82">
        <f t="shared" si="282"/>
        <v>4</v>
      </c>
      <c r="H2039" s="83">
        <f t="shared" si="279"/>
        <v>1</v>
      </c>
      <c r="I2039" s="80">
        <f>IF(ISNA(VLOOKUP(B2039,[1]TCD!A:D,3,FALSE)),0,VLOOKUP(B2039,[1]TCD!A:D,3,FALSE))</f>
        <v>1</v>
      </c>
      <c r="J2039" s="83">
        <f t="shared" si="280"/>
        <v>1</v>
      </c>
      <c r="K2039" s="80">
        <f>IF(ISNA(VLOOKUP(B2039,[1]TCD!A:D,4,FALSE)),0,VLOOKUP(B2039,[1]TCD!A:D,4,FALSE))</f>
        <v>1</v>
      </c>
      <c r="L2039" s="83">
        <f t="shared" si="283"/>
        <v>1</v>
      </c>
      <c r="M2039" s="80">
        <v>0</v>
      </c>
      <c r="N2039" s="81">
        <v>1</v>
      </c>
      <c r="O2039" s="81">
        <f t="shared" si="284"/>
        <v>1</v>
      </c>
      <c r="P2039" s="81">
        <f t="shared" si="285"/>
        <v>0</v>
      </c>
      <c r="Q2039" s="83">
        <f t="shared" si="286"/>
        <v>0</v>
      </c>
      <c r="R2039" s="84">
        <f t="shared" si="281"/>
        <v>3</v>
      </c>
      <c r="S2039" s="85" t="str">
        <f t="shared" si="287"/>
        <v>Enjeux très faibles</v>
      </c>
    </row>
    <row r="2040" spans="1:19" x14ac:dyDescent="0.3">
      <c r="A2040" s="86">
        <v>42</v>
      </c>
      <c r="B2040" s="77">
        <v>42050</v>
      </c>
      <c r="C2040" s="78">
        <v>9.1506948101620047</v>
      </c>
      <c r="D2040" s="79" t="s">
        <v>3104</v>
      </c>
      <c r="E2040" s="80">
        <f>IF(ISNA(VLOOKUP(B2040,[1]TCD!A:D,2,FALSE)),0,VLOOKUP(B2040,[1]TCD!A:D,2,FALSE))</f>
        <v>21</v>
      </c>
      <c r="F2040" s="81">
        <f>IF(ISNA(VLOOKUP(B2040,[1]TCD!A:D,4,FALSE)),0,VLOOKUP(B2040,[1]TCD!A:D,4,FALSE))</f>
        <v>5</v>
      </c>
      <c r="G2040" s="82">
        <f t="shared" si="282"/>
        <v>4.2</v>
      </c>
      <c r="H2040" s="83">
        <f t="shared" si="279"/>
        <v>2</v>
      </c>
      <c r="I2040" s="80">
        <f>IF(ISNA(VLOOKUP(B2040,[1]TCD!A:D,3,FALSE)),0,VLOOKUP(B2040,[1]TCD!A:D,3,FALSE))</f>
        <v>6</v>
      </c>
      <c r="J2040" s="83">
        <f t="shared" si="280"/>
        <v>2</v>
      </c>
      <c r="K2040" s="80">
        <f>IF(ISNA(VLOOKUP(B2040,[1]TCD!A:D,4,FALSE)),0,VLOOKUP(B2040,[1]TCD!A:D,4,FALSE))</f>
        <v>5</v>
      </c>
      <c r="L2040" s="83">
        <f t="shared" si="283"/>
        <v>3</v>
      </c>
      <c r="M2040" s="80">
        <v>1</v>
      </c>
      <c r="N2040" s="81">
        <v>6</v>
      </c>
      <c r="O2040" s="81">
        <f t="shared" si="284"/>
        <v>2</v>
      </c>
      <c r="P2040" s="81">
        <f t="shared" si="285"/>
        <v>0</v>
      </c>
      <c r="Q2040" s="83">
        <f t="shared" si="286"/>
        <v>1</v>
      </c>
      <c r="R2040" s="84">
        <f t="shared" si="281"/>
        <v>8</v>
      </c>
      <c r="S2040" s="85" t="str">
        <f t="shared" si="287"/>
        <v>Enjeux moyens</v>
      </c>
    </row>
    <row r="2041" spans="1:19" x14ac:dyDescent="0.3">
      <c r="A2041" s="86">
        <v>42</v>
      </c>
      <c r="B2041" s="77">
        <v>42051</v>
      </c>
      <c r="C2041" s="78">
        <v>8.2795736101465653</v>
      </c>
      <c r="D2041" s="79" t="s">
        <v>3105</v>
      </c>
      <c r="E2041" s="80">
        <f>IF(ISNA(VLOOKUP(B2041,[1]TCD!A:D,2,FALSE)),0,VLOOKUP(B2041,[1]TCD!A:D,2,FALSE))</f>
        <v>32</v>
      </c>
      <c r="F2041" s="81">
        <f>IF(ISNA(VLOOKUP(B2041,[1]TCD!A:D,4,FALSE)),0,VLOOKUP(B2041,[1]TCD!A:D,4,FALSE))</f>
        <v>8</v>
      </c>
      <c r="G2041" s="82">
        <f t="shared" si="282"/>
        <v>4</v>
      </c>
      <c r="H2041" s="83">
        <f t="shared" si="279"/>
        <v>1</v>
      </c>
      <c r="I2041" s="80">
        <f>IF(ISNA(VLOOKUP(B2041,[1]TCD!A:D,3,FALSE)),0,VLOOKUP(B2041,[1]TCD!A:D,3,FALSE))</f>
        <v>9</v>
      </c>
      <c r="J2041" s="83">
        <f t="shared" si="280"/>
        <v>3</v>
      </c>
      <c r="K2041" s="80">
        <f>IF(ISNA(VLOOKUP(B2041,[1]TCD!A:D,4,FALSE)),0,VLOOKUP(B2041,[1]TCD!A:D,4,FALSE))</f>
        <v>8</v>
      </c>
      <c r="L2041" s="83">
        <f t="shared" si="283"/>
        <v>3</v>
      </c>
      <c r="M2041" s="80">
        <v>3</v>
      </c>
      <c r="N2041" s="81">
        <v>10</v>
      </c>
      <c r="O2041" s="81">
        <f t="shared" si="284"/>
        <v>2</v>
      </c>
      <c r="P2041" s="81">
        <f t="shared" si="285"/>
        <v>0</v>
      </c>
      <c r="Q2041" s="83">
        <f t="shared" si="286"/>
        <v>1</v>
      </c>
      <c r="R2041" s="84">
        <f t="shared" si="281"/>
        <v>8</v>
      </c>
      <c r="S2041" s="85" t="str">
        <f t="shared" si="287"/>
        <v>Enjeux moyens</v>
      </c>
    </row>
    <row r="2042" spans="1:19" x14ac:dyDescent="0.3">
      <c r="A2042" s="86">
        <v>42</v>
      </c>
      <c r="B2042" s="77">
        <v>42053</v>
      </c>
      <c r="C2042" s="78">
        <v>13.533468160239821</v>
      </c>
      <c r="D2042" s="79" t="s">
        <v>3106</v>
      </c>
      <c r="E2042" s="80">
        <f>IF(ISNA(VLOOKUP(B2042,[1]TCD!A:D,2,FALSE)),0,VLOOKUP(B2042,[1]TCD!A:D,2,FALSE))</f>
        <v>28</v>
      </c>
      <c r="F2042" s="81">
        <f>IF(ISNA(VLOOKUP(B2042,[1]TCD!A:D,4,FALSE)),0,VLOOKUP(B2042,[1]TCD!A:D,4,FALSE))</f>
        <v>7</v>
      </c>
      <c r="G2042" s="82">
        <f t="shared" si="282"/>
        <v>4</v>
      </c>
      <c r="H2042" s="83">
        <f t="shared" si="279"/>
        <v>1</v>
      </c>
      <c r="I2042" s="80">
        <f>IF(ISNA(VLOOKUP(B2042,[1]TCD!A:D,3,FALSE)),0,VLOOKUP(B2042,[1]TCD!A:D,3,FALSE))</f>
        <v>10</v>
      </c>
      <c r="J2042" s="83">
        <f t="shared" si="280"/>
        <v>3</v>
      </c>
      <c r="K2042" s="80">
        <f>IF(ISNA(VLOOKUP(B2042,[1]TCD!A:D,4,FALSE)),0,VLOOKUP(B2042,[1]TCD!A:D,4,FALSE))</f>
        <v>7</v>
      </c>
      <c r="L2042" s="83">
        <f t="shared" si="283"/>
        <v>3</v>
      </c>
      <c r="M2042" s="80">
        <v>0</v>
      </c>
      <c r="N2042" s="81">
        <v>7</v>
      </c>
      <c r="O2042" s="81">
        <f t="shared" si="284"/>
        <v>2</v>
      </c>
      <c r="P2042" s="81">
        <f t="shared" si="285"/>
        <v>0</v>
      </c>
      <c r="Q2042" s="83">
        <f t="shared" si="286"/>
        <v>1</v>
      </c>
      <c r="R2042" s="84">
        <f t="shared" si="281"/>
        <v>8</v>
      </c>
      <c r="S2042" s="85" t="str">
        <f t="shared" si="287"/>
        <v>Enjeux moyens</v>
      </c>
    </row>
    <row r="2043" spans="1:19" x14ac:dyDescent="0.3">
      <c r="A2043" s="86">
        <v>42</v>
      </c>
      <c r="B2043" s="77">
        <v>42054</v>
      </c>
      <c r="C2043" s="78">
        <v>8.4451527951507828</v>
      </c>
      <c r="D2043" s="79" t="s">
        <v>3107</v>
      </c>
      <c r="E2043" s="80">
        <f>IF(ISNA(VLOOKUP(B2043,[1]TCD!A:D,2,FALSE)),0,VLOOKUP(B2043,[1]TCD!A:D,2,FALSE))</f>
        <v>44</v>
      </c>
      <c r="F2043" s="81">
        <f>IF(ISNA(VLOOKUP(B2043,[1]TCD!A:D,4,FALSE)),0,VLOOKUP(B2043,[1]TCD!A:D,4,FALSE))</f>
        <v>11</v>
      </c>
      <c r="G2043" s="82">
        <f t="shared" si="282"/>
        <v>4</v>
      </c>
      <c r="H2043" s="83">
        <f t="shared" si="279"/>
        <v>1</v>
      </c>
      <c r="I2043" s="80">
        <f>IF(ISNA(VLOOKUP(B2043,[1]TCD!A:D,3,FALSE)),0,VLOOKUP(B2043,[1]TCD!A:D,3,FALSE))</f>
        <v>12</v>
      </c>
      <c r="J2043" s="83">
        <f t="shared" si="280"/>
        <v>3</v>
      </c>
      <c r="K2043" s="80">
        <f>IF(ISNA(VLOOKUP(B2043,[1]TCD!A:D,4,FALSE)),0,VLOOKUP(B2043,[1]TCD!A:D,4,FALSE))</f>
        <v>11</v>
      </c>
      <c r="L2043" s="83">
        <f t="shared" si="283"/>
        <v>4</v>
      </c>
      <c r="M2043" s="80">
        <v>5</v>
      </c>
      <c r="N2043" s="81">
        <v>12</v>
      </c>
      <c r="O2043" s="81">
        <f t="shared" si="284"/>
        <v>1</v>
      </c>
      <c r="P2043" s="81">
        <f t="shared" si="285"/>
        <v>1</v>
      </c>
      <c r="Q2043" s="83">
        <f t="shared" si="286"/>
        <v>1</v>
      </c>
      <c r="R2043" s="84">
        <f t="shared" si="281"/>
        <v>9</v>
      </c>
      <c r="S2043" s="85" t="str">
        <f t="shared" si="287"/>
        <v>Enjeux moyens</v>
      </c>
    </row>
    <row r="2044" spans="1:19" x14ac:dyDescent="0.3">
      <c r="A2044" s="86">
        <v>42</v>
      </c>
      <c r="B2044" s="77">
        <v>42056</v>
      </c>
      <c r="C2044" s="78">
        <v>15.06270369026436</v>
      </c>
      <c r="D2044" s="79" t="s">
        <v>3108</v>
      </c>
      <c r="E2044" s="80">
        <f>IF(ISNA(VLOOKUP(B2044,[1]TCD!A:D,2,FALSE)),0,VLOOKUP(B2044,[1]TCD!A:D,2,FALSE))</f>
        <v>62</v>
      </c>
      <c r="F2044" s="81">
        <f>IF(ISNA(VLOOKUP(B2044,[1]TCD!A:D,4,FALSE)),0,VLOOKUP(B2044,[1]TCD!A:D,4,FALSE))</f>
        <v>15</v>
      </c>
      <c r="G2044" s="82">
        <f t="shared" si="282"/>
        <v>4.1333333333333337</v>
      </c>
      <c r="H2044" s="83">
        <f t="shared" si="279"/>
        <v>2</v>
      </c>
      <c r="I2044" s="80">
        <f>IF(ISNA(VLOOKUP(B2044,[1]TCD!A:D,3,FALSE)),0,VLOOKUP(B2044,[1]TCD!A:D,3,FALSE))</f>
        <v>19</v>
      </c>
      <c r="J2044" s="83">
        <f t="shared" si="280"/>
        <v>3</v>
      </c>
      <c r="K2044" s="80">
        <f>IF(ISNA(VLOOKUP(B2044,[1]TCD!A:D,4,FALSE)),0,VLOOKUP(B2044,[1]TCD!A:D,4,FALSE))</f>
        <v>15</v>
      </c>
      <c r="L2044" s="83">
        <f t="shared" si="283"/>
        <v>4</v>
      </c>
      <c r="M2044" s="80">
        <v>6</v>
      </c>
      <c r="N2044" s="81">
        <v>16</v>
      </c>
      <c r="O2044" s="81">
        <f t="shared" si="284"/>
        <v>1</v>
      </c>
      <c r="P2044" s="81">
        <f t="shared" si="285"/>
        <v>1</v>
      </c>
      <c r="Q2044" s="83">
        <f t="shared" si="286"/>
        <v>1</v>
      </c>
      <c r="R2044" s="84">
        <f t="shared" si="281"/>
        <v>10</v>
      </c>
      <c r="S2044" s="85" t="str">
        <f t="shared" si="287"/>
        <v>Enjeux forts</v>
      </c>
    </row>
    <row r="2045" spans="1:19" x14ac:dyDescent="0.3">
      <c r="A2045" s="86">
        <v>42</v>
      </c>
      <c r="B2045" s="77">
        <v>42058</v>
      </c>
      <c r="C2045" s="78">
        <v>9.7122380551739393</v>
      </c>
      <c r="D2045" s="79" t="s">
        <v>3109</v>
      </c>
      <c r="E2045" s="80">
        <f>IF(ISNA(VLOOKUP(B2045,[1]TCD!A:D,2,FALSE)),0,VLOOKUP(B2045,[1]TCD!A:D,2,FALSE))</f>
        <v>12</v>
      </c>
      <c r="F2045" s="81">
        <f>IF(ISNA(VLOOKUP(B2045,[1]TCD!A:D,4,FALSE)),0,VLOOKUP(B2045,[1]TCD!A:D,4,FALSE))</f>
        <v>3</v>
      </c>
      <c r="G2045" s="82">
        <f t="shared" si="282"/>
        <v>4</v>
      </c>
      <c r="H2045" s="83">
        <f t="shared" si="279"/>
        <v>1</v>
      </c>
      <c r="I2045" s="80">
        <f>IF(ISNA(VLOOKUP(B2045,[1]TCD!A:D,3,FALSE)),0,VLOOKUP(B2045,[1]TCD!A:D,3,FALSE))</f>
        <v>3</v>
      </c>
      <c r="J2045" s="83">
        <f t="shared" si="280"/>
        <v>1</v>
      </c>
      <c r="K2045" s="80">
        <f>IF(ISNA(VLOOKUP(B2045,[1]TCD!A:D,4,FALSE)),0,VLOOKUP(B2045,[1]TCD!A:D,4,FALSE))</f>
        <v>3</v>
      </c>
      <c r="L2045" s="83">
        <f t="shared" si="283"/>
        <v>2</v>
      </c>
      <c r="M2045" s="80">
        <v>0</v>
      </c>
      <c r="N2045" s="81">
        <v>3</v>
      </c>
      <c r="O2045" s="81">
        <f t="shared" si="284"/>
        <v>1</v>
      </c>
      <c r="P2045" s="81">
        <f t="shared" si="285"/>
        <v>0</v>
      </c>
      <c r="Q2045" s="83">
        <f t="shared" si="286"/>
        <v>0</v>
      </c>
      <c r="R2045" s="84">
        <f t="shared" si="281"/>
        <v>4</v>
      </c>
      <c r="S2045" s="85" t="str">
        <f t="shared" si="287"/>
        <v>Enjeux très faibles</v>
      </c>
    </row>
    <row r="2046" spans="1:19" x14ac:dyDescent="0.3">
      <c r="A2046" s="86">
        <v>42</v>
      </c>
      <c r="B2046" s="77">
        <v>42059</v>
      </c>
      <c r="C2046" s="78">
        <v>21.043569725373629</v>
      </c>
      <c r="D2046" s="79" t="s">
        <v>3110</v>
      </c>
      <c r="E2046" s="80">
        <f>IF(ISNA(VLOOKUP(B2046,[1]TCD!A:D,2,FALSE)),0,VLOOKUP(B2046,[1]TCD!A:D,2,FALSE))</f>
        <v>12</v>
      </c>
      <c r="F2046" s="81">
        <f>IF(ISNA(VLOOKUP(B2046,[1]TCD!A:D,4,FALSE)),0,VLOOKUP(B2046,[1]TCD!A:D,4,FALSE))</f>
        <v>3</v>
      </c>
      <c r="G2046" s="82">
        <f t="shared" si="282"/>
        <v>4</v>
      </c>
      <c r="H2046" s="83">
        <f t="shared" si="279"/>
        <v>1</v>
      </c>
      <c r="I2046" s="80">
        <f>IF(ISNA(VLOOKUP(B2046,[1]TCD!A:D,3,FALSE)),0,VLOOKUP(B2046,[1]TCD!A:D,3,FALSE))</f>
        <v>3</v>
      </c>
      <c r="J2046" s="83">
        <f t="shared" si="280"/>
        <v>1</v>
      </c>
      <c r="K2046" s="80">
        <f>IF(ISNA(VLOOKUP(B2046,[1]TCD!A:D,4,FALSE)),0,VLOOKUP(B2046,[1]TCD!A:D,4,FALSE))</f>
        <v>3</v>
      </c>
      <c r="L2046" s="83">
        <f t="shared" si="283"/>
        <v>2</v>
      </c>
      <c r="M2046" s="80">
        <v>0</v>
      </c>
      <c r="N2046" s="81">
        <v>3</v>
      </c>
      <c r="O2046" s="81">
        <f t="shared" si="284"/>
        <v>1</v>
      </c>
      <c r="P2046" s="81">
        <f t="shared" si="285"/>
        <v>0</v>
      </c>
      <c r="Q2046" s="83">
        <f t="shared" si="286"/>
        <v>0</v>
      </c>
      <c r="R2046" s="84">
        <f t="shared" si="281"/>
        <v>4</v>
      </c>
      <c r="S2046" s="85" t="str">
        <f t="shared" si="287"/>
        <v>Enjeux très faibles</v>
      </c>
    </row>
    <row r="2047" spans="1:19" x14ac:dyDescent="0.3">
      <c r="A2047" s="86">
        <v>42</v>
      </c>
      <c r="B2047" s="77">
        <v>42060</v>
      </c>
      <c r="C2047" s="78">
        <v>9.1713192801620362</v>
      </c>
      <c r="D2047" s="79" t="s">
        <v>3111</v>
      </c>
      <c r="E2047" s="80">
        <f>IF(ISNA(VLOOKUP(B2047,[1]TCD!A:D,2,FALSE)),0,VLOOKUP(B2047,[1]TCD!A:D,2,FALSE))</f>
        <v>20</v>
      </c>
      <c r="F2047" s="81">
        <f>IF(ISNA(VLOOKUP(B2047,[1]TCD!A:D,4,FALSE)),0,VLOOKUP(B2047,[1]TCD!A:D,4,FALSE))</f>
        <v>5</v>
      </c>
      <c r="G2047" s="82">
        <f t="shared" si="282"/>
        <v>4</v>
      </c>
      <c r="H2047" s="83">
        <f t="shared" si="279"/>
        <v>1</v>
      </c>
      <c r="I2047" s="80">
        <f>IF(ISNA(VLOOKUP(B2047,[1]TCD!A:D,3,FALSE)),0,VLOOKUP(B2047,[1]TCD!A:D,3,FALSE))</f>
        <v>5</v>
      </c>
      <c r="J2047" s="83">
        <f t="shared" si="280"/>
        <v>2</v>
      </c>
      <c r="K2047" s="80">
        <f>IF(ISNA(VLOOKUP(B2047,[1]TCD!A:D,4,FALSE)),0,VLOOKUP(B2047,[1]TCD!A:D,4,FALSE))</f>
        <v>5</v>
      </c>
      <c r="L2047" s="83">
        <f t="shared" si="283"/>
        <v>3</v>
      </c>
      <c r="M2047" s="80">
        <v>0</v>
      </c>
      <c r="N2047" s="81">
        <v>5</v>
      </c>
      <c r="O2047" s="81">
        <f t="shared" si="284"/>
        <v>2</v>
      </c>
      <c r="P2047" s="81">
        <f t="shared" si="285"/>
        <v>0</v>
      </c>
      <c r="Q2047" s="83">
        <f t="shared" si="286"/>
        <v>1</v>
      </c>
      <c r="R2047" s="84">
        <f t="shared" si="281"/>
        <v>7</v>
      </c>
      <c r="S2047" s="85" t="str">
        <f t="shared" si="287"/>
        <v>Enjeux moyens</v>
      </c>
    </row>
    <row r="2048" spans="1:19" x14ac:dyDescent="0.3">
      <c r="A2048" s="86">
        <v>42</v>
      </c>
      <c r="B2048" s="77">
        <v>42061</v>
      </c>
      <c r="C2048" s="78">
        <v>28.743319680524451</v>
      </c>
      <c r="D2048" s="79" t="s">
        <v>3112</v>
      </c>
      <c r="E2048" s="80">
        <f>IF(ISNA(VLOOKUP(B2048,[1]TCD!A:D,2,FALSE)),0,VLOOKUP(B2048,[1]TCD!A:D,2,FALSE))</f>
        <v>28</v>
      </c>
      <c r="F2048" s="81">
        <f>IF(ISNA(VLOOKUP(B2048,[1]TCD!A:D,4,FALSE)),0,VLOOKUP(B2048,[1]TCD!A:D,4,FALSE))</f>
        <v>7</v>
      </c>
      <c r="G2048" s="82">
        <f t="shared" si="282"/>
        <v>4</v>
      </c>
      <c r="H2048" s="83">
        <f t="shared" si="279"/>
        <v>1</v>
      </c>
      <c r="I2048" s="80">
        <f>IF(ISNA(VLOOKUP(B2048,[1]TCD!A:D,3,FALSE)),0,VLOOKUP(B2048,[1]TCD!A:D,3,FALSE))</f>
        <v>7</v>
      </c>
      <c r="J2048" s="83">
        <f t="shared" si="280"/>
        <v>2</v>
      </c>
      <c r="K2048" s="80">
        <f>IF(ISNA(VLOOKUP(B2048,[1]TCD!A:D,4,FALSE)),0,VLOOKUP(B2048,[1]TCD!A:D,4,FALSE))</f>
        <v>7</v>
      </c>
      <c r="L2048" s="83">
        <f t="shared" si="283"/>
        <v>3</v>
      </c>
      <c r="M2048" s="80">
        <v>1</v>
      </c>
      <c r="N2048" s="81">
        <v>7</v>
      </c>
      <c r="O2048" s="81">
        <f t="shared" si="284"/>
        <v>2</v>
      </c>
      <c r="P2048" s="81">
        <f t="shared" si="285"/>
        <v>0</v>
      </c>
      <c r="Q2048" s="83">
        <f t="shared" si="286"/>
        <v>1</v>
      </c>
      <c r="R2048" s="84">
        <f t="shared" si="281"/>
        <v>7</v>
      </c>
      <c r="S2048" s="85" t="str">
        <f t="shared" si="287"/>
        <v>Enjeux moyens</v>
      </c>
    </row>
    <row r="2049" spans="1:19" x14ac:dyDescent="0.3">
      <c r="A2049" s="86">
        <v>42</v>
      </c>
      <c r="B2049" s="77">
        <v>42062</v>
      </c>
      <c r="C2049" s="78">
        <v>14.578741210259929</v>
      </c>
      <c r="D2049" s="87" t="s">
        <v>2658</v>
      </c>
      <c r="E2049" s="80">
        <f>IF(ISNA(VLOOKUP(B2049,[1]TCD!A:D,2,FALSE)),0,VLOOKUP(B2049,[1]TCD!A:D,2,FALSE))</f>
        <v>16</v>
      </c>
      <c r="F2049" s="81">
        <f>IF(ISNA(VLOOKUP(B2049,[1]TCD!A:D,4,FALSE)),0,VLOOKUP(B2049,[1]TCD!A:D,4,FALSE))</f>
        <v>4</v>
      </c>
      <c r="G2049" s="82">
        <f t="shared" si="282"/>
        <v>4</v>
      </c>
      <c r="H2049" s="83">
        <f t="shared" si="279"/>
        <v>1</v>
      </c>
      <c r="I2049" s="80">
        <f>IF(ISNA(VLOOKUP(B2049,[1]TCD!A:D,3,FALSE)),0,VLOOKUP(B2049,[1]TCD!A:D,3,FALSE))</f>
        <v>4</v>
      </c>
      <c r="J2049" s="83">
        <f t="shared" si="280"/>
        <v>2</v>
      </c>
      <c r="K2049" s="80">
        <f>IF(ISNA(VLOOKUP(B2049,[1]TCD!A:D,4,FALSE)),0,VLOOKUP(B2049,[1]TCD!A:D,4,FALSE))</f>
        <v>4</v>
      </c>
      <c r="L2049" s="83">
        <f t="shared" si="283"/>
        <v>2</v>
      </c>
      <c r="M2049" s="80">
        <v>0</v>
      </c>
      <c r="N2049" s="81">
        <v>4</v>
      </c>
      <c r="O2049" s="81">
        <f t="shared" si="284"/>
        <v>1</v>
      </c>
      <c r="P2049" s="81">
        <f t="shared" si="285"/>
        <v>0</v>
      </c>
      <c r="Q2049" s="83">
        <f t="shared" si="286"/>
        <v>0</v>
      </c>
      <c r="R2049" s="84">
        <f t="shared" si="281"/>
        <v>5</v>
      </c>
      <c r="S2049" s="85" t="str">
        <f t="shared" si="287"/>
        <v>Enjeux faibles</v>
      </c>
    </row>
    <row r="2050" spans="1:19" x14ac:dyDescent="0.3">
      <c r="A2050" s="86">
        <v>42</v>
      </c>
      <c r="B2050" s="77">
        <v>42063</v>
      </c>
      <c r="C2050" s="78">
        <v>10.66384837519365</v>
      </c>
      <c r="D2050" s="79" t="s">
        <v>3113</v>
      </c>
      <c r="E2050" s="80">
        <f>IF(ISNA(VLOOKUP(B2050,[1]TCD!A:D,2,FALSE)),0,VLOOKUP(B2050,[1]TCD!A:D,2,FALSE))</f>
        <v>4</v>
      </c>
      <c r="F2050" s="81">
        <f>IF(ISNA(VLOOKUP(B2050,[1]TCD!A:D,4,FALSE)),0,VLOOKUP(B2050,[1]TCD!A:D,4,FALSE))</f>
        <v>1</v>
      </c>
      <c r="G2050" s="82">
        <f t="shared" si="282"/>
        <v>4</v>
      </c>
      <c r="H2050" s="83">
        <f t="shared" ref="H2050:H2113" si="288">IF(AND(G2050&gt;0,G2050&lt;=4),1,IF(AND(G2050&gt;4,G2050&lt;=4.5),2,IF(AND(G2050&gt;4.5,G2050&lt;=5),3,IF(AND(G2050&gt;5,G2050&lt;6),4,IF(G2050&gt;=6,5,0)))))</f>
        <v>1</v>
      </c>
      <c r="I2050" s="80">
        <f>IF(ISNA(VLOOKUP(B2050,[1]TCD!A:D,3,FALSE)),0,VLOOKUP(B2050,[1]TCD!A:D,3,FALSE))</f>
        <v>1</v>
      </c>
      <c r="J2050" s="83">
        <f t="shared" ref="J2050:J2113" si="289">IF(AND(I2050&gt;0,I2050&lt;=3),1,IF(AND(I2050&gt;3,I2050&lt;=8),2,IF(AND(I2050&gt;8,I2050&lt;=21),3,IF(AND(I2050&gt;21,I2050&lt;=39),4,IF(I2050&gt;=40,5,0)))))</f>
        <v>1</v>
      </c>
      <c r="K2050" s="80">
        <f>IF(ISNA(VLOOKUP(B2050,[1]TCD!A:D,4,FALSE)),0,VLOOKUP(B2050,[1]TCD!A:D,4,FALSE))</f>
        <v>1</v>
      </c>
      <c r="L2050" s="83">
        <f t="shared" si="283"/>
        <v>1</v>
      </c>
      <c r="M2050" s="80">
        <v>0</v>
      </c>
      <c r="N2050" s="81">
        <v>1</v>
      </c>
      <c r="O2050" s="81">
        <f t="shared" si="284"/>
        <v>1</v>
      </c>
      <c r="P2050" s="81">
        <f t="shared" si="285"/>
        <v>0</v>
      </c>
      <c r="Q2050" s="83">
        <f t="shared" si="286"/>
        <v>0</v>
      </c>
      <c r="R2050" s="84">
        <f t="shared" ref="R2050:R2113" si="290">H2050+J2050+L2050+Q2050</f>
        <v>3</v>
      </c>
      <c r="S2050" s="85" t="str">
        <f t="shared" si="287"/>
        <v>Enjeux très faibles</v>
      </c>
    </row>
    <row r="2051" spans="1:19" x14ac:dyDescent="0.3">
      <c r="A2051" s="86">
        <v>42</v>
      </c>
      <c r="B2051" s="77">
        <v>42064</v>
      </c>
      <c r="C2051" s="78">
        <v>11.63185448020506</v>
      </c>
      <c r="D2051" s="79" t="s">
        <v>3114</v>
      </c>
      <c r="E2051" s="80">
        <f>IF(ISNA(VLOOKUP(B2051,[1]TCD!A:D,2,FALSE)),0,VLOOKUP(B2051,[1]TCD!A:D,2,FALSE))</f>
        <v>12</v>
      </c>
      <c r="F2051" s="81">
        <f>IF(ISNA(VLOOKUP(B2051,[1]TCD!A:D,4,FALSE)),0,VLOOKUP(B2051,[1]TCD!A:D,4,FALSE))</f>
        <v>3</v>
      </c>
      <c r="G2051" s="82">
        <f t="shared" ref="G2051:G2114" si="291">E2051/F2051</f>
        <v>4</v>
      </c>
      <c r="H2051" s="83">
        <f t="shared" si="288"/>
        <v>1</v>
      </c>
      <c r="I2051" s="80">
        <f>IF(ISNA(VLOOKUP(B2051,[1]TCD!A:D,3,FALSE)),0,VLOOKUP(B2051,[1]TCD!A:D,3,FALSE))</f>
        <v>4</v>
      </c>
      <c r="J2051" s="83">
        <f t="shared" si="289"/>
        <v>2</v>
      </c>
      <c r="K2051" s="80">
        <f>IF(ISNA(VLOOKUP(B2051,[1]TCD!A:D,4,FALSE)),0,VLOOKUP(B2051,[1]TCD!A:D,4,FALSE))</f>
        <v>3</v>
      </c>
      <c r="L2051" s="83">
        <f t="shared" ref="L2051:L2114" si="292">IF(K2051=1,1,IF(AND(K2051&gt;=2,K2051&lt;=4),2,IF(AND(K2051&gt;4,K2051&lt;=8),3,IF(AND(K2051&gt;8,K2051&lt;16),4,IF(K2051&gt;=16,5,0)))))</f>
        <v>2</v>
      </c>
      <c r="M2051" s="80">
        <v>3</v>
      </c>
      <c r="N2051" s="81">
        <v>5</v>
      </c>
      <c r="O2051" s="81">
        <f t="shared" ref="O2051:O2114" si="293">IF(K2051=0,0,IF(AND(K2051&gt;0,K2051&lt;5),1,IF(AND(K2051&gt;4,K2051&lt;11),2,IF(K2051&gt;10,1,0))))</f>
        <v>1</v>
      </c>
      <c r="P2051" s="81">
        <f t="shared" ref="P2051:P2114" si="294">IF(M2051&lt;5,0,IF(AND(M2051&gt;4,M2051&lt;11),1,IF(M2051&gt;10,2,0)))</f>
        <v>0</v>
      </c>
      <c r="Q2051" s="83">
        <f t="shared" ref="Q2051:Q2114" si="295">IF(AND(O2051=0,P2051=0),0,IF(AND(O2051=0,P2051=1),0,IF(AND(O2051=0,P2051=2),1,IF(AND(O2051=1,P2051=0),0,IF(AND(O2051=1,P2051=1),1,IF(AND(O2051=1,P2051=2),2,IF(AND(O2051=2,P2051=0),1,IF(AND(O2051=2,P2051=1),2,IF(AND(O2051=2,P2051=2),2,0)))))))))</f>
        <v>0</v>
      </c>
      <c r="R2051" s="84">
        <f t="shared" si="290"/>
        <v>5</v>
      </c>
      <c r="S2051" s="85" t="str">
        <f t="shared" ref="S2051:S2114" si="296">IF(AND(R2051&gt;0,R2051&lt;5),"Enjeux très faibles",IF(AND(R2051&gt;4,R2051&lt;7),"Enjeux faibles",IF(AND(R2051&gt;6,R2051&lt;10),"Enjeux moyens",IF(AND(R2051&gt;9,R2051&lt;13),"Enjeux forts",IF(R2051&gt;12,"Enjeux très forts",IF(K2051+M2051=0,"Absence de données messicoles","Pas d'enjeux actuels"))))))</f>
        <v>Enjeux faibles</v>
      </c>
    </row>
    <row r="2052" spans="1:19" x14ac:dyDescent="0.3">
      <c r="A2052" s="86">
        <v>42</v>
      </c>
      <c r="B2052" s="77">
        <v>42065</v>
      </c>
      <c r="C2052" s="78">
        <v>13.26067365024001</v>
      </c>
      <c r="D2052" s="79" t="s">
        <v>3115</v>
      </c>
      <c r="E2052" s="80">
        <f>IF(ISNA(VLOOKUP(B2052,[1]TCD!A:D,2,FALSE)),0,VLOOKUP(B2052,[1]TCD!A:D,2,FALSE))</f>
        <v>24</v>
      </c>
      <c r="F2052" s="81">
        <f>IF(ISNA(VLOOKUP(B2052,[1]TCD!A:D,4,FALSE)),0,VLOOKUP(B2052,[1]TCD!A:D,4,FALSE))</f>
        <v>6</v>
      </c>
      <c r="G2052" s="82">
        <f t="shared" si="291"/>
        <v>4</v>
      </c>
      <c r="H2052" s="83">
        <f t="shared" si="288"/>
        <v>1</v>
      </c>
      <c r="I2052" s="80">
        <f>IF(ISNA(VLOOKUP(B2052,[1]TCD!A:D,3,FALSE)),0,VLOOKUP(B2052,[1]TCD!A:D,3,FALSE))</f>
        <v>6</v>
      </c>
      <c r="J2052" s="83">
        <f t="shared" si="289"/>
        <v>2</v>
      </c>
      <c r="K2052" s="80">
        <f>IF(ISNA(VLOOKUP(B2052,[1]TCD!A:D,4,FALSE)),0,VLOOKUP(B2052,[1]TCD!A:D,4,FALSE))</f>
        <v>6</v>
      </c>
      <c r="L2052" s="83">
        <f t="shared" si="292"/>
        <v>3</v>
      </c>
      <c r="M2052" s="80">
        <v>1</v>
      </c>
      <c r="N2052" s="81">
        <v>6</v>
      </c>
      <c r="O2052" s="81">
        <f t="shared" si="293"/>
        <v>2</v>
      </c>
      <c r="P2052" s="81">
        <f t="shared" si="294"/>
        <v>0</v>
      </c>
      <c r="Q2052" s="83">
        <f t="shared" si="295"/>
        <v>1</v>
      </c>
      <c r="R2052" s="84">
        <f t="shared" si="290"/>
        <v>7</v>
      </c>
      <c r="S2052" s="85" t="str">
        <f t="shared" si="296"/>
        <v>Enjeux moyens</v>
      </c>
    </row>
    <row r="2053" spans="1:19" x14ac:dyDescent="0.3">
      <c r="A2053" s="86">
        <v>42</v>
      </c>
      <c r="B2053" s="77">
        <v>42066</v>
      </c>
      <c r="C2053" s="78">
        <v>15.39328416027575</v>
      </c>
      <c r="D2053" s="79" t="s">
        <v>3116</v>
      </c>
      <c r="E2053" s="80">
        <f>IF(ISNA(VLOOKUP(B2053,[1]TCD!A:D,2,FALSE)),0,VLOOKUP(B2053,[1]TCD!A:D,2,FALSE))</f>
        <v>4</v>
      </c>
      <c r="F2053" s="81">
        <f>IF(ISNA(VLOOKUP(B2053,[1]TCD!A:D,4,FALSE)),0,VLOOKUP(B2053,[1]TCD!A:D,4,FALSE))</f>
        <v>1</v>
      </c>
      <c r="G2053" s="82">
        <f t="shared" si="291"/>
        <v>4</v>
      </c>
      <c r="H2053" s="83">
        <f t="shared" si="288"/>
        <v>1</v>
      </c>
      <c r="I2053" s="80">
        <f>IF(ISNA(VLOOKUP(B2053,[1]TCD!A:D,3,FALSE)),0,VLOOKUP(B2053,[1]TCD!A:D,3,FALSE))</f>
        <v>1</v>
      </c>
      <c r="J2053" s="83">
        <f t="shared" si="289"/>
        <v>1</v>
      </c>
      <c r="K2053" s="80">
        <f>IF(ISNA(VLOOKUP(B2053,[1]TCD!A:D,4,FALSE)),0,VLOOKUP(B2053,[1]TCD!A:D,4,FALSE))</f>
        <v>1</v>
      </c>
      <c r="L2053" s="83">
        <f t="shared" si="292"/>
        <v>1</v>
      </c>
      <c r="M2053" s="80">
        <v>1</v>
      </c>
      <c r="N2053" s="81">
        <v>1</v>
      </c>
      <c r="O2053" s="81">
        <f t="shared" si="293"/>
        <v>1</v>
      </c>
      <c r="P2053" s="81">
        <f t="shared" si="294"/>
        <v>0</v>
      </c>
      <c r="Q2053" s="83">
        <f t="shared" si="295"/>
        <v>0</v>
      </c>
      <c r="R2053" s="84">
        <f t="shared" si="290"/>
        <v>3</v>
      </c>
      <c r="S2053" s="85" t="str">
        <f t="shared" si="296"/>
        <v>Enjeux très faibles</v>
      </c>
    </row>
    <row r="2054" spans="1:19" x14ac:dyDescent="0.3">
      <c r="A2054" s="86">
        <v>42</v>
      </c>
      <c r="B2054" s="77">
        <v>42067</v>
      </c>
      <c r="C2054" s="78">
        <v>17.859734200312669</v>
      </c>
      <c r="D2054" s="79" t="s">
        <v>956</v>
      </c>
      <c r="E2054" s="80">
        <f>IF(ISNA(VLOOKUP(B2054,[1]TCD!A:D,2,FALSE)),0,VLOOKUP(B2054,[1]TCD!A:D,2,FALSE))</f>
        <v>16</v>
      </c>
      <c r="F2054" s="81">
        <f>IF(ISNA(VLOOKUP(B2054,[1]TCD!A:D,4,FALSE)),0,VLOOKUP(B2054,[1]TCD!A:D,4,FALSE))</f>
        <v>4</v>
      </c>
      <c r="G2054" s="82">
        <f t="shared" si="291"/>
        <v>4</v>
      </c>
      <c r="H2054" s="83">
        <f t="shared" si="288"/>
        <v>1</v>
      </c>
      <c r="I2054" s="80">
        <f>IF(ISNA(VLOOKUP(B2054,[1]TCD!A:D,3,FALSE)),0,VLOOKUP(B2054,[1]TCD!A:D,3,FALSE))</f>
        <v>5</v>
      </c>
      <c r="J2054" s="83">
        <f t="shared" si="289"/>
        <v>2</v>
      </c>
      <c r="K2054" s="80">
        <f>IF(ISNA(VLOOKUP(B2054,[1]TCD!A:D,4,FALSE)),0,VLOOKUP(B2054,[1]TCD!A:D,4,FALSE))</f>
        <v>4</v>
      </c>
      <c r="L2054" s="83">
        <f t="shared" si="292"/>
        <v>2</v>
      </c>
      <c r="M2054" s="80">
        <v>2</v>
      </c>
      <c r="N2054" s="81">
        <v>4</v>
      </c>
      <c r="O2054" s="81">
        <f t="shared" si="293"/>
        <v>1</v>
      </c>
      <c r="P2054" s="81">
        <f t="shared" si="294"/>
        <v>0</v>
      </c>
      <c r="Q2054" s="83">
        <f t="shared" si="295"/>
        <v>0</v>
      </c>
      <c r="R2054" s="84">
        <f t="shared" si="290"/>
        <v>5</v>
      </c>
      <c r="S2054" s="85" t="str">
        <f t="shared" si="296"/>
        <v>Enjeux faibles</v>
      </c>
    </row>
    <row r="2055" spans="1:19" x14ac:dyDescent="0.3">
      <c r="A2055" s="86">
        <v>42</v>
      </c>
      <c r="B2055" s="77">
        <v>42068</v>
      </c>
      <c r="C2055" s="78">
        <v>4.002490750073247</v>
      </c>
      <c r="D2055" s="79" t="s">
        <v>3117</v>
      </c>
      <c r="E2055" s="80">
        <f>IF(ISNA(VLOOKUP(B2055,[1]TCD!A:D,2,FALSE)),0,VLOOKUP(B2055,[1]TCD!A:D,2,FALSE))</f>
        <v>8</v>
      </c>
      <c r="F2055" s="81">
        <f>IF(ISNA(VLOOKUP(B2055,[1]TCD!A:D,4,FALSE)),0,VLOOKUP(B2055,[1]TCD!A:D,4,FALSE))</f>
        <v>2</v>
      </c>
      <c r="G2055" s="82">
        <f t="shared" si="291"/>
        <v>4</v>
      </c>
      <c r="H2055" s="83">
        <f t="shared" si="288"/>
        <v>1</v>
      </c>
      <c r="I2055" s="80">
        <f>IF(ISNA(VLOOKUP(B2055,[1]TCD!A:D,3,FALSE)),0,VLOOKUP(B2055,[1]TCD!A:D,3,FALSE))</f>
        <v>2</v>
      </c>
      <c r="J2055" s="83">
        <f t="shared" si="289"/>
        <v>1</v>
      </c>
      <c r="K2055" s="80">
        <f>IF(ISNA(VLOOKUP(B2055,[1]TCD!A:D,4,FALSE)),0,VLOOKUP(B2055,[1]TCD!A:D,4,FALSE))</f>
        <v>2</v>
      </c>
      <c r="L2055" s="83">
        <f t="shared" si="292"/>
        <v>2</v>
      </c>
      <c r="M2055" s="80">
        <v>0</v>
      </c>
      <c r="N2055" s="81">
        <v>2</v>
      </c>
      <c r="O2055" s="81">
        <f t="shared" si="293"/>
        <v>1</v>
      </c>
      <c r="P2055" s="81">
        <f t="shared" si="294"/>
        <v>0</v>
      </c>
      <c r="Q2055" s="83">
        <f t="shared" si="295"/>
        <v>0</v>
      </c>
      <c r="R2055" s="84">
        <f t="shared" si="290"/>
        <v>4</v>
      </c>
      <c r="S2055" s="85" t="str">
        <f t="shared" si="296"/>
        <v>Enjeux très faibles</v>
      </c>
    </row>
    <row r="2056" spans="1:19" x14ac:dyDescent="0.3">
      <c r="A2056" s="86">
        <v>42</v>
      </c>
      <c r="B2056" s="77">
        <v>42069</v>
      </c>
      <c r="C2056" s="78">
        <v>12.68523860523063</v>
      </c>
      <c r="D2056" s="79" t="s">
        <v>3118</v>
      </c>
      <c r="E2056" s="80">
        <f>IF(ISNA(VLOOKUP(B2056,[1]TCD!A:D,2,FALSE)),0,VLOOKUP(B2056,[1]TCD!A:D,2,FALSE))</f>
        <v>12</v>
      </c>
      <c r="F2056" s="81">
        <f>IF(ISNA(VLOOKUP(B2056,[1]TCD!A:D,4,FALSE)),0,VLOOKUP(B2056,[1]TCD!A:D,4,FALSE))</f>
        <v>3</v>
      </c>
      <c r="G2056" s="82">
        <f t="shared" si="291"/>
        <v>4</v>
      </c>
      <c r="H2056" s="83">
        <f t="shared" si="288"/>
        <v>1</v>
      </c>
      <c r="I2056" s="80">
        <f>IF(ISNA(VLOOKUP(B2056,[1]TCD!A:D,3,FALSE)),0,VLOOKUP(B2056,[1]TCD!A:D,3,FALSE))</f>
        <v>3</v>
      </c>
      <c r="J2056" s="83">
        <f t="shared" si="289"/>
        <v>1</v>
      </c>
      <c r="K2056" s="80">
        <f>IF(ISNA(VLOOKUP(B2056,[1]TCD!A:D,4,FALSE)),0,VLOOKUP(B2056,[1]TCD!A:D,4,FALSE))</f>
        <v>3</v>
      </c>
      <c r="L2056" s="83">
        <f t="shared" si="292"/>
        <v>2</v>
      </c>
      <c r="M2056" s="80">
        <v>1</v>
      </c>
      <c r="N2056" s="81">
        <v>4</v>
      </c>
      <c r="O2056" s="81">
        <f t="shared" si="293"/>
        <v>1</v>
      </c>
      <c r="P2056" s="81">
        <f t="shared" si="294"/>
        <v>0</v>
      </c>
      <c r="Q2056" s="83">
        <f t="shared" si="295"/>
        <v>0</v>
      </c>
      <c r="R2056" s="84">
        <f t="shared" si="290"/>
        <v>4</v>
      </c>
      <c r="S2056" s="85" t="str">
        <f t="shared" si="296"/>
        <v>Enjeux très faibles</v>
      </c>
    </row>
    <row r="2057" spans="1:19" x14ac:dyDescent="0.3">
      <c r="A2057" s="86">
        <v>42</v>
      </c>
      <c r="B2057" s="77">
        <v>42070</v>
      </c>
      <c r="C2057" s="78">
        <v>26.623906260487551</v>
      </c>
      <c r="D2057" s="79" t="s">
        <v>3119</v>
      </c>
      <c r="E2057" s="80">
        <f>IF(ISNA(VLOOKUP(B2057,[1]TCD!A:D,2,FALSE)),0,VLOOKUP(B2057,[1]TCD!A:D,2,FALSE))</f>
        <v>8</v>
      </c>
      <c r="F2057" s="81">
        <f>IF(ISNA(VLOOKUP(B2057,[1]TCD!A:D,4,FALSE)),0,VLOOKUP(B2057,[1]TCD!A:D,4,FALSE))</f>
        <v>2</v>
      </c>
      <c r="G2057" s="82">
        <f t="shared" si="291"/>
        <v>4</v>
      </c>
      <c r="H2057" s="83">
        <f t="shared" si="288"/>
        <v>1</v>
      </c>
      <c r="I2057" s="80">
        <f>IF(ISNA(VLOOKUP(B2057,[1]TCD!A:D,3,FALSE)),0,VLOOKUP(B2057,[1]TCD!A:D,3,FALSE))</f>
        <v>2</v>
      </c>
      <c r="J2057" s="83">
        <f t="shared" si="289"/>
        <v>1</v>
      </c>
      <c r="K2057" s="80">
        <f>IF(ISNA(VLOOKUP(B2057,[1]TCD!A:D,4,FALSE)),0,VLOOKUP(B2057,[1]TCD!A:D,4,FALSE))</f>
        <v>2</v>
      </c>
      <c r="L2057" s="83">
        <f t="shared" si="292"/>
        <v>2</v>
      </c>
      <c r="M2057" s="80">
        <v>1</v>
      </c>
      <c r="N2057" s="81">
        <v>3</v>
      </c>
      <c r="O2057" s="81">
        <f t="shared" si="293"/>
        <v>1</v>
      </c>
      <c r="P2057" s="81">
        <f t="shared" si="294"/>
        <v>0</v>
      </c>
      <c r="Q2057" s="83">
        <f t="shared" si="295"/>
        <v>0</v>
      </c>
      <c r="R2057" s="84">
        <f t="shared" si="290"/>
        <v>4</v>
      </c>
      <c r="S2057" s="85" t="str">
        <f t="shared" si="296"/>
        <v>Enjeux très faibles</v>
      </c>
    </row>
    <row r="2058" spans="1:19" x14ac:dyDescent="0.3">
      <c r="A2058" s="86">
        <v>42</v>
      </c>
      <c r="B2058" s="77">
        <v>42072</v>
      </c>
      <c r="C2058" s="78">
        <v>9.1061426601669382</v>
      </c>
      <c r="D2058" s="79" t="s">
        <v>3120</v>
      </c>
      <c r="E2058" s="80">
        <f>IF(ISNA(VLOOKUP(B2058,[1]TCD!A:D,2,FALSE)),0,VLOOKUP(B2058,[1]TCD!A:D,2,FALSE))</f>
        <v>13</v>
      </c>
      <c r="F2058" s="81">
        <f>IF(ISNA(VLOOKUP(B2058,[1]TCD!A:D,4,FALSE)),0,VLOOKUP(B2058,[1]TCD!A:D,4,FALSE))</f>
        <v>3</v>
      </c>
      <c r="G2058" s="82">
        <f t="shared" si="291"/>
        <v>4.333333333333333</v>
      </c>
      <c r="H2058" s="83">
        <f t="shared" si="288"/>
        <v>2</v>
      </c>
      <c r="I2058" s="80">
        <f>IF(ISNA(VLOOKUP(B2058,[1]TCD!A:D,3,FALSE)),0,VLOOKUP(B2058,[1]TCD!A:D,3,FALSE))</f>
        <v>4</v>
      </c>
      <c r="J2058" s="83">
        <f t="shared" si="289"/>
        <v>2</v>
      </c>
      <c r="K2058" s="80">
        <f>IF(ISNA(VLOOKUP(B2058,[1]TCD!A:D,4,FALSE)),0,VLOOKUP(B2058,[1]TCD!A:D,4,FALSE))</f>
        <v>3</v>
      </c>
      <c r="L2058" s="83">
        <f t="shared" si="292"/>
        <v>2</v>
      </c>
      <c r="M2058" s="80">
        <v>0</v>
      </c>
      <c r="N2058" s="81">
        <v>3</v>
      </c>
      <c r="O2058" s="81">
        <f t="shared" si="293"/>
        <v>1</v>
      </c>
      <c r="P2058" s="81">
        <f t="shared" si="294"/>
        <v>0</v>
      </c>
      <c r="Q2058" s="83">
        <f t="shared" si="295"/>
        <v>0</v>
      </c>
      <c r="R2058" s="84">
        <f t="shared" si="290"/>
        <v>6</v>
      </c>
      <c r="S2058" s="85" t="str">
        <f t="shared" si="296"/>
        <v>Enjeux faibles</v>
      </c>
    </row>
    <row r="2059" spans="1:19" x14ac:dyDescent="0.3">
      <c r="A2059" s="86">
        <v>42</v>
      </c>
      <c r="B2059" s="77">
        <v>42073</v>
      </c>
      <c r="C2059" s="78">
        <v>13.88632898024956</v>
      </c>
      <c r="D2059" s="79" t="s">
        <v>3121</v>
      </c>
      <c r="E2059" s="80">
        <f>IF(ISNA(VLOOKUP(B2059,[1]TCD!A:D,2,FALSE)),0,VLOOKUP(B2059,[1]TCD!A:D,2,FALSE))</f>
        <v>24</v>
      </c>
      <c r="F2059" s="81">
        <f>IF(ISNA(VLOOKUP(B2059,[1]TCD!A:D,4,FALSE)),0,VLOOKUP(B2059,[1]TCD!A:D,4,FALSE))</f>
        <v>6</v>
      </c>
      <c r="G2059" s="82">
        <f t="shared" si="291"/>
        <v>4</v>
      </c>
      <c r="H2059" s="83">
        <f t="shared" si="288"/>
        <v>1</v>
      </c>
      <c r="I2059" s="80">
        <f>IF(ISNA(VLOOKUP(B2059,[1]TCD!A:D,3,FALSE)),0,VLOOKUP(B2059,[1]TCD!A:D,3,FALSE))</f>
        <v>6</v>
      </c>
      <c r="J2059" s="83">
        <f t="shared" si="289"/>
        <v>2</v>
      </c>
      <c r="K2059" s="80">
        <f>IF(ISNA(VLOOKUP(B2059,[1]TCD!A:D,4,FALSE)),0,VLOOKUP(B2059,[1]TCD!A:D,4,FALSE))</f>
        <v>6</v>
      </c>
      <c r="L2059" s="83">
        <f t="shared" si="292"/>
        <v>3</v>
      </c>
      <c r="M2059" s="80">
        <v>1</v>
      </c>
      <c r="N2059" s="81">
        <v>6</v>
      </c>
      <c r="O2059" s="81">
        <f t="shared" si="293"/>
        <v>2</v>
      </c>
      <c r="P2059" s="81">
        <f t="shared" si="294"/>
        <v>0</v>
      </c>
      <c r="Q2059" s="83">
        <f t="shared" si="295"/>
        <v>1</v>
      </c>
      <c r="R2059" s="84">
        <f t="shared" si="290"/>
        <v>7</v>
      </c>
      <c r="S2059" s="85" t="str">
        <f t="shared" si="296"/>
        <v>Enjeux moyens</v>
      </c>
    </row>
    <row r="2060" spans="1:19" x14ac:dyDescent="0.3">
      <c r="A2060" s="86">
        <v>42</v>
      </c>
      <c r="B2060" s="77">
        <v>42074</v>
      </c>
      <c r="C2060" s="78">
        <v>21.949898650406229</v>
      </c>
      <c r="D2060" s="79" t="s">
        <v>3122</v>
      </c>
      <c r="E2060" s="80">
        <f>IF(ISNA(VLOOKUP(B2060,[1]TCD!A:D,2,FALSE)),0,VLOOKUP(B2060,[1]TCD!A:D,2,FALSE))</f>
        <v>24</v>
      </c>
      <c r="F2060" s="81">
        <f>IF(ISNA(VLOOKUP(B2060,[1]TCD!A:D,4,FALSE)),0,VLOOKUP(B2060,[1]TCD!A:D,4,FALSE))</f>
        <v>6</v>
      </c>
      <c r="G2060" s="82">
        <f t="shared" si="291"/>
        <v>4</v>
      </c>
      <c r="H2060" s="83">
        <f t="shared" si="288"/>
        <v>1</v>
      </c>
      <c r="I2060" s="80">
        <f>IF(ISNA(VLOOKUP(B2060,[1]TCD!A:D,3,FALSE)),0,VLOOKUP(B2060,[1]TCD!A:D,3,FALSE))</f>
        <v>6</v>
      </c>
      <c r="J2060" s="83">
        <f t="shared" si="289"/>
        <v>2</v>
      </c>
      <c r="K2060" s="80">
        <f>IF(ISNA(VLOOKUP(B2060,[1]TCD!A:D,4,FALSE)),0,VLOOKUP(B2060,[1]TCD!A:D,4,FALSE))</f>
        <v>6</v>
      </c>
      <c r="L2060" s="83">
        <f t="shared" si="292"/>
        <v>3</v>
      </c>
      <c r="M2060" s="80">
        <v>0</v>
      </c>
      <c r="N2060" s="81">
        <v>6</v>
      </c>
      <c r="O2060" s="81">
        <f t="shared" si="293"/>
        <v>2</v>
      </c>
      <c r="P2060" s="81">
        <f t="shared" si="294"/>
        <v>0</v>
      </c>
      <c r="Q2060" s="83">
        <f t="shared" si="295"/>
        <v>1</v>
      </c>
      <c r="R2060" s="84">
        <f t="shared" si="290"/>
        <v>7</v>
      </c>
      <c r="S2060" s="85" t="str">
        <f t="shared" si="296"/>
        <v>Enjeux moyens</v>
      </c>
    </row>
    <row r="2061" spans="1:19" x14ac:dyDescent="0.3">
      <c r="A2061" s="86">
        <v>42</v>
      </c>
      <c r="B2061" s="77">
        <v>42075</v>
      </c>
      <c r="C2061" s="78">
        <v>8.3279619601485564</v>
      </c>
      <c r="D2061" s="79" t="s">
        <v>3123</v>
      </c>
      <c r="E2061" s="80">
        <f>IF(ISNA(VLOOKUP(B2061,[1]TCD!A:D,2,FALSE)),0,VLOOKUP(B2061,[1]TCD!A:D,2,FALSE))</f>
        <v>32</v>
      </c>
      <c r="F2061" s="81">
        <f>IF(ISNA(VLOOKUP(B2061,[1]TCD!A:D,4,FALSE)),0,VLOOKUP(B2061,[1]TCD!A:D,4,FALSE))</f>
        <v>8</v>
      </c>
      <c r="G2061" s="82">
        <f t="shared" si="291"/>
        <v>4</v>
      </c>
      <c r="H2061" s="83">
        <f t="shared" si="288"/>
        <v>1</v>
      </c>
      <c r="I2061" s="80">
        <f>IF(ISNA(VLOOKUP(B2061,[1]TCD!A:D,3,FALSE)),0,VLOOKUP(B2061,[1]TCD!A:D,3,FALSE))</f>
        <v>9</v>
      </c>
      <c r="J2061" s="83">
        <f t="shared" si="289"/>
        <v>3</v>
      </c>
      <c r="K2061" s="80">
        <f>IF(ISNA(VLOOKUP(B2061,[1]TCD!A:D,4,FALSE)),0,VLOOKUP(B2061,[1]TCD!A:D,4,FALSE))</f>
        <v>8</v>
      </c>
      <c r="L2061" s="83">
        <f t="shared" si="292"/>
        <v>3</v>
      </c>
      <c r="M2061" s="80">
        <v>1</v>
      </c>
      <c r="N2061" s="81">
        <v>9</v>
      </c>
      <c r="O2061" s="81">
        <f t="shared" si="293"/>
        <v>2</v>
      </c>
      <c r="P2061" s="81">
        <f t="shared" si="294"/>
        <v>0</v>
      </c>
      <c r="Q2061" s="83">
        <f t="shared" si="295"/>
        <v>1</v>
      </c>
      <c r="R2061" s="84">
        <f t="shared" si="290"/>
        <v>8</v>
      </c>
      <c r="S2061" s="85" t="str">
        <f t="shared" si="296"/>
        <v>Enjeux moyens</v>
      </c>
    </row>
    <row r="2062" spans="1:19" x14ac:dyDescent="0.3">
      <c r="A2062" s="86">
        <v>42</v>
      </c>
      <c r="B2062" s="77">
        <v>42076</v>
      </c>
      <c r="C2062" s="78">
        <v>33.31559109060543</v>
      </c>
      <c r="D2062" s="79" t="s">
        <v>3124</v>
      </c>
      <c r="E2062" s="80">
        <f>IF(ISNA(VLOOKUP(B2062,[1]TCD!A:D,2,FALSE)),0,VLOOKUP(B2062,[1]TCD!A:D,2,FALSE))</f>
        <v>44</v>
      </c>
      <c r="F2062" s="81">
        <f>IF(ISNA(VLOOKUP(B2062,[1]TCD!A:D,4,FALSE)),0,VLOOKUP(B2062,[1]TCD!A:D,4,FALSE))</f>
        <v>11</v>
      </c>
      <c r="G2062" s="82">
        <f t="shared" si="291"/>
        <v>4</v>
      </c>
      <c r="H2062" s="83">
        <f t="shared" si="288"/>
        <v>1</v>
      </c>
      <c r="I2062" s="80">
        <f>IF(ISNA(VLOOKUP(B2062,[1]TCD!A:D,3,FALSE)),0,VLOOKUP(B2062,[1]TCD!A:D,3,FALSE))</f>
        <v>12</v>
      </c>
      <c r="J2062" s="83">
        <f t="shared" si="289"/>
        <v>3</v>
      </c>
      <c r="K2062" s="80">
        <f>IF(ISNA(VLOOKUP(B2062,[1]TCD!A:D,4,FALSE)),0,VLOOKUP(B2062,[1]TCD!A:D,4,FALSE))</f>
        <v>11</v>
      </c>
      <c r="L2062" s="83">
        <f t="shared" si="292"/>
        <v>4</v>
      </c>
      <c r="M2062" s="80">
        <v>0</v>
      </c>
      <c r="N2062" s="81">
        <v>11</v>
      </c>
      <c r="O2062" s="81">
        <f t="shared" si="293"/>
        <v>1</v>
      </c>
      <c r="P2062" s="81">
        <f t="shared" si="294"/>
        <v>0</v>
      </c>
      <c r="Q2062" s="83">
        <f t="shared" si="295"/>
        <v>0</v>
      </c>
      <c r="R2062" s="84">
        <f t="shared" si="290"/>
        <v>8</v>
      </c>
      <c r="S2062" s="85" t="str">
        <f t="shared" si="296"/>
        <v>Enjeux moyens</v>
      </c>
    </row>
    <row r="2063" spans="1:19" x14ac:dyDescent="0.3">
      <c r="A2063" s="86">
        <v>42</v>
      </c>
      <c r="B2063" s="77">
        <v>42077</v>
      </c>
      <c r="C2063" s="78">
        <v>5.9913635751085028</v>
      </c>
      <c r="D2063" s="87" t="s">
        <v>3125</v>
      </c>
      <c r="E2063" s="80">
        <f>IF(ISNA(VLOOKUP(B2063,[1]TCD!A:D,2,FALSE)),0,VLOOKUP(B2063,[1]TCD!A:D,2,FALSE))</f>
        <v>12</v>
      </c>
      <c r="F2063" s="81">
        <f>IF(ISNA(VLOOKUP(B2063,[1]TCD!A:D,4,FALSE)),0,VLOOKUP(B2063,[1]TCD!A:D,4,FALSE))</f>
        <v>3</v>
      </c>
      <c r="G2063" s="82">
        <f t="shared" si="291"/>
        <v>4</v>
      </c>
      <c r="H2063" s="83">
        <f t="shared" si="288"/>
        <v>1</v>
      </c>
      <c r="I2063" s="80">
        <f>IF(ISNA(VLOOKUP(B2063,[1]TCD!A:D,3,FALSE)),0,VLOOKUP(B2063,[1]TCD!A:D,3,FALSE))</f>
        <v>3</v>
      </c>
      <c r="J2063" s="83">
        <f t="shared" si="289"/>
        <v>1</v>
      </c>
      <c r="K2063" s="80">
        <f>IF(ISNA(VLOOKUP(B2063,[1]TCD!A:D,4,FALSE)),0,VLOOKUP(B2063,[1]TCD!A:D,4,FALSE))</f>
        <v>3</v>
      </c>
      <c r="L2063" s="83">
        <f t="shared" si="292"/>
        <v>2</v>
      </c>
      <c r="M2063" s="80">
        <v>0</v>
      </c>
      <c r="N2063" s="81">
        <v>3</v>
      </c>
      <c r="O2063" s="81">
        <f t="shared" si="293"/>
        <v>1</v>
      </c>
      <c r="P2063" s="81">
        <f t="shared" si="294"/>
        <v>0</v>
      </c>
      <c r="Q2063" s="83">
        <f t="shared" si="295"/>
        <v>0</v>
      </c>
      <c r="R2063" s="84">
        <f t="shared" si="290"/>
        <v>4</v>
      </c>
      <c r="S2063" s="85" t="str">
        <f t="shared" si="296"/>
        <v>Enjeux très faibles</v>
      </c>
    </row>
    <row r="2064" spans="1:19" x14ac:dyDescent="0.3">
      <c r="A2064" s="86">
        <v>42</v>
      </c>
      <c r="B2064" s="77">
        <v>42078</v>
      </c>
      <c r="C2064" s="78">
        <v>13.358185835247619</v>
      </c>
      <c r="D2064" s="79" t="s">
        <v>3126</v>
      </c>
      <c r="E2064" s="80">
        <f>IF(ISNA(VLOOKUP(B2064,[1]TCD!A:D,2,FALSE)),0,VLOOKUP(B2064,[1]TCD!A:D,2,FALSE))</f>
        <v>12</v>
      </c>
      <c r="F2064" s="81">
        <f>IF(ISNA(VLOOKUP(B2064,[1]TCD!A:D,4,FALSE)),0,VLOOKUP(B2064,[1]TCD!A:D,4,FALSE))</f>
        <v>3</v>
      </c>
      <c r="G2064" s="82">
        <f t="shared" si="291"/>
        <v>4</v>
      </c>
      <c r="H2064" s="83">
        <f t="shared" si="288"/>
        <v>1</v>
      </c>
      <c r="I2064" s="80">
        <f>IF(ISNA(VLOOKUP(B2064,[1]TCD!A:D,3,FALSE)),0,VLOOKUP(B2064,[1]TCD!A:D,3,FALSE))</f>
        <v>3</v>
      </c>
      <c r="J2064" s="83">
        <f t="shared" si="289"/>
        <v>1</v>
      </c>
      <c r="K2064" s="80">
        <f>IF(ISNA(VLOOKUP(B2064,[1]TCD!A:D,4,FALSE)),0,VLOOKUP(B2064,[1]TCD!A:D,4,FALSE))</f>
        <v>3</v>
      </c>
      <c r="L2064" s="83">
        <f t="shared" si="292"/>
        <v>2</v>
      </c>
      <c r="M2064" s="80">
        <v>0</v>
      </c>
      <c r="N2064" s="81">
        <v>3</v>
      </c>
      <c r="O2064" s="81">
        <f t="shared" si="293"/>
        <v>1</v>
      </c>
      <c r="P2064" s="81">
        <f t="shared" si="294"/>
        <v>0</v>
      </c>
      <c r="Q2064" s="83">
        <f t="shared" si="295"/>
        <v>0</v>
      </c>
      <c r="R2064" s="84">
        <f t="shared" si="290"/>
        <v>4</v>
      </c>
      <c r="S2064" s="85" t="str">
        <f t="shared" si="296"/>
        <v>Enjeux très faibles</v>
      </c>
    </row>
    <row r="2065" spans="1:19" x14ac:dyDescent="0.3">
      <c r="A2065" s="86">
        <v>42</v>
      </c>
      <c r="B2065" s="77">
        <v>42079</v>
      </c>
      <c r="C2065" s="78">
        <v>5.6157293201031671</v>
      </c>
      <c r="D2065" s="79" t="s">
        <v>3127</v>
      </c>
      <c r="E2065" s="80">
        <f>IF(ISNA(VLOOKUP(B2065,[1]TCD!A:D,2,FALSE)),0,VLOOKUP(B2065,[1]TCD!A:D,2,FALSE))</f>
        <v>8</v>
      </c>
      <c r="F2065" s="81">
        <f>IF(ISNA(VLOOKUP(B2065,[1]TCD!A:D,4,FALSE)),0,VLOOKUP(B2065,[1]TCD!A:D,4,FALSE))</f>
        <v>2</v>
      </c>
      <c r="G2065" s="82">
        <f t="shared" si="291"/>
        <v>4</v>
      </c>
      <c r="H2065" s="83">
        <f t="shared" si="288"/>
        <v>1</v>
      </c>
      <c r="I2065" s="80">
        <f>IF(ISNA(VLOOKUP(B2065,[1]TCD!A:D,3,FALSE)),0,VLOOKUP(B2065,[1]TCD!A:D,3,FALSE))</f>
        <v>2</v>
      </c>
      <c r="J2065" s="83">
        <f t="shared" si="289"/>
        <v>1</v>
      </c>
      <c r="K2065" s="80">
        <f>IF(ISNA(VLOOKUP(B2065,[1]TCD!A:D,4,FALSE)),0,VLOOKUP(B2065,[1]TCD!A:D,4,FALSE))</f>
        <v>2</v>
      </c>
      <c r="L2065" s="83">
        <f t="shared" si="292"/>
        <v>2</v>
      </c>
      <c r="M2065" s="80">
        <v>0</v>
      </c>
      <c r="N2065" s="81">
        <v>2</v>
      </c>
      <c r="O2065" s="81">
        <f t="shared" si="293"/>
        <v>1</v>
      </c>
      <c r="P2065" s="81">
        <f t="shared" si="294"/>
        <v>0</v>
      </c>
      <c r="Q2065" s="83">
        <f t="shared" si="295"/>
        <v>0</v>
      </c>
      <c r="R2065" s="84">
        <f t="shared" si="290"/>
        <v>4</v>
      </c>
      <c r="S2065" s="85" t="str">
        <f t="shared" si="296"/>
        <v>Enjeux très faibles</v>
      </c>
    </row>
    <row r="2066" spans="1:19" x14ac:dyDescent="0.3">
      <c r="A2066" s="86">
        <v>42</v>
      </c>
      <c r="B2066" s="77">
        <v>42081</v>
      </c>
      <c r="C2066" s="78">
        <v>11.62854227020822</v>
      </c>
      <c r="D2066" s="79" t="s">
        <v>361</v>
      </c>
      <c r="E2066" s="80">
        <f>IF(ISNA(VLOOKUP(B2066,[1]TCD!A:D,2,FALSE)),0,VLOOKUP(B2066,[1]TCD!A:D,2,FALSE))</f>
        <v>12</v>
      </c>
      <c r="F2066" s="81">
        <f>IF(ISNA(VLOOKUP(B2066,[1]TCD!A:D,4,FALSE)),0,VLOOKUP(B2066,[1]TCD!A:D,4,FALSE))</f>
        <v>3</v>
      </c>
      <c r="G2066" s="82">
        <f t="shared" si="291"/>
        <v>4</v>
      </c>
      <c r="H2066" s="83">
        <f t="shared" si="288"/>
        <v>1</v>
      </c>
      <c r="I2066" s="80">
        <f>IF(ISNA(VLOOKUP(B2066,[1]TCD!A:D,3,FALSE)),0,VLOOKUP(B2066,[1]TCD!A:D,3,FALSE))</f>
        <v>3</v>
      </c>
      <c r="J2066" s="83">
        <f t="shared" si="289"/>
        <v>1</v>
      </c>
      <c r="K2066" s="80">
        <f>IF(ISNA(VLOOKUP(B2066,[1]TCD!A:D,4,FALSE)),0,VLOOKUP(B2066,[1]TCD!A:D,4,FALSE))</f>
        <v>3</v>
      </c>
      <c r="L2066" s="83">
        <f t="shared" si="292"/>
        <v>2</v>
      </c>
      <c r="M2066" s="80">
        <v>1</v>
      </c>
      <c r="N2066" s="81">
        <v>4</v>
      </c>
      <c r="O2066" s="81">
        <f t="shared" si="293"/>
        <v>1</v>
      </c>
      <c r="P2066" s="81">
        <f t="shared" si="294"/>
        <v>0</v>
      </c>
      <c r="Q2066" s="83">
        <f t="shared" si="295"/>
        <v>0</v>
      </c>
      <c r="R2066" s="84">
        <f t="shared" si="290"/>
        <v>4</v>
      </c>
      <c r="S2066" s="85" t="str">
        <f t="shared" si="296"/>
        <v>Enjeux très faibles</v>
      </c>
    </row>
    <row r="2067" spans="1:19" x14ac:dyDescent="0.3">
      <c r="A2067" s="86">
        <v>42</v>
      </c>
      <c r="B2067" s="77">
        <v>42083</v>
      </c>
      <c r="C2067" s="78">
        <v>1.951066355035425</v>
      </c>
      <c r="D2067" s="79" t="s">
        <v>3128</v>
      </c>
      <c r="E2067" s="80">
        <f>IF(ISNA(VLOOKUP(B2067,[1]TCD!A:D,2,FALSE)),0,VLOOKUP(B2067,[1]TCD!A:D,2,FALSE))</f>
        <v>4</v>
      </c>
      <c r="F2067" s="81">
        <f>IF(ISNA(VLOOKUP(B2067,[1]TCD!A:D,4,FALSE)),0,VLOOKUP(B2067,[1]TCD!A:D,4,FALSE))</f>
        <v>1</v>
      </c>
      <c r="G2067" s="82">
        <f t="shared" si="291"/>
        <v>4</v>
      </c>
      <c r="H2067" s="83">
        <f t="shared" si="288"/>
        <v>1</v>
      </c>
      <c r="I2067" s="80">
        <f>IF(ISNA(VLOOKUP(B2067,[1]TCD!A:D,3,FALSE)),0,VLOOKUP(B2067,[1]TCD!A:D,3,FALSE))</f>
        <v>1</v>
      </c>
      <c r="J2067" s="83">
        <f t="shared" si="289"/>
        <v>1</v>
      </c>
      <c r="K2067" s="80">
        <f>IF(ISNA(VLOOKUP(B2067,[1]TCD!A:D,4,FALSE)),0,VLOOKUP(B2067,[1]TCD!A:D,4,FALSE))</f>
        <v>1</v>
      </c>
      <c r="L2067" s="83">
        <f t="shared" si="292"/>
        <v>1</v>
      </c>
      <c r="M2067" s="80">
        <v>0</v>
      </c>
      <c r="N2067" s="81">
        <v>1</v>
      </c>
      <c r="O2067" s="81">
        <f t="shared" si="293"/>
        <v>1</v>
      </c>
      <c r="P2067" s="81">
        <f t="shared" si="294"/>
        <v>0</v>
      </c>
      <c r="Q2067" s="83">
        <f t="shared" si="295"/>
        <v>0</v>
      </c>
      <c r="R2067" s="84">
        <f t="shared" si="290"/>
        <v>3</v>
      </c>
      <c r="S2067" s="85" t="str">
        <f t="shared" si="296"/>
        <v>Enjeux très faibles</v>
      </c>
    </row>
    <row r="2068" spans="1:19" x14ac:dyDescent="0.3">
      <c r="A2068" s="86">
        <v>42</v>
      </c>
      <c r="B2068" s="77">
        <v>42085</v>
      </c>
      <c r="C2068" s="78">
        <v>27.905536000493559</v>
      </c>
      <c r="D2068" s="79" t="s">
        <v>3129</v>
      </c>
      <c r="E2068" s="80">
        <f>IF(ISNA(VLOOKUP(B2068,[1]TCD!A:D,2,FALSE)),0,VLOOKUP(B2068,[1]TCD!A:D,2,FALSE))</f>
        <v>24</v>
      </c>
      <c r="F2068" s="81">
        <f>IF(ISNA(VLOOKUP(B2068,[1]TCD!A:D,4,FALSE)),0,VLOOKUP(B2068,[1]TCD!A:D,4,FALSE))</f>
        <v>6</v>
      </c>
      <c r="G2068" s="82">
        <f t="shared" si="291"/>
        <v>4</v>
      </c>
      <c r="H2068" s="83">
        <f t="shared" si="288"/>
        <v>1</v>
      </c>
      <c r="I2068" s="80">
        <f>IF(ISNA(VLOOKUP(B2068,[1]TCD!A:D,3,FALSE)),0,VLOOKUP(B2068,[1]TCD!A:D,3,FALSE))</f>
        <v>6</v>
      </c>
      <c r="J2068" s="83">
        <f t="shared" si="289"/>
        <v>2</v>
      </c>
      <c r="K2068" s="80">
        <f>IF(ISNA(VLOOKUP(B2068,[1]TCD!A:D,4,FALSE)),0,VLOOKUP(B2068,[1]TCD!A:D,4,FALSE))</f>
        <v>6</v>
      </c>
      <c r="L2068" s="83">
        <f t="shared" si="292"/>
        <v>3</v>
      </c>
      <c r="M2068" s="80">
        <v>0</v>
      </c>
      <c r="N2068" s="81">
        <v>6</v>
      </c>
      <c r="O2068" s="81">
        <f t="shared" si="293"/>
        <v>2</v>
      </c>
      <c r="P2068" s="81">
        <f t="shared" si="294"/>
        <v>0</v>
      </c>
      <c r="Q2068" s="83">
        <f t="shared" si="295"/>
        <v>1</v>
      </c>
      <c r="R2068" s="84">
        <f t="shared" si="290"/>
        <v>7</v>
      </c>
      <c r="S2068" s="85" t="str">
        <f t="shared" si="296"/>
        <v>Enjeux moyens</v>
      </c>
    </row>
    <row r="2069" spans="1:19" x14ac:dyDescent="0.3">
      <c r="A2069" s="86">
        <v>42</v>
      </c>
      <c r="B2069" s="77">
        <v>42086</v>
      </c>
      <c r="C2069" s="78">
        <v>11.09749722020632</v>
      </c>
      <c r="D2069" s="79" t="s">
        <v>3130</v>
      </c>
      <c r="E2069" s="80">
        <f>IF(ISNA(VLOOKUP(B2069,[1]TCD!A:D,2,FALSE)),0,VLOOKUP(B2069,[1]TCD!A:D,2,FALSE))</f>
        <v>4</v>
      </c>
      <c r="F2069" s="81">
        <f>IF(ISNA(VLOOKUP(B2069,[1]TCD!A:D,4,FALSE)),0,VLOOKUP(B2069,[1]TCD!A:D,4,FALSE))</f>
        <v>1</v>
      </c>
      <c r="G2069" s="82">
        <f t="shared" si="291"/>
        <v>4</v>
      </c>
      <c r="H2069" s="83">
        <f t="shared" si="288"/>
        <v>1</v>
      </c>
      <c r="I2069" s="80">
        <f>IF(ISNA(VLOOKUP(B2069,[1]TCD!A:D,3,FALSE)),0,VLOOKUP(B2069,[1]TCD!A:D,3,FALSE))</f>
        <v>1</v>
      </c>
      <c r="J2069" s="83">
        <f t="shared" si="289"/>
        <v>1</v>
      </c>
      <c r="K2069" s="80">
        <f>IF(ISNA(VLOOKUP(B2069,[1]TCD!A:D,4,FALSE)),0,VLOOKUP(B2069,[1]TCD!A:D,4,FALSE))</f>
        <v>1</v>
      </c>
      <c r="L2069" s="83">
        <f t="shared" si="292"/>
        <v>1</v>
      </c>
      <c r="M2069" s="80">
        <v>0</v>
      </c>
      <c r="N2069" s="81">
        <v>1</v>
      </c>
      <c r="O2069" s="81">
        <f t="shared" si="293"/>
        <v>1</v>
      </c>
      <c r="P2069" s="81">
        <f t="shared" si="294"/>
        <v>0</v>
      </c>
      <c r="Q2069" s="83">
        <f t="shared" si="295"/>
        <v>0</v>
      </c>
      <c r="R2069" s="84">
        <f t="shared" si="290"/>
        <v>3</v>
      </c>
      <c r="S2069" s="85" t="str">
        <f t="shared" si="296"/>
        <v>Enjeux très faibles</v>
      </c>
    </row>
    <row r="2070" spans="1:19" x14ac:dyDescent="0.3">
      <c r="A2070" s="86">
        <v>42</v>
      </c>
      <c r="B2070" s="77">
        <v>42087</v>
      </c>
      <c r="C2070" s="78">
        <v>6.4180665901143659</v>
      </c>
      <c r="D2070" s="79" t="s">
        <v>3131</v>
      </c>
      <c r="E2070" s="80">
        <f>IF(ISNA(VLOOKUP(B2070,[1]TCD!A:D,2,FALSE)),0,VLOOKUP(B2070,[1]TCD!A:D,2,FALSE))</f>
        <v>16</v>
      </c>
      <c r="F2070" s="81">
        <f>IF(ISNA(VLOOKUP(B2070,[1]TCD!A:D,4,FALSE)),0,VLOOKUP(B2070,[1]TCD!A:D,4,FALSE))</f>
        <v>4</v>
      </c>
      <c r="G2070" s="82">
        <f t="shared" si="291"/>
        <v>4</v>
      </c>
      <c r="H2070" s="83">
        <f t="shared" si="288"/>
        <v>1</v>
      </c>
      <c r="I2070" s="80">
        <f>IF(ISNA(VLOOKUP(B2070,[1]TCD!A:D,3,FALSE)),0,VLOOKUP(B2070,[1]TCD!A:D,3,FALSE))</f>
        <v>4</v>
      </c>
      <c r="J2070" s="83">
        <f t="shared" si="289"/>
        <v>2</v>
      </c>
      <c r="K2070" s="80">
        <f>IF(ISNA(VLOOKUP(B2070,[1]TCD!A:D,4,FALSE)),0,VLOOKUP(B2070,[1]TCD!A:D,4,FALSE))</f>
        <v>4</v>
      </c>
      <c r="L2070" s="83">
        <f t="shared" si="292"/>
        <v>2</v>
      </c>
      <c r="M2070" s="80">
        <v>3</v>
      </c>
      <c r="N2070" s="81">
        <v>5</v>
      </c>
      <c r="O2070" s="81">
        <f t="shared" si="293"/>
        <v>1</v>
      </c>
      <c r="P2070" s="81">
        <f t="shared" si="294"/>
        <v>0</v>
      </c>
      <c r="Q2070" s="83">
        <f t="shared" si="295"/>
        <v>0</v>
      </c>
      <c r="R2070" s="84">
        <f t="shared" si="290"/>
        <v>5</v>
      </c>
      <c r="S2070" s="85" t="str">
        <f t="shared" si="296"/>
        <v>Enjeux faibles</v>
      </c>
    </row>
    <row r="2071" spans="1:19" x14ac:dyDescent="0.3">
      <c r="A2071" s="86">
        <v>42</v>
      </c>
      <c r="B2071" s="77">
        <v>42088</v>
      </c>
      <c r="C2071" s="78">
        <v>8.1584713951476218</v>
      </c>
      <c r="D2071" s="79" t="s">
        <v>3132</v>
      </c>
      <c r="E2071" s="80">
        <f>IF(ISNA(VLOOKUP(B2071,[1]TCD!A:D,2,FALSE)),0,VLOOKUP(B2071,[1]TCD!A:D,2,FALSE))</f>
        <v>12</v>
      </c>
      <c r="F2071" s="81">
        <f>IF(ISNA(VLOOKUP(B2071,[1]TCD!A:D,4,FALSE)),0,VLOOKUP(B2071,[1]TCD!A:D,4,FALSE))</f>
        <v>3</v>
      </c>
      <c r="G2071" s="82">
        <f t="shared" si="291"/>
        <v>4</v>
      </c>
      <c r="H2071" s="83">
        <f t="shared" si="288"/>
        <v>1</v>
      </c>
      <c r="I2071" s="80">
        <f>IF(ISNA(VLOOKUP(B2071,[1]TCD!A:D,3,FALSE)),0,VLOOKUP(B2071,[1]TCD!A:D,3,FALSE))</f>
        <v>3</v>
      </c>
      <c r="J2071" s="83">
        <f t="shared" si="289"/>
        <v>1</v>
      </c>
      <c r="K2071" s="80">
        <f>IF(ISNA(VLOOKUP(B2071,[1]TCD!A:D,4,FALSE)),0,VLOOKUP(B2071,[1]TCD!A:D,4,FALSE))</f>
        <v>3</v>
      </c>
      <c r="L2071" s="83">
        <f t="shared" si="292"/>
        <v>2</v>
      </c>
      <c r="M2071" s="80">
        <v>0</v>
      </c>
      <c r="N2071" s="81">
        <v>3</v>
      </c>
      <c r="O2071" s="81">
        <f t="shared" si="293"/>
        <v>1</v>
      </c>
      <c r="P2071" s="81">
        <f t="shared" si="294"/>
        <v>0</v>
      </c>
      <c r="Q2071" s="83">
        <f t="shared" si="295"/>
        <v>0</v>
      </c>
      <c r="R2071" s="84">
        <f t="shared" si="290"/>
        <v>4</v>
      </c>
      <c r="S2071" s="85" t="str">
        <f t="shared" si="296"/>
        <v>Enjeux très faibles</v>
      </c>
    </row>
    <row r="2072" spans="1:19" x14ac:dyDescent="0.3">
      <c r="A2072" s="86">
        <v>42</v>
      </c>
      <c r="B2072" s="77">
        <v>42089</v>
      </c>
      <c r="C2072" s="78">
        <v>15.11251615527026</v>
      </c>
      <c r="D2072" s="79" t="s">
        <v>3133</v>
      </c>
      <c r="E2072" s="80">
        <f>IF(ISNA(VLOOKUP(B2072,[1]TCD!A:D,2,FALSE)),0,VLOOKUP(B2072,[1]TCD!A:D,2,FALSE))</f>
        <v>40</v>
      </c>
      <c r="F2072" s="81">
        <f>IF(ISNA(VLOOKUP(B2072,[1]TCD!A:D,4,FALSE)),0,VLOOKUP(B2072,[1]TCD!A:D,4,FALSE))</f>
        <v>10</v>
      </c>
      <c r="G2072" s="82">
        <f t="shared" si="291"/>
        <v>4</v>
      </c>
      <c r="H2072" s="83">
        <f t="shared" si="288"/>
        <v>1</v>
      </c>
      <c r="I2072" s="80">
        <f>IF(ISNA(VLOOKUP(B2072,[1]TCD!A:D,3,FALSE)),0,VLOOKUP(B2072,[1]TCD!A:D,3,FALSE))</f>
        <v>10</v>
      </c>
      <c r="J2072" s="83">
        <f t="shared" si="289"/>
        <v>3</v>
      </c>
      <c r="K2072" s="80">
        <f>IF(ISNA(VLOOKUP(B2072,[1]TCD!A:D,4,FALSE)),0,VLOOKUP(B2072,[1]TCD!A:D,4,FALSE))</f>
        <v>10</v>
      </c>
      <c r="L2072" s="83">
        <f t="shared" si="292"/>
        <v>4</v>
      </c>
      <c r="M2072" s="80">
        <v>8</v>
      </c>
      <c r="N2072" s="81">
        <v>13</v>
      </c>
      <c r="O2072" s="81">
        <f t="shared" si="293"/>
        <v>2</v>
      </c>
      <c r="P2072" s="81">
        <f t="shared" si="294"/>
        <v>1</v>
      </c>
      <c r="Q2072" s="83">
        <f t="shared" si="295"/>
        <v>2</v>
      </c>
      <c r="R2072" s="84">
        <f t="shared" si="290"/>
        <v>10</v>
      </c>
      <c r="S2072" s="85" t="str">
        <f t="shared" si="296"/>
        <v>Enjeux forts</v>
      </c>
    </row>
    <row r="2073" spans="1:19" x14ac:dyDescent="0.3">
      <c r="A2073" s="86">
        <v>42</v>
      </c>
      <c r="B2073" s="77">
        <v>42090</v>
      </c>
      <c r="C2073" s="78">
        <v>7.0774595001270413</v>
      </c>
      <c r="D2073" s="87" t="s">
        <v>3134</v>
      </c>
      <c r="E2073" s="80">
        <f>IF(ISNA(VLOOKUP(B2073,[1]TCD!A:D,2,FALSE)),0,VLOOKUP(B2073,[1]TCD!A:D,2,FALSE))</f>
        <v>4</v>
      </c>
      <c r="F2073" s="81">
        <f>IF(ISNA(VLOOKUP(B2073,[1]TCD!A:D,4,FALSE)),0,VLOOKUP(B2073,[1]TCD!A:D,4,FALSE))</f>
        <v>1</v>
      </c>
      <c r="G2073" s="82">
        <f t="shared" si="291"/>
        <v>4</v>
      </c>
      <c r="H2073" s="83">
        <f t="shared" si="288"/>
        <v>1</v>
      </c>
      <c r="I2073" s="80">
        <f>IF(ISNA(VLOOKUP(B2073,[1]TCD!A:D,3,FALSE)),0,VLOOKUP(B2073,[1]TCD!A:D,3,FALSE))</f>
        <v>1</v>
      </c>
      <c r="J2073" s="83">
        <f t="shared" si="289"/>
        <v>1</v>
      </c>
      <c r="K2073" s="80">
        <f>IF(ISNA(VLOOKUP(B2073,[1]TCD!A:D,4,FALSE)),0,VLOOKUP(B2073,[1]TCD!A:D,4,FALSE))</f>
        <v>1</v>
      </c>
      <c r="L2073" s="83">
        <f t="shared" si="292"/>
        <v>1</v>
      </c>
      <c r="M2073" s="80">
        <v>0</v>
      </c>
      <c r="N2073" s="81">
        <v>1</v>
      </c>
      <c r="O2073" s="81">
        <f t="shared" si="293"/>
        <v>1</v>
      </c>
      <c r="P2073" s="81">
        <f t="shared" si="294"/>
        <v>0</v>
      </c>
      <c r="Q2073" s="83">
        <f t="shared" si="295"/>
        <v>0</v>
      </c>
      <c r="R2073" s="84">
        <f t="shared" si="290"/>
        <v>3</v>
      </c>
      <c r="S2073" s="85" t="str">
        <f t="shared" si="296"/>
        <v>Enjeux très faibles</v>
      </c>
    </row>
    <row r="2074" spans="1:19" x14ac:dyDescent="0.3">
      <c r="A2074" s="86">
        <v>42</v>
      </c>
      <c r="B2074" s="77">
        <v>42091</v>
      </c>
      <c r="C2074" s="78">
        <v>22.705605555401139</v>
      </c>
      <c r="D2074" s="79" t="s">
        <v>1016</v>
      </c>
      <c r="E2074" s="80">
        <f>IF(ISNA(VLOOKUP(B2074,[1]TCD!A:D,2,FALSE)),0,VLOOKUP(B2074,[1]TCD!A:D,2,FALSE))</f>
        <v>24</v>
      </c>
      <c r="F2074" s="81">
        <f>IF(ISNA(VLOOKUP(B2074,[1]TCD!A:D,4,FALSE)),0,VLOOKUP(B2074,[1]TCD!A:D,4,FALSE))</f>
        <v>6</v>
      </c>
      <c r="G2074" s="82">
        <f t="shared" si="291"/>
        <v>4</v>
      </c>
      <c r="H2074" s="83">
        <f t="shared" si="288"/>
        <v>1</v>
      </c>
      <c r="I2074" s="80">
        <f>IF(ISNA(VLOOKUP(B2074,[1]TCD!A:D,3,FALSE)),0,VLOOKUP(B2074,[1]TCD!A:D,3,FALSE))</f>
        <v>6</v>
      </c>
      <c r="J2074" s="83">
        <f t="shared" si="289"/>
        <v>2</v>
      </c>
      <c r="K2074" s="80">
        <f>IF(ISNA(VLOOKUP(B2074,[1]TCD!A:D,4,FALSE)),0,VLOOKUP(B2074,[1]TCD!A:D,4,FALSE))</f>
        <v>6</v>
      </c>
      <c r="L2074" s="83">
        <f t="shared" si="292"/>
        <v>3</v>
      </c>
      <c r="M2074" s="80">
        <v>0</v>
      </c>
      <c r="N2074" s="81">
        <v>6</v>
      </c>
      <c r="O2074" s="81">
        <f t="shared" si="293"/>
        <v>2</v>
      </c>
      <c r="P2074" s="81">
        <f t="shared" si="294"/>
        <v>0</v>
      </c>
      <c r="Q2074" s="83">
        <f t="shared" si="295"/>
        <v>1</v>
      </c>
      <c r="R2074" s="84">
        <f t="shared" si="290"/>
        <v>7</v>
      </c>
      <c r="S2074" s="85" t="str">
        <f t="shared" si="296"/>
        <v>Enjeux moyens</v>
      </c>
    </row>
    <row r="2075" spans="1:19" x14ac:dyDescent="0.3">
      <c r="A2075" s="86">
        <v>42</v>
      </c>
      <c r="B2075" s="77">
        <v>42092</v>
      </c>
      <c r="C2075" s="78">
        <v>8.6709135801537638</v>
      </c>
      <c r="D2075" s="79" t="s">
        <v>3135</v>
      </c>
      <c r="E2075" s="80">
        <f>IF(ISNA(VLOOKUP(B2075,[1]TCD!A:D,2,FALSE)),0,VLOOKUP(B2075,[1]TCD!A:D,2,FALSE))</f>
        <v>16</v>
      </c>
      <c r="F2075" s="81">
        <f>IF(ISNA(VLOOKUP(B2075,[1]TCD!A:D,4,FALSE)),0,VLOOKUP(B2075,[1]TCD!A:D,4,FALSE))</f>
        <v>4</v>
      </c>
      <c r="G2075" s="82">
        <f t="shared" si="291"/>
        <v>4</v>
      </c>
      <c r="H2075" s="83">
        <f t="shared" si="288"/>
        <v>1</v>
      </c>
      <c r="I2075" s="80">
        <f>IF(ISNA(VLOOKUP(B2075,[1]TCD!A:D,3,FALSE)),0,VLOOKUP(B2075,[1]TCD!A:D,3,FALSE))</f>
        <v>4</v>
      </c>
      <c r="J2075" s="83">
        <f t="shared" si="289"/>
        <v>2</v>
      </c>
      <c r="K2075" s="80">
        <f>IF(ISNA(VLOOKUP(B2075,[1]TCD!A:D,4,FALSE)),0,VLOOKUP(B2075,[1]TCD!A:D,4,FALSE))</f>
        <v>4</v>
      </c>
      <c r="L2075" s="83">
        <f t="shared" si="292"/>
        <v>2</v>
      </c>
      <c r="M2075" s="80">
        <v>2</v>
      </c>
      <c r="N2075" s="81">
        <v>6</v>
      </c>
      <c r="O2075" s="81">
        <f t="shared" si="293"/>
        <v>1</v>
      </c>
      <c r="P2075" s="81">
        <f t="shared" si="294"/>
        <v>0</v>
      </c>
      <c r="Q2075" s="83">
        <f t="shared" si="295"/>
        <v>0</v>
      </c>
      <c r="R2075" s="84">
        <f t="shared" si="290"/>
        <v>5</v>
      </c>
      <c r="S2075" s="85" t="str">
        <f t="shared" si="296"/>
        <v>Enjeux faibles</v>
      </c>
    </row>
    <row r="2076" spans="1:19" x14ac:dyDescent="0.3">
      <c r="A2076" s="86">
        <v>42</v>
      </c>
      <c r="B2076" s="77">
        <v>42093</v>
      </c>
      <c r="C2076" s="78">
        <v>7.3980694651314813</v>
      </c>
      <c r="D2076" s="79" t="s">
        <v>3136</v>
      </c>
      <c r="E2076" s="80">
        <f>IF(ISNA(VLOOKUP(B2076,[1]TCD!A:D,2,FALSE)),0,VLOOKUP(B2076,[1]TCD!A:D,2,FALSE))</f>
        <v>4</v>
      </c>
      <c r="F2076" s="81">
        <f>IF(ISNA(VLOOKUP(B2076,[1]TCD!A:D,4,FALSE)),0,VLOOKUP(B2076,[1]TCD!A:D,4,FALSE))</f>
        <v>1</v>
      </c>
      <c r="G2076" s="82">
        <f t="shared" si="291"/>
        <v>4</v>
      </c>
      <c r="H2076" s="83">
        <f t="shared" si="288"/>
        <v>1</v>
      </c>
      <c r="I2076" s="80">
        <f>IF(ISNA(VLOOKUP(B2076,[1]TCD!A:D,3,FALSE)),0,VLOOKUP(B2076,[1]TCD!A:D,3,FALSE))</f>
        <v>1</v>
      </c>
      <c r="J2076" s="83">
        <f t="shared" si="289"/>
        <v>1</v>
      </c>
      <c r="K2076" s="80">
        <f>IF(ISNA(VLOOKUP(B2076,[1]TCD!A:D,4,FALSE)),0,VLOOKUP(B2076,[1]TCD!A:D,4,FALSE))</f>
        <v>1</v>
      </c>
      <c r="L2076" s="83">
        <f t="shared" si="292"/>
        <v>1</v>
      </c>
      <c r="M2076" s="80">
        <v>0</v>
      </c>
      <c r="N2076" s="81">
        <v>1</v>
      </c>
      <c r="O2076" s="81">
        <f t="shared" si="293"/>
        <v>1</v>
      </c>
      <c r="P2076" s="81">
        <f t="shared" si="294"/>
        <v>0</v>
      </c>
      <c r="Q2076" s="83">
        <f t="shared" si="295"/>
        <v>0</v>
      </c>
      <c r="R2076" s="84">
        <f t="shared" si="290"/>
        <v>3</v>
      </c>
      <c r="S2076" s="85" t="str">
        <f t="shared" si="296"/>
        <v>Enjeux très faibles</v>
      </c>
    </row>
    <row r="2077" spans="1:19" x14ac:dyDescent="0.3">
      <c r="A2077" s="86">
        <v>42</v>
      </c>
      <c r="B2077" s="77">
        <v>42094</v>
      </c>
      <c r="C2077" s="78">
        <v>23.870970090432309</v>
      </c>
      <c r="D2077" s="79" t="s">
        <v>3137</v>
      </c>
      <c r="E2077" s="80">
        <f>IF(ISNA(VLOOKUP(B2077,[1]TCD!A:D,2,FALSE)),0,VLOOKUP(B2077,[1]TCD!A:D,2,FALSE))</f>
        <v>40</v>
      </c>
      <c r="F2077" s="81">
        <f>IF(ISNA(VLOOKUP(B2077,[1]TCD!A:D,4,FALSE)),0,VLOOKUP(B2077,[1]TCD!A:D,4,FALSE))</f>
        <v>10</v>
      </c>
      <c r="G2077" s="82">
        <f t="shared" si="291"/>
        <v>4</v>
      </c>
      <c r="H2077" s="83">
        <f t="shared" si="288"/>
        <v>1</v>
      </c>
      <c r="I2077" s="80">
        <f>IF(ISNA(VLOOKUP(B2077,[1]TCD!A:D,3,FALSE)),0,VLOOKUP(B2077,[1]TCD!A:D,3,FALSE))</f>
        <v>10</v>
      </c>
      <c r="J2077" s="83">
        <f t="shared" si="289"/>
        <v>3</v>
      </c>
      <c r="K2077" s="80">
        <f>IF(ISNA(VLOOKUP(B2077,[1]TCD!A:D,4,FALSE)),0,VLOOKUP(B2077,[1]TCD!A:D,4,FALSE))</f>
        <v>10</v>
      </c>
      <c r="L2077" s="83">
        <f t="shared" si="292"/>
        <v>4</v>
      </c>
      <c r="M2077" s="80">
        <v>5</v>
      </c>
      <c r="N2077" s="81">
        <v>13</v>
      </c>
      <c r="O2077" s="81">
        <f t="shared" si="293"/>
        <v>2</v>
      </c>
      <c r="P2077" s="81">
        <f t="shared" si="294"/>
        <v>1</v>
      </c>
      <c r="Q2077" s="83">
        <f t="shared" si="295"/>
        <v>2</v>
      </c>
      <c r="R2077" s="84">
        <f t="shared" si="290"/>
        <v>10</v>
      </c>
      <c r="S2077" s="85" t="str">
        <f t="shared" si="296"/>
        <v>Enjeux forts</v>
      </c>
    </row>
    <row r="2078" spans="1:19" x14ac:dyDescent="0.3">
      <c r="A2078" s="86">
        <v>42</v>
      </c>
      <c r="B2078" s="77">
        <v>42095</v>
      </c>
      <c r="C2078" s="78">
        <v>10.471313495186269</v>
      </c>
      <c r="D2078" s="79" t="s">
        <v>3138</v>
      </c>
      <c r="E2078" s="80">
        <f>IF(ISNA(VLOOKUP(B2078,[1]TCD!A:D,2,FALSE)),0,VLOOKUP(B2078,[1]TCD!A:D,2,FALSE))</f>
        <v>8</v>
      </c>
      <c r="F2078" s="81">
        <f>IF(ISNA(VLOOKUP(B2078,[1]TCD!A:D,4,FALSE)),0,VLOOKUP(B2078,[1]TCD!A:D,4,FALSE))</f>
        <v>2</v>
      </c>
      <c r="G2078" s="82">
        <f t="shared" si="291"/>
        <v>4</v>
      </c>
      <c r="H2078" s="83">
        <f t="shared" si="288"/>
        <v>1</v>
      </c>
      <c r="I2078" s="80">
        <f>IF(ISNA(VLOOKUP(B2078,[1]TCD!A:D,3,FALSE)),0,VLOOKUP(B2078,[1]TCD!A:D,3,FALSE))</f>
        <v>2</v>
      </c>
      <c r="J2078" s="83">
        <f t="shared" si="289"/>
        <v>1</v>
      </c>
      <c r="K2078" s="80">
        <f>IF(ISNA(VLOOKUP(B2078,[1]TCD!A:D,4,FALSE)),0,VLOOKUP(B2078,[1]TCD!A:D,4,FALSE))</f>
        <v>2</v>
      </c>
      <c r="L2078" s="83">
        <f t="shared" si="292"/>
        <v>2</v>
      </c>
      <c r="M2078" s="80">
        <v>0</v>
      </c>
      <c r="N2078" s="81">
        <v>2</v>
      </c>
      <c r="O2078" s="81">
        <f t="shared" si="293"/>
        <v>1</v>
      </c>
      <c r="P2078" s="81">
        <f t="shared" si="294"/>
        <v>0</v>
      </c>
      <c r="Q2078" s="83">
        <f t="shared" si="295"/>
        <v>0</v>
      </c>
      <c r="R2078" s="84">
        <f t="shared" si="290"/>
        <v>4</v>
      </c>
      <c r="S2078" s="85" t="str">
        <f t="shared" si="296"/>
        <v>Enjeux très faibles</v>
      </c>
    </row>
    <row r="2079" spans="1:19" x14ac:dyDescent="0.3">
      <c r="A2079" s="86">
        <v>42</v>
      </c>
      <c r="B2079" s="77">
        <v>42096</v>
      </c>
      <c r="C2079" s="78">
        <v>6.8878651351228672</v>
      </c>
      <c r="D2079" s="79" t="s">
        <v>3139</v>
      </c>
      <c r="E2079" s="80">
        <f>IF(ISNA(VLOOKUP(B2079,[1]TCD!A:D,2,FALSE)),0,VLOOKUP(B2079,[1]TCD!A:D,2,FALSE))</f>
        <v>12</v>
      </c>
      <c r="F2079" s="81">
        <f>IF(ISNA(VLOOKUP(B2079,[1]TCD!A:D,4,FALSE)),0,VLOOKUP(B2079,[1]TCD!A:D,4,FALSE))</f>
        <v>3</v>
      </c>
      <c r="G2079" s="82">
        <f t="shared" si="291"/>
        <v>4</v>
      </c>
      <c r="H2079" s="83">
        <f t="shared" si="288"/>
        <v>1</v>
      </c>
      <c r="I2079" s="80">
        <f>IF(ISNA(VLOOKUP(B2079,[1]TCD!A:D,3,FALSE)),0,VLOOKUP(B2079,[1]TCD!A:D,3,FALSE))</f>
        <v>3</v>
      </c>
      <c r="J2079" s="83">
        <f t="shared" si="289"/>
        <v>1</v>
      </c>
      <c r="K2079" s="80">
        <f>IF(ISNA(VLOOKUP(B2079,[1]TCD!A:D,4,FALSE)),0,VLOOKUP(B2079,[1]TCD!A:D,4,FALSE))</f>
        <v>3</v>
      </c>
      <c r="L2079" s="83">
        <f t="shared" si="292"/>
        <v>2</v>
      </c>
      <c r="M2079" s="80">
        <v>1</v>
      </c>
      <c r="N2079" s="81">
        <v>4</v>
      </c>
      <c r="O2079" s="81">
        <f t="shared" si="293"/>
        <v>1</v>
      </c>
      <c r="P2079" s="81">
        <f t="shared" si="294"/>
        <v>0</v>
      </c>
      <c r="Q2079" s="83">
        <f t="shared" si="295"/>
        <v>0</v>
      </c>
      <c r="R2079" s="84">
        <f t="shared" si="290"/>
        <v>4</v>
      </c>
      <c r="S2079" s="85" t="str">
        <f t="shared" si="296"/>
        <v>Enjeux très faibles</v>
      </c>
    </row>
    <row r="2080" spans="1:19" x14ac:dyDescent="0.3">
      <c r="A2080" s="86">
        <v>42</v>
      </c>
      <c r="B2080" s="77">
        <v>42097</v>
      </c>
      <c r="C2080" s="78">
        <v>21.067747305376159</v>
      </c>
      <c r="D2080" s="79" t="s">
        <v>3140</v>
      </c>
      <c r="E2080" s="80">
        <f>IF(ISNA(VLOOKUP(B2080,[1]TCD!A:D,2,FALSE)),0,VLOOKUP(B2080,[1]TCD!A:D,2,FALSE))</f>
        <v>32</v>
      </c>
      <c r="F2080" s="81">
        <f>IF(ISNA(VLOOKUP(B2080,[1]TCD!A:D,4,FALSE)),0,VLOOKUP(B2080,[1]TCD!A:D,4,FALSE))</f>
        <v>8</v>
      </c>
      <c r="G2080" s="82">
        <f t="shared" si="291"/>
        <v>4</v>
      </c>
      <c r="H2080" s="83">
        <f t="shared" si="288"/>
        <v>1</v>
      </c>
      <c r="I2080" s="80">
        <f>IF(ISNA(VLOOKUP(B2080,[1]TCD!A:D,3,FALSE)),0,VLOOKUP(B2080,[1]TCD!A:D,3,FALSE))</f>
        <v>8</v>
      </c>
      <c r="J2080" s="83">
        <f t="shared" si="289"/>
        <v>2</v>
      </c>
      <c r="K2080" s="80">
        <f>IF(ISNA(VLOOKUP(B2080,[1]TCD!A:D,4,FALSE)),0,VLOOKUP(B2080,[1]TCD!A:D,4,FALSE))</f>
        <v>8</v>
      </c>
      <c r="L2080" s="83">
        <f t="shared" si="292"/>
        <v>3</v>
      </c>
      <c r="M2080" s="80">
        <v>0</v>
      </c>
      <c r="N2080" s="81">
        <v>8</v>
      </c>
      <c r="O2080" s="81">
        <f t="shared" si="293"/>
        <v>2</v>
      </c>
      <c r="P2080" s="81">
        <f t="shared" si="294"/>
        <v>0</v>
      </c>
      <c r="Q2080" s="83">
        <f t="shared" si="295"/>
        <v>1</v>
      </c>
      <c r="R2080" s="84">
        <f t="shared" si="290"/>
        <v>7</v>
      </c>
      <c r="S2080" s="85" t="str">
        <f t="shared" si="296"/>
        <v>Enjeux moyens</v>
      </c>
    </row>
    <row r="2081" spans="1:19" x14ac:dyDescent="0.3">
      <c r="A2081" s="86">
        <v>42</v>
      </c>
      <c r="B2081" s="77">
        <v>42098</v>
      </c>
      <c r="C2081" s="78">
        <v>12.57326013022946</v>
      </c>
      <c r="D2081" s="79" t="s">
        <v>3141</v>
      </c>
      <c r="E2081" s="80">
        <f>IF(ISNA(VLOOKUP(B2081,[1]TCD!A:D,2,FALSE)),0,VLOOKUP(B2081,[1]TCD!A:D,2,FALSE))</f>
        <v>4</v>
      </c>
      <c r="F2081" s="81">
        <f>IF(ISNA(VLOOKUP(B2081,[1]TCD!A:D,4,FALSE)),0,VLOOKUP(B2081,[1]TCD!A:D,4,FALSE))</f>
        <v>1</v>
      </c>
      <c r="G2081" s="82">
        <f t="shared" si="291"/>
        <v>4</v>
      </c>
      <c r="H2081" s="83">
        <f t="shared" si="288"/>
        <v>1</v>
      </c>
      <c r="I2081" s="80">
        <f>IF(ISNA(VLOOKUP(B2081,[1]TCD!A:D,3,FALSE)),0,VLOOKUP(B2081,[1]TCD!A:D,3,FALSE))</f>
        <v>1</v>
      </c>
      <c r="J2081" s="83">
        <f t="shared" si="289"/>
        <v>1</v>
      </c>
      <c r="K2081" s="80">
        <f>IF(ISNA(VLOOKUP(B2081,[1]TCD!A:D,4,FALSE)),0,VLOOKUP(B2081,[1]TCD!A:D,4,FALSE))</f>
        <v>1</v>
      </c>
      <c r="L2081" s="83">
        <f t="shared" si="292"/>
        <v>1</v>
      </c>
      <c r="M2081" s="80">
        <v>0</v>
      </c>
      <c r="N2081" s="81">
        <v>1</v>
      </c>
      <c r="O2081" s="81">
        <f t="shared" si="293"/>
        <v>1</v>
      </c>
      <c r="P2081" s="81">
        <f t="shared" si="294"/>
        <v>0</v>
      </c>
      <c r="Q2081" s="83">
        <f t="shared" si="295"/>
        <v>0</v>
      </c>
      <c r="R2081" s="84">
        <f t="shared" si="290"/>
        <v>3</v>
      </c>
      <c r="S2081" s="85" t="str">
        <f t="shared" si="296"/>
        <v>Enjeux très faibles</v>
      </c>
    </row>
    <row r="2082" spans="1:19" x14ac:dyDescent="0.3">
      <c r="A2082" s="86">
        <v>42</v>
      </c>
      <c r="B2082" s="77">
        <v>42099</v>
      </c>
      <c r="C2082" s="78">
        <v>4.6656503100819222</v>
      </c>
      <c r="D2082" s="79" t="s">
        <v>3142</v>
      </c>
      <c r="E2082" s="80">
        <f>IF(ISNA(VLOOKUP(B2082,[1]TCD!A:D,2,FALSE)),0,VLOOKUP(B2082,[1]TCD!A:D,2,FALSE))</f>
        <v>4</v>
      </c>
      <c r="F2082" s="81">
        <f>IF(ISNA(VLOOKUP(B2082,[1]TCD!A:D,4,FALSE)),0,VLOOKUP(B2082,[1]TCD!A:D,4,FALSE))</f>
        <v>1</v>
      </c>
      <c r="G2082" s="82">
        <f t="shared" si="291"/>
        <v>4</v>
      </c>
      <c r="H2082" s="83">
        <f t="shared" si="288"/>
        <v>1</v>
      </c>
      <c r="I2082" s="80">
        <f>IF(ISNA(VLOOKUP(B2082,[1]TCD!A:D,3,FALSE)),0,VLOOKUP(B2082,[1]TCD!A:D,3,FALSE))</f>
        <v>1</v>
      </c>
      <c r="J2082" s="83">
        <f t="shared" si="289"/>
        <v>1</v>
      </c>
      <c r="K2082" s="80">
        <f>IF(ISNA(VLOOKUP(B2082,[1]TCD!A:D,4,FALSE)),0,VLOOKUP(B2082,[1]TCD!A:D,4,FALSE))</f>
        <v>1</v>
      </c>
      <c r="L2082" s="83">
        <f t="shared" si="292"/>
        <v>1</v>
      </c>
      <c r="M2082" s="80">
        <v>0</v>
      </c>
      <c r="N2082" s="81">
        <v>1</v>
      </c>
      <c r="O2082" s="81">
        <f t="shared" si="293"/>
        <v>1</v>
      </c>
      <c r="P2082" s="81">
        <f t="shared" si="294"/>
        <v>0</v>
      </c>
      <c r="Q2082" s="83">
        <f t="shared" si="295"/>
        <v>0</v>
      </c>
      <c r="R2082" s="84">
        <f t="shared" si="290"/>
        <v>3</v>
      </c>
      <c r="S2082" s="85" t="str">
        <f t="shared" si="296"/>
        <v>Enjeux très faibles</v>
      </c>
    </row>
    <row r="2083" spans="1:19" x14ac:dyDescent="0.3">
      <c r="A2083" s="86">
        <v>42</v>
      </c>
      <c r="B2083" s="77">
        <v>42100</v>
      </c>
      <c r="C2083" s="78">
        <v>3.3903589650611559</v>
      </c>
      <c r="D2083" s="79" t="s">
        <v>3143</v>
      </c>
      <c r="E2083" s="80">
        <f>IF(ISNA(VLOOKUP(B2083,[1]TCD!A:D,2,FALSE)),0,VLOOKUP(B2083,[1]TCD!A:D,2,FALSE))</f>
        <v>4</v>
      </c>
      <c r="F2083" s="81">
        <f>IF(ISNA(VLOOKUP(B2083,[1]TCD!A:D,4,FALSE)),0,VLOOKUP(B2083,[1]TCD!A:D,4,FALSE))</f>
        <v>1</v>
      </c>
      <c r="G2083" s="82">
        <f t="shared" si="291"/>
        <v>4</v>
      </c>
      <c r="H2083" s="83">
        <f t="shared" si="288"/>
        <v>1</v>
      </c>
      <c r="I2083" s="80">
        <f>IF(ISNA(VLOOKUP(B2083,[1]TCD!A:D,3,FALSE)),0,VLOOKUP(B2083,[1]TCD!A:D,3,FALSE))</f>
        <v>1</v>
      </c>
      <c r="J2083" s="83">
        <f t="shared" si="289"/>
        <v>1</v>
      </c>
      <c r="K2083" s="80">
        <f>IF(ISNA(VLOOKUP(B2083,[1]TCD!A:D,4,FALSE)),0,VLOOKUP(B2083,[1]TCD!A:D,4,FALSE))</f>
        <v>1</v>
      </c>
      <c r="L2083" s="83">
        <f t="shared" si="292"/>
        <v>1</v>
      </c>
      <c r="M2083" s="80">
        <v>0</v>
      </c>
      <c r="N2083" s="81">
        <v>1</v>
      </c>
      <c r="O2083" s="81">
        <f t="shared" si="293"/>
        <v>1</v>
      </c>
      <c r="P2083" s="81">
        <f t="shared" si="294"/>
        <v>0</v>
      </c>
      <c r="Q2083" s="83">
        <f t="shared" si="295"/>
        <v>0</v>
      </c>
      <c r="R2083" s="84">
        <f t="shared" si="290"/>
        <v>3</v>
      </c>
      <c r="S2083" s="85" t="str">
        <f t="shared" si="296"/>
        <v>Enjeux très faibles</v>
      </c>
    </row>
    <row r="2084" spans="1:19" x14ac:dyDescent="0.3">
      <c r="A2084" s="86">
        <v>42</v>
      </c>
      <c r="B2084" s="77">
        <v>42101</v>
      </c>
      <c r="C2084" s="78">
        <v>8.5837604351503067</v>
      </c>
      <c r="D2084" s="79" t="s">
        <v>3144</v>
      </c>
      <c r="E2084" s="80">
        <f>IF(ISNA(VLOOKUP(B2084,[1]TCD!A:D,2,FALSE)),0,VLOOKUP(B2084,[1]TCD!A:D,2,FALSE))</f>
        <v>41</v>
      </c>
      <c r="F2084" s="81">
        <f>IF(ISNA(VLOOKUP(B2084,[1]TCD!A:D,4,FALSE)),0,VLOOKUP(B2084,[1]TCD!A:D,4,FALSE))</f>
        <v>10</v>
      </c>
      <c r="G2084" s="82">
        <f t="shared" si="291"/>
        <v>4.0999999999999996</v>
      </c>
      <c r="H2084" s="83">
        <f t="shared" si="288"/>
        <v>2</v>
      </c>
      <c r="I2084" s="80">
        <f>IF(ISNA(VLOOKUP(B2084,[1]TCD!A:D,3,FALSE)),0,VLOOKUP(B2084,[1]TCD!A:D,3,FALSE))</f>
        <v>12</v>
      </c>
      <c r="J2084" s="83">
        <f t="shared" si="289"/>
        <v>3</v>
      </c>
      <c r="K2084" s="80">
        <f>IF(ISNA(VLOOKUP(B2084,[1]TCD!A:D,4,FALSE)),0,VLOOKUP(B2084,[1]TCD!A:D,4,FALSE))</f>
        <v>10</v>
      </c>
      <c r="L2084" s="83">
        <f t="shared" si="292"/>
        <v>4</v>
      </c>
      <c r="M2084" s="80">
        <v>1</v>
      </c>
      <c r="N2084" s="81">
        <v>10</v>
      </c>
      <c r="O2084" s="81">
        <f t="shared" si="293"/>
        <v>2</v>
      </c>
      <c r="P2084" s="81">
        <f t="shared" si="294"/>
        <v>0</v>
      </c>
      <c r="Q2084" s="83">
        <f t="shared" si="295"/>
        <v>1</v>
      </c>
      <c r="R2084" s="84">
        <f t="shared" si="290"/>
        <v>10</v>
      </c>
      <c r="S2084" s="85" t="str">
        <f t="shared" si="296"/>
        <v>Enjeux forts</v>
      </c>
    </row>
    <row r="2085" spans="1:19" x14ac:dyDescent="0.3">
      <c r="A2085" s="86">
        <v>42</v>
      </c>
      <c r="B2085" s="77">
        <v>42102</v>
      </c>
      <c r="C2085" s="78">
        <v>8.188200310148158</v>
      </c>
      <c r="D2085" s="79" t="s">
        <v>3145</v>
      </c>
      <c r="E2085" s="80">
        <f>IF(ISNA(VLOOKUP(B2085,[1]TCD!A:D,2,FALSE)),0,VLOOKUP(B2085,[1]TCD!A:D,2,FALSE))</f>
        <v>4</v>
      </c>
      <c r="F2085" s="81">
        <f>IF(ISNA(VLOOKUP(B2085,[1]TCD!A:D,4,FALSE)),0,VLOOKUP(B2085,[1]TCD!A:D,4,FALSE))</f>
        <v>1</v>
      </c>
      <c r="G2085" s="82">
        <f t="shared" si="291"/>
        <v>4</v>
      </c>
      <c r="H2085" s="83">
        <f t="shared" si="288"/>
        <v>1</v>
      </c>
      <c r="I2085" s="80">
        <f>IF(ISNA(VLOOKUP(B2085,[1]TCD!A:D,3,FALSE)),0,VLOOKUP(B2085,[1]TCD!A:D,3,FALSE))</f>
        <v>1</v>
      </c>
      <c r="J2085" s="83">
        <f t="shared" si="289"/>
        <v>1</v>
      </c>
      <c r="K2085" s="80">
        <f>IF(ISNA(VLOOKUP(B2085,[1]TCD!A:D,4,FALSE)),0,VLOOKUP(B2085,[1]TCD!A:D,4,FALSE))</f>
        <v>1</v>
      </c>
      <c r="L2085" s="83">
        <f t="shared" si="292"/>
        <v>1</v>
      </c>
      <c r="M2085" s="80">
        <v>0</v>
      </c>
      <c r="N2085" s="81">
        <v>1</v>
      </c>
      <c r="O2085" s="81">
        <f t="shared" si="293"/>
        <v>1</v>
      </c>
      <c r="P2085" s="81">
        <f t="shared" si="294"/>
        <v>0</v>
      </c>
      <c r="Q2085" s="83">
        <f t="shared" si="295"/>
        <v>0</v>
      </c>
      <c r="R2085" s="84">
        <f t="shared" si="290"/>
        <v>3</v>
      </c>
      <c r="S2085" s="85" t="str">
        <f t="shared" si="296"/>
        <v>Enjeux très faibles</v>
      </c>
    </row>
    <row r="2086" spans="1:19" x14ac:dyDescent="0.3">
      <c r="A2086" s="86">
        <v>42</v>
      </c>
      <c r="B2086" s="77">
        <v>42103</v>
      </c>
      <c r="C2086" s="78">
        <v>4.0319883250708379</v>
      </c>
      <c r="D2086" s="79" t="s">
        <v>3146</v>
      </c>
      <c r="E2086" s="80">
        <f>IF(ISNA(VLOOKUP(B2086,[1]TCD!A:D,2,FALSE)),0,VLOOKUP(B2086,[1]TCD!A:D,2,FALSE))</f>
        <v>4</v>
      </c>
      <c r="F2086" s="81">
        <f>IF(ISNA(VLOOKUP(B2086,[1]TCD!A:D,4,FALSE)),0,VLOOKUP(B2086,[1]TCD!A:D,4,FALSE))</f>
        <v>1</v>
      </c>
      <c r="G2086" s="82">
        <f t="shared" si="291"/>
        <v>4</v>
      </c>
      <c r="H2086" s="83">
        <f t="shared" si="288"/>
        <v>1</v>
      </c>
      <c r="I2086" s="80">
        <f>IF(ISNA(VLOOKUP(B2086,[1]TCD!A:D,3,FALSE)),0,VLOOKUP(B2086,[1]TCD!A:D,3,FALSE))</f>
        <v>1</v>
      </c>
      <c r="J2086" s="83">
        <f t="shared" si="289"/>
        <v>1</v>
      </c>
      <c r="K2086" s="80">
        <f>IF(ISNA(VLOOKUP(B2086,[1]TCD!A:D,4,FALSE)),0,VLOOKUP(B2086,[1]TCD!A:D,4,FALSE))</f>
        <v>1</v>
      </c>
      <c r="L2086" s="83">
        <f t="shared" si="292"/>
        <v>1</v>
      </c>
      <c r="M2086" s="80">
        <v>1</v>
      </c>
      <c r="N2086" s="81">
        <v>2</v>
      </c>
      <c r="O2086" s="81">
        <f t="shared" si="293"/>
        <v>1</v>
      </c>
      <c r="P2086" s="81">
        <f t="shared" si="294"/>
        <v>0</v>
      </c>
      <c r="Q2086" s="83">
        <f t="shared" si="295"/>
        <v>0</v>
      </c>
      <c r="R2086" s="84">
        <f t="shared" si="290"/>
        <v>3</v>
      </c>
      <c r="S2086" s="85" t="str">
        <f t="shared" si="296"/>
        <v>Enjeux très faibles</v>
      </c>
    </row>
    <row r="2087" spans="1:19" x14ac:dyDescent="0.3">
      <c r="A2087" s="86">
        <v>42</v>
      </c>
      <c r="B2087" s="77">
        <v>42104</v>
      </c>
      <c r="C2087" s="78">
        <v>14.77149295527248</v>
      </c>
      <c r="D2087" s="79" t="s">
        <v>3147</v>
      </c>
      <c r="E2087" s="80">
        <f>IF(ISNA(VLOOKUP(B2087,[1]TCD!A:D,2,FALSE)),0,VLOOKUP(B2087,[1]TCD!A:D,2,FALSE))</f>
        <v>12</v>
      </c>
      <c r="F2087" s="81">
        <f>IF(ISNA(VLOOKUP(B2087,[1]TCD!A:D,4,FALSE)),0,VLOOKUP(B2087,[1]TCD!A:D,4,FALSE))</f>
        <v>3</v>
      </c>
      <c r="G2087" s="82">
        <f t="shared" si="291"/>
        <v>4</v>
      </c>
      <c r="H2087" s="83">
        <f t="shared" si="288"/>
        <v>1</v>
      </c>
      <c r="I2087" s="80">
        <f>IF(ISNA(VLOOKUP(B2087,[1]TCD!A:D,3,FALSE)),0,VLOOKUP(B2087,[1]TCD!A:D,3,FALSE))</f>
        <v>3</v>
      </c>
      <c r="J2087" s="83">
        <f t="shared" si="289"/>
        <v>1</v>
      </c>
      <c r="K2087" s="80">
        <f>IF(ISNA(VLOOKUP(B2087,[1]TCD!A:D,4,FALSE)),0,VLOOKUP(B2087,[1]TCD!A:D,4,FALSE))</f>
        <v>3</v>
      </c>
      <c r="L2087" s="83">
        <f t="shared" si="292"/>
        <v>2</v>
      </c>
      <c r="M2087" s="80">
        <v>0</v>
      </c>
      <c r="N2087" s="81">
        <v>3</v>
      </c>
      <c r="O2087" s="81">
        <f t="shared" si="293"/>
        <v>1</v>
      </c>
      <c r="P2087" s="81">
        <f t="shared" si="294"/>
        <v>0</v>
      </c>
      <c r="Q2087" s="83">
        <f t="shared" si="295"/>
        <v>0</v>
      </c>
      <c r="R2087" s="84">
        <f t="shared" si="290"/>
        <v>4</v>
      </c>
      <c r="S2087" s="85" t="str">
        <f t="shared" si="296"/>
        <v>Enjeux très faibles</v>
      </c>
    </row>
    <row r="2088" spans="1:19" x14ac:dyDescent="0.3">
      <c r="A2088" s="86">
        <v>42</v>
      </c>
      <c r="B2088" s="77">
        <v>42105</v>
      </c>
      <c r="C2088" s="78">
        <v>10.34054220518467</v>
      </c>
      <c r="D2088" s="79" t="s">
        <v>3148</v>
      </c>
      <c r="E2088" s="80">
        <f>IF(ISNA(VLOOKUP(B2088,[1]TCD!A:D,2,FALSE)),0,VLOOKUP(B2088,[1]TCD!A:D,2,FALSE))</f>
        <v>88</v>
      </c>
      <c r="F2088" s="81">
        <f>IF(ISNA(VLOOKUP(B2088,[1]TCD!A:D,4,FALSE)),0,VLOOKUP(B2088,[1]TCD!A:D,4,FALSE))</f>
        <v>18</v>
      </c>
      <c r="G2088" s="82">
        <f t="shared" si="291"/>
        <v>4.8888888888888893</v>
      </c>
      <c r="H2088" s="83">
        <f t="shared" si="288"/>
        <v>3</v>
      </c>
      <c r="I2088" s="80">
        <f>IF(ISNA(VLOOKUP(B2088,[1]TCD!A:D,3,FALSE)),0,VLOOKUP(B2088,[1]TCD!A:D,3,FALSE))</f>
        <v>31</v>
      </c>
      <c r="J2088" s="83">
        <f t="shared" si="289"/>
        <v>4</v>
      </c>
      <c r="K2088" s="80">
        <f>IF(ISNA(VLOOKUP(B2088,[1]TCD!A:D,4,FALSE)),0,VLOOKUP(B2088,[1]TCD!A:D,4,FALSE))</f>
        <v>18</v>
      </c>
      <c r="L2088" s="83">
        <f t="shared" si="292"/>
        <v>5</v>
      </c>
      <c r="M2088" s="80">
        <v>3</v>
      </c>
      <c r="N2088" s="81">
        <v>19</v>
      </c>
      <c r="O2088" s="81">
        <f t="shared" si="293"/>
        <v>1</v>
      </c>
      <c r="P2088" s="81">
        <f t="shared" si="294"/>
        <v>0</v>
      </c>
      <c r="Q2088" s="83">
        <f t="shared" si="295"/>
        <v>0</v>
      </c>
      <c r="R2088" s="84">
        <f t="shared" si="290"/>
        <v>12</v>
      </c>
      <c r="S2088" s="85" t="str">
        <f t="shared" si="296"/>
        <v>Enjeux forts</v>
      </c>
    </row>
    <row r="2089" spans="1:19" x14ac:dyDescent="0.3">
      <c r="A2089" s="86">
        <v>42</v>
      </c>
      <c r="B2089" s="77">
        <v>42106</v>
      </c>
      <c r="C2089" s="78">
        <v>5.5843129201005004</v>
      </c>
      <c r="D2089" s="79" t="s">
        <v>3149</v>
      </c>
      <c r="E2089" s="80">
        <f>IF(ISNA(VLOOKUP(B2089,[1]TCD!A:D,2,FALSE)),0,VLOOKUP(B2089,[1]TCD!A:D,2,FALSE))</f>
        <v>16</v>
      </c>
      <c r="F2089" s="81">
        <f>IF(ISNA(VLOOKUP(B2089,[1]TCD!A:D,4,FALSE)),0,VLOOKUP(B2089,[1]TCD!A:D,4,FALSE))</f>
        <v>4</v>
      </c>
      <c r="G2089" s="82">
        <f t="shared" si="291"/>
        <v>4</v>
      </c>
      <c r="H2089" s="83">
        <f t="shared" si="288"/>
        <v>1</v>
      </c>
      <c r="I2089" s="80">
        <f>IF(ISNA(VLOOKUP(B2089,[1]TCD!A:D,3,FALSE)),0,VLOOKUP(B2089,[1]TCD!A:D,3,FALSE))</f>
        <v>4</v>
      </c>
      <c r="J2089" s="83">
        <f t="shared" si="289"/>
        <v>2</v>
      </c>
      <c r="K2089" s="80">
        <f>IF(ISNA(VLOOKUP(B2089,[1]TCD!A:D,4,FALSE)),0,VLOOKUP(B2089,[1]TCD!A:D,4,FALSE))</f>
        <v>4</v>
      </c>
      <c r="L2089" s="83">
        <f t="shared" si="292"/>
        <v>2</v>
      </c>
      <c r="M2089" s="80">
        <v>1</v>
      </c>
      <c r="N2089" s="81">
        <v>4</v>
      </c>
      <c r="O2089" s="81">
        <f t="shared" si="293"/>
        <v>1</v>
      </c>
      <c r="P2089" s="81">
        <f t="shared" si="294"/>
        <v>0</v>
      </c>
      <c r="Q2089" s="83">
        <f t="shared" si="295"/>
        <v>0</v>
      </c>
      <c r="R2089" s="84">
        <f t="shared" si="290"/>
        <v>5</v>
      </c>
      <c r="S2089" s="85" t="str">
        <f t="shared" si="296"/>
        <v>Enjeux faibles</v>
      </c>
    </row>
    <row r="2090" spans="1:19" x14ac:dyDescent="0.3">
      <c r="A2090" s="86">
        <v>42</v>
      </c>
      <c r="B2090" s="77">
        <v>42107</v>
      </c>
      <c r="C2090" s="78">
        <v>16.083541345286658</v>
      </c>
      <c r="D2090" s="79" t="s">
        <v>3150</v>
      </c>
      <c r="E2090" s="80">
        <f>IF(ISNA(VLOOKUP(B2090,[1]TCD!A:D,2,FALSE)),0,VLOOKUP(B2090,[1]TCD!A:D,2,FALSE))</f>
        <v>24</v>
      </c>
      <c r="F2090" s="81">
        <f>IF(ISNA(VLOOKUP(B2090,[1]TCD!A:D,4,FALSE)),0,VLOOKUP(B2090,[1]TCD!A:D,4,FALSE))</f>
        <v>6</v>
      </c>
      <c r="G2090" s="82">
        <f t="shared" si="291"/>
        <v>4</v>
      </c>
      <c r="H2090" s="83">
        <f t="shared" si="288"/>
        <v>1</v>
      </c>
      <c r="I2090" s="80">
        <f>IF(ISNA(VLOOKUP(B2090,[1]TCD!A:D,3,FALSE)),0,VLOOKUP(B2090,[1]TCD!A:D,3,FALSE))</f>
        <v>6</v>
      </c>
      <c r="J2090" s="83">
        <f t="shared" si="289"/>
        <v>2</v>
      </c>
      <c r="K2090" s="80">
        <f>IF(ISNA(VLOOKUP(B2090,[1]TCD!A:D,4,FALSE)),0,VLOOKUP(B2090,[1]TCD!A:D,4,FALSE))</f>
        <v>6</v>
      </c>
      <c r="L2090" s="83">
        <f t="shared" si="292"/>
        <v>3</v>
      </c>
      <c r="M2090" s="80">
        <v>1</v>
      </c>
      <c r="N2090" s="81">
        <v>7</v>
      </c>
      <c r="O2090" s="81">
        <f t="shared" si="293"/>
        <v>2</v>
      </c>
      <c r="P2090" s="81">
        <f t="shared" si="294"/>
        <v>0</v>
      </c>
      <c r="Q2090" s="83">
        <f t="shared" si="295"/>
        <v>1</v>
      </c>
      <c r="R2090" s="84">
        <f t="shared" si="290"/>
        <v>7</v>
      </c>
      <c r="S2090" s="85" t="str">
        <f t="shared" si="296"/>
        <v>Enjeux moyens</v>
      </c>
    </row>
    <row r="2091" spans="1:19" x14ac:dyDescent="0.3">
      <c r="A2091" s="86">
        <v>42</v>
      </c>
      <c r="B2091" s="77">
        <v>42108</v>
      </c>
      <c r="C2091" s="78">
        <v>12.958795305230449</v>
      </c>
      <c r="D2091" s="79" t="s">
        <v>3151</v>
      </c>
      <c r="E2091" s="80">
        <f>IF(ISNA(VLOOKUP(B2091,[1]TCD!A:D,2,FALSE)),0,VLOOKUP(B2091,[1]TCD!A:D,2,FALSE))</f>
        <v>115</v>
      </c>
      <c r="F2091" s="81">
        <f>IF(ISNA(VLOOKUP(B2091,[1]TCD!A:D,4,FALSE)),0,VLOOKUP(B2091,[1]TCD!A:D,4,FALSE))</f>
        <v>23</v>
      </c>
      <c r="G2091" s="82">
        <f t="shared" si="291"/>
        <v>5</v>
      </c>
      <c r="H2091" s="83">
        <f t="shared" si="288"/>
        <v>3</v>
      </c>
      <c r="I2091" s="80">
        <f>IF(ISNA(VLOOKUP(B2091,[1]TCD!A:D,3,FALSE)),0,VLOOKUP(B2091,[1]TCD!A:D,3,FALSE))</f>
        <v>39</v>
      </c>
      <c r="J2091" s="83">
        <f t="shared" si="289"/>
        <v>4</v>
      </c>
      <c r="K2091" s="80">
        <f>IF(ISNA(VLOOKUP(B2091,[1]TCD!A:D,4,FALSE)),0,VLOOKUP(B2091,[1]TCD!A:D,4,FALSE))</f>
        <v>23</v>
      </c>
      <c r="L2091" s="83">
        <f t="shared" si="292"/>
        <v>5</v>
      </c>
      <c r="M2091" s="80">
        <v>11</v>
      </c>
      <c r="N2091" s="81">
        <v>24</v>
      </c>
      <c r="O2091" s="81">
        <f t="shared" si="293"/>
        <v>1</v>
      </c>
      <c r="P2091" s="81">
        <f t="shared" si="294"/>
        <v>2</v>
      </c>
      <c r="Q2091" s="83">
        <f t="shared" si="295"/>
        <v>2</v>
      </c>
      <c r="R2091" s="84">
        <f t="shared" si="290"/>
        <v>14</v>
      </c>
      <c r="S2091" s="85" t="str">
        <f t="shared" si="296"/>
        <v>Enjeux très forts</v>
      </c>
    </row>
    <row r="2092" spans="1:19" x14ac:dyDescent="0.3">
      <c r="A2092" s="86">
        <v>42</v>
      </c>
      <c r="B2092" s="77">
        <v>42109</v>
      </c>
      <c r="C2092" s="78">
        <v>1.098662305019853</v>
      </c>
      <c r="D2092" s="87" t="s">
        <v>3152</v>
      </c>
      <c r="E2092" s="80">
        <f>IF(ISNA(VLOOKUP(B2092,[1]TCD!A:D,2,FALSE)),0,VLOOKUP(B2092,[1]TCD!A:D,2,FALSE))</f>
        <v>8</v>
      </c>
      <c r="F2092" s="81">
        <f>IF(ISNA(VLOOKUP(B2092,[1]TCD!A:D,4,FALSE)),0,VLOOKUP(B2092,[1]TCD!A:D,4,FALSE))</f>
        <v>2</v>
      </c>
      <c r="G2092" s="82">
        <f t="shared" si="291"/>
        <v>4</v>
      </c>
      <c r="H2092" s="83">
        <f t="shared" si="288"/>
        <v>1</v>
      </c>
      <c r="I2092" s="80">
        <f>IF(ISNA(VLOOKUP(B2092,[1]TCD!A:D,3,FALSE)),0,VLOOKUP(B2092,[1]TCD!A:D,3,FALSE))</f>
        <v>2</v>
      </c>
      <c r="J2092" s="83">
        <f t="shared" si="289"/>
        <v>1</v>
      </c>
      <c r="K2092" s="80">
        <f>IF(ISNA(VLOOKUP(B2092,[1]TCD!A:D,4,FALSE)),0,VLOOKUP(B2092,[1]TCD!A:D,4,FALSE))</f>
        <v>2</v>
      </c>
      <c r="L2092" s="83">
        <f t="shared" si="292"/>
        <v>2</v>
      </c>
      <c r="M2092" s="80">
        <v>0</v>
      </c>
      <c r="N2092" s="81">
        <v>2</v>
      </c>
      <c r="O2092" s="81">
        <f t="shared" si="293"/>
        <v>1</v>
      </c>
      <c r="P2092" s="81">
        <f t="shared" si="294"/>
        <v>0</v>
      </c>
      <c r="Q2092" s="83">
        <f t="shared" si="295"/>
        <v>0</v>
      </c>
      <c r="R2092" s="84">
        <f t="shared" si="290"/>
        <v>4</v>
      </c>
      <c r="S2092" s="85" t="str">
        <f t="shared" si="296"/>
        <v>Enjeux très faibles</v>
      </c>
    </row>
    <row r="2093" spans="1:19" x14ac:dyDescent="0.3">
      <c r="A2093" s="86">
        <v>42</v>
      </c>
      <c r="B2093" s="77">
        <v>42110</v>
      </c>
      <c r="C2093" s="78">
        <v>4.4808336950793164</v>
      </c>
      <c r="D2093" s="79" t="s">
        <v>3153</v>
      </c>
      <c r="E2093" s="80">
        <f>IF(ISNA(VLOOKUP(B2093,[1]TCD!A:D,2,FALSE)),0,VLOOKUP(B2093,[1]TCD!A:D,2,FALSE))</f>
        <v>8</v>
      </c>
      <c r="F2093" s="81">
        <f>IF(ISNA(VLOOKUP(B2093,[1]TCD!A:D,4,FALSE)),0,VLOOKUP(B2093,[1]TCD!A:D,4,FALSE))</f>
        <v>2</v>
      </c>
      <c r="G2093" s="82">
        <f t="shared" si="291"/>
        <v>4</v>
      </c>
      <c r="H2093" s="83">
        <f t="shared" si="288"/>
        <v>1</v>
      </c>
      <c r="I2093" s="80">
        <f>IF(ISNA(VLOOKUP(B2093,[1]TCD!A:D,3,FALSE)),0,VLOOKUP(B2093,[1]TCD!A:D,3,FALSE))</f>
        <v>2</v>
      </c>
      <c r="J2093" s="83">
        <f t="shared" si="289"/>
        <v>1</v>
      </c>
      <c r="K2093" s="80">
        <f>IF(ISNA(VLOOKUP(B2093,[1]TCD!A:D,4,FALSE)),0,VLOOKUP(B2093,[1]TCD!A:D,4,FALSE))</f>
        <v>2</v>
      </c>
      <c r="L2093" s="83">
        <f t="shared" si="292"/>
        <v>2</v>
      </c>
      <c r="M2093" s="80">
        <v>0</v>
      </c>
      <c r="N2093" s="81">
        <v>2</v>
      </c>
      <c r="O2093" s="81">
        <f t="shared" si="293"/>
        <v>1</v>
      </c>
      <c r="P2093" s="81">
        <f t="shared" si="294"/>
        <v>0</v>
      </c>
      <c r="Q2093" s="83">
        <f t="shared" si="295"/>
        <v>0</v>
      </c>
      <c r="R2093" s="84">
        <f t="shared" si="290"/>
        <v>4</v>
      </c>
      <c r="S2093" s="85" t="str">
        <f t="shared" si="296"/>
        <v>Enjeux très faibles</v>
      </c>
    </row>
    <row r="2094" spans="1:19" x14ac:dyDescent="0.3">
      <c r="A2094" s="86">
        <v>42</v>
      </c>
      <c r="B2094" s="77">
        <v>42112</v>
      </c>
      <c r="C2094" s="78">
        <v>12.01690571521843</v>
      </c>
      <c r="D2094" s="79" t="s">
        <v>3154</v>
      </c>
      <c r="E2094" s="80">
        <f>IF(ISNA(VLOOKUP(B2094,[1]TCD!A:D,2,FALSE)),0,VLOOKUP(B2094,[1]TCD!A:D,2,FALSE))</f>
        <v>12</v>
      </c>
      <c r="F2094" s="81">
        <f>IF(ISNA(VLOOKUP(B2094,[1]TCD!A:D,4,FALSE)),0,VLOOKUP(B2094,[1]TCD!A:D,4,FALSE))</f>
        <v>3</v>
      </c>
      <c r="G2094" s="82">
        <f t="shared" si="291"/>
        <v>4</v>
      </c>
      <c r="H2094" s="83">
        <f t="shared" si="288"/>
        <v>1</v>
      </c>
      <c r="I2094" s="80">
        <f>IF(ISNA(VLOOKUP(B2094,[1]TCD!A:D,3,FALSE)),0,VLOOKUP(B2094,[1]TCD!A:D,3,FALSE))</f>
        <v>3</v>
      </c>
      <c r="J2094" s="83">
        <f t="shared" si="289"/>
        <v>1</v>
      </c>
      <c r="K2094" s="80">
        <f>IF(ISNA(VLOOKUP(B2094,[1]TCD!A:D,4,FALSE)),0,VLOOKUP(B2094,[1]TCD!A:D,4,FALSE))</f>
        <v>3</v>
      </c>
      <c r="L2094" s="83">
        <f t="shared" si="292"/>
        <v>2</v>
      </c>
      <c r="M2094" s="80">
        <v>0</v>
      </c>
      <c r="N2094" s="81">
        <v>3</v>
      </c>
      <c r="O2094" s="81">
        <f t="shared" si="293"/>
        <v>1</v>
      </c>
      <c r="P2094" s="81">
        <f t="shared" si="294"/>
        <v>0</v>
      </c>
      <c r="Q2094" s="83">
        <f t="shared" si="295"/>
        <v>0</v>
      </c>
      <c r="R2094" s="84">
        <f t="shared" si="290"/>
        <v>4</v>
      </c>
      <c r="S2094" s="85" t="str">
        <f t="shared" si="296"/>
        <v>Enjeux très faibles</v>
      </c>
    </row>
    <row r="2095" spans="1:19" x14ac:dyDescent="0.3">
      <c r="A2095" s="86">
        <v>42</v>
      </c>
      <c r="B2095" s="77">
        <v>42113</v>
      </c>
      <c r="C2095" s="78">
        <v>6.3175253001142533</v>
      </c>
      <c r="D2095" s="79" t="s">
        <v>3155</v>
      </c>
      <c r="E2095" s="80">
        <f>IF(ISNA(VLOOKUP(B2095,[1]TCD!A:D,2,FALSE)),0,VLOOKUP(B2095,[1]TCD!A:D,2,FALSE))</f>
        <v>8</v>
      </c>
      <c r="F2095" s="81">
        <f>IF(ISNA(VLOOKUP(B2095,[1]TCD!A:D,4,FALSE)),0,VLOOKUP(B2095,[1]TCD!A:D,4,FALSE))</f>
        <v>2</v>
      </c>
      <c r="G2095" s="82">
        <f t="shared" si="291"/>
        <v>4</v>
      </c>
      <c r="H2095" s="83">
        <f t="shared" si="288"/>
        <v>1</v>
      </c>
      <c r="I2095" s="80">
        <f>IF(ISNA(VLOOKUP(B2095,[1]TCD!A:D,3,FALSE)),0,VLOOKUP(B2095,[1]TCD!A:D,3,FALSE))</f>
        <v>2</v>
      </c>
      <c r="J2095" s="83">
        <f t="shared" si="289"/>
        <v>1</v>
      </c>
      <c r="K2095" s="80">
        <f>IF(ISNA(VLOOKUP(B2095,[1]TCD!A:D,4,FALSE)),0,VLOOKUP(B2095,[1]TCD!A:D,4,FALSE))</f>
        <v>2</v>
      </c>
      <c r="L2095" s="83">
        <f t="shared" si="292"/>
        <v>2</v>
      </c>
      <c r="M2095" s="80">
        <v>1</v>
      </c>
      <c r="N2095" s="81">
        <v>2</v>
      </c>
      <c r="O2095" s="81">
        <f t="shared" si="293"/>
        <v>1</v>
      </c>
      <c r="P2095" s="81">
        <f t="shared" si="294"/>
        <v>0</v>
      </c>
      <c r="Q2095" s="83">
        <f t="shared" si="295"/>
        <v>0</v>
      </c>
      <c r="R2095" s="84">
        <f t="shared" si="290"/>
        <v>4</v>
      </c>
      <c r="S2095" s="85" t="str">
        <f t="shared" si="296"/>
        <v>Enjeux très faibles</v>
      </c>
    </row>
    <row r="2096" spans="1:19" x14ac:dyDescent="0.3">
      <c r="A2096" s="86">
        <v>42</v>
      </c>
      <c r="B2096" s="77">
        <v>42115</v>
      </c>
      <c r="C2096" s="78">
        <v>10.34300679518171</v>
      </c>
      <c r="D2096" s="79" t="s">
        <v>3156</v>
      </c>
      <c r="E2096" s="80">
        <f>IF(ISNA(VLOOKUP(B2096,[1]TCD!A:D,2,FALSE)),0,VLOOKUP(B2096,[1]TCD!A:D,2,FALSE))</f>
        <v>12</v>
      </c>
      <c r="F2096" s="81">
        <f>IF(ISNA(VLOOKUP(B2096,[1]TCD!A:D,4,FALSE)),0,VLOOKUP(B2096,[1]TCD!A:D,4,FALSE))</f>
        <v>3</v>
      </c>
      <c r="G2096" s="82">
        <f t="shared" si="291"/>
        <v>4</v>
      </c>
      <c r="H2096" s="83">
        <f t="shared" si="288"/>
        <v>1</v>
      </c>
      <c r="I2096" s="80">
        <f>IF(ISNA(VLOOKUP(B2096,[1]TCD!A:D,3,FALSE)),0,VLOOKUP(B2096,[1]TCD!A:D,3,FALSE))</f>
        <v>3</v>
      </c>
      <c r="J2096" s="83">
        <f t="shared" si="289"/>
        <v>1</v>
      </c>
      <c r="K2096" s="80">
        <f>IF(ISNA(VLOOKUP(B2096,[1]TCD!A:D,4,FALSE)),0,VLOOKUP(B2096,[1]TCD!A:D,4,FALSE))</f>
        <v>3</v>
      </c>
      <c r="L2096" s="83">
        <f t="shared" si="292"/>
        <v>2</v>
      </c>
      <c r="M2096" s="80">
        <v>0</v>
      </c>
      <c r="N2096" s="81">
        <v>3</v>
      </c>
      <c r="O2096" s="81">
        <f t="shared" si="293"/>
        <v>1</v>
      </c>
      <c r="P2096" s="81">
        <f t="shared" si="294"/>
        <v>0</v>
      </c>
      <c r="Q2096" s="83">
        <f t="shared" si="295"/>
        <v>0</v>
      </c>
      <c r="R2096" s="84">
        <f t="shared" si="290"/>
        <v>4</v>
      </c>
      <c r="S2096" s="85" t="str">
        <f t="shared" si="296"/>
        <v>Enjeux très faibles</v>
      </c>
    </row>
    <row r="2097" spans="1:19" x14ac:dyDescent="0.3">
      <c r="A2097" s="86">
        <v>42</v>
      </c>
      <c r="B2097" s="77">
        <v>42116</v>
      </c>
      <c r="C2097" s="78">
        <v>12.1247416352226</v>
      </c>
      <c r="D2097" s="79" t="s">
        <v>3157</v>
      </c>
      <c r="E2097" s="80">
        <f>IF(ISNA(VLOOKUP(B2097,[1]TCD!A:D,2,FALSE)),0,VLOOKUP(B2097,[1]TCD!A:D,2,FALSE))</f>
        <v>32</v>
      </c>
      <c r="F2097" s="81">
        <f>IF(ISNA(VLOOKUP(B2097,[1]TCD!A:D,4,FALSE)),0,VLOOKUP(B2097,[1]TCD!A:D,4,FALSE))</f>
        <v>8</v>
      </c>
      <c r="G2097" s="82">
        <f t="shared" si="291"/>
        <v>4</v>
      </c>
      <c r="H2097" s="83">
        <f t="shared" si="288"/>
        <v>1</v>
      </c>
      <c r="I2097" s="80">
        <f>IF(ISNA(VLOOKUP(B2097,[1]TCD!A:D,3,FALSE)),0,VLOOKUP(B2097,[1]TCD!A:D,3,FALSE))</f>
        <v>8</v>
      </c>
      <c r="J2097" s="83">
        <f t="shared" si="289"/>
        <v>2</v>
      </c>
      <c r="K2097" s="80">
        <f>IF(ISNA(VLOOKUP(B2097,[1]TCD!A:D,4,FALSE)),0,VLOOKUP(B2097,[1]TCD!A:D,4,FALSE))</f>
        <v>8</v>
      </c>
      <c r="L2097" s="83">
        <f t="shared" si="292"/>
        <v>3</v>
      </c>
      <c r="M2097" s="80">
        <v>0</v>
      </c>
      <c r="N2097" s="81">
        <v>8</v>
      </c>
      <c r="O2097" s="81">
        <f t="shared" si="293"/>
        <v>2</v>
      </c>
      <c r="P2097" s="81">
        <f t="shared" si="294"/>
        <v>0</v>
      </c>
      <c r="Q2097" s="83">
        <f t="shared" si="295"/>
        <v>1</v>
      </c>
      <c r="R2097" s="84">
        <f t="shared" si="290"/>
        <v>7</v>
      </c>
      <c r="S2097" s="85" t="str">
        <f t="shared" si="296"/>
        <v>Enjeux moyens</v>
      </c>
    </row>
    <row r="2098" spans="1:19" x14ac:dyDescent="0.3">
      <c r="A2098" s="86">
        <v>42</v>
      </c>
      <c r="B2098" s="77">
        <v>42117</v>
      </c>
      <c r="C2098" s="78">
        <v>4.4969965300798744</v>
      </c>
      <c r="D2098" s="79" t="s">
        <v>3158</v>
      </c>
      <c r="E2098" s="80">
        <f>IF(ISNA(VLOOKUP(B2098,[1]TCD!A:D,2,FALSE)),0,VLOOKUP(B2098,[1]TCD!A:D,2,FALSE))</f>
        <v>16</v>
      </c>
      <c r="F2098" s="81">
        <f>IF(ISNA(VLOOKUP(B2098,[1]TCD!A:D,4,FALSE)),0,VLOOKUP(B2098,[1]TCD!A:D,4,FALSE))</f>
        <v>4</v>
      </c>
      <c r="G2098" s="82">
        <f t="shared" si="291"/>
        <v>4</v>
      </c>
      <c r="H2098" s="83">
        <f t="shared" si="288"/>
        <v>1</v>
      </c>
      <c r="I2098" s="80">
        <f>IF(ISNA(VLOOKUP(B2098,[1]TCD!A:D,3,FALSE)),0,VLOOKUP(B2098,[1]TCD!A:D,3,FALSE))</f>
        <v>4</v>
      </c>
      <c r="J2098" s="83">
        <f t="shared" si="289"/>
        <v>2</v>
      </c>
      <c r="K2098" s="80">
        <f>IF(ISNA(VLOOKUP(B2098,[1]TCD!A:D,4,FALSE)),0,VLOOKUP(B2098,[1]TCD!A:D,4,FALSE))</f>
        <v>4</v>
      </c>
      <c r="L2098" s="83">
        <f t="shared" si="292"/>
        <v>2</v>
      </c>
      <c r="M2098" s="80">
        <v>0</v>
      </c>
      <c r="N2098" s="81">
        <v>4</v>
      </c>
      <c r="O2098" s="81">
        <f t="shared" si="293"/>
        <v>1</v>
      </c>
      <c r="P2098" s="81">
        <f t="shared" si="294"/>
        <v>0</v>
      </c>
      <c r="Q2098" s="83">
        <f t="shared" si="295"/>
        <v>0</v>
      </c>
      <c r="R2098" s="84">
        <f t="shared" si="290"/>
        <v>5</v>
      </c>
      <c r="S2098" s="85" t="str">
        <f t="shared" si="296"/>
        <v>Enjeux faibles</v>
      </c>
    </row>
    <row r="2099" spans="1:19" x14ac:dyDescent="0.3">
      <c r="A2099" s="86">
        <v>42</v>
      </c>
      <c r="B2099" s="77">
        <v>42118</v>
      </c>
      <c r="C2099" s="78">
        <v>12.591034865229229</v>
      </c>
      <c r="D2099" s="79" t="s">
        <v>3159</v>
      </c>
      <c r="E2099" s="80">
        <f>IF(ISNA(VLOOKUP(B2099,[1]TCD!A:D,2,FALSE)),0,VLOOKUP(B2099,[1]TCD!A:D,2,FALSE))</f>
        <v>24</v>
      </c>
      <c r="F2099" s="81">
        <f>IF(ISNA(VLOOKUP(B2099,[1]TCD!A:D,4,FALSE)),0,VLOOKUP(B2099,[1]TCD!A:D,4,FALSE))</f>
        <v>6</v>
      </c>
      <c r="G2099" s="82">
        <f t="shared" si="291"/>
        <v>4</v>
      </c>
      <c r="H2099" s="83">
        <f t="shared" si="288"/>
        <v>1</v>
      </c>
      <c r="I2099" s="80">
        <f>IF(ISNA(VLOOKUP(B2099,[1]TCD!A:D,3,FALSE)),0,VLOOKUP(B2099,[1]TCD!A:D,3,FALSE))</f>
        <v>6</v>
      </c>
      <c r="J2099" s="83">
        <f t="shared" si="289"/>
        <v>2</v>
      </c>
      <c r="K2099" s="80">
        <f>IF(ISNA(VLOOKUP(B2099,[1]TCD!A:D,4,FALSE)),0,VLOOKUP(B2099,[1]TCD!A:D,4,FALSE))</f>
        <v>6</v>
      </c>
      <c r="L2099" s="83">
        <f t="shared" si="292"/>
        <v>3</v>
      </c>
      <c r="M2099" s="80">
        <v>0</v>
      </c>
      <c r="N2099" s="81">
        <v>6</v>
      </c>
      <c r="O2099" s="81">
        <f t="shared" si="293"/>
        <v>2</v>
      </c>
      <c r="P2099" s="81">
        <f t="shared" si="294"/>
        <v>0</v>
      </c>
      <c r="Q2099" s="83">
        <f t="shared" si="295"/>
        <v>1</v>
      </c>
      <c r="R2099" s="84">
        <f t="shared" si="290"/>
        <v>7</v>
      </c>
      <c r="S2099" s="85" t="str">
        <f t="shared" si="296"/>
        <v>Enjeux moyens</v>
      </c>
    </row>
    <row r="2100" spans="1:19" x14ac:dyDescent="0.3">
      <c r="A2100" s="86">
        <v>42</v>
      </c>
      <c r="B2100" s="77">
        <v>42119</v>
      </c>
      <c r="C2100" s="78">
        <v>4.4659945550808198</v>
      </c>
      <c r="D2100" s="79" t="s">
        <v>3160</v>
      </c>
      <c r="E2100" s="80">
        <f>IF(ISNA(VLOOKUP(B2100,[1]TCD!A:D,2,FALSE)),0,VLOOKUP(B2100,[1]TCD!A:D,2,FALSE))</f>
        <v>4</v>
      </c>
      <c r="F2100" s="81">
        <f>IF(ISNA(VLOOKUP(B2100,[1]TCD!A:D,4,FALSE)),0,VLOOKUP(B2100,[1]TCD!A:D,4,FALSE))</f>
        <v>1</v>
      </c>
      <c r="G2100" s="82">
        <f t="shared" si="291"/>
        <v>4</v>
      </c>
      <c r="H2100" s="83">
        <f t="shared" si="288"/>
        <v>1</v>
      </c>
      <c r="I2100" s="80">
        <f>IF(ISNA(VLOOKUP(B2100,[1]TCD!A:D,3,FALSE)),0,VLOOKUP(B2100,[1]TCD!A:D,3,FALSE))</f>
        <v>1</v>
      </c>
      <c r="J2100" s="83">
        <f t="shared" si="289"/>
        <v>1</v>
      </c>
      <c r="K2100" s="80">
        <f>IF(ISNA(VLOOKUP(B2100,[1]TCD!A:D,4,FALSE)),0,VLOOKUP(B2100,[1]TCD!A:D,4,FALSE))</f>
        <v>1</v>
      </c>
      <c r="L2100" s="83">
        <f t="shared" si="292"/>
        <v>1</v>
      </c>
      <c r="M2100" s="80">
        <v>1</v>
      </c>
      <c r="N2100" s="81">
        <v>1</v>
      </c>
      <c r="O2100" s="81">
        <f t="shared" si="293"/>
        <v>1</v>
      </c>
      <c r="P2100" s="81">
        <f t="shared" si="294"/>
        <v>0</v>
      </c>
      <c r="Q2100" s="83">
        <f t="shared" si="295"/>
        <v>0</v>
      </c>
      <c r="R2100" s="84">
        <f t="shared" si="290"/>
        <v>3</v>
      </c>
      <c r="S2100" s="85" t="str">
        <f t="shared" si="296"/>
        <v>Enjeux très faibles</v>
      </c>
    </row>
    <row r="2101" spans="1:19" x14ac:dyDescent="0.3">
      <c r="A2101" s="86">
        <v>42</v>
      </c>
      <c r="B2101" s="77">
        <v>42120</v>
      </c>
      <c r="C2101" s="78">
        <v>11.48482668021046</v>
      </c>
      <c r="D2101" s="79" t="s">
        <v>3161</v>
      </c>
      <c r="E2101" s="80">
        <f>IF(ISNA(VLOOKUP(B2101,[1]TCD!A:D,2,FALSE)),0,VLOOKUP(B2101,[1]TCD!A:D,2,FALSE))</f>
        <v>34</v>
      </c>
      <c r="F2101" s="81">
        <f>IF(ISNA(VLOOKUP(B2101,[1]TCD!A:D,4,FALSE)),0,VLOOKUP(B2101,[1]TCD!A:D,4,FALSE))</f>
        <v>8</v>
      </c>
      <c r="G2101" s="82">
        <f t="shared" si="291"/>
        <v>4.25</v>
      </c>
      <c r="H2101" s="83">
        <f t="shared" si="288"/>
        <v>2</v>
      </c>
      <c r="I2101" s="80">
        <f>IF(ISNA(VLOOKUP(B2101,[1]TCD!A:D,3,FALSE)),0,VLOOKUP(B2101,[1]TCD!A:D,3,FALSE))</f>
        <v>10</v>
      </c>
      <c r="J2101" s="83">
        <f t="shared" si="289"/>
        <v>3</v>
      </c>
      <c r="K2101" s="80">
        <f>IF(ISNA(VLOOKUP(B2101,[1]TCD!A:D,4,FALSE)),0,VLOOKUP(B2101,[1]TCD!A:D,4,FALSE))</f>
        <v>8</v>
      </c>
      <c r="L2101" s="83">
        <f t="shared" si="292"/>
        <v>3</v>
      </c>
      <c r="M2101" s="80">
        <v>1</v>
      </c>
      <c r="N2101" s="81">
        <v>8</v>
      </c>
      <c r="O2101" s="81">
        <f t="shared" si="293"/>
        <v>2</v>
      </c>
      <c r="P2101" s="81">
        <f t="shared" si="294"/>
        <v>0</v>
      </c>
      <c r="Q2101" s="83">
        <f t="shared" si="295"/>
        <v>1</v>
      </c>
      <c r="R2101" s="84">
        <f t="shared" si="290"/>
        <v>9</v>
      </c>
      <c r="S2101" s="85" t="str">
        <f t="shared" si="296"/>
        <v>Enjeux moyens</v>
      </c>
    </row>
    <row r="2102" spans="1:19" x14ac:dyDescent="0.3">
      <c r="A2102" s="86">
        <v>42</v>
      </c>
      <c r="B2102" s="77">
        <v>42121</v>
      </c>
      <c r="C2102" s="78">
        <v>9.7501545151741524</v>
      </c>
      <c r="D2102" s="79" t="s">
        <v>3162</v>
      </c>
      <c r="E2102" s="80">
        <f>IF(ISNA(VLOOKUP(B2102,[1]TCD!A:D,2,FALSE)),0,VLOOKUP(B2102,[1]TCD!A:D,2,FALSE))</f>
        <v>16</v>
      </c>
      <c r="F2102" s="81">
        <f>IF(ISNA(VLOOKUP(B2102,[1]TCD!A:D,4,FALSE)),0,VLOOKUP(B2102,[1]TCD!A:D,4,FALSE))</f>
        <v>4</v>
      </c>
      <c r="G2102" s="82">
        <f t="shared" si="291"/>
        <v>4</v>
      </c>
      <c r="H2102" s="83">
        <f t="shared" si="288"/>
        <v>1</v>
      </c>
      <c r="I2102" s="80">
        <f>IF(ISNA(VLOOKUP(B2102,[1]TCD!A:D,3,FALSE)),0,VLOOKUP(B2102,[1]TCD!A:D,3,FALSE))</f>
        <v>4</v>
      </c>
      <c r="J2102" s="83">
        <f t="shared" si="289"/>
        <v>2</v>
      </c>
      <c r="K2102" s="80">
        <f>IF(ISNA(VLOOKUP(B2102,[1]TCD!A:D,4,FALSE)),0,VLOOKUP(B2102,[1]TCD!A:D,4,FALSE))</f>
        <v>4</v>
      </c>
      <c r="L2102" s="83">
        <f t="shared" si="292"/>
        <v>2</v>
      </c>
      <c r="M2102" s="80">
        <v>1</v>
      </c>
      <c r="N2102" s="81">
        <v>5</v>
      </c>
      <c r="O2102" s="81">
        <f t="shared" si="293"/>
        <v>1</v>
      </c>
      <c r="P2102" s="81">
        <f t="shared" si="294"/>
        <v>0</v>
      </c>
      <c r="Q2102" s="83">
        <f t="shared" si="295"/>
        <v>0</v>
      </c>
      <c r="R2102" s="84">
        <f t="shared" si="290"/>
        <v>5</v>
      </c>
      <c r="S2102" s="85" t="str">
        <f t="shared" si="296"/>
        <v>Enjeux faibles</v>
      </c>
    </row>
    <row r="2103" spans="1:19" x14ac:dyDescent="0.3">
      <c r="A2103" s="86">
        <v>42</v>
      </c>
      <c r="B2103" s="77">
        <v>42122</v>
      </c>
      <c r="C2103" s="78">
        <v>14.7972650202625</v>
      </c>
      <c r="D2103" s="79" t="s">
        <v>3163</v>
      </c>
      <c r="E2103" s="80">
        <f>IF(ISNA(VLOOKUP(B2103,[1]TCD!A:D,2,FALSE)),0,VLOOKUP(B2103,[1]TCD!A:D,2,FALSE))</f>
        <v>46</v>
      </c>
      <c r="F2103" s="81">
        <f>IF(ISNA(VLOOKUP(B2103,[1]TCD!A:D,4,FALSE)),0,VLOOKUP(B2103,[1]TCD!A:D,4,FALSE))</f>
        <v>11</v>
      </c>
      <c r="G2103" s="82">
        <f t="shared" si="291"/>
        <v>4.1818181818181817</v>
      </c>
      <c r="H2103" s="83">
        <f t="shared" si="288"/>
        <v>2</v>
      </c>
      <c r="I2103" s="80">
        <f>IF(ISNA(VLOOKUP(B2103,[1]TCD!A:D,3,FALSE)),0,VLOOKUP(B2103,[1]TCD!A:D,3,FALSE))</f>
        <v>12</v>
      </c>
      <c r="J2103" s="83">
        <f t="shared" si="289"/>
        <v>3</v>
      </c>
      <c r="K2103" s="80">
        <f>IF(ISNA(VLOOKUP(B2103,[1]TCD!A:D,4,FALSE)),0,VLOOKUP(B2103,[1]TCD!A:D,4,FALSE))</f>
        <v>11</v>
      </c>
      <c r="L2103" s="83">
        <f t="shared" si="292"/>
        <v>4</v>
      </c>
      <c r="M2103" s="80">
        <v>0</v>
      </c>
      <c r="N2103" s="81">
        <v>11</v>
      </c>
      <c r="O2103" s="81">
        <f t="shared" si="293"/>
        <v>1</v>
      </c>
      <c r="P2103" s="81">
        <f t="shared" si="294"/>
        <v>0</v>
      </c>
      <c r="Q2103" s="83">
        <f t="shared" si="295"/>
        <v>0</v>
      </c>
      <c r="R2103" s="84">
        <f t="shared" si="290"/>
        <v>9</v>
      </c>
      <c r="S2103" s="85" t="str">
        <f t="shared" si="296"/>
        <v>Enjeux moyens</v>
      </c>
    </row>
    <row r="2104" spans="1:19" x14ac:dyDescent="0.3">
      <c r="A2104" s="86">
        <v>42</v>
      </c>
      <c r="B2104" s="77">
        <v>42123</v>
      </c>
      <c r="C2104" s="78">
        <v>3.374669505059253</v>
      </c>
      <c r="D2104" s="79" t="s">
        <v>3164</v>
      </c>
      <c r="E2104" s="80">
        <f>IF(ISNA(VLOOKUP(B2104,[1]TCD!A:D,2,FALSE)),0,VLOOKUP(B2104,[1]TCD!A:D,2,FALSE))</f>
        <v>4</v>
      </c>
      <c r="F2104" s="81">
        <f>IF(ISNA(VLOOKUP(B2104,[1]TCD!A:D,4,FALSE)),0,VLOOKUP(B2104,[1]TCD!A:D,4,FALSE))</f>
        <v>1</v>
      </c>
      <c r="G2104" s="82">
        <f t="shared" si="291"/>
        <v>4</v>
      </c>
      <c r="H2104" s="83">
        <f t="shared" si="288"/>
        <v>1</v>
      </c>
      <c r="I2104" s="80">
        <f>IF(ISNA(VLOOKUP(B2104,[1]TCD!A:D,3,FALSE)),0,VLOOKUP(B2104,[1]TCD!A:D,3,FALSE))</f>
        <v>1</v>
      </c>
      <c r="J2104" s="83">
        <f t="shared" si="289"/>
        <v>1</v>
      </c>
      <c r="K2104" s="80">
        <f>IF(ISNA(VLOOKUP(B2104,[1]TCD!A:D,4,FALSE)),0,VLOOKUP(B2104,[1]TCD!A:D,4,FALSE))</f>
        <v>1</v>
      </c>
      <c r="L2104" s="83">
        <f t="shared" si="292"/>
        <v>1</v>
      </c>
      <c r="M2104" s="80">
        <v>0</v>
      </c>
      <c r="N2104" s="81">
        <v>1</v>
      </c>
      <c r="O2104" s="81">
        <f t="shared" si="293"/>
        <v>1</v>
      </c>
      <c r="P2104" s="81">
        <f t="shared" si="294"/>
        <v>0</v>
      </c>
      <c r="Q2104" s="83">
        <f t="shared" si="295"/>
        <v>0</v>
      </c>
      <c r="R2104" s="84">
        <f t="shared" si="290"/>
        <v>3</v>
      </c>
      <c r="S2104" s="85" t="str">
        <f t="shared" si="296"/>
        <v>Enjeux très faibles</v>
      </c>
    </row>
    <row r="2105" spans="1:19" x14ac:dyDescent="0.3">
      <c r="A2105" s="86">
        <v>42</v>
      </c>
      <c r="B2105" s="77">
        <v>42124</v>
      </c>
      <c r="C2105" s="78">
        <v>1.4779053100261741</v>
      </c>
      <c r="D2105" s="79" t="s">
        <v>3165</v>
      </c>
      <c r="E2105" s="80">
        <f>IF(ISNA(VLOOKUP(B2105,[1]TCD!A:D,2,FALSE)),0,VLOOKUP(B2105,[1]TCD!A:D,2,FALSE))</f>
        <v>28</v>
      </c>
      <c r="F2105" s="81">
        <f>IF(ISNA(VLOOKUP(B2105,[1]TCD!A:D,4,FALSE)),0,VLOOKUP(B2105,[1]TCD!A:D,4,FALSE))</f>
        <v>7</v>
      </c>
      <c r="G2105" s="82">
        <f t="shared" si="291"/>
        <v>4</v>
      </c>
      <c r="H2105" s="83">
        <f t="shared" si="288"/>
        <v>1</v>
      </c>
      <c r="I2105" s="80">
        <f>IF(ISNA(VLOOKUP(B2105,[1]TCD!A:D,3,FALSE)),0,VLOOKUP(B2105,[1]TCD!A:D,3,FALSE))</f>
        <v>8</v>
      </c>
      <c r="J2105" s="83">
        <f t="shared" si="289"/>
        <v>2</v>
      </c>
      <c r="K2105" s="80">
        <f>IF(ISNA(VLOOKUP(B2105,[1]TCD!A:D,4,FALSE)),0,VLOOKUP(B2105,[1]TCD!A:D,4,FALSE))</f>
        <v>7</v>
      </c>
      <c r="L2105" s="83">
        <f t="shared" si="292"/>
        <v>3</v>
      </c>
      <c r="M2105" s="80">
        <v>0</v>
      </c>
      <c r="N2105" s="81">
        <v>7</v>
      </c>
      <c r="O2105" s="81">
        <f t="shared" si="293"/>
        <v>2</v>
      </c>
      <c r="P2105" s="81">
        <f t="shared" si="294"/>
        <v>0</v>
      </c>
      <c r="Q2105" s="83">
        <f t="shared" si="295"/>
        <v>1</v>
      </c>
      <c r="R2105" s="84">
        <f t="shared" si="290"/>
        <v>7</v>
      </c>
      <c r="S2105" s="85" t="str">
        <f t="shared" si="296"/>
        <v>Enjeux moyens</v>
      </c>
    </row>
    <row r="2106" spans="1:19" x14ac:dyDescent="0.3">
      <c r="A2106" s="86">
        <v>42</v>
      </c>
      <c r="B2106" s="77">
        <v>42126</v>
      </c>
      <c r="C2106" s="78">
        <v>20.32783451536115</v>
      </c>
      <c r="D2106" s="79" t="s">
        <v>3166</v>
      </c>
      <c r="E2106" s="80">
        <f>IF(ISNA(VLOOKUP(B2106,[1]TCD!A:D,2,FALSE)),0,VLOOKUP(B2106,[1]TCD!A:D,2,FALSE))</f>
        <v>14</v>
      </c>
      <c r="F2106" s="81">
        <f>IF(ISNA(VLOOKUP(B2106,[1]TCD!A:D,4,FALSE)),0,VLOOKUP(B2106,[1]TCD!A:D,4,FALSE))</f>
        <v>3</v>
      </c>
      <c r="G2106" s="82">
        <f t="shared" si="291"/>
        <v>4.666666666666667</v>
      </c>
      <c r="H2106" s="83">
        <f t="shared" si="288"/>
        <v>3</v>
      </c>
      <c r="I2106" s="80">
        <f>IF(ISNA(VLOOKUP(B2106,[1]TCD!A:D,3,FALSE)),0,VLOOKUP(B2106,[1]TCD!A:D,3,FALSE))</f>
        <v>5</v>
      </c>
      <c r="J2106" s="83">
        <f t="shared" si="289"/>
        <v>2</v>
      </c>
      <c r="K2106" s="80">
        <f>IF(ISNA(VLOOKUP(B2106,[1]TCD!A:D,4,FALSE)),0,VLOOKUP(B2106,[1]TCD!A:D,4,FALSE))</f>
        <v>3</v>
      </c>
      <c r="L2106" s="83">
        <f t="shared" si="292"/>
        <v>2</v>
      </c>
      <c r="M2106" s="80">
        <v>0</v>
      </c>
      <c r="N2106" s="81">
        <v>3</v>
      </c>
      <c r="O2106" s="81">
        <f t="shared" si="293"/>
        <v>1</v>
      </c>
      <c r="P2106" s="81">
        <f t="shared" si="294"/>
        <v>0</v>
      </c>
      <c r="Q2106" s="83">
        <f t="shared" si="295"/>
        <v>0</v>
      </c>
      <c r="R2106" s="84">
        <f t="shared" si="290"/>
        <v>7</v>
      </c>
      <c r="S2106" s="85" t="str">
        <f t="shared" si="296"/>
        <v>Enjeux moyens</v>
      </c>
    </row>
    <row r="2107" spans="1:19" x14ac:dyDescent="0.3">
      <c r="A2107" s="86">
        <v>42</v>
      </c>
      <c r="B2107" s="77">
        <v>42127</v>
      </c>
      <c r="C2107" s="78">
        <v>33.26994914061644</v>
      </c>
      <c r="D2107" s="79" t="s">
        <v>3167</v>
      </c>
      <c r="E2107" s="80">
        <f>IF(ISNA(VLOOKUP(B2107,[1]TCD!A:D,2,FALSE)),0,VLOOKUP(B2107,[1]TCD!A:D,2,FALSE))</f>
        <v>16</v>
      </c>
      <c r="F2107" s="81">
        <f>IF(ISNA(VLOOKUP(B2107,[1]TCD!A:D,4,FALSE)),0,VLOOKUP(B2107,[1]TCD!A:D,4,FALSE))</f>
        <v>4</v>
      </c>
      <c r="G2107" s="82">
        <f t="shared" si="291"/>
        <v>4</v>
      </c>
      <c r="H2107" s="83">
        <f t="shared" si="288"/>
        <v>1</v>
      </c>
      <c r="I2107" s="80">
        <f>IF(ISNA(VLOOKUP(B2107,[1]TCD!A:D,3,FALSE)),0,VLOOKUP(B2107,[1]TCD!A:D,3,FALSE))</f>
        <v>4</v>
      </c>
      <c r="J2107" s="83">
        <f t="shared" si="289"/>
        <v>2</v>
      </c>
      <c r="K2107" s="80">
        <f>IF(ISNA(VLOOKUP(B2107,[1]TCD!A:D,4,FALSE)),0,VLOOKUP(B2107,[1]TCD!A:D,4,FALSE))</f>
        <v>4</v>
      </c>
      <c r="L2107" s="83">
        <f t="shared" si="292"/>
        <v>2</v>
      </c>
      <c r="M2107" s="80">
        <v>0</v>
      </c>
      <c r="N2107" s="81">
        <v>4</v>
      </c>
      <c r="O2107" s="81">
        <f t="shared" si="293"/>
        <v>1</v>
      </c>
      <c r="P2107" s="81">
        <f t="shared" si="294"/>
        <v>0</v>
      </c>
      <c r="Q2107" s="83">
        <f t="shared" si="295"/>
        <v>0</v>
      </c>
      <c r="R2107" s="84">
        <f t="shared" si="290"/>
        <v>5</v>
      </c>
      <c r="S2107" s="85" t="str">
        <f t="shared" si="296"/>
        <v>Enjeux faibles</v>
      </c>
    </row>
    <row r="2108" spans="1:19" x14ac:dyDescent="0.3">
      <c r="A2108" s="86">
        <v>42</v>
      </c>
      <c r="B2108" s="77">
        <v>42128</v>
      </c>
      <c r="C2108" s="78">
        <v>14.049960295255479</v>
      </c>
      <c r="D2108" s="79" t="s">
        <v>3168</v>
      </c>
      <c r="E2108" s="80">
        <f>IF(ISNA(VLOOKUP(B2108,[1]TCD!A:D,2,FALSE)),0,VLOOKUP(B2108,[1]TCD!A:D,2,FALSE))</f>
        <v>32</v>
      </c>
      <c r="F2108" s="81">
        <f>IF(ISNA(VLOOKUP(B2108,[1]TCD!A:D,4,FALSE)),0,VLOOKUP(B2108,[1]TCD!A:D,4,FALSE))</f>
        <v>8</v>
      </c>
      <c r="G2108" s="82">
        <f t="shared" si="291"/>
        <v>4</v>
      </c>
      <c r="H2108" s="83">
        <f t="shared" si="288"/>
        <v>1</v>
      </c>
      <c r="I2108" s="80">
        <f>IF(ISNA(VLOOKUP(B2108,[1]TCD!A:D,3,FALSE)),0,VLOOKUP(B2108,[1]TCD!A:D,3,FALSE))</f>
        <v>8</v>
      </c>
      <c r="J2108" s="83">
        <f t="shared" si="289"/>
        <v>2</v>
      </c>
      <c r="K2108" s="80">
        <f>IF(ISNA(VLOOKUP(B2108,[1]TCD!A:D,4,FALSE)),0,VLOOKUP(B2108,[1]TCD!A:D,4,FALSE))</f>
        <v>8</v>
      </c>
      <c r="L2108" s="83">
        <f t="shared" si="292"/>
        <v>3</v>
      </c>
      <c r="M2108" s="80">
        <v>0</v>
      </c>
      <c r="N2108" s="81">
        <v>8</v>
      </c>
      <c r="O2108" s="81">
        <f t="shared" si="293"/>
        <v>2</v>
      </c>
      <c r="P2108" s="81">
        <f t="shared" si="294"/>
        <v>0</v>
      </c>
      <c r="Q2108" s="83">
        <f t="shared" si="295"/>
        <v>1</v>
      </c>
      <c r="R2108" s="84">
        <f t="shared" si="290"/>
        <v>7</v>
      </c>
      <c r="S2108" s="85" t="str">
        <f t="shared" si="296"/>
        <v>Enjeux moyens</v>
      </c>
    </row>
    <row r="2109" spans="1:19" x14ac:dyDescent="0.3">
      <c r="A2109" s="86">
        <v>42</v>
      </c>
      <c r="B2109" s="77">
        <v>42129</v>
      </c>
      <c r="C2109" s="78">
        <v>10.243862340180801</v>
      </c>
      <c r="D2109" s="79" t="s">
        <v>3169</v>
      </c>
      <c r="E2109" s="80">
        <f>IF(ISNA(VLOOKUP(B2109,[1]TCD!A:D,2,FALSE)),0,VLOOKUP(B2109,[1]TCD!A:D,2,FALSE))</f>
        <v>36</v>
      </c>
      <c r="F2109" s="81">
        <f>IF(ISNA(VLOOKUP(B2109,[1]TCD!A:D,4,FALSE)),0,VLOOKUP(B2109,[1]TCD!A:D,4,FALSE))</f>
        <v>9</v>
      </c>
      <c r="G2109" s="82">
        <f t="shared" si="291"/>
        <v>4</v>
      </c>
      <c r="H2109" s="83">
        <f t="shared" si="288"/>
        <v>1</v>
      </c>
      <c r="I2109" s="80">
        <f>IF(ISNA(VLOOKUP(B2109,[1]TCD!A:D,3,FALSE)),0,VLOOKUP(B2109,[1]TCD!A:D,3,FALSE))</f>
        <v>11</v>
      </c>
      <c r="J2109" s="83">
        <f t="shared" si="289"/>
        <v>3</v>
      </c>
      <c r="K2109" s="80">
        <f>IF(ISNA(VLOOKUP(B2109,[1]TCD!A:D,4,FALSE)),0,VLOOKUP(B2109,[1]TCD!A:D,4,FALSE))</f>
        <v>9</v>
      </c>
      <c r="L2109" s="83">
        <f t="shared" si="292"/>
        <v>4</v>
      </c>
      <c r="M2109" s="80">
        <v>0</v>
      </c>
      <c r="N2109" s="81">
        <v>9</v>
      </c>
      <c r="O2109" s="81">
        <f t="shared" si="293"/>
        <v>2</v>
      </c>
      <c r="P2109" s="81">
        <f t="shared" si="294"/>
        <v>0</v>
      </c>
      <c r="Q2109" s="83">
        <f t="shared" si="295"/>
        <v>1</v>
      </c>
      <c r="R2109" s="84">
        <f t="shared" si="290"/>
        <v>9</v>
      </c>
      <c r="S2109" s="85" t="str">
        <f t="shared" si="296"/>
        <v>Enjeux moyens</v>
      </c>
    </row>
    <row r="2110" spans="1:19" x14ac:dyDescent="0.3">
      <c r="A2110" s="86">
        <v>42</v>
      </c>
      <c r="B2110" s="77">
        <v>42130</v>
      </c>
      <c r="C2110" s="78">
        <v>12.55542781022687</v>
      </c>
      <c r="D2110" s="79" t="s">
        <v>3170</v>
      </c>
      <c r="E2110" s="80">
        <f>IF(ISNA(VLOOKUP(B2110,[1]TCD!A:D,2,FALSE)),0,VLOOKUP(B2110,[1]TCD!A:D,2,FALSE))</f>
        <v>40</v>
      </c>
      <c r="F2110" s="81">
        <f>IF(ISNA(VLOOKUP(B2110,[1]TCD!A:D,4,FALSE)),0,VLOOKUP(B2110,[1]TCD!A:D,4,FALSE))</f>
        <v>10</v>
      </c>
      <c r="G2110" s="82">
        <f t="shared" si="291"/>
        <v>4</v>
      </c>
      <c r="H2110" s="83">
        <f t="shared" si="288"/>
        <v>1</v>
      </c>
      <c r="I2110" s="80">
        <f>IF(ISNA(VLOOKUP(B2110,[1]TCD!A:D,3,FALSE)),0,VLOOKUP(B2110,[1]TCD!A:D,3,FALSE))</f>
        <v>10</v>
      </c>
      <c r="J2110" s="83">
        <f t="shared" si="289"/>
        <v>3</v>
      </c>
      <c r="K2110" s="80">
        <f>IF(ISNA(VLOOKUP(B2110,[1]TCD!A:D,4,FALSE)),0,VLOOKUP(B2110,[1]TCD!A:D,4,FALSE))</f>
        <v>10</v>
      </c>
      <c r="L2110" s="83">
        <f t="shared" si="292"/>
        <v>4</v>
      </c>
      <c r="M2110" s="80">
        <v>0</v>
      </c>
      <c r="N2110" s="81">
        <v>10</v>
      </c>
      <c r="O2110" s="81">
        <f t="shared" si="293"/>
        <v>2</v>
      </c>
      <c r="P2110" s="81">
        <f t="shared" si="294"/>
        <v>0</v>
      </c>
      <c r="Q2110" s="83">
        <f t="shared" si="295"/>
        <v>1</v>
      </c>
      <c r="R2110" s="84">
        <f t="shared" si="290"/>
        <v>9</v>
      </c>
      <c r="S2110" s="85" t="str">
        <f t="shared" si="296"/>
        <v>Enjeux moyens</v>
      </c>
    </row>
    <row r="2111" spans="1:19" x14ac:dyDescent="0.3">
      <c r="A2111" s="86">
        <v>42</v>
      </c>
      <c r="B2111" s="77">
        <v>42131</v>
      </c>
      <c r="C2111" s="78">
        <v>5.1415627950940461</v>
      </c>
      <c r="D2111" s="79" t="s">
        <v>3171</v>
      </c>
      <c r="E2111" s="80">
        <f>IF(ISNA(VLOOKUP(B2111,[1]TCD!A:D,2,FALSE)),0,VLOOKUP(B2111,[1]TCD!A:D,2,FALSE))</f>
        <v>4</v>
      </c>
      <c r="F2111" s="81">
        <f>IF(ISNA(VLOOKUP(B2111,[1]TCD!A:D,4,FALSE)),0,VLOOKUP(B2111,[1]TCD!A:D,4,FALSE))</f>
        <v>1</v>
      </c>
      <c r="G2111" s="82">
        <f t="shared" si="291"/>
        <v>4</v>
      </c>
      <c r="H2111" s="83">
        <f t="shared" si="288"/>
        <v>1</v>
      </c>
      <c r="I2111" s="80">
        <f>IF(ISNA(VLOOKUP(B2111,[1]TCD!A:D,3,FALSE)),0,VLOOKUP(B2111,[1]TCD!A:D,3,FALSE))</f>
        <v>1</v>
      </c>
      <c r="J2111" s="83">
        <f t="shared" si="289"/>
        <v>1</v>
      </c>
      <c r="K2111" s="80">
        <f>IF(ISNA(VLOOKUP(B2111,[1]TCD!A:D,4,FALSE)),0,VLOOKUP(B2111,[1]TCD!A:D,4,FALSE))</f>
        <v>1</v>
      </c>
      <c r="L2111" s="83">
        <f t="shared" si="292"/>
        <v>1</v>
      </c>
      <c r="M2111" s="80">
        <v>0</v>
      </c>
      <c r="N2111" s="81">
        <v>1</v>
      </c>
      <c r="O2111" s="81">
        <f t="shared" si="293"/>
        <v>1</v>
      </c>
      <c r="P2111" s="81">
        <f t="shared" si="294"/>
        <v>0</v>
      </c>
      <c r="Q2111" s="83">
        <f t="shared" si="295"/>
        <v>0</v>
      </c>
      <c r="R2111" s="84">
        <f t="shared" si="290"/>
        <v>3</v>
      </c>
      <c r="S2111" s="85" t="str">
        <f t="shared" si="296"/>
        <v>Enjeux très faibles</v>
      </c>
    </row>
    <row r="2112" spans="1:19" x14ac:dyDescent="0.3">
      <c r="A2112" s="86">
        <v>42</v>
      </c>
      <c r="B2112" s="77">
        <v>42132</v>
      </c>
      <c r="C2112" s="78">
        <v>5.155905090092892</v>
      </c>
      <c r="D2112" s="79" t="s">
        <v>3172</v>
      </c>
      <c r="E2112" s="80">
        <f>IF(ISNA(VLOOKUP(B2112,[1]TCD!A:D,2,FALSE)),0,VLOOKUP(B2112,[1]TCD!A:D,2,FALSE))</f>
        <v>46</v>
      </c>
      <c r="F2112" s="81">
        <f>IF(ISNA(VLOOKUP(B2112,[1]TCD!A:D,4,FALSE)),0,VLOOKUP(B2112,[1]TCD!A:D,4,FALSE))</f>
        <v>10</v>
      </c>
      <c r="G2112" s="82">
        <f t="shared" si="291"/>
        <v>4.5999999999999996</v>
      </c>
      <c r="H2112" s="83">
        <f t="shared" si="288"/>
        <v>3</v>
      </c>
      <c r="I2112" s="80">
        <f>IF(ISNA(VLOOKUP(B2112,[1]TCD!A:D,3,FALSE)),0,VLOOKUP(B2112,[1]TCD!A:D,3,FALSE))</f>
        <v>14</v>
      </c>
      <c r="J2112" s="83">
        <f t="shared" si="289"/>
        <v>3</v>
      </c>
      <c r="K2112" s="80">
        <f>IF(ISNA(VLOOKUP(B2112,[1]TCD!A:D,4,FALSE)),0,VLOOKUP(B2112,[1]TCD!A:D,4,FALSE))</f>
        <v>10</v>
      </c>
      <c r="L2112" s="83">
        <f t="shared" si="292"/>
        <v>4</v>
      </c>
      <c r="M2112" s="80">
        <v>9</v>
      </c>
      <c r="N2112" s="81">
        <v>12</v>
      </c>
      <c r="O2112" s="81">
        <f t="shared" si="293"/>
        <v>2</v>
      </c>
      <c r="P2112" s="81">
        <f t="shared" si="294"/>
        <v>1</v>
      </c>
      <c r="Q2112" s="83">
        <f t="shared" si="295"/>
        <v>2</v>
      </c>
      <c r="R2112" s="84">
        <f t="shared" si="290"/>
        <v>12</v>
      </c>
      <c r="S2112" s="85" t="str">
        <f t="shared" si="296"/>
        <v>Enjeux forts</v>
      </c>
    </row>
    <row r="2113" spans="1:19" x14ac:dyDescent="0.3">
      <c r="A2113" s="86">
        <v>42</v>
      </c>
      <c r="B2113" s="77">
        <v>42133</v>
      </c>
      <c r="C2113" s="78">
        <v>9.0517025901617405</v>
      </c>
      <c r="D2113" s="79" t="s">
        <v>3173</v>
      </c>
      <c r="E2113" s="80">
        <f>IF(ISNA(VLOOKUP(B2113,[1]TCD!A:D,2,FALSE)),0,VLOOKUP(B2113,[1]TCD!A:D,2,FALSE))</f>
        <v>24</v>
      </c>
      <c r="F2113" s="81">
        <f>IF(ISNA(VLOOKUP(B2113,[1]TCD!A:D,4,FALSE)),0,VLOOKUP(B2113,[1]TCD!A:D,4,FALSE))</f>
        <v>6</v>
      </c>
      <c r="G2113" s="82">
        <f t="shared" si="291"/>
        <v>4</v>
      </c>
      <c r="H2113" s="83">
        <f t="shared" si="288"/>
        <v>1</v>
      </c>
      <c r="I2113" s="80">
        <f>IF(ISNA(VLOOKUP(B2113,[1]TCD!A:D,3,FALSE)),0,VLOOKUP(B2113,[1]TCD!A:D,3,FALSE))</f>
        <v>6</v>
      </c>
      <c r="J2113" s="83">
        <f t="shared" si="289"/>
        <v>2</v>
      </c>
      <c r="K2113" s="80">
        <f>IF(ISNA(VLOOKUP(B2113,[1]TCD!A:D,4,FALSE)),0,VLOOKUP(B2113,[1]TCD!A:D,4,FALSE))</f>
        <v>6</v>
      </c>
      <c r="L2113" s="83">
        <f t="shared" si="292"/>
        <v>3</v>
      </c>
      <c r="M2113" s="80">
        <v>0</v>
      </c>
      <c r="N2113" s="81">
        <v>6</v>
      </c>
      <c r="O2113" s="81">
        <f t="shared" si="293"/>
        <v>2</v>
      </c>
      <c r="P2113" s="81">
        <f t="shared" si="294"/>
        <v>0</v>
      </c>
      <c r="Q2113" s="83">
        <f t="shared" si="295"/>
        <v>1</v>
      </c>
      <c r="R2113" s="84">
        <f t="shared" si="290"/>
        <v>7</v>
      </c>
      <c r="S2113" s="85" t="str">
        <f t="shared" si="296"/>
        <v>Enjeux moyens</v>
      </c>
    </row>
    <row r="2114" spans="1:19" x14ac:dyDescent="0.3">
      <c r="A2114" s="86">
        <v>42</v>
      </c>
      <c r="B2114" s="77">
        <v>42134</v>
      </c>
      <c r="C2114" s="78">
        <v>16.452434620294689</v>
      </c>
      <c r="D2114" s="79" t="s">
        <v>3174</v>
      </c>
      <c r="E2114" s="80">
        <f>IF(ISNA(VLOOKUP(B2114,[1]TCD!A:D,2,FALSE)),0,VLOOKUP(B2114,[1]TCD!A:D,2,FALSE))</f>
        <v>32</v>
      </c>
      <c r="F2114" s="81">
        <f>IF(ISNA(VLOOKUP(B2114,[1]TCD!A:D,4,FALSE)),0,VLOOKUP(B2114,[1]TCD!A:D,4,FALSE))</f>
        <v>8</v>
      </c>
      <c r="G2114" s="82">
        <f t="shared" si="291"/>
        <v>4</v>
      </c>
      <c r="H2114" s="83">
        <f t="shared" ref="H2114:H2177" si="297">IF(AND(G2114&gt;0,G2114&lt;=4),1,IF(AND(G2114&gt;4,G2114&lt;=4.5),2,IF(AND(G2114&gt;4.5,G2114&lt;=5),3,IF(AND(G2114&gt;5,G2114&lt;6),4,IF(G2114&gt;=6,5,0)))))</f>
        <v>1</v>
      </c>
      <c r="I2114" s="80">
        <f>IF(ISNA(VLOOKUP(B2114,[1]TCD!A:D,3,FALSE)),0,VLOOKUP(B2114,[1]TCD!A:D,3,FALSE))</f>
        <v>9</v>
      </c>
      <c r="J2114" s="83">
        <f t="shared" ref="J2114:J2177" si="298">IF(AND(I2114&gt;0,I2114&lt;=3),1,IF(AND(I2114&gt;3,I2114&lt;=8),2,IF(AND(I2114&gt;8,I2114&lt;=21),3,IF(AND(I2114&gt;21,I2114&lt;=39),4,IF(I2114&gt;=40,5,0)))))</f>
        <v>3</v>
      </c>
      <c r="K2114" s="80">
        <f>IF(ISNA(VLOOKUP(B2114,[1]TCD!A:D,4,FALSE)),0,VLOOKUP(B2114,[1]TCD!A:D,4,FALSE))</f>
        <v>8</v>
      </c>
      <c r="L2114" s="83">
        <f t="shared" si="292"/>
        <v>3</v>
      </c>
      <c r="M2114" s="80">
        <v>2</v>
      </c>
      <c r="N2114" s="81">
        <v>9</v>
      </c>
      <c r="O2114" s="81">
        <f t="shared" si="293"/>
        <v>2</v>
      </c>
      <c r="P2114" s="81">
        <f t="shared" si="294"/>
        <v>0</v>
      </c>
      <c r="Q2114" s="83">
        <f t="shared" si="295"/>
        <v>1</v>
      </c>
      <c r="R2114" s="84">
        <f t="shared" ref="R2114:R2177" si="299">H2114+J2114+L2114+Q2114</f>
        <v>8</v>
      </c>
      <c r="S2114" s="85" t="str">
        <f t="shared" si="296"/>
        <v>Enjeux moyens</v>
      </c>
    </row>
    <row r="2115" spans="1:19" x14ac:dyDescent="0.3">
      <c r="A2115" s="86">
        <v>42</v>
      </c>
      <c r="B2115" s="77">
        <v>42135</v>
      </c>
      <c r="C2115" s="78">
        <v>8.5793217701564739</v>
      </c>
      <c r="D2115" s="79" t="s">
        <v>3175</v>
      </c>
      <c r="E2115" s="80">
        <f>IF(ISNA(VLOOKUP(B2115,[1]TCD!A:D,2,FALSE)),0,VLOOKUP(B2115,[1]TCD!A:D,2,FALSE))</f>
        <v>12</v>
      </c>
      <c r="F2115" s="81">
        <f>IF(ISNA(VLOOKUP(B2115,[1]TCD!A:D,4,FALSE)),0,VLOOKUP(B2115,[1]TCD!A:D,4,FALSE))</f>
        <v>3</v>
      </c>
      <c r="G2115" s="82">
        <f t="shared" ref="G2115:G2178" si="300">E2115/F2115</f>
        <v>4</v>
      </c>
      <c r="H2115" s="83">
        <f t="shared" si="297"/>
        <v>1</v>
      </c>
      <c r="I2115" s="80">
        <f>IF(ISNA(VLOOKUP(B2115,[1]TCD!A:D,3,FALSE)),0,VLOOKUP(B2115,[1]TCD!A:D,3,FALSE))</f>
        <v>3</v>
      </c>
      <c r="J2115" s="83">
        <f t="shared" si="298"/>
        <v>1</v>
      </c>
      <c r="K2115" s="80">
        <f>IF(ISNA(VLOOKUP(B2115,[1]TCD!A:D,4,FALSE)),0,VLOOKUP(B2115,[1]TCD!A:D,4,FALSE))</f>
        <v>3</v>
      </c>
      <c r="L2115" s="83">
        <f t="shared" ref="L2115:L2178" si="301">IF(K2115=1,1,IF(AND(K2115&gt;=2,K2115&lt;=4),2,IF(AND(K2115&gt;4,K2115&lt;=8),3,IF(AND(K2115&gt;8,K2115&lt;16),4,IF(K2115&gt;=16,5,0)))))</f>
        <v>2</v>
      </c>
      <c r="M2115" s="80">
        <v>1</v>
      </c>
      <c r="N2115" s="81">
        <v>3</v>
      </c>
      <c r="O2115" s="81">
        <f t="shared" ref="O2115:O2178" si="302">IF(K2115=0,0,IF(AND(K2115&gt;0,K2115&lt;5),1,IF(AND(K2115&gt;4,K2115&lt;11),2,IF(K2115&gt;10,1,0))))</f>
        <v>1</v>
      </c>
      <c r="P2115" s="81">
        <f t="shared" ref="P2115:P2178" si="303">IF(M2115&lt;5,0,IF(AND(M2115&gt;4,M2115&lt;11),1,IF(M2115&gt;10,2,0)))</f>
        <v>0</v>
      </c>
      <c r="Q2115" s="83">
        <f t="shared" ref="Q2115:Q2178" si="304">IF(AND(O2115=0,P2115=0),0,IF(AND(O2115=0,P2115=1),0,IF(AND(O2115=0,P2115=2),1,IF(AND(O2115=1,P2115=0),0,IF(AND(O2115=1,P2115=1),1,IF(AND(O2115=1,P2115=2),2,IF(AND(O2115=2,P2115=0),1,IF(AND(O2115=2,P2115=1),2,IF(AND(O2115=2,P2115=2),2,0)))))))))</f>
        <v>0</v>
      </c>
      <c r="R2115" s="84">
        <f t="shared" si="299"/>
        <v>4</v>
      </c>
      <c r="S2115" s="85" t="str">
        <f t="shared" ref="S2115:S2178" si="305">IF(AND(R2115&gt;0,R2115&lt;5),"Enjeux très faibles",IF(AND(R2115&gt;4,R2115&lt;7),"Enjeux faibles",IF(AND(R2115&gt;6,R2115&lt;10),"Enjeux moyens",IF(AND(R2115&gt;9,R2115&lt;13),"Enjeux forts",IF(R2115&gt;12,"Enjeux très forts",IF(K2115+M2115=0,"Absence de données messicoles","Pas d'enjeux actuels"))))))</f>
        <v>Enjeux très faibles</v>
      </c>
    </row>
    <row r="2116" spans="1:19" x14ac:dyDescent="0.3">
      <c r="A2116" s="86">
        <v>42</v>
      </c>
      <c r="B2116" s="77">
        <v>42136</v>
      </c>
      <c r="C2116" s="78">
        <v>15.443245635276851</v>
      </c>
      <c r="D2116" s="79" t="s">
        <v>3176</v>
      </c>
      <c r="E2116" s="80">
        <f>IF(ISNA(VLOOKUP(B2116,[1]TCD!A:D,2,FALSE)),0,VLOOKUP(B2116,[1]TCD!A:D,2,FALSE))</f>
        <v>41</v>
      </c>
      <c r="F2116" s="81">
        <f>IF(ISNA(VLOOKUP(B2116,[1]TCD!A:D,4,FALSE)),0,VLOOKUP(B2116,[1]TCD!A:D,4,FALSE))</f>
        <v>10</v>
      </c>
      <c r="G2116" s="82">
        <f t="shared" si="300"/>
        <v>4.0999999999999996</v>
      </c>
      <c r="H2116" s="83">
        <f t="shared" si="297"/>
        <v>2</v>
      </c>
      <c r="I2116" s="80">
        <f>IF(ISNA(VLOOKUP(B2116,[1]TCD!A:D,3,FALSE)),0,VLOOKUP(B2116,[1]TCD!A:D,3,FALSE))</f>
        <v>12</v>
      </c>
      <c r="J2116" s="83">
        <f t="shared" si="298"/>
        <v>3</v>
      </c>
      <c r="K2116" s="80">
        <f>IF(ISNA(VLOOKUP(B2116,[1]TCD!A:D,4,FALSE)),0,VLOOKUP(B2116,[1]TCD!A:D,4,FALSE))</f>
        <v>10</v>
      </c>
      <c r="L2116" s="83">
        <f t="shared" si="301"/>
        <v>4</v>
      </c>
      <c r="M2116" s="80">
        <v>0</v>
      </c>
      <c r="N2116" s="81">
        <v>10</v>
      </c>
      <c r="O2116" s="81">
        <f t="shared" si="302"/>
        <v>2</v>
      </c>
      <c r="P2116" s="81">
        <f t="shared" si="303"/>
        <v>0</v>
      </c>
      <c r="Q2116" s="83">
        <f t="shared" si="304"/>
        <v>1</v>
      </c>
      <c r="R2116" s="84">
        <f t="shared" si="299"/>
        <v>10</v>
      </c>
      <c r="S2116" s="85" t="str">
        <f t="shared" si="305"/>
        <v>Enjeux forts</v>
      </c>
    </row>
    <row r="2117" spans="1:19" x14ac:dyDescent="0.3">
      <c r="A2117" s="86">
        <v>42</v>
      </c>
      <c r="B2117" s="77">
        <v>42137</v>
      </c>
      <c r="C2117" s="78">
        <v>7.8259464601390727</v>
      </c>
      <c r="D2117" s="79" t="s">
        <v>3177</v>
      </c>
      <c r="E2117" s="80">
        <f>IF(ISNA(VLOOKUP(B2117,[1]TCD!A:D,2,FALSE)),0,VLOOKUP(B2117,[1]TCD!A:D,2,FALSE))</f>
        <v>24</v>
      </c>
      <c r="F2117" s="81">
        <f>IF(ISNA(VLOOKUP(B2117,[1]TCD!A:D,4,FALSE)),0,VLOOKUP(B2117,[1]TCD!A:D,4,FALSE))</f>
        <v>6</v>
      </c>
      <c r="G2117" s="82">
        <f t="shared" si="300"/>
        <v>4</v>
      </c>
      <c r="H2117" s="83">
        <f t="shared" si="297"/>
        <v>1</v>
      </c>
      <c r="I2117" s="80">
        <f>IF(ISNA(VLOOKUP(B2117,[1]TCD!A:D,3,FALSE)),0,VLOOKUP(B2117,[1]TCD!A:D,3,FALSE))</f>
        <v>7</v>
      </c>
      <c r="J2117" s="83">
        <f t="shared" si="298"/>
        <v>2</v>
      </c>
      <c r="K2117" s="80">
        <f>IF(ISNA(VLOOKUP(B2117,[1]TCD!A:D,4,FALSE)),0,VLOOKUP(B2117,[1]TCD!A:D,4,FALSE))</f>
        <v>6</v>
      </c>
      <c r="L2117" s="83">
        <f t="shared" si="301"/>
        <v>3</v>
      </c>
      <c r="M2117" s="80">
        <v>1</v>
      </c>
      <c r="N2117" s="81">
        <v>6</v>
      </c>
      <c r="O2117" s="81">
        <f t="shared" si="302"/>
        <v>2</v>
      </c>
      <c r="P2117" s="81">
        <f t="shared" si="303"/>
        <v>0</v>
      </c>
      <c r="Q2117" s="83">
        <f t="shared" si="304"/>
        <v>1</v>
      </c>
      <c r="R2117" s="84">
        <f t="shared" si="299"/>
        <v>7</v>
      </c>
      <c r="S2117" s="85" t="str">
        <f t="shared" si="305"/>
        <v>Enjeux moyens</v>
      </c>
    </row>
    <row r="2118" spans="1:19" x14ac:dyDescent="0.3">
      <c r="A2118" s="86">
        <v>42</v>
      </c>
      <c r="B2118" s="77">
        <v>42138</v>
      </c>
      <c r="C2118" s="78">
        <v>9.1422281001613896</v>
      </c>
      <c r="D2118" s="87" t="s">
        <v>3178</v>
      </c>
      <c r="E2118" s="80">
        <f>IF(ISNA(VLOOKUP(B2118,[1]TCD!A:D,2,FALSE)),0,VLOOKUP(B2118,[1]TCD!A:D,2,FALSE))</f>
        <v>20</v>
      </c>
      <c r="F2118" s="81">
        <f>IF(ISNA(VLOOKUP(B2118,[1]TCD!A:D,4,FALSE)),0,VLOOKUP(B2118,[1]TCD!A:D,4,FALSE))</f>
        <v>5</v>
      </c>
      <c r="G2118" s="82">
        <f t="shared" si="300"/>
        <v>4</v>
      </c>
      <c r="H2118" s="83">
        <f t="shared" si="297"/>
        <v>1</v>
      </c>
      <c r="I2118" s="80">
        <f>IF(ISNA(VLOOKUP(B2118,[1]TCD!A:D,3,FALSE)),0,VLOOKUP(B2118,[1]TCD!A:D,3,FALSE))</f>
        <v>5</v>
      </c>
      <c r="J2118" s="83">
        <f t="shared" si="298"/>
        <v>2</v>
      </c>
      <c r="K2118" s="80">
        <f>IF(ISNA(VLOOKUP(B2118,[1]TCD!A:D,4,FALSE)),0,VLOOKUP(B2118,[1]TCD!A:D,4,FALSE))</f>
        <v>5</v>
      </c>
      <c r="L2118" s="83">
        <f t="shared" si="301"/>
        <v>3</v>
      </c>
      <c r="M2118" s="80">
        <v>1</v>
      </c>
      <c r="N2118" s="81">
        <v>5</v>
      </c>
      <c r="O2118" s="81">
        <f t="shared" si="302"/>
        <v>2</v>
      </c>
      <c r="P2118" s="81">
        <f t="shared" si="303"/>
        <v>0</v>
      </c>
      <c r="Q2118" s="83">
        <f t="shared" si="304"/>
        <v>1</v>
      </c>
      <c r="R2118" s="84">
        <f t="shared" si="299"/>
        <v>7</v>
      </c>
      <c r="S2118" s="85" t="str">
        <f t="shared" si="305"/>
        <v>Enjeux moyens</v>
      </c>
    </row>
    <row r="2119" spans="1:19" x14ac:dyDescent="0.3">
      <c r="A2119" s="86">
        <v>42</v>
      </c>
      <c r="B2119" s="77">
        <v>42139</v>
      </c>
      <c r="C2119" s="78">
        <v>32.585209100570083</v>
      </c>
      <c r="D2119" s="79" t="s">
        <v>3179</v>
      </c>
      <c r="E2119" s="80">
        <f>IF(ISNA(VLOOKUP(B2119,[1]TCD!A:D,2,FALSE)),0,VLOOKUP(B2119,[1]TCD!A:D,2,FALSE))</f>
        <v>42</v>
      </c>
      <c r="F2119" s="81">
        <f>IF(ISNA(VLOOKUP(B2119,[1]TCD!A:D,4,FALSE)),0,VLOOKUP(B2119,[1]TCD!A:D,4,FALSE))</f>
        <v>10</v>
      </c>
      <c r="G2119" s="82">
        <f t="shared" si="300"/>
        <v>4.2</v>
      </c>
      <c r="H2119" s="83">
        <f t="shared" si="297"/>
        <v>2</v>
      </c>
      <c r="I2119" s="80">
        <f>IF(ISNA(VLOOKUP(B2119,[1]TCD!A:D,3,FALSE)),0,VLOOKUP(B2119,[1]TCD!A:D,3,FALSE))</f>
        <v>13</v>
      </c>
      <c r="J2119" s="83">
        <f t="shared" si="298"/>
        <v>3</v>
      </c>
      <c r="K2119" s="80">
        <f>IF(ISNA(VLOOKUP(B2119,[1]TCD!A:D,4,FALSE)),0,VLOOKUP(B2119,[1]TCD!A:D,4,FALSE))</f>
        <v>10</v>
      </c>
      <c r="L2119" s="83">
        <f t="shared" si="301"/>
        <v>4</v>
      </c>
      <c r="M2119" s="80">
        <v>0</v>
      </c>
      <c r="N2119" s="81">
        <v>10</v>
      </c>
      <c r="O2119" s="81">
        <f t="shared" si="302"/>
        <v>2</v>
      </c>
      <c r="P2119" s="81">
        <f t="shared" si="303"/>
        <v>0</v>
      </c>
      <c r="Q2119" s="83">
        <f t="shared" si="304"/>
        <v>1</v>
      </c>
      <c r="R2119" s="84">
        <f t="shared" si="299"/>
        <v>10</v>
      </c>
      <c r="S2119" s="85" t="str">
        <f t="shared" si="305"/>
        <v>Enjeux forts</v>
      </c>
    </row>
    <row r="2120" spans="1:19" x14ac:dyDescent="0.3">
      <c r="A2120" s="86">
        <v>42</v>
      </c>
      <c r="B2120" s="77">
        <v>42140</v>
      </c>
      <c r="C2120" s="78">
        <v>14.92045310526318</v>
      </c>
      <c r="D2120" s="79" t="s">
        <v>3180</v>
      </c>
      <c r="E2120" s="80">
        <f>IF(ISNA(VLOOKUP(B2120,[1]TCD!A:D,2,FALSE)),0,VLOOKUP(B2120,[1]TCD!A:D,2,FALSE))</f>
        <v>20</v>
      </c>
      <c r="F2120" s="81">
        <f>IF(ISNA(VLOOKUP(B2120,[1]TCD!A:D,4,FALSE)),0,VLOOKUP(B2120,[1]TCD!A:D,4,FALSE))</f>
        <v>5</v>
      </c>
      <c r="G2120" s="82">
        <f t="shared" si="300"/>
        <v>4</v>
      </c>
      <c r="H2120" s="83">
        <f t="shared" si="297"/>
        <v>1</v>
      </c>
      <c r="I2120" s="80">
        <f>IF(ISNA(VLOOKUP(B2120,[1]TCD!A:D,3,FALSE)),0,VLOOKUP(B2120,[1]TCD!A:D,3,FALSE))</f>
        <v>5</v>
      </c>
      <c r="J2120" s="83">
        <f t="shared" si="298"/>
        <v>2</v>
      </c>
      <c r="K2120" s="80">
        <f>IF(ISNA(VLOOKUP(B2120,[1]TCD!A:D,4,FALSE)),0,VLOOKUP(B2120,[1]TCD!A:D,4,FALSE))</f>
        <v>5</v>
      </c>
      <c r="L2120" s="83">
        <f t="shared" si="301"/>
        <v>3</v>
      </c>
      <c r="M2120" s="80">
        <v>0</v>
      </c>
      <c r="N2120" s="81">
        <v>5</v>
      </c>
      <c r="O2120" s="81">
        <f t="shared" si="302"/>
        <v>2</v>
      </c>
      <c r="P2120" s="81">
        <f t="shared" si="303"/>
        <v>0</v>
      </c>
      <c r="Q2120" s="83">
        <f t="shared" si="304"/>
        <v>1</v>
      </c>
      <c r="R2120" s="84">
        <f t="shared" si="299"/>
        <v>7</v>
      </c>
      <c r="S2120" s="85" t="str">
        <f t="shared" si="305"/>
        <v>Enjeux moyens</v>
      </c>
    </row>
    <row r="2121" spans="1:19" x14ac:dyDescent="0.3">
      <c r="A2121" s="86">
        <v>42</v>
      </c>
      <c r="B2121" s="77">
        <v>42141</v>
      </c>
      <c r="C2121" s="78">
        <v>12.144682700224729</v>
      </c>
      <c r="D2121" s="87" t="s">
        <v>1676</v>
      </c>
      <c r="E2121" s="80">
        <f>IF(ISNA(VLOOKUP(B2121,[1]TCD!A:D,2,FALSE)),0,VLOOKUP(B2121,[1]TCD!A:D,2,FALSE))</f>
        <v>12</v>
      </c>
      <c r="F2121" s="81">
        <f>IF(ISNA(VLOOKUP(B2121,[1]TCD!A:D,4,FALSE)),0,VLOOKUP(B2121,[1]TCD!A:D,4,FALSE))</f>
        <v>3</v>
      </c>
      <c r="G2121" s="82">
        <f t="shared" si="300"/>
        <v>4</v>
      </c>
      <c r="H2121" s="83">
        <f t="shared" si="297"/>
        <v>1</v>
      </c>
      <c r="I2121" s="80">
        <f>IF(ISNA(VLOOKUP(B2121,[1]TCD!A:D,3,FALSE)),0,VLOOKUP(B2121,[1]TCD!A:D,3,FALSE))</f>
        <v>3</v>
      </c>
      <c r="J2121" s="83">
        <f t="shared" si="298"/>
        <v>1</v>
      </c>
      <c r="K2121" s="80">
        <f>IF(ISNA(VLOOKUP(B2121,[1]TCD!A:D,4,FALSE)),0,VLOOKUP(B2121,[1]TCD!A:D,4,FALSE))</f>
        <v>3</v>
      </c>
      <c r="L2121" s="83">
        <f t="shared" si="301"/>
        <v>2</v>
      </c>
      <c r="M2121" s="80">
        <v>0</v>
      </c>
      <c r="N2121" s="81">
        <v>3</v>
      </c>
      <c r="O2121" s="81">
        <f t="shared" si="302"/>
        <v>1</v>
      </c>
      <c r="P2121" s="81">
        <f t="shared" si="303"/>
        <v>0</v>
      </c>
      <c r="Q2121" s="83">
        <f t="shared" si="304"/>
        <v>0</v>
      </c>
      <c r="R2121" s="84">
        <f t="shared" si="299"/>
        <v>4</v>
      </c>
      <c r="S2121" s="85" t="str">
        <f t="shared" si="305"/>
        <v>Enjeux très faibles</v>
      </c>
    </row>
    <row r="2122" spans="1:19" x14ac:dyDescent="0.3">
      <c r="A2122" s="86">
        <v>42</v>
      </c>
      <c r="B2122" s="77">
        <v>42142</v>
      </c>
      <c r="C2122" s="78">
        <v>16.442179280288912</v>
      </c>
      <c r="D2122" s="79" t="s">
        <v>3181</v>
      </c>
      <c r="E2122" s="80">
        <f>IF(ISNA(VLOOKUP(B2122,[1]TCD!A:D,2,FALSE)),0,VLOOKUP(B2122,[1]TCD!A:D,2,FALSE))</f>
        <v>32</v>
      </c>
      <c r="F2122" s="81">
        <f>IF(ISNA(VLOOKUP(B2122,[1]TCD!A:D,4,FALSE)),0,VLOOKUP(B2122,[1]TCD!A:D,4,FALSE))</f>
        <v>8</v>
      </c>
      <c r="G2122" s="82">
        <f t="shared" si="300"/>
        <v>4</v>
      </c>
      <c r="H2122" s="83">
        <f t="shared" si="297"/>
        <v>1</v>
      </c>
      <c r="I2122" s="80">
        <f>IF(ISNA(VLOOKUP(B2122,[1]TCD!A:D,3,FALSE)),0,VLOOKUP(B2122,[1]TCD!A:D,3,FALSE))</f>
        <v>8</v>
      </c>
      <c r="J2122" s="83">
        <f t="shared" si="298"/>
        <v>2</v>
      </c>
      <c r="K2122" s="80">
        <f>IF(ISNA(VLOOKUP(B2122,[1]TCD!A:D,4,FALSE)),0,VLOOKUP(B2122,[1]TCD!A:D,4,FALSE))</f>
        <v>8</v>
      </c>
      <c r="L2122" s="83">
        <f t="shared" si="301"/>
        <v>3</v>
      </c>
      <c r="M2122" s="80">
        <v>0</v>
      </c>
      <c r="N2122" s="81">
        <v>8</v>
      </c>
      <c r="O2122" s="81">
        <f t="shared" si="302"/>
        <v>2</v>
      </c>
      <c r="P2122" s="81">
        <f t="shared" si="303"/>
        <v>0</v>
      </c>
      <c r="Q2122" s="83">
        <f t="shared" si="304"/>
        <v>1</v>
      </c>
      <c r="R2122" s="84">
        <f t="shared" si="299"/>
        <v>7</v>
      </c>
      <c r="S2122" s="85" t="str">
        <f t="shared" si="305"/>
        <v>Enjeux moyens</v>
      </c>
    </row>
    <row r="2123" spans="1:19" x14ac:dyDescent="0.3">
      <c r="A2123" s="86">
        <v>42</v>
      </c>
      <c r="B2123" s="77">
        <v>42143</v>
      </c>
      <c r="C2123" s="78">
        <v>7.0528072151269816</v>
      </c>
      <c r="D2123" s="79" t="s">
        <v>3182</v>
      </c>
      <c r="E2123" s="80">
        <f>IF(ISNA(VLOOKUP(B2123,[1]TCD!A:D,2,FALSE)),0,VLOOKUP(B2123,[1]TCD!A:D,2,FALSE))</f>
        <v>4</v>
      </c>
      <c r="F2123" s="81">
        <f>IF(ISNA(VLOOKUP(B2123,[1]TCD!A:D,4,FALSE)),0,VLOOKUP(B2123,[1]TCD!A:D,4,FALSE))</f>
        <v>1</v>
      </c>
      <c r="G2123" s="82">
        <f t="shared" si="300"/>
        <v>4</v>
      </c>
      <c r="H2123" s="83">
        <f t="shared" si="297"/>
        <v>1</v>
      </c>
      <c r="I2123" s="80">
        <f>IF(ISNA(VLOOKUP(B2123,[1]TCD!A:D,3,FALSE)),0,VLOOKUP(B2123,[1]TCD!A:D,3,FALSE))</f>
        <v>1</v>
      </c>
      <c r="J2123" s="83">
        <f t="shared" si="298"/>
        <v>1</v>
      </c>
      <c r="K2123" s="80">
        <f>IF(ISNA(VLOOKUP(B2123,[1]TCD!A:D,4,FALSE)),0,VLOOKUP(B2123,[1]TCD!A:D,4,FALSE))</f>
        <v>1</v>
      </c>
      <c r="L2123" s="83">
        <f t="shared" si="301"/>
        <v>1</v>
      </c>
      <c r="M2123" s="80">
        <v>1</v>
      </c>
      <c r="N2123" s="81">
        <v>1</v>
      </c>
      <c r="O2123" s="81">
        <f t="shared" si="302"/>
        <v>1</v>
      </c>
      <c r="P2123" s="81">
        <f t="shared" si="303"/>
        <v>0</v>
      </c>
      <c r="Q2123" s="83">
        <f t="shared" si="304"/>
        <v>0</v>
      </c>
      <c r="R2123" s="84">
        <f t="shared" si="299"/>
        <v>3</v>
      </c>
      <c r="S2123" s="85" t="str">
        <f t="shared" si="305"/>
        <v>Enjeux très faibles</v>
      </c>
    </row>
    <row r="2124" spans="1:19" x14ac:dyDescent="0.3">
      <c r="A2124" s="86">
        <v>42</v>
      </c>
      <c r="B2124" s="77">
        <v>42145</v>
      </c>
      <c r="C2124" s="78">
        <v>25.56297611546815</v>
      </c>
      <c r="D2124" s="79" t="s">
        <v>3183</v>
      </c>
      <c r="E2124" s="80">
        <f>IF(ISNA(VLOOKUP(B2124,[1]TCD!A:D,2,FALSE)),0,VLOOKUP(B2124,[1]TCD!A:D,2,FALSE))</f>
        <v>16</v>
      </c>
      <c r="F2124" s="81">
        <f>IF(ISNA(VLOOKUP(B2124,[1]TCD!A:D,4,FALSE)),0,VLOOKUP(B2124,[1]TCD!A:D,4,FALSE))</f>
        <v>4</v>
      </c>
      <c r="G2124" s="82">
        <f t="shared" si="300"/>
        <v>4</v>
      </c>
      <c r="H2124" s="83">
        <f t="shared" si="297"/>
        <v>1</v>
      </c>
      <c r="I2124" s="80">
        <f>IF(ISNA(VLOOKUP(B2124,[1]TCD!A:D,3,FALSE)),0,VLOOKUP(B2124,[1]TCD!A:D,3,FALSE))</f>
        <v>4</v>
      </c>
      <c r="J2124" s="83">
        <f t="shared" si="298"/>
        <v>2</v>
      </c>
      <c r="K2124" s="80">
        <f>IF(ISNA(VLOOKUP(B2124,[1]TCD!A:D,4,FALSE)),0,VLOOKUP(B2124,[1]TCD!A:D,4,FALSE))</f>
        <v>4</v>
      </c>
      <c r="L2124" s="83">
        <f t="shared" si="301"/>
        <v>2</v>
      </c>
      <c r="M2124" s="80">
        <v>0</v>
      </c>
      <c r="N2124" s="81">
        <v>4</v>
      </c>
      <c r="O2124" s="81">
        <f t="shared" si="302"/>
        <v>1</v>
      </c>
      <c r="P2124" s="81">
        <f t="shared" si="303"/>
        <v>0</v>
      </c>
      <c r="Q2124" s="83">
        <f t="shared" si="304"/>
        <v>0</v>
      </c>
      <c r="R2124" s="84">
        <f t="shared" si="299"/>
        <v>5</v>
      </c>
      <c r="S2124" s="85" t="str">
        <f t="shared" si="305"/>
        <v>Enjeux faibles</v>
      </c>
    </row>
    <row r="2125" spans="1:19" x14ac:dyDescent="0.3">
      <c r="A2125" s="86">
        <v>42</v>
      </c>
      <c r="B2125" s="77">
        <v>42146</v>
      </c>
      <c r="C2125" s="78">
        <v>5.8644027201034801</v>
      </c>
      <c r="D2125" s="79" t="s">
        <v>3184</v>
      </c>
      <c r="E2125" s="80">
        <f>IF(ISNA(VLOOKUP(B2125,[1]TCD!A:D,2,FALSE)),0,VLOOKUP(B2125,[1]TCD!A:D,2,FALSE))</f>
        <v>25</v>
      </c>
      <c r="F2125" s="81">
        <f>IF(ISNA(VLOOKUP(B2125,[1]TCD!A:D,4,FALSE)),0,VLOOKUP(B2125,[1]TCD!A:D,4,FALSE))</f>
        <v>6</v>
      </c>
      <c r="G2125" s="82">
        <f t="shared" si="300"/>
        <v>4.166666666666667</v>
      </c>
      <c r="H2125" s="83">
        <f t="shared" si="297"/>
        <v>2</v>
      </c>
      <c r="I2125" s="80">
        <f>IF(ISNA(VLOOKUP(B2125,[1]TCD!A:D,3,FALSE)),0,VLOOKUP(B2125,[1]TCD!A:D,3,FALSE))</f>
        <v>7</v>
      </c>
      <c r="J2125" s="83">
        <f t="shared" si="298"/>
        <v>2</v>
      </c>
      <c r="K2125" s="80">
        <f>IF(ISNA(VLOOKUP(B2125,[1]TCD!A:D,4,FALSE)),0,VLOOKUP(B2125,[1]TCD!A:D,4,FALSE))</f>
        <v>6</v>
      </c>
      <c r="L2125" s="83">
        <f t="shared" si="301"/>
        <v>3</v>
      </c>
      <c r="M2125" s="80">
        <v>0</v>
      </c>
      <c r="N2125" s="81">
        <v>6</v>
      </c>
      <c r="O2125" s="81">
        <f t="shared" si="302"/>
        <v>2</v>
      </c>
      <c r="P2125" s="81">
        <f t="shared" si="303"/>
        <v>0</v>
      </c>
      <c r="Q2125" s="83">
        <f t="shared" si="304"/>
        <v>1</v>
      </c>
      <c r="R2125" s="84">
        <f t="shared" si="299"/>
        <v>8</v>
      </c>
      <c r="S2125" s="85" t="str">
        <f t="shared" si="305"/>
        <v>Enjeux moyens</v>
      </c>
    </row>
    <row r="2126" spans="1:19" x14ac:dyDescent="0.3">
      <c r="A2126" s="86">
        <v>42</v>
      </c>
      <c r="B2126" s="77">
        <v>42147</v>
      </c>
      <c r="C2126" s="78">
        <v>16.247862250292489</v>
      </c>
      <c r="D2126" s="79" t="s">
        <v>3185</v>
      </c>
      <c r="E2126" s="80">
        <f>IF(ISNA(VLOOKUP(B2126,[1]TCD!A:D,2,FALSE)),0,VLOOKUP(B2126,[1]TCD!A:D,2,FALSE))</f>
        <v>45</v>
      </c>
      <c r="F2126" s="81">
        <f>IF(ISNA(VLOOKUP(B2126,[1]TCD!A:D,4,FALSE)),0,VLOOKUP(B2126,[1]TCD!A:D,4,FALSE))</f>
        <v>11</v>
      </c>
      <c r="G2126" s="82">
        <f t="shared" si="300"/>
        <v>4.0909090909090908</v>
      </c>
      <c r="H2126" s="83">
        <f t="shared" si="297"/>
        <v>2</v>
      </c>
      <c r="I2126" s="80">
        <f>IF(ISNA(VLOOKUP(B2126,[1]TCD!A:D,3,FALSE)),0,VLOOKUP(B2126,[1]TCD!A:D,3,FALSE))</f>
        <v>12</v>
      </c>
      <c r="J2126" s="83">
        <f t="shared" si="298"/>
        <v>3</v>
      </c>
      <c r="K2126" s="80">
        <f>IF(ISNA(VLOOKUP(B2126,[1]TCD!A:D,4,FALSE)),0,VLOOKUP(B2126,[1]TCD!A:D,4,FALSE))</f>
        <v>11</v>
      </c>
      <c r="L2126" s="83">
        <f t="shared" si="301"/>
        <v>4</v>
      </c>
      <c r="M2126" s="80">
        <v>22</v>
      </c>
      <c r="N2126" s="81">
        <v>27</v>
      </c>
      <c r="O2126" s="81">
        <f t="shared" si="302"/>
        <v>1</v>
      </c>
      <c r="P2126" s="81">
        <f t="shared" si="303"/>
        <v>2</v>
      </c>
      <c r="Q2126" s="83">
        <f t="shared" si="304"/>
        <v>2</v>
      </c>
      <c r="R2126" s="84">
        <f t="shared" si="299"/>
        <v>11</v>
      </c>
      <c r="S2126" s="85" t="str">
        <f t="shared" si="305"/>
        <v>Enjeux forts</v>
      </c>
    </row>
    <row r="2127" spans="1:19" x14ac:dyDescent="0.3">
      <c r="A2127" s="86">
        <v>42</v>
      </c>
      <c r="B2127" s="77">
        <v>42148</v>
      </c>
      <c r="C2127" s="78">
        <v>8.8658210051607256</v>
      </c>
      <c r="D2127" s="87" t="s">
        <v>3186</v>
      </c>
      <c r="E2127" s="80">
        <f>IF(ISNA(VLOOKUP(B2127,[1]TCD!A:D,2,FALSE)),0,VLOOKUP(B2127,[1]TCD!A:D,2,FALSE))</f>
        <v>8</v>
      </c>
      <c r="F2127" s="81">
        <f>IF(ISNA(VLOOKUP(B2127,[1]TCD!A:D,4,FALSE)),0,VLOOKUP(B2127,[1]TCD!A:D,4,FALSE))</f>
        <v>2</v>
      </c>
      <c r="G2127" s="82">
        <f t="shared" si="300"/>
        <v>4</v>
      </c>
      <c r="H2127" s="83">
        <f t="shared" si="297"/>
        <v>1</v>
      </c>
      <c r="I2127" s="80">
        <f>IF(ISNA(VLOOKUP(B2127,[1]TCD!A:D,3,FALSE)),0,VLOOKUP(B2127,[1]TCD!A:D,3,FALSE))</f>
        <v>2</v>
      </c>
      <c r="J2127" s="83">
        <f t="shared" si="298"/>
        <v>1</v>
      </c>
      <c r="K2127" s="80">
        <f>IF(ISNA(VLOOKUP(B2127,[1]TCD!A:D,4,FALSE)),0,VLOOKUP(B2127,[1]TCD!A:D,4,FALSE))</f>
        <v>2</v>
      </c>
      <c r="L2127" s="83">
        <f t="shared" si="301"/>
        <v>2</v>
      </c>
      <c r="M2127" s="80">
        <v>0</v>
      </c>
      <c r="N2127" s="81">
        <v>2</v>
      </c>
      <c r="O2127" s="81">
        <f t="shared" si="302"/>
        <v>1</v>
      </c>
      <c r="P2127" s="81">
        <f t="shared" si="303"/>
        <v>0</v>
      </c>
      <c r="Q2127" s="83">
        <f t="shared" si="304"/>
        <v>0</v>
      </c>
      <c r="R2127" s="84">
        <f t="shared" si="299"/>
        <v>4</v>
      </c>
      <c r="S2127" s="85" t="str">
        <f t="shared" si="305"/>
        <v>Enjeux très faibles</v>
      </c>
    </row>
    <row r="2128" spans="1:19" x14ac:dyDescent="0.3">
      <c r="A2128" s="86">
        <v>42</v>
      </c>
      <c r="B2128" s="77">
        <v>42149</v>
      </c>
      <c r="C2128" s="78">
        <v>10.12739730518058</v>
      </c>
      <c r="D2128" s="79" t="s">
        <v>3187</v>
      </c>
      <c r="E2128" s="80">
        <f>IF(ISNA(VLOOKUP(B2128,[1]TCD!A:D,2,FALSE)),0,VLOOKUP(B2128,[1]TCD!A:D,2,FALSE))</f>
        <v>36</v>
      </c>
      <c r="F2128" s="81">
        <f>IF(ISNA(VLOOKUP(B2128,[1]TCD!A:D,4,FALSE)),0,VLOOKUP(B2128,[1]TCD!A:D,4,FALSE))</f>
        <v>9</v>
      </c>
      <c r="G2128" s="82">
        <f t="shared" si="300"/>
        <v>4</v>
      </c>
      <c r="H2128" s="83">
        <f t="shared" si="297"/>
        <v>1</v>
      </c>
      <c r="I2128" s="80">
        <f>IF(ISNA(VLOOKUP(B2128,[1]TCD!A:D,3,FALSE)),0,VLOOKUP(B2128,[1]TCD!A:D,3,FALSE))</f>
        <v>11</v>
      </c>
      <c r="J2128" s="83">
        <f t="shared" si="298"/>
        <v>3</v>
      </c>
      <c r="K2128" s="80">
        <f>IF(ISNA(VLOOKUP(B2128,[1]TCD!A:D,4,FALSE)),0,VLOOKUP(B2128,[1]TCD!A:D,4,FALSE))</f>
        <v>9</v>
      </c>
      <c r="L2128" s="83">
        <f t="shared" si="301"/>
        <v>4</v>
      </c>
      <c r="M2128" s="80">
        <v>2</v>
      </c>
      <c r="N2128" s="81">
        <v>11</v>
      </c>
      <c r="O2128" s="81">
        <f t="shared" si="302"/>
        <v>2</v>
      </c>
      <c r="P2128" s="81">
        <f t="shared" si="303"/>
        <v>0</v>
      </c>
      <c r="Q2128" s="83">
        <f t="shared" si="304"/>
        <v>1</v>
      </c>
      <c r="R2128" s="84">
        <f t="shared" si="299"/>
        <v>9</v>
      </c>
      <c r="S2128" s="85" t="str">
        <f t="shared" si="305"/>
        <v>Enjeux moyens</v>
      </c>
    </row>
    <row r="2129" spans="1:19" x14ac:dyDescent="0.3">
      <c r="A2129" s="86">
        <v>42</v>
      </c>
      <c r="B2129" s="77">
        <v>42150</v>
      </c>
      <c r="C2129" s="78">
        <v>16.599040005298288</v>
      </c>
      <c r="D2129" s="79" t="s">
        <v>3188</v>
      </c>
      <c r="E2129" s="80">
        <f>IF(ISNA(VLOOKUP(B2129,[1]TCD!A:D,2,FALSE)),0,VLOOKUP(B2129,[1]TCD!A:D,2,FALSE))</f>
        <v>16</v>
      </c>
      <c r="F2129" s="81">
        <f>IF(ISNA(VLOOKUP(B2129,[1]TCD!A:D,4,FALSE)),0,VLOOKUP(B2129,[1]TCD!A:D,4,FALSE))</f>
        <v>4</v>
      </c>
      <c r="G2129" s="82">
        <f t="shared" si="300"/>
        <v>4</v>
      </c>
      <c r="H2129" s="83">
        <f t="shared" si="297"/>
        <v>1</v>
      </c>
      <c r="I2129" s="80">
        <f>IF(ISNA(VLOOKUP(B2129,[1]TCD!A:D,3,FALSE)),0,VLOOKUP(B2129,[1]TCD!A:D,3,FALSE))</f>
        <v>4</v>
      </c>
      <c r="J2129" s="83">
        <f t="shared" si="298"/>
        <v>2</v>
      </c>
      <c r="K2129" s="80">
        <f>IF(ISNA(VLOOKUP(B2129,[1]TCD!A:D,4,FALSE)),0,VLOOKUP(B2129,[1]TCD!A:D,4,FALSE))</f>
        <v>4</v>
      </c>
      <c r="L2129" s="83">
        <f t="shared" si="301"/>
        <v>2</v>
      </c>
      <c r="M2129" s="80">
        <v>3</v>
      </c>
      <c r="N2129" s="81">
        <v>7</v>
      </c>
      <c r="O2129" s="81">
        <f t="shared" si="302"/>
        <v>1</v>
      </c>
      <c r="P2129" s="81">
        <f t="shared" si="303"/>
        <v>0</v>
      </c>
      <c r="Q2129" s="83">
        <f t="shared" si="304"/>
        <v>0</v>
      </c>
      <c r="R2129" s="84">
        <f t="shared" si="299"/>
        <v>5</v>
      </c>
      <c r="S2129" s="85" t="str">
        <f t="shared" si="305"/>
        <v>Enjeux faibles</v>
      </c>
    </row>
    <row r="2130" spans="1:19" x14ac:dyDescent="0.3">
      <c r="A2130" s="86">
        <v>42</v>
      </c>
      <c r="B2130" s="77">
        <v>42151</v>
      </c>
      <c r="C2130" s="78">
        <v>21.52512365038536</v>
      </c>
      <c r="D2130" s="79" t="s">
        <v>3189</v>
      </c>
      <c r="E2130" s="80">
        <f>IF(ISNA(VLOOKUP(B2130,[1]TCD!A:D,2,FALSE)),0,VLOOKUP(B2130,[1]TCD!A:D,2,FALSE))</f>
        <v>32</v>
      </c>
      <c r="F2130" s="81">
        <f>IF(ISNA(VLOOKUP(B2130,[1]TCD!A:D,4,FALSE)),0,VLOOKUP(B2130,[1]TCD!A:D,4,FALSE))</f>
        <v>8</v>
      </c>
      <c r="G2130" s="82">
        <f t="shared" si="300"/>
        <v>4</v>
      </c>
      <c r="H2130" s="83">
        <f t="shared" si="297"/>
        <v>1</v>
      </c>
      <c r="I2130" s="80">
        <f>IF(ISNA(VLOOKUP(B2130,[1]TCD!A:D,3,FALSE)),0,VLOOKUP(B2130,[1]TCD!A:D,3,FALSE))</f>
        <v>8</v>
      </c>
      <c r="J2130" s="83">
        <f t="shared" si="298"/>
        <v>2</v>
      </c>
      <c r="K2130" s="80">
        <f>IF(ISNA(VLOOKUP(B2130,[1]TCD!A:D,4,FALSE)),0,VLOOKUP(B2130,[1]TCD!A:D,4,FALSE))</f>
        <v>8</v>
      </c>
      <c r="L2130" s="83">
        <f t="shared" si="301"/>
        <v>3</v>
      </c>
      <c r="M2130" s="80">
        <v>2</v>
      </c>
      <c r="N2130" s="81">
        <v>8</v>
      </c>
      <c r="O2130" s="81">
        <f t="shared" si="302"/>
        <v>2</v>
      </c>
      <c r="P2130" s="81">
        <f t="shared" si="303"/>
        <v>0</v>
      </c>
      <c r="Q2130" s="83">
        <f t="shared" si="304"/>
        <v>1</v>
      </c>
      <c r="R2130" s="84">
        <f t="shared" si="299"/>
        <v>7</v>
      </c>
      <c r="S2130" s="85" t="str">
        <f t="shared" si="305"/>
        <v>Enjeux moyens</v>
      </c>
    </row>
    <row r="2131" spans="1:19" x14ac:dyDescent="0.3">
      <c r="A2131" s="86">
        <v>42</v>
      </c>
      <c r="B2131" s="77">
        <v>42152</v>
      </c>
      <c r="C2131" s="78">
        <v>8.1494693401489187</v>
      </c>
      <c r="D2131" s="79" t="s">
        <v>3190</v>
      </c>
      <c r="E2131" s="80">
        <f>IF(ISNA(VLOOKUP(B2131,[1]TCD!A:D,2,FALSE)),0,VLOOKUP(B2131,[1]TCD!A:D,2,FALSE))</f>
        <v>4</v>
      </c>
      <c r="F2131" s="81">
        <f>IF(ISNA(VLOOKUP(B2131,[1]TCD!A:D,4,FALSE)),0,VLOOKUP(B2131,[1]TCD!A:D,4,FALSE))</f>
        <v>1</v>
      </c>
      <c r="G2131" s="82">
        <f t="shared" si="300"/>
        <v>4</v>
      </c>
      <c r="H2131" s="83">
        <f t="shared" si="297"/>
        <v>1</v>
      </c>
      <c r="I2131" s="80">
        <f>IF(ISNA(VLOOKUP(B2131,[1]TCD!A:D,3,FALSE)),0,VLOOKUP(B2131,[1]TCD!A:D,3,FALSE))</f>
        <v>1</v>
      </c>
      <c r="J2131" s="83">
        <f t="shared" si="298"/>
        <v>1</v>
      </c>
      <c r="K2131" s="80">
        <f>IF(ISNA(VLOOKUP(B2131,[1]TCD!A:D,4,FALSE)),0,VLOOKUP(B2131,[1]TCD!A:D,4,FALSE))</f>
        <v>1</v>
      </c>
      <c r="L2131" s="83">
        <f t="shared" si="301"/>
        <v>1</v>
      </c>
      <c r="M2131" s="80">
        <v>0</v>
      </c>
      <c r="N2131" s="81">
        <v>1</v>
      </c>
      <c r="O2131" s="81">
        <f t="shared" si="302"/>
        <v>1</v>
      </c>
      <c r="P2131" s="81">
        <f t="shared" si="303"/>
        <v>0</v>
      </c>
      <c r="Q2131" s="83">
        <f t="shared" si="304"/>
        <v>0</v>
      </c>
      <c r="R2131" s="84">
        <f t="shared" si="299"/>
        <v>3</v>
      </c>
      <c r="S2131" s="85" t="str">
        <f t="shared" si="305"/>
        <v>Enjeux très faibles</v>
      </c>
    </row>
    <row r="2132" spans="1:19" x14ac:dyDescent="0.3">
      <c r="A2132" s="86">
        <v>42</v>
      </c>
      <c r="B2132" s="77">
        <v>42153</v>
      </c>
      <c r="C2132" s="78">
        <v>17.46595357031914</v>
      </c>
      <c r="D2132" s="79" t="s">
        <v>3191</v>
      </c>
      <c r="E2132" s="80">
        <f>IF(ISNA(VLOOKUP(B2132,[1]TCD!A:D,2,FALSE)),0,VLOOKUP(B2132,[1]TCD!A:D,2,FALSE))</f>
        <v>20</v>
      </c>
      <c r="F2132" s="81">
        <f>IF(ISNA(VLOOKUP(B2132,[1]TCD!A:D,4,FALSE)),0,VLOOKUP(B2132,[1]TCD!A:D,4,FALSE))</f>
        <v>5</v>
      </c>
      <c r="G2132" s="82">
        <f t="shared" si="300"/>
        <v>4</v>
      </c>
      <c r="H2132" s="83">
        <f t="shared" si="297"/>
        <v>1</v>
      </c>
      <c r="I2132" s="80">
        <f>IF(ISNA(VLOOKUP(B2132,[1]TCD!A:D,3,FALSE)),0,VLOOKUP(B2132,[1]TCD!A:D,3,FALSE))</f>
        <v>5</v>
      </c>
      <c r="J2132" s="83">
        <f t="shared" si="298"/>
        <v>2</v>
      </c>
      <c r="K2132" s="80">
        <f>IF(ISNA(VLOOKUP(B2132,[1]TCD!A:D,4,FALSE)),0,VLOOKUP(B2132,[1]TCD!A:D,4,FALSE))</f>
        <v>5</v>
      </c>
      <c r="L2132" s="83">
        <f t="shared" si="301"/>
        <v>3</v>
      </c>
      <c r="M2132" s="80">
        <v>1</v>
      </c>
      <c r="N2132" s="81">
        <v>6</v>
      </c>
      <c r="O2132" s="81">
        <f t="shared" si="302"/>
        <v>2</v>
      </c>
      <c r="P2132" s="81">
        <f t="shared" si="303"/>
        <v>0</v>
      </c>
      <c r="Q2132" s="83">
        <f t="shared" si="304"/>
        <v>1</v>
      </c>
      <c r="R2132" s="84">
        <f t="shared" si="299"/>
        <v>7</v>
      </c>
      <c r="S2132" s="85" t="str">
        <f t="shared" si="305"/>
        <v>Enjeux moyens</v>
      </c>
    </row>
    <row r="2133" spans="1:19" x14ac:dyDescent="0.3">
      <c r="A2133" s="86">
        <v>42</v>
      </c>
      <c r="B2133" s="77">
        <v>42154</v>
      </c>
      <c r="C2133" s="78">
        <v>8.5759012251549471</v>
      </c>
      <c r="D2133" s="79" t="s">
        <v>3192</v>
      </c>
      <c r="E2133" s="80">
        <f>IF(ISNA(VLOOKUP(B2133,[1]TCD!A:D,2,FALSE)),0,VLOOKUP(B2133,[1]TCD!A:D,2,FALSE))</f>
        <v>16</v>
      </c>
      <c r="F2133" s="81">
        <f>IF(ISNA(VLOOKUP(B2133,[1]TCD!A:D,4,FALSE)),0,VLOOKUP(B2133,[1]TCD!A:D,4,FALSE))</f>
        <v>4</v>
      </c>
      <c r="G2133" s="82">
        <f t="shared" si="300"/>
        <v>4</v>
      </c>
      <c r="H2133" s="83">
        <f t="shared" si="297"/>
        <v>1</v>
      </c>
      <c r="I2133" s="80">
        <f>IF(ISNA(VLOOKUP(B2133,[1]TCD!A:D,3,FALSE)),0,VLOOKUP(B2133,[1]TCD!A:D,3,FALSE))</f>
        <v>4</v>
      </c>
      <c r="J2133" s="83">
        <f t="shared" si="298"/>
        <v>2</v>
      </c>
      <c r="K2133" s="80">
        <f>IF(ISNA(VLOOKUP(B2133,[1]TCD!A:D,4,FALSE)),0,VLOOKUP(B2133,[1]TCD!A:D,4,FALSE))</f>
        <v>4</v>
      </c>
      <c r="L2133" s="83">
        <f t="shared" si="301"/>
        <v>2</v>
      </c>
      <c r="M2133" s="80">
        <v>1</v>
      </c>
      <c r="N2133" s="81">
        <v>5</v>
      </c>
      <c r="O2133" s="81">
        <f t="shared" si="302"/>
        <v>1</v>
      </c>
      <c r="P2133" s="81">
        <f t="shared" si="303"/>
        <v>0</v>
      </c>
      <c r="Q2133" s="83">
        <f t="shared" si="304"/>
        <v>0</v>
      </c>
      <c r="R2133" s="84">
        <f t="shared" si="299"/>
        <v>5</v>
      </c>
      <c r="S2133" s="85" t="str">
        <f t="shared" si="305"/>
        <v>Enjeux faibles</v>
      </c>
    </row>
    <row r="2134" spans="1:19" x14ac:dyDescent="0.3">
      <c r="A2134" s="86">
        <v>42</v>
      </c>
      <c r="B2134" s="77">
        <v>42155</v>
      </c>
      <c r="C2134" s="78">
        <v>19.634312165354711</v>
      </c>
      <c r="D2134" s="79" t="s">
        <v>3193</v>
      </c>
      <c r="E2134" s="80">
        <f>IF(ISNA(VLOOKUP(B2134,[1]TCD!A:D,2,FALSE)),0,VLOOKUP(B2134,[1]TCD!A:D,2,FALSE))</f>
        <v>48</v>
      </c>
      <c r="F2134" s="81">
        <f>IF(ISNA(VLOOKUP(B2134,[1]TCD!A:D,4,FALSE)),0,VLOOKUP(B2134,[1]TCD!A:D,4,FALSE))</f>
        <v>12</v>
      </c>
      <c r="G2134" s="82">
        <f t="shared" si="300"/>
        <v>4</v>
      </c>
      <c r="H2134" s="83">
        <f t="shared" si="297"/>
        <v>1</v>
      </c>
      <c r="I2134" s="80">
        <f>IF(ISNA(VLOOKUP(B2134,[1]TCD!A:D,3,FALSE)),0,VLOOKUP(B2134,[1]TCD!A:D,3,FALSE))</f>
        <v>12</v>
      </c>
      <c r="J2134" s="83">
        <f t="shared" si="298"/>
        <v>3</v>
      </c>
      <c r="K2134" s="80">
        <f>IF(ISNA(VLOOKUP(B2134,[1]TCD!A:D,4,FALSE)),0,VLOOKUP(B2134,[1]TCD!A:D,4,FALSE))</f>
        <v>12</v>
      </c>
      <c r="L2134" s="83">
        <f t="shared" si="301"/>
        <v>4</v>
      </c>
      <c r="M2134" s="80">
        <v>2</v>
      </c>
      <c r="N2134" s="81">
        <v>12</v>
      </c>
      <c r="O2134" s="81">
        <f t="shared" si="302"/>
        <v>1</v>
      </c>
      <c r="P2134" s="81">
        <f t="shared" si="303"/>
        <v>0</v>
      </c>
      <c r="Q2134" s="83">
        <f t="shared" si="304"/>
        <v>0</v>
      </c>
      <c r="R2134" s="84">
        <f t="shared" si="299"/>
        <v>8</v>
      </c>
      <c r="S2134" s="85" t="str">
        <f t="shared" si="305"/>
        <v>Enjeux moyens</v>
      </c>
    </row>
    <row r="2135" spans="1:19" x14ac:dyDescent="0.3">
      <c r="A2135" s="86">
        <v>42</v>
      </c>
      <c r="B2135" s="77">
        <v>42156</v>
      </c>
      <c r="C2135" s="78">
        <v>23.013370885417579</v>
      </c>
      <c r="D2135" s="79" t="s">
        <v>3194</v>
      </c>
      <c r="E2135" s="80">
        <f>IF(ISNA(VLOOKUP(B2135,[1]TCD!A:D,2,FALSE)),0,VLOOKUP(B2135,[1]TCD!A:D,2,FALSE))</f>
        <v>44</v>
      </c>
      <c r="F2135" s="81">
        <f>IF(ISNA(VLOOKUP(B2135,[1]TCD!A:D,4,FALSE)),0,VLOOKUP(B2135,[1]TCD!A:D,4,FALSE))</f>
        <v>11</v>
      </c>
      <c r="G2135" s="82">
        <f t="shared" si="300"/>
        <v>4</v>
      </c>
      <c r="H2135" s="83">
        <f t="shared" si="297"/>
        <v>1</v>
      </c>
      <c r="I2135" s="80">
        <f>IF(ISNA(VLOOKUP(B2135,[1]TCD!A:D,3,FALSE)),0,VLOOKUP(B2135,[1]TCD!A:D,3,FALSE))</f>
        <v>12</v>
      </c>
      <c r="J2135" s="83">
        <f t="shared" si="298"/>
        <v>3</v>
      </c>
      <c r="K2135" s="80">
        <f>IF(ISNA(VLOOKUP(B2135,[1]TCD!A:D,4,FALSE)),0,VLOOKUP(B2135,[1]TCD!A:D,4,FALSE))</f>
        <v>11</v>
      </c>
      <c r="L2135" s="83">
        <f t="shared" si="301"/>
        <v>4</v>
      </c>
      <c r="M2135" s="80">
        <v>0</v>
      </c>
      <c r="N2135" s="81">
        <v>11</v>
      </c>
      <c r="O2135" s="81">
        <f t="shared" si="302"/>
        <v>1</v>
      </c>
      <c r="P2135" s="81">
        <f t="shared" si="303"/>
        <v>0</v>
      </c>
      <c r="Q2135" s="83">
        <f t="shared" si="304"/>
        <v>0</v>
      </c>
      <c r="R2135" s="84">
        <f t="shared" si="299"/>
        <v>8</v>
      </c>
      <c r="S2135" s="85" t="str">
        <f t="shared" si="305"/>
        <v>Enjeux moyens</v>
      </c>
    </row>
    <row r="2136" spans="1:19" x14ac:dyDescent="0.3">
      <c r="A2136" s="86">
        <v>42</v>
      </c>
      <c r="B2136" s="77">
        <v>42157</v>
      </c>
      <c r="C2136" s="78">
        <v>31.925965925590418</v>
      </c>
      <c r="D2136" s="79" t="s">
        <v>3195</v>
      </c>
      <c r="E2136" s="80">
        <f>IF(ISNA(VLOOKUP(B2136,[1]TCD!A:D,2,FALSE)),0,VLOOKUP(B2136,[1]TCD!A:D,2,FALSE))</f>
        <v>24</v>
      </c>
      <c r="F2136" s="81">
        <f>IF(ISNA(VLOOKUP(B2136,[1]TCD!A:D,4,FALSE)),0,VLOOKUP(B2136,[1]TCD!A:D,4,FALSE))</f>
        <v>6</v>
      </c>
      <c r="G2136" s="82">
        <f t="shared" si="300"/>
        <v>4</v>
      </c>
      <c r="H2136" s="83">
        <f t="shared" si="297"/>
        <v>1</v>
      </c>
      <c r="I2136" s="80">
        <f>IF(ISNA(VLOOKUP(B2136,[1]TCD!A:D,3,FALSE)),0,VLOOKUP(B2136,[1]TCD!A:D,3,FALSE))</f>
        <v>6</v>
      </c>
      <c r="J2136" s="83">
        <f t="shared" si="298"/>
        <v>2</v>
      </c>
      <c r="K2136" s="80">
        <f>IF(ISNA(VLOOKUP(B2136,[1]TCD!A:D,4,FALSE)),0,VLOOKUP(B2136,[1]TCD!A:D,4,FALSE))</f>
        <v>6</v>
      </c>
      <c r="L2136" s="83">
        <f t="shared" si="301"/>
        <v>3</v>
      </c>
      <c r="M2136" s="80">
        <v>1</v>
      </c>
      <c r="N2136" s="81">
        <v>7</v>
      </c>
      <c r="O2136" s="81">
        <f t="shared" si="302"/>
        <v>2</v>
      </c>
      <c r="P2136" s="81">
        <f t="shared" si="303"/>
        <v>0</v>
      </c>
      <c r="Q2136" s="83">
        <f t="shared" si="304"/>
        <v>1</v>
      </c>
      <c r="R2136" s="84">
        <f t="shared" si="299"/>
        <v>7</v>
      </c>
      <c r="S2136" s="85" t="str">
        <f t="shared" si="305"/>
        <v>Enjeux moyens</v>
      </c>
    </row>
    <row r="2137" spans="1:19" x14ac:dyDescent="0.3">
      <c r="A2137" s="86">
        <v>42</v>
      </c>
      <c r="B2137" s="77">
        <v>42158</v>
      </c>
      <c r="C2137" s="78">
        <v>15.621747415286899</v>
      </c>
      <c r="D2137" s="79" t="s">
        <v>3196</v>
      </c>
      <c r="E2137" s="80">
        <f>IF(ISNA(VLOOKUP(B2137,[1]TCD!A:D,2,FALSE)),0,VLOOKUP(B2137,[1]TCD!A:D,2,FALSE))</f>
        <v>4</v>
      </c>
      <c r="F2137" s="81">
        <f>IF(ISNA(VLOOKUP(B2137,[1]TCD!A:D,4,FALSE)),0,VLOOKUP(B2137,[1]TCD!A:D,4,FALSE))</f>
        <v>1</v>
      </c>
      <c r="G2137" s="82">
        <f t="shared" si="300"/>
        <v>4</v>
      </c>
      <c r="H2137" s="83">
        <f t="shared" si="297"/>
        <v>1</v>
      </c>
      <c r="I2137" s="80">
        <f>IF(ISNA(VLOOKUP(B2137,[1]TCD!A:D,3,FALSE)),0,VLOOKUP(B2137,[1]TCD!A:D,3,FALSE))</f>
        <v>1</v>
      </c>
      <c r="J2137" s="83">
        <f t="shared" si="298"/>
        <v>1</v>
      </c>
      <c r="K2137" s="80">
        <f>IF(ISNA(VLOOKUP(B2137,[1]TCD!A:D,4,FALSE)),0,VLOOKUP(B2137,[1]TCD!A:D,4,FALSE))</f>
        <v>1</v>
      </c>
      <c r="L2137" s="83">
        <f t="shared" si="301"/>
        <v>1</v>
      </c>
      <c r="M2137" s="80">
        <v>0</v>
      </c>
      <c r="N2137" s="81">
        <v>1</v>
      </c>
      <c r="O2137" s="81">
        <f t="shared" si="302"/>
        <v>1</v>
      </c>
      <c r="P2137" s="81">
        <f t="shared" si="303"/>
        <v>0</v>
      </c>
      <c r="Q2137" s="83">
        <f t="shared" si="304"/>
        <v>0</v>
      </c>
      <c r="R2137" s="84">
        <f t="shared" si="299"/>
        <v>3</v>
      </c>
      <c r="S2137" s="85" t="str">
        <f t="shared" si="305"/>
        <v>Enjeux très faibles</v>
      </c>
    </row>
    <row r="2138" spans="1:19" x14ac:dyDescent="0.3">
      <c r="A2138" s="86">
        <v>42</v>
      </c>
      <c r="B2138" s="77">
        <v>42159</v>
      </c>
      <c r="C2138" s="78">
        <v>40.684286140738159</v>
      </c>
      <c r="D2138" s="79" t="s">
        <v>3197</v>
      </c>
      <c r="E2138" s="80">
        <f>IF(ISNA(VLOOKUP(B2138,[1]TCD!A:D,2,FALSE)),0,VLOOKUP(B2138,[1]TCD!A:D,2,FALSE))</f>
        <v>28</v>
      </c>
      <c r="F2138" s="81">
        <f>IF(ISNA(VLOOKUP(B2138,[1]TCD!A:D,4,FALSE)),0,VLOOKUP(B2138,[1]TCD!A:D,4,FALSE))</f>
        <v>7</v>
      </c>
      <c r="G2138" s="82">
        <f t="shared" si="300"/>
        <v>4</v>
      </c>
      <c r="H2138" s="83">
        <f t="shared" si="297"/>
        <v>1</v>
      </c>
      <c r="I2138" s="80">
        <f>IF(ISNA(VLOOKUP(B2138,[1]TCD!A:D,3,FALSE)),0,VLOOKUP(B2138,[1]TCD!A:D,3,FALSE))</f>
        <v>7</v>
      </c>
      <c r="J2138" s="83">
        <f t="shared" si="298"/>
        <v>2</v>
      </c>
      <c r="K2138" s="80">
        <f>IF(ISNA(VLOOKUP(B2138,[1]TCD!A:D,4,FALSE)),0,VLOOKUP(B2138,[1]TCD!A:D,4,FALSE))</f>
        <v>7</v>
      </c>
      <c r="L2138" s="83">
        <f t="shared" si="301"/>
        <v>3</v>
      </c>
      <c r="M2138" s="80">
        <v>9</v>
      </c>
      <c r="N2138" s="81">
        <v>10</v>
      </c>
      <c r="O2138" s="81">
        <f t="shared" si="302"/>
        <v>2</v>
      </c>
      <c r="P2138" s="81">
        <f t="shared" si="303"/>
        <v>1</v>
      </c>
      <c r="Q2138" s="83">
        <f t="shared" si="304"/>
        <v>2</v>
      </c>
      <c r="R2138" s="84">
        <f t="shared" si="299"/>
        <v>8</v>
      </c>
      <c r="S2138" s="85" t="str">
        <f t="shared" si="305"/>
        <v>Enjeux moyens</v>
      </c>
    </row>
    <row r="2139" spans="1:19" x14ac:dyDescent="0.3">
      <c r="A2139" s="86">
        <v>42</v>
      </c>
      <c r="B2139" s="77">
        <v>42160</v>
      </c>
      <c r="C2139" s="78">
        <v>7.0176863051276488</v>
      </c>
      <c r="D2139" s="79" t="s">
        <v>3198</v>
      </c>
      <c r="E2139" s="80">
        <f>IF(ISNA(VLOOKUP(B2139,[1]TCD!A:D,2,FALSE)),0,VLOOKUP(B2139,[1]TCD!A:D,2,FALSE))</f>
        <v>40</v>
      </c>
      <c r="F2139" s="81">
        <f>IF(ISNA(VLOOKUP(B2139,[1]TCD!A:D,4,FALSE)),0,VLOOKUP(B2139,[1]TCD!A:D,4,FALSE))</f>
        <v>10</v>
      </c>
      <c r="G2139" s="82">
        <f t="shared" si="300"/>
        <v>4</v>
      </c>
      <c r="H2139" s="83">
        <f t="shared" si="297"/>
        <v>1</v>
      </c>
      <c r="I2139" s="80">
        <f>IF(ISNA(VLOOKUP(B2139,[1]TCD!A:D,3,FALSE)),0,VLOOKUP(B2139,[1]TCD!A:D,3,FALSE))</f>
        <v>11</v>
      </c>
      <c r="J2139" s="83">
        <f t="shared" si="298"/>
        <v>3</v>
      </c>
      <c r="K2139" s="80">
        <f>IF(ISNA(VLOOKUP(B2139,[1]TCD!A:D,4,FALSE)),0,VLOOKUP(B2139,[1]TCD!A:D,4,FALSE))</f>
        <v>10</v>
      </c>
      <c r="L2139" s="83">
        <f t="shared" si="301"/>
        <v>4</v>
      </c>
      <c r="M2139" s="80">
        <v>1</v>
      </c>
      <c r="N2139" s="81">
        <v>11</v>
      </c>
      <c r="O2139" s="81">
        <f t="shared" si="302"/>
        <v>2</v>
      </c>
      <c r="P2139" s="81">
        <f t="shared" si="303"/>
        <v>0</v>
      </c>
      <c r="Q2139" s="83">
        <f t="shared" si="304"/>
        <v>1</v>
      </c>
      <c r="R2139" s="84">
        <f t="shared" si="299"/>
        <v>9</v>
      </c>
      <c r="S2139" s="85" t="str">
        <f t="shared" si="305"/>
        <v>Enjeux moyens</v>
      </c>
    </row>
    <row r="2140" spans="1:19" x14ac:dyDescent="0.3">
      <c r="A2140" s="86">
        <v>42</v>
      </c>
      <c r="B2140" s="77">
        <v>42161</v>
      </c>
      <c r="C2140" s="78">
        <v>9.0699604101672637</v>
      </c>
      <c r="D2140" s="87" t="s">
        <v>3199</v>
      </c>
      <c r="E2140" s="80">
        <f>IF(ISNA(VLOOKUP(B2140,[1]TCD!A:D,2,FALSE)),0,VLOOKUP(B2140,[1]TCD!A:D,2,FALSE))</f>
        <v>20</v>
      </c>
      <c r="F2140" s="81">
        <f>IF(ISNA(VLOOKUP(B2140,[1]TCD!A:D,4,FALSE)),0,VLOOKUP(B2140,[1]TCD!A:D,4,FALSE))</f>
        <v>5</v>
      </c>
      <c r="G2140" s="82">
        <f t="shared" si="300"/>
        <v>4</v>
      </c>
      <c r="H2140" s="83">
        <f t="shared" si="297"/>
        <v>1</v>
      </c>
      <c r="I2140" s="80">
        <f>IF(ISNA(VLOOKUP(B2140,[1]TCD!A:D,3,FALSE)),0,VLOOKUP(B2140,[1]TCD!A:D,3,FALSE))</f>
        <v>5</v>
      </c>
      <c r="J2140" s="83">
        <f t="shared" si="298"/>
        <v>2</v>
      </c>
      <c r="K2140" s="80">
        <f>IF(ISNA(VLOOKUP(B2140,[1]TCD!A:D,4,FALSE)),0,VLOOKUP(B2140,[1]TCD!A:D,4,FALSE))</f>
        <v>5</v>
      </c>
      <c r="L2140" s="83">
        <f t="shared" si="301"/>
        <v>3</v>
      </c>
      <c r="M2140" s="80">
        <v>0</v>
      </c>
      <c r="N2140" s="81">
        <v>5</v>
      </c>
      <c r="O2140" s="81">
        <f t="shared" si="302"/>
        <v>2</v>
      </c>
      <c r="P2140" s="81">
        <f t="shared" si="303"/>
        <v>0</v>
      </c>
      <c r="Q2140" s="83">
        <f t="shared" si="304"/>
        <v>1</v>
      </c>
      <c r="R2140" s="84">
        <f t="shared" si="299"/>
        <v>7</v>
      </c>
      <c r="S2140" s="85" t="str">
        <f t="shared" si="305"/>
        <v>Enjeux moyens</v>
      </c>
    </row>
    <row r="2141" spans="1:19" x14ac:dyDescent="0.3">
      <c r="A2141" s="86">
        <v>42</v>
      </c>
      <c r="B2141" s="77">
        <v>42162</v>
      </c>
      <c r="C2141" s="78">
        <v>10.08413426018215</v>
      </c>
      <c r="D2141" s="79" t="s">
        <v>3200</v>
      </c>
      <c r="E2141" s="80">
        <f>IF(ISNA(VLOOKUP(B2141,[1]TCD!A:D,2,FALSE)),0,VLOOKUP(B2141,[1]TCD!A:D,2,FALSE))</f>
        <v>12</v>
      </c>
      <c r="F2141" s="81">
        <f>IF(ISNA(VLOOKUP(B2141,[1]TCD!A:D,4,FALSE)),0,VLOOKUP(B2141,[1]TCD!A:D,4,FALSE))</f>
        <v>3</v>
      </c>
      <c r="G2141" s="82">
        <f t="shared" si="300"/>
        <v>4</v>
      </c>
      <c r="H2141" s="83">
        <f t="shared" si="297"/>
        <v>1</v>
      </c>
      <c r="I2141" s="80">
        <f>IF(ISNA(VLOOKUP(B2141,[1]TCD!A:D,3,FALSE)),0,VLOOKUP(B2141,[1]TCD!A:D,3,FALSE))</f>
        <v>3</v>
      </c>
      <c r="J2141" s="83">
        <f t="shared" si="298"/>
        <v>1</v>
      </c>
      <c r="K2141" s="80">
        <f>IF(ISNA(VLOOKUP(B2141,[1]TCD!A:D,4,FALSE)),0,VLOOKUP(B2141,[1]TCD!A:D,4,FALSE))</f>
        <v>3</v>
      </c>
      <c r="L2141" s="83">
        <f t="shared" si="301"/>
        <v>2</v>
      </c>
      <c r="M2141" s="80">
        <v>3</v>
      </c>
      <c r="N2141" s="81">
        <v>4</v>
      </c>
      <c r="O2141" s="81">
        <f t="shared" si="302"/>
        <v>1</v>
      </c>
      <c r="P2141" s="81">
        <f t="shared" si="303"/>
        <v>0</v>
      </c>
      <c r="Q2141" s="83">
        <f t="shared" si="304"/>
        <v>0</v>
      </c>
      <c r="R2141" s="84">
        <f t="shared" si="299"/>
        <v>4</v>
      </c>
      <c r="S2141" s="85" t="str">
        <f t="shared" si="305"/>
        <v>Enjeux très faibles</v>
      </c>
    </row>
    <row r="2142" spans="1:19" x14ac:dyDescent="0.3">
      <c r="A2142" s="86">
        <v>42</v>
      </c>
      <c r="B2142" s="77">
        <v>42163</v>
      </c>
      <c r="C2142" s="78">
        <v>20.795713880386501</v>
      </c>
      <c r="D2142" s="79" t="s">
        <v>3201</v>
      </c>
      <c r="E2142" s="80">
        <f>IF(ISNA(VLOOKUP(B2142,[1]TCD!A:D,2,FALSE)),0,VLOOKUP(B2142,[1]TCD!A:D,2,FALSE))</f>
        <v>4</v>
      </c>
      <c r="F2142" s="81">
        <f>IF(ISNA(VLOOKUP(B2142,[1]TCD!A:D,4,FALSE)),0,VLOOKUP(B2142,[1]TCD!A:D,4,FALSE))</f>
        <v>1</v>
      </c>
      <c r="G2142" s="82">
        <f t="shared" si="300"/>
        <v>4</v>
      </c>
      <c r="H2142" s="83">
        <f t="shared" si="297"/>
        <v>1</v>
      </c>
      <c r="I2142" s="80">
        <f>IF(ISNA(VLOOKUP(B2142,[1]TCD!A:D,3,FALSE)),0,VLOOKUP(B2142,[1]TCD!A:D,3,FALSE))</f>
        <v>1</v>
      </c>
      <c r="J2142" s="83">
        <f t="shared" si="298"/>
        <v>1</v>
      </c>
      <c r="K2142" s="80">
        <f>IF(ISNA(VLOOKUP(B2142,[1]TCD!A:D,4,FALSE)),0,VLOOKUP(B2142,[1]TCD!A:D,4,FALSE))</f>
        <v>1</v>
      </c>
      <c r="L2142" s="83">
        <f t="shared" si="301"/>
        <v>1</v>
      </c>
      <c r="M2142" s="80">
        <v>0</v>
      </c>
      <c r="N2142" s="81">
        <v>1</v>
      </c>
      <c r="O2142" s="81">
        <f t="shared" si="302"/>
        <v>1</v>
      </c>
      <c r="P2142" s="81">
        <f t="shared" si="303"/>
        <v>0</v>
      </c>
      <c r="Q2142" s="83">
        <f t="shared" si="304"/>
        <v>0</v>
      </c>
      <c r="R2142" s="84">
        <f t="shared" si="299"/>
        <v>3</v>
      </c>
      <c r="S2142" s="85" t="str">
        <f t="shared" si="305"/>
        <v>Enjeux très faibles</v>
      </c>
    </row>
    <row r="2143" spans="1:19" x14ac:dyDescent="0.3">
      <c r="A2143" s="86">
        <v>42</v>
      </c>
      <c r="B2143" s="77">
        <v>42164</v>
      </c>
      <c r="C2143" s="78">
        <v>7.0912225051288624</v>
      </c>
      <c r="D2143" s="79" t="s">
        <v>3202</v>
      </c>
      <c r="E2143" s="80">
        <f>IF(ISNA(VLOOKUP(B2143,[1]TCD!A:D,2,FALSE)),0,VLOOKUP(B2143,[1]TCD!A:D,2,FALSE))</f>
        <v>8</v>
      </c>
      <c r="F2143" s="81">
        <f>IF(ISNA(VLOOKUP(B2143,[1]TCD!A:D,4,FALSE)),0,VLOOKUP(B2143,[1]TCD!A:D,4,FALSE))</f>
        <v>2</v>
      </c>
      <c r="G2143" s="82">
        <f t="shared" si="300"/>
        <v>4</v>
      </c>
      <c r="H2143" s="83">
        <f t="shared" si="297"/>
        <v>1</v>
      </c>
      <c r="I2143" s="80">
        <f>IF(ISNA(VLOOKUP(B2143,[1]TCD!A:D,3,FALSE)),0,VLOOKUP(B2143,[1]TCD!A:D,3,FALSE))</f>
        <v>2</v>
      </c>
      <c r="J2143" s="83">
        <f t="shared" si="298"/>
        <v>1</v>
      </c>
      <c r="K2143" s="80">
        <f>IF(ISNA(VLOOKUP(B2143,[1]TCD!A:D,4,FALSE)),0,VLOOKUP(B2143,[1]TCD!A:D,4,FALSE))</f>
        <v>2</v>
      </c>
      <c r="L2143" s="83">
        <f t="shared" si="301"/>
        <v>2</v>
      </c>
      <c r="M2143" s="80">
        <v>1</v>
      </c>
      <c r="N2143" s="81">
        <v>3</v>
      </c>
      <c r="O2143" s="81">
        <f t="shared" si="302"/>
        <v>1</v>
      </c>
      <c r="P2143" s="81">
        <f t="shared" si="303"/>
        <v>0</v>
      </c>
      <c r="Q2143" s="83">
        <f t="shared" si="304"/>
        <v>0</v>
      </c>
      <c r="R2143" s="84">
        <f t="shared" si="299"/>
        <v>4</v>
      </c>
      <c r="S2143" s="85" t="str">
        <f t="shared" si="305"/>
        <v>Enjeux très faibles</v>
      </c>
    </row>
    <row r="2144" spans="1:19" x14ac:dyDescent="0.3">
      <c r="A2144" s="86">
        <v>42</v>
      </c>
      <c r="B2144" s="77">
        <v>42165</v>
      </c>
      <c r="C2144" s="78">
        <v>26.482199105478959</v>
      </c>
      <c r="D2144" s="79" t="s">
        <v>3203</v>
      </c>
      <c r="E2144" s="80">
        <f>IF(ISNA(VLOOKUP(B2144,[1]TCD!A:D,2,FALSE)),0,VLOOKUP(B2144,[1]TCD!A:D,2,FALSE))</f>
        <v>37</v>
      </c>
      <c r="F2144" s="81">
        <f>IF(ISNA(VLOOKUP(B2144,[1]TCD!A:D,4,FALSE)),0,VLOOKUP(B2144,[1]TCD!A:D,4,FALSE))</f>
        <v>9</v>
      </c>
      <c r="G2144" s="82">
        <f t="shared" si="300"/>
        <v>4.1111111111111107</v>
      </c>
      <c r="H2144" s="83">
        <f t="shared" si="297"/>
        <v>2</v>
      </c>
      <c r="I2144" s="80">
        <f>IF(ISNA(VLOOKUP(B2144,[1]TCD!A:D,3,FALSE)),0,VLOOKUP(B2144,[1]TCD!A:D,3,FALSE))</f>
        <v>10</v>
      </c>
      <c r="J2144" s="83">
        <f t="shared" si="298"/>
        <v>3</v>
      </c>
      <c r="K2144" s="80">
        <f>IF(ISNA(VLOOKUP(B2144,[1]TCD!A:D,4,FALSE)),0,VLOOKUP(B2144,[1]TCD!A:D,4,FALSE))</f>
        <v>9</v>
      </c>
      <c r="L2144" s="83">
        <f t="shared" si="301"/>
        <v>4</v>
      </c>
      <c r="M2144" s="80">
        <v>2</v>
      </c>
      <c r="N2144" s="81">
        <v>11</v>
      </c>
      <c r="O2144" s="81">
        <f t="shared" si="302"/>
        <v>2</v>
      </c>
      <c r="P2144" s="81">
        <f t="shared" si="303"/>
        <v>0</v>
      </c>
      <c r="Q2144" s="83">
        <f t="shared" si="304"/>
        <v>1</v>
      </c>
      <c r="R2144" s="84">
        <f t="shared" si="299"/>
        <v>10</v>
      </c>
      <c r="S2144" s="85" t="str">
        <f t="shared" si="305"/>
        <v>Enjeux forts</v>
      </c>
    </row>
    <row r="2145" spans="1:19" x14ac:dyDescent="0.3">
      <c r="A2145" s="86">
        <v>42</v>
      </c>
      <c r="B2145" s="77">
        <v>42166</v>
      </c>
      <c r="C2145" s="78">
        <v>9.1885393951689718</v>
      </c>
      <c r="D2145" s="79" t="s">
        <v>3204</v>
      </c>
      <c r="E2145" s="80">
        <f>IF(ISNA(VLOOKUP(B2145,[1]TCD!A:D,2,FALSE)),0,VLOOKUP(B2145,[1]TCD!A:D,2,FALSE))</f>
        <v>12</v>
      </c>
      <c r="F2145" s="81">
        <f>IF(ISNA(VLOOKUP(B2145,[1]TCD!A:D,4,FALSE)),0,VLOOKUP(B2145,[1]TCD!A:D,4,FALSE))</f>
        <v>3</v>
      </c>
      <c r="G2145" s="82">
        <f t="shared" si="300"/>
        <v>4</v>
      </c>
      <c r="H2145" s="83">
        <f t="shared" si="297"/>
        <v>1</v>
      </c>
      <c r="I2145" s="80">
        <f>IF(ISNA(VLOOKUP(B2145,[1]TCD!A:D,3,FALSE)),0,VLOOKUP(B2145,[1]TCD!A:D,3,FALSE))</f>
        <v>3</v>
      </c>
      <c r="J2145" s="83">
        <f t="shared" si="298"/>
        <v>1</v>
      </c>
      <c r="K2145" s="80">
        <f>IF(ISNA(VLOOKUP(B2145,[1]TCD!A:D,4,FALSE)),0,VLOOKUP(B2145,[1]TCD!A:D,4,FALSE))</f>
        <v>3</v>
      </c>
      <c r="L2145" s="83">
        <f t="shared" si="301"/>
        <v>2</v>
      </c>
      <c r="M2145" s="80">
        <v>1</v>
      </c>
      <c r="N2145" s="81">
        <v>3</v>
      </c>
      <c r="O2145" s="81">
        <f t="shared" si="302"/>
        <v>1</v>
      </c>
      <c r="P2145" s="81">
        <f t="shared" si="303"/>
        <v>0</v>
      </c>
      <c r="Q2145" s="83">
        <f t="shared" si="304"/>
        <v>0</v>
      </c>
      <c r="R2145" s="84">
        <f t="shared" si="299"/>
        <v>4</v>
      </c>
      <c r="S2145" s="85" t="str">
        <f t="shared" si="305"/>
        <v>Enjeux très faibles</v>
      </c>
    </row>
    <row r="2146" spans="1:19" x14ac:dyDescent="0.3">
      <c r="A2146" s="86">
        <v>42</v>
      </c>
      <c r="B2146" s="77">
        <v>42167</v>
      </c>
      <c r="C2146" s="78">
        <v>8.8073851101547866</v>
      </c>
      <c r="D2146" s="79" t="s">
        <v>3205</v>
      </c>
      <c r="E2146" s="80">
        <f>IF(ISNA(VLOOKUP(B2146,[1]TCD!A:D,2,FALSE)),0,VLOOKUP(B2146,[1]TCD!A:D,2,FALSE))</f>
        <v>20</v>
      </c>
      <c r="F2146" s="81">
        <f>IF(ISNA(VLOOKUP(B2146,[1]TCD!A:D,4,FALSE)),0,VLOOKUP(B2146,[1]TCD!A:D,4,FALSE))</f>
        <v>5</v>
      </c>
      <c r="G2146" s="82">
        <f t="shared" si="300"/>
        <v>4</v>
      </c>
      <c r="H2146" s="83">
        <f t="shared" si="297"/>
        <v>1</v>
      </c>
      <c r="I2146" s="80">
        <f>IF(ISNA(VLOOKUP(B2146,[1]TCD!A:D,3,FALSE)),0,VLOOKUP(B2146,[1]TCD!A:D,3,FALSE))</f>
        <v>6</v>
      </c>
      <c r="J2146" s="83">
        <f t="shared" si="298"/>
        <v>2</v>
      </c>
      <c r="K2146" s="80">
        <f>IF(ISNA(VLOOKUP(B2146,[1]TCD!A:D,4,FALSE)),0,VLOOKUP(B2146,[1]TCD!A:D,4,FALSE))</f>
        <v>5</v>
      </c>
      <c r="L2146" s="83">
        <f t="shared" si="301"/>
        <v>3</v>
      </c>
      <c r="M2146" s="80">
        <v>0</v>
      </c>
      <c r="N2146" s="81">
        <v>5</v>
      </c>
      <c r="O2146" s="81">
        <f t="shared" si="302"/>
        <v>2</v>
      </c>
      <c r="P2146" s="81">
        <f t="shared" si="303"/>
        <v>0</v>
      </c>
      <c r="Q2146" s="83">
        <f t="shared" si="304"/>
        <v>1</v>
      </c>
      <c r="R2146" s="84">
        <f t="shared" si="299"/>
        <v>7</v>
      </c>
      <c r="S2146" s="85" t="str">
        <f t="shared" si="305"/>
        <v>Enjeux moyens</v>
      </c>
    </row>
    <row r="2147" spans="1:19" x14ac:dyDescent="0.3">
      <c r="A2147" s="86">
        <v>42</v>
      </c>
      <c r="B2147" s="77">
        <v>42168</v>
      </c>
      <c r="C2147" s="78">
        <v>32.400806345572988</v>
      </c>
      <c r="D2147" s="87" t="s">
        <v>3206</v>
      </c>
      <c r="E2147" s="80">
        <f>IF(ISNA(VLOOKUP(B2147,[1]TCD!A:D,2,FALSE)),0,VLOOKUP(B2147,[1]TCD!A:D,2,FALSE))</f>
        <v>48</v>
      </c>
      <c r="F2147" s="81">
        <f>IF(ISNA(VLOOKUP(B2147,[1]TCD!A:D,4,FALSE)),0,VLOOKUP(B2147,[1]TCD!A:D,4,FALSE))</f>
        <v>12</v>
      </c>
      <c r="G2147" s="82">
        <f t="shared" si="300"/>
        <v>4</v>
      </c>
      <c r="H2147" s="83">
        <f t="shared" si="297"/>
        <v>1</v>
      </c>
      <c r="I2147" s="80">
        <f>IF(ISNA(VLOOKUP(B2147,[1]TCD!A:D,3,FALSE)),0,VLOOKUP(B2147,[1]TCD!A:D,3,FALSE))</f>
        <v>13</v>
      </c>
      <c r="J2147" s="83">
        <f t="shared" si="298"/>
        <v>3</v>
      </c>
      <c r="K2147" s="80">
        <f>IF(ISNA(VLOOKUP(B2147,[1]TCD!A:D,4,FALSE)),0,VLOOKUP(B2147,[1]TCD!A:D,4,FALSE))</f>
        <v>12</v>
      </c>
      <c r="L2147" s="83">
        <f t="shared" si="301"/>
        <v>4</v>
      </c>
      <c r="M2147" s="80">
        <v>3</v>
      </c>
      <c r="N2147" s="81">
        <v>12</v>
      </c>
      <c r="O2147" s="81">
        <f t="shared" si="302"/>
        <v>1</v>
      </c>
      <c r="P2147" s="81">
        <f t="shared" si="303"/>
        <v>0</v>
      </c>
      <c r="Q2147" s="83">
        <f t="shared" si="304"/>
        <v>0</v>
      </c>
      <c r="R2147" s="84">
        <f t="shared" si="299"/>
        <v>8</v>
      </c>
      <c r="S2147" s="85" t="str">
        <f t="shared" si="305"/>
        <v>Enjeux moyens</v>
      </c>
    </row>
    <row r="2148" spans="1:19" x14ac:dyDescent="0.3">
      <c r="A2148" s="86">
        <v>42</v>
      </c>
      <c r="B2148" s="77">
        <v>42169</v>
      </c>
      <c r="C2148" s="78">
        <v>31.84314327556325</v>
      </c>
      <c r="D2148" s="79" t="s">
        <v>3207</v>
      </c>
      <c r="E2148" s="80">
        <f>IF(ISNA(VLOOKUP(B2148,[1]TCD!A:D,2,FALSE)),0,VLOOKUP(B2148,[1]TCD!A:D,2,FALSE))</f>
        <v>40</v>
      </c>
      <c r="F2148" s="81">
        <f>IF(ISNA(VLOOKUP(B2148,[1]TCD!A:D,4,FALSE)),0,VLOOKUP(B2148,[1]TCD!A:D,4,FALSE))</f>
        <v>10</v>
      </c>
      <c r="G2148" s="82">
        <f t="shared" si="300"/>
        <v>4</v>
      </c>
      <c r="H2148" s="83">
        <f t="shared" si="297"/>
        <v>1</v>
      </c>
      <c r="I2148" s="80">
        <f>IF(ISNA(VLOOKUP(B2148,[1]TCD!A:D,3,FALSE)),0,VLOOKUP(B2148,[1]TCD!A:D,3,FALSE))</f>
        <v>10</v>
      </c>
      <c r="J2148" s="83">
        <f t="shared" si="298"/>
        <v>3</v>
      </c>
      <c r="K2148" s="80">
        <f>IF(ISNA(VLOOKUP(B2148,[1]TCD!A:D,4,FALSE)),0,VLOOKUP(B2148,[1]TCD!A:D,4,FALSE))</f>
        <v>10</v>
      </c>
      <c r="L2148" s="83">
        <f t="shared" si="301"/>
        <v>4</v>
      </c>
      <c r="M2148" s="80">
        <v>2</v>
      </c>
      <c r="N2148" s="81">
        <v>10</v>
      </c>
      <c r="O2148" s="81">
        <f t="shared" si="302"/>
        <v>2</v>
      </c>
      <c r="P2148" s="81">
        <f t="shared" si="303"/>
        <v>0</v>
      </c>
      <c r="Q2148" s="83">
        <f t="shared" si="304"/>
        <v>1</v>
      </c>
      <c r="R2148" s="84">
        <f t="shared" si="299"/>
        <v>9</v>
      </c>
      <c r="S2148" s="85" t="str">
        <f t="shared" si="305"/>
        <v>Enjeux moyens</v>
      </c>
    </row>
    <row r="2149" spans="1:19" x14ac:dyDescent="0.3">
      <c r="A2149" s="86">
        <v>42</v>
      </c>
      <c r="B2149" s="77">
        <v>42170</v>
      </c>
      <c r="C2149" s="78">
        <v>41.40339618576003</v>
      </c>
      <c r="D2149" s="79" t="s">
        <v>3208</v>
      </c>
      <c r="E2149" s="80">
        <f>IF(ISNA(VLOOKUP(B2149,[1]TCD!A:D,2,FALSE)),0,VLOOKUP(B2149,[1]TCD!A:D,2,FALSE))</f>
        <v>24</v>
      </c>
      <c r="F2149" s="81">
        <f>IF(ISNA(VLOOKUP(B2149,[1]TCD!A:D,4,FALSE)),0,VLOOKUP(B2149,[1]TCD!A:D,4,FALSE))</f>
        <v>6</v>
      </c>
      <c r="G2149" s="82">
        <f t="shared" si="300"/>
        <v>4</v>
      </c>
      <c r="H2149" s="83">
        <f t="shared" si="297"/>
        <v>1</v>
      </c>
      <c r="I2149" s="80">
        <f>IF(ISNA(VLOOKUP(B2149,[1]TCD!A:D,3,FALSE)),0,VLOOKUP(B2149,[1]TCD!A:D,3,FALSE))</f>
        <v>6</v>
      </c>
      <c r="J2149" s="83">
        <f t="shared" si="298"/>
        <v>2</v>
      </c>
      <c r="K2149" s="80">
        <f>IF(ISNA(VLOOKUP(B2149,[1]TCD!A:D,4,FALSE)),0,VLOOKUP(B2149,[1]TCD!A:D,4,FALSE))</f>
        <v>6</v>
      </c>
      <c r="L2149" s="83">
        <f t="shared" si="301"/>
        <v>3</v>
      </c>
      <c r="M2149" s="80">
        <v>3</v>
      </c>
      <c r="N2149" s="81">
        <v>7</v>
      </c>
      <c r="O2149" s="81">
        <f t="shared" si="302"/>
        <v>2</v>
      </c>
      <c r="P2149" s="81">
        <f t="shared" si="303"/>
        <v>0</v>
      </c>
      <c r="Q2149" s="83">
        <f t="shared" si="304"/>
        <v>1</v>
      </c>
      <c r="R2149" s="84">
        <f t="shared" si="299"/>
        <v>7</v>
      </c>
      <c r="S2149" s="85" t="str">
        <f t="shared" si="305"/>
        <v>Enjeux moyens</v>
      </c>
    </row>
    <row r="2150" spans="1:19" x14ac:dyDescent="0.3">
      <c r="A2150" s="86">
        <v>42</v>
      </c>
      <c r="B2150" s="77">
        <v>42171</v>
      </c>
      <c r="C2150" s="78">
        <v>6.6548182001208369</v>
      </c>
      <c r="D2150" s="79" t="s">
        <v>3209</v>
      </c>
      <c r="E2150" s="80">
        <f>IF(ISNA(VLOOKUP(B2150,[1]TCD!A:D,2,FALSE)),0,VLOOKUP(B2150,[1]TCD!A:D,2,FALSE))</f>
        <v>16</v>
      </c>
      <c r="F2150" s="81">
        <f>IF(ISNA(VLOOKUP(B2150,[1]TCD!A:D,4,FALSE)),0,VLOOKUP(B2150,[1]TCD!A:D,4,FALSE))</f>
        <v>4</v>
      </c>
      <c r="G2150" s="82">
        <f t="shared" si="300"/>
        <v>4</v>
      </c>
      <c r="H2150" s="83">
        <f t="shared" si="297"/>
        <v>1</v>
      </c>
      <c r="I2150" s="80">
        <f>IF(ISNA(VLOOKUP(B2150,[1]TCD!A:D,3,FALSE)),0,VLOOKUP(B2150,[1]TCD!A:D,3,FALSE))</f>
        <v>4</v>
      </c>
      <c r="J2150" s="83">
        <f t="shared" si="298"/>
        <v>2</v>
      </c>
      <c r="K2150" s="80">
        <f>IF(ISNA(VLOOKUP(B2150,[1]TCD!A:D,4,FALSE)),0,VLOOKUP(B2150,[1]TCD!A:D,4,FALSE))</f>
        <v>4</v>
      </c>
      <c r="L2150" s="83">
        <f t="shared" si="301"/>
        <v>2</v>
      </c>
      <c r="M2150" s="80">
        <v>2</v>
      </c>
      <c r="N2150" s="81">
        <v>5</v>
      </c>
      <c r="O2150" s="81">
        <f t="shared" si="302"/>
        <v>1</v>
      </c>
      <c r="P2150" s="81">
        <f t="shared" si="303"/>
        <v>0</v>
      </c>
      <c r="Q2150" s="83">
        <f t="shared" si="304"/>
        <v>0</v>
      </c>
      <c r="R2150" s="84">
        <f t="shared" si="299"/>
        <v>5</v>
      </c>
      <c r="S2150" s="85" t="str">
        <f t="shared" si="305"/>
        <v>Enjeux faibles</v>
      </c>
    </row>
    <row r="2151" spans="1:19" x14ac:dyDescent="0.3">
      <c r="A2151" s="86">
        <v>42</v>
      </c>
      <c r="B2151" s="77">
        <v>42172</v>
      </c>
      <c r="C2151" s="78">
        <v>12.470272205220111</v>
      </c>
      <c r="D2151" s="79" t="s">
        <v>3210</v>
      </c>
      <c r="E2151" s="80">
        <f>IF(ISNA(VLOOKUP(B2151,[1]TCD!A:D,2,FALSE)),0,VLOOKUP(B2151,[1]TCD!A:D,2,FALSE))</f>
        <v>16</v>
      </c>
      <c r="F2151" s="81">
        <f>IF(ISNA(VLOOKUP(B2151,[1]TCD!A:D,4,FALSE)),0,VLOOKUP(B2151,[1]TCD!A:D,4,FALSE))</f>
        <v>4</v>
      </c>
      <c r="G2151" s="82">
        <f t="shared" si="300"/>
        <v>4</v>
      </c>
      <c r="H2151" s="83">
        <f t="shared" si="297"/>
        <v>1</v>
      </c>
      <c r="I2151" s="80">
        <f>IF(ISNA(VLOOKUP(B2151,[1]TCD!A:D,3,FALSE)),0,VLOOKUP(B2151,[1]TCD!A:D,3,FALSE))</f>
        <v>4</v>
      </c>
      <c r="J2151" s="83">
        <f t="shared" si="298"/>
        <v>2</v>
      </c>
      <c r="K2151" s="80">
        <f>IF(ISNA(VLOOKUP(B2151,[1]TCD!A:D,4,FALSE)),0,VLOOKUP(B2151,[1]TCD!A:D,4,FALSE))</f>
        <v>4</v>
      </c>
      <c r="L2151" s="83">
        <f t="shared" si="301"/>
        <v>2</v>
      </c>
      <c r="M2151" s="80">
        <v>2</v>
      </c>
      <c r="N2151" s="81">
        <v>6</v>
      </c>
      <c r="O2151" s="81">
        <f t="shared" si="302"/>
        <v>1</v>
      </c>
      <c r="P2151" s="81">
        <f t="shared" si="303"/>
        <v>0</v>
      </c>
      <c r="Q2151" s="83">
        <f t="shared" si="304"/>
        <v>0</v>
      </c>
      <c r="R2151" s="84">
        <f t="shared" si="299"/>
        <v>5</v>
      </c>
      <c r="S2151" s="85" t="str">
        <f t="shared" si="305"/>
        <v>Enjeux faibles</v>
      </c>
    </row>
    <row r="2152" spans="1:19" x14ac:dyDescent="0.3">
      <c r="A2152" s="86">
        <v>42</v>
      </c>
      <c r="B2152" s="77">
        <v>42173</v>
      </c>
      <c r="C2152" s="78">
        <v>24.16707241543784</v>
      </c>
      <c r="D2152" s="87" t="s">
        <v>3211</v>
      </c>
      <c r="E2152" s="80">
        <f>IF(ISNA(VLOOKUP(B2152,[1]TCD!A:D,2,FALSE)),0,VLOOKUP(B2152,[1]TCD!A:D,2,FALSE))</f>
        <v>20</v>
      </c>
      <c r="F2152" s="81">
        <f>IF(ISNA(VLOOKUP(B2152,[1]TCD!A:D,4,FALSE)),0,VLOOKUP(B2152,[1]TCD!A:D,4,FALSE))</f>
        <v>5</v>
      </c>
      <c r="G2152" s="82">
        <f t="shared" si="300"/>
        <v>4</v>
      </c>
      <c r="H2152" s="83">
        <f t="shared" si="297"/>
        <v>1</v>
      </c>
      <c r="I2152" s="80">
        <f>IF(ISNA(VLOOKUP(B2152,[1]TCD!A:D,3,FALSE)),0,VLOOKUP(B2152,[1]TCD!A:D,3,FALSE))</f>
        <v>5</v>
      </c>
      <c r="J2152" s="83">
        <f t="shared" si="298"/>
        <v>2</v>
      </c>
      <c r="K2152" s="80">
        <f>IF(ISNA(VLOOKUP(B2152,[1]TCD!A:D,4,FALSE)),0,VLOOKUP(B2152,[1]TCD!A:D,4,FALSE))</f>
        <v>5</v>
      </c>
      <c r="L2152" s="83">
        <f t="shared" si="301"/>
        <v>3</v>
      </c>
      <c r="M2152" s="80">
        <v>1</v>
      </c>
      <c r="N2152" s="81">
        <v>5</v>
      </c>
      <c r="O2152" s="81">
        <f t="shared" si="302"/>
        <v>2</v>
      </c>
      <c r="P2152" s="81">
        <f t="shared" si="303"/>
        <v>0</v>
      </c>
      <c r="Q2152" s="83">
        <f t="shared" si="304"/>
        <v>1</v>
      </c>
      <c r="R2152" s="84">
        <f t="shared" si="299"/>
        <v>7</v>
      </c>
      <c r="S2152" s="85" t="str">
        <f t="shared" si="305"/>
        <v>Enjeux moyens</v>
      </c>
    </row>
    <row r="2153" spans="1:19" x14ac:dyDescent="0.3">
      <c r="A2153" s="86">
        <v>42</v>
      </c>
      <c r="B2153" s="77">
        <v>42174</v>
      </c>
      <c r="C2153" s="78">
        <v>20.5696052553733</v>
      </c>
      <c r="D2153" s="79" t="s">
        <v>3212</v>
      </c>
      <c r="E2153" s="80">
        <f>IF(ISNA(VLOOKUP(B2153,[1]TCD!A:D,2,FALSE)),0,VLOOKUP(B2153,[1]TCD!A:D,2,FALSE))</f>
        <v>44</v>
      </c>
      <c r="F2153" s="81">
        <f>IF(ISNA(VLOOKUP(B2153,[1]TCD!A:D,4,FALSE)),0,VLOOKUP(B2153,[1]TCD!A:D,4,FALSE))</f>
        <v>11</v>
      </c>
      <c r="G2153" s="82">
        <f t="shared" si="300"/>
        <v>4</v>
      </c>
      <c r="H2153" s="83">
        <f t="shared" si="297"/>
        <v>1</v>
      </c>
      <c r="I2153" s="80">
        <f>IF(ISNA(VLOOKUP(B2153,[1]TCD!A:D,3,FALSE)),0,VLOOKUP(B2153,[1]TCD!A:D,3,FALSE))</f>
        <v>12</v>
      </c>
      <c r="J2153" s="83">
        <f t="shared" si="298"/>
        <v>3</v>
      </c>
      <c r="K2153" s="80">
        <f>IF(ISNA(VLOOKUP(B2153,[1]TCD!A:D,4,FALSE)),0,VLOOKUP(B2153,[1]TCD!A:D,4,FALSE))</f>
        <v>11</v>
      </c>
      <c r="L2153" s="83">
        <f t="shared" si="301"/>
        <v>4</v>
      </c>
      <c r="M2153" s="80">
        <v>2</v>
      </c>
      <c r="N2153" s="81">
        <v>12</v>
      </c>
      <c r="O2153" s="81">
        <f t="shared" si="302"/>
        <v>1</v>
      </c>
      <c r="P2153" s="81">
        <f t="shared" si="303"/>
        <v>0</v>
      </c>
      <c r="Q2153" s="83">
        <f t="shared" si="304"/>
        <v>0</v>
      </c>
      <c r="R2153" s="84">
        <f t="shared" si="299"/>
        <v>8</v>
      </c>
      <c r="S2153" s="85" t="str">
        <f t="shared" si="305"/>
        <v>Enjeux moyens</v>
      </c>
    </row>
    <row r="2154" spans="1:19" x14ac:dyDescent="0.3">
      <c r="A2154" s="86">
        <v>42</v>
      </c>
      <c r="B2154" s="77">
        <v>42175</v>
      </c>
      <c r="C2154" s="78">
        <v>13.149824120238881</v>
      </c>
      <c r="D2154" s="79" t="s">
        <v>3213</v>
      </c>
      <c r="E2154" s="80">
        <f>IF(ISNA(VLOOKUP(B2154,[1]TCD!A:D,2,FALSE)),0,VLOOKUP(B2154,[1]TCD!A:D,2,FALSE))</f>
        <v>16</v>
      </c>
      <c r="F2154" s="81">
        <f>IF(ISNA(VLOOKUP(B2154,[1]TCD!A:D,4,FALSE)),0,VLOOKUP(B2154,[1]TCD!A:D,4,FALSE))</f>
        <v>4</v>
      </c>
      <c r="G2154" s="82">
        <f t="shared" si="300"/>
        <v>4</v>
      </c>
      <c r="H2154" s="83">
        <f t="shared" si="297"/>
        <v>1</v>
      </c>
      <c r="I2154" s="80">
        <f>IF(ISNA(VLOOKUP(B2154,[1]TCD!A:D,3,FALSE)),0,VLOOKUP(B2154,[1]TCD!A:D,3,FALSE))</f>
        <v>4</v>
      </c>
      <c r="J2154" s="83">
        <f t="shared" si="298"/>
        <v>2</v>
      </c>
      <c r="K2154" s="80">
        <f>IF(ISNA(VLOOKUP(B2154,[1]TCD!A:D,4,FALSE)),0,VLOOKUP(B2154,[1]TCD!A:D,4,FALSE))</f>
        <v>4</v>
      </c>
      <c r="L2154" s="83">
        <f t="shared" si="301"/>
        <v>2</v>
      </c>
      <c r="M2154" s="80">
        <v>2</v>
      </c>
      <c r="N2154" s="81">
        <v>5</v>
      </c>
      <c r="O2154" s="81">
        <f t="shared" si="302"/>
        <v>1</v>
      </c>
      <c r="P2154" s="81">
        <f t="shared" si="303"/>
        <v>0</v>
      </c>
      <c r="Q2154" s="83">
        <f t="shared" si="304"/>
        <v>0</v>
      </c>
      <c r="R2154" s="84">
        <f t="shared" si="299"/>
        <v>5</v>
      </c>
      <c r="S2154" s="85" t="str">
        <f t="shared" si="305"/>
        <v>Enjeux faibles</v>
      </c>
    </row>
    <row r="2155" spans="1:19" x14ac:dyDescent="0.3">
      <c r="A2155" s="86">
        <v>42</v>
      </c>
      <c r="B2155" s="77">
        <v>42176</v>
      </c>
      <c r="C2155" s="78">
        <v>10.40981967519093</v>
      </c>
      <c r="D2155" s="79" t="s">
        <v>3214</v>
      </c>
      <c r="E2155" s="80">
        <f>IF(ISNA(VLOOKUP(B2155,[1]TCD!A:D,2,FALSE)),0,VLOOKUP(B2155,[1]TCD!A:D,2,FALSE))</f>
        <v>8</v>
      </c>
      <c r="F2155" s="81">
        <f>IF(ISNA(VLOOKUP(B2155,[1]TCD!A:D,4,FALSE)),0,VLOOKUP(B2155,[1]TCD!A:D,4,FALSE))</f>
        <v>2</v>
      </c>
      <c r="G2155" s="82">
        <f t="shared" si="300"/>
        <v>4</v>
      </c>
      <c r="H2155" s="83">
        <f t="shared" si="297"/>
        <v>1</v>
      </c>
      <c r="I2155" s="80">
        <f>IF(ISNA(VLOOKUP(B2155,[1]TCD!A:D,3,FALSE)),0,VLOOKUP(B2155,[1]TCD!A:D,3,FALSE))</f>
        <v>2</v>
      </c>
      <c r="J2155" s="83">
        <f t="shared" si="298"/>
        <v>1</v>
      </c>
      <c r="K2155" s="80">
        <f>IF(ISNA(VLOOKUP(B2155,[1]TCD!A:D,4,FALSE)),0,VLOOKUP(B2155,[1]TCD!A:D,4,FALSE))</f>
        <v>2</v>
      </c>
      <c r="L2155" s="83">
        <f t="shared" si="301"/>
        <v>2</v>
      </c>
      <c r="M2155" s="80">
        <v>3</v>
      </c>
      <c r="N2155" s="81">
        <v>4</v>
      </c>
      <c r="O2155" s="81">
        <f t="shared" si="302"/>
        <v>1</v>
      </c>
      <c r="P2155" s="81">
        <f t="shared" si="303"/>
        <v>0</v>
      </c>
      <c r="Q2155" s="83">
        <f t="shared" si="304"/>
        <v>0</v>
      </c>
      <c r="R2155" s="84">
        <f t="shared" si="299"/>
        <v>4</v>
      </c>
      <c r="S2155" s="85" t="str">
        <f t="shared" si="305"/>
        <v>Enjeux très faibles</v>
      </c>
    </row>
    <row r="2156" spans="1:19" x14ac:dyDescent="0.3">
      <c r="A2156" s="86">
        <v>42</v>
      </c>
      <c r="B2156" s="77">
        <v>42177</v>
      </c>
      <c r="C2156" s="78">
        <v>16.50940758030417</v>
      </c>
      <c r="D2156" s="79" t="s">
        <v>3215</v>
      </c>
      <c r="E2156" s="80">
        <f>IF(ISNA(VLOOKUP(B2156,[1]TCD!A:D,2,FALSE)),0,VLOOKUP(B2156,[1]TCD!A:D,2,FALSE))</f>
        <v>30</v>
      </c>
      <c r="F2156" s="81">
        <f>IF(ISNA(VLOOKUP(B2156,[1]TCD!A:D,4,FALSE)),0,VLOOKUP(B2156,[1]TCD!A:D,4,FALSE))</f>
        <v>6</v>
      </c>
      <c r="G2156" s="82">
        <f t="shared" si="300"/>
        <v>5</v>
      </c>
      <c r="H2156" s="83">
        <f t="shared" si="297"/>
        <v>3</v>
      </c>
      <c r="I2156" s="80">
        <f>IF(ISNA(VLOOKUP(B2156,[1]TCD!A:D,3,FALSE)),0,VLOOKUP(B2156,[1]TCD!A:D,3,FALSE))</f>
        <v>8</v>
      </c>
      <c r="J2156" s="83">
        <f t="shared" si="298"/>
        <v>2</v>
      </c>
      <c r="K2156" s="80">
        <f>IF(ISNA(VLOOKUP(B2156,[1]TCD!A:D,4,FALSE)),0,VLOOKUP(B2156,[1]TCD!A:D,4,FALSE))</f>
        <v>6</v>
      </c>
      <c r="L2156" s="83">
        <f t="shared" si="301"/>
        <v>3</v>
      </c>
      <c r="M2156" s="80">
        <v>1</v>
      </c>
      <c r="N2156" s="81">
        <v>7</v>
      </c>
      <c r="O2156" s="81">
        <f t="shared" si="302"/>
        <v>2</v>
      </c>
      <c r="P2156" s="81">
        <f t="shared" si="303"/>
        <v>0</v>
      </c>
      <c r="Q2156" s="83">
        <f t="shared" si="304"/>
        <v>1</v>
      </c>
      <c r="R2156" s="84">
        <f t="shared" si="299"/>
        <v>9</v>
      </c>
      <c r="S2156" s="85" t="str">
        <f t="shared" si="305"/>
        <v>Enjeux moyens</v>
      </c>
    </row>
    <row r="2157" spans="1:19" x14ac:dyDescent="0.3">
      <c r="A2157" s="86">
        <v>42</v>
      </c>
      <c r="B2157" s="77">
        <v>42178</v>
      </c>
      <c r="C2157" s="78">
        <v>11.48818867521136</v>
      </c>
      <c r="D2157" s="79" t="s">
        <v>3216</v>
      </c>
      <c r="E2157" s="80">
        <f>IF(ISNA(VLOOKUP(B2157,[1]TCD!A:D,2,FALSE)),0,VLOOKUP(B2157,[1]TCD!A:D,2,FALSE))</f>
        <v>12</v>
      </c>
      <c r="F2157" s="81">
        <f>IF(ISNA(VLOOKUP(B2157,[1]TCD!A:D,4,FALSE)),0,VLOOKUP(B2157,[1]TCD!A:D,4,FALSE))</f>
        <v>3</v>
      </c>
      <c r="G2157" s="82">
        <f t="shared" si="300"/>
        <v>4</v>
      </c>
      <c r="H2157" s="83">
        <f t="shared" si="297"/>
        <v>1</v>
      </c>
      <c r="I2157" s="80">
        <f>IF(ISNA(VLOOKUP(B2157,[1]TCD!A:D,3,FALSE)),0,VLOOKUP(B2157,[1]TCD!A:D,3,FALSE))</f>
        <v>3</v>
      </c>
      <c r="J2157" s="83">
        <f t="shared" si="298"/>
        <v>1</v>
      </c>
      <c r="K2157" s="80">
        <f>IF(ISNA(VLOOKUP(B2157,[1]TCD!A:D,4,FALSE)),0,VLOOKUP(B2157,[1]TCD!A:D,4,FALSE))</f>
        <v>3</v>
      </c>
      <c r="L2157" s="83">
        <f t="shared" si="301"/>
        <v>2</v>
      </c>
      <c r="M2157" s="80">
        <v>1</v>
      </c>
      <c r="N2157" s="81">
        <v>3</v>
      </c>
      <c r="O2157" s="81">
        <f t="shared" si="302"/>
        <v>1</v>
      </c>
      <c r="P2157" s="81">
        <f t="shared" si="303"/>
        <v>0</v>
      </c>
      <c r="Q2157" s="83">
        <f t="shared" si="304"/>
        <v>0</v>
      </c>
      <c r="R2157" s="84">
        <f t="shared" si="299"/>
        <v>4</v>
      </c>
      <c r="S2157" s="85" t="str">
        <f t="shared" si="305"/>
        <v>Enjeux très faibles</v>
      </c>
    </row>
    <row r="2158" spans="1:19" x14ac:dyDescent="0.3">
      <c r="A2158" s="86">
        <v>42</v>
      </c>
      <c r="B2158" s="77">
        <v>42179</v>
      </c>
      <c r="C2158" s="78">
        <v>8.0691882451455346</v>
      </c>
      <c r="D2158" s="79" t="s">
        <v>3217</v>
      </c>
      <c r="E2158" s="80">
        <f>IF(ISNA(VLOOKUP(B2158,[1]TCD!A:D,2,FALSE)),0,VLOOKUP(B2158,[1]TCD!A:D,2,FALSE))</f>
        <v>12</v>
      </c>
      <c r="F2158" s="81">
        <f>IF(ISNA(VLOOKUP(B2158,[1]TCD!A:D,4,FALSE)),0,VLOOKUP(B2158,[1]TCD!A:D,4,FALSE))</f>
        <v>3</v>
      </c>
      <c r="G2158" s="82">
        <f t="shared" si="300"/>
        <v>4</v>
      </c>
      <c r="H2158" s="83">
        <f t="shared" si="297"/>
        <v>1</v>
      </c>
      <c r="I2158" s="80">
        <f>IF(ISNA(VLOOKUP(B2158,[1]TCD!A:D,3,FALSE)),0,VLOOKUP(B2158,[1]TCD!A:D,3,FALSE))</f>
        <v>3</v>
      </c>
      <c r="J2158" s="83">
        <f t="shared" si="298"/>
        <v>1</v>
      </c>
      <c r="K2158" s="80">
        <f>IF(ISNA(VLOOKUP(B2158,[1]TCD!A:D,4,FALSE)),0,VLOOKUP(B2158,[1]TCD!A:D,4,FALSE))</f>
        <v>3</v>
      </c>
      <c r="L2158" s="83">
        <f t="shared" si="301"/>
        <v>2</v>
      </c>
      <c r="M2158" s="80">
        <v>1</v>
      </c>
      <c r="N2158" s="81">
        <v>3</v>
      </c>
      <c r="O2158" s="81">
        <f t="shared" si="302"/>
        <v>1</v>
      </c>
      <c r="P2158" s="81">
        <f t="shared" si="303"/>
        <v>0</v>
      </c>
      <c r="Q2158" s="83">
        <f t="shared" si="304"/>
        <v>0</v>
      </c>
      <c r="R2158" s="84">
        <f t="shared" si="299"/>
        <v>4</v>
      </c>
      <c r="S2158" s="85" t="str">
        <f t="shared" si="305"/>
        <v>Enjeux très faibles</v>
      </c>
    </row>
    <row r="2159" spans="1:19" x14ac:dyDescent="0.3">
      <c r="A2159" s="86">
        <v>42</v>
      </c>
      <c r="B2159" s="77">
        <v>42180</v>
      </c>
      <c r="C2159" s="78">
        <v>16.44220423029574</v>
      </c>
      <c r="D2159" s="79" t="s">
        <v>3218</v>
      </c>
      <c r="E2159" s="80">
        <f>IF(ISNA(VLOOKUP(B2159,[1]TCD!A:D,2,FALSE)),0,VLOOKUP(B2159,[1]TCD!A:D,2,FALSE))</f>
        <v>63</v>
      </c>
      <c r="F2159" s="81">
        <f>IF(ISNA(VLOOKUP(B2159,[1]TCD!A:D,4,FALSE)),0,VLOOKUP(B2159,[1]TCD!A:D,4,FALSE))</f>
        <v>15</v>
      </c>
      <c r="G2159" s="82">
        <f t="shared" si="300"/>
        <v>4.2</v>
      </c>
      <c r="H2159" s="83">
        <f t="shared" si="297"/>
        <v>2</v>
      </c>
      <c r="I2159" s="80">
        <f>IF(ISNA(VLOOKUP(B2159,[1]TCD!A:D,3,FALSE)),0,VLOOKUP(B2159,[1]TCD!A:D,3,FALSE))</f>
        <v>21</v>
      </c>
      <c r="J2159" s="83">
        <f t="shared" si="298"/>
        <v>3</v>
      </c>
      <c r="K2159" s="80">
        <f>IF(ISNA(VLOOKUP(B2159,[1]TCD!A:D,4,FALSE)),0,VLOOKUP(B2159,[1]TCD!A:D,4,FALSE))</f>
        <v>15</v>
      </c>
      <c r="L2159" s="83">
        <f t="shared" si="301"/>
        <v>4</v>
      </c>
      <c r="M2159" s="80">
        <v>18</v>
      </c>
      <c r="N2159" s="81">
        <v>29</v>
      </c>
      <c r="O2159" s="81">
        <f t="shared" si="302"/>
        <v>1</v>
      </c>
      <c r="P2159" s="81">
        <f t="shared" si="303"/>
        <v>2</v>
      </c>
      <c r="Q2159" s="83">
        <f t="shared" si="304"/>
        <v>2</v>
      </c>
      <c r="R2159" s="84">
        <f t="shared" si="299"/>
        <v>11</v>
      </c>
      <c r="S2159" s="85" t="str">
        <f t="shared" si="305"/>
        <v>Enjeux forts</v>
      </c>
    </row>
    <row r="2160" spans="1:19" x14ac:dyDescent="0.3">
      <c r="A2160" s="86">
        <v>42</v>
      </c>
      <c r="B2160" s="77">
        <v>42181</v>
      </c>
      <c r="C2160" s="78">
        <v>13.783344685251951</v>
      </c>
      <c r="D2160" s="79" t="s">
        <v>3219</v>
      </c>
      <c r="E2160" s="80">
        <f>IF(ISNA(VLOOKUP(B2160,[1]TCD!A:D,2,FALSE)),0,VLOOKUP(B2160,[1]TCD!A:D,2,FALSE))</f>
        <v>16</v>
      </c>
      <c r="F2160" s="81">
        <f>IF(ISNA(VLOOKUP(B2160,[1]TCD!A:D,4,FALSE)),0,VLOOKUP(B2160,[1]TCD!A:D,4,FALSE))</f>
        <v>4</v>
      </c>
      <c r="G2160" s="82">
        <f t="shared" si="300"/>
        <v>4</v>
      </c>
      <c r="H2160" s="83">
        <f t="shared" si="297"/>
        <v>1</v>
      </c>
      <c r="I2160" s="80">
        <f>IF(ISNA(VLOOKUP(B2160,[1]TCD!A:D,3,FALSE)),0,VLOOKUP(B2160,[1]TCD!A:D,3,FALSE))</f>
        <v>4</v>
      </c>
      <c r="J2160" s="83">
        <f t="shared" si="298"/>
        <v>2</v>
      </c>
      <c r="K2160" s="80">
        <f>IF(ISNA(VLOOKUP(B2160,[1]TCD!A:D,4,FALSE)),0,VLOOKUP(B2160,[1]TCD!A:D,4,FALSE))</f>
        <v>4</v>
      </c>
      <c r="L2160" s="83">
        <f t="shared" si="301"/>
        <v>2</v>
      </c>
      <c r="M2160" s="80">
        <v>0</v>
      </c>
      <c r="N2160" s="81">
        <v>4</v>
      </c>
      <c r="O2160" s="81">
        <f t="shared" si="302"/>
        <v>1</v>
      </c>
      <c r="P2160" s="81">
        <f t="shared" si="303"/>
        <v>0</v>
      </c>
      <c r="Q2160" s="83">
        <f t="shared" si="304"/>
        <v>0</v>
      </c>
      <c r="R2160" s="84">
        <f t="shared" si="299"/>
        <v>5</v>
      </c>
      <c r="S2160" s="85" t="str">
        <f t="shared" si="305"/>
        <v>Enjeux faibles</v>
      </c>
    </row>
    <row r="2161" spans="1:19" x14ac:dyDescent="0.3">
      <c r="A2161" s="86">
        <v>42</v>
      </c>
      <c r="B2161" s="77">
        <v>42182</v>
      </c>
      <c r="C2161" s="78">
        <v>23.336256865433018</v>
      </c>
      <c r="D2161" s="79" t="s">
        <v>3220</v>
      </c>
      <c r="E2161" s="80">
        <f>IF(ISNA(VLOOKUP(B2161,[1]TCD!A:D,2,FALSE)),0,VLOOKUP(B2161,[1]TCD!A:D,2,FALSE))</f>
        <v>24</v>
      </c>
      <c r="F2161" s="81">
        <f>IF(ISNA(VLOOKUP(B2161,[1]TCD!A:D,4,FALSE)),0,VLOOKUP(B2161,[1]TCD!A:D,4,FALSE))</f>
        <v>6</v>
      </c>
      <c r="G2161" s="82">
        <f t="shared" si="300"/>
        <v>4</v>
      </c>
      <c r="H2161" s="83">
        <f t="shared" si="297"/>
        <v>1</v>
      </c>
      <c r="I2161" s="80">
        <f>IF(ISNA(VLOOKUP(B2161,[1]TCD!A:D,3,FALSE)),0,VLOOKUP(B2161,[1]TCD!A:D,3,FALSE))</f>
        <v>6</v>
      </c>
      <c r="J2161" s="83">
        <f t="shared" si="298"/>
        <v>2</v>
      </c>
      <c r="K2161" s="80">
        <f>IF(ISNA(VLOOKUP(B2161,[1]TCD!A:D,4,FALSE)),0,VLOOKUP(B2161,[1]TCD!A:D,4,FALSE))</f>
        <v>6</v>
      </c>
      <c r="L2161" s="83">
        <f t="shared" si="301"/>
        <v>3</v>
      </c>
      <c r="M2161" s="80">
        <v>1</v>
      </c>
      <c r="N2161" s="81">
        <v>7</v>
      </c>
      <c r="O2161" s="81">
        <f t="shared" si="302"/>
        <v>2</v>
      </c>
      <c r="P2161" s="81">
        <f t="shared" si="303"/>
        <v>0</v>
      </c>
      <c r="Q2161" s="83">
        <f t="shared" si="304"/>
        <v>1</v>
      </c>
      <c r="R2161" s="84">
        <f t="shared" si="299"/>
        <v>7</v>
      </c>
      <c r="S2161" s="85" t="str">
        <f t="shared" si="305"/>
        <v>Enjeux moyens</v>
      </c>
    </row>
    <row r="2162" spans="1:19" x14ac:dyDescent="0.3">
      <c r="A2162" s="86">
        <v>42</v>
      </c>
      <c r="B2162" s="77">
        <v>42183</v>
      </c>
      <c r="C2162" s="78">
        <v>6.9307857151232248</v>
      </c>
      <c r="D2162" s="79" t="s">
        <v>3221</v>
      </c>
      <c r="E2162" s="80">
        <f>IF(ISNA(VLOOKUP(B2162,[1]TCD!A:D,2,FALSE)),0,VLOOKUP(B2162,[1]TCD!A:D,2,FALSE))</f>
        <v>8</v>
      </c>
      <c r="F2162" s="81">
        <f>IF(ISNA(VLOOKUP(B2162,[1]TCD!A:D,4,FALSE)),0,VLOOKUP(B2162,[1]TCD!A:D,4,FALSE))</f>
        <v>2</v>
      </c>
      <c r="G2162" s="82">
        <f t="shared" si="300"/>
        <v>4</v>
      </c>
      <c r="H2162" s="83">
        <f t="shared" si="297"/>
        <v>1</v>
      </c>
      <c r="I2162" s="80">
        <f>IF(ISNA(VLOOKUP(B2162,[1]TCD!A:D,3,FALSE)),0,VLOOKUP(B2162,[1]TCD!A:D,3,FALSE))</f>
        <v>2</v>
      </c>
      <c r="J2162" s="83">
        <f t="shared" si="298"/>
        <v>1</v>
      </c>
      <c r="K2162" s="80">
        <f>IF(ISNA(VLOOKUP(B2162,[1]TCD!A:D,4,FALSE)),0,VLOOKUP(B2162,[1]TCD!A:D,4,FALSE))</f>
        <v>2</v>
      </c>
      <c r="L2162" s="83">
        <f t="shared" si="301"/>
        <v>2</v>
      </c>
      <c r="M2162" s="80">
        <v>0</v>
      </c>
      <c r="N2162" s="81">
        <v>2</v>
      </c>
      <c r="O2162" s="81">
        <f t="shared" si="302"/>
        <v>1</v>
      </c>
      <c r="P2162" s="81">
        <f t="shared" si="303"/>
        <v>0</v>
      </c>
      <c r="Q2162" s="83">
        <f t="shared" si="304"/>
        <v>0</v>
      </c>
      <c r="R2162" s="84">
        <f t="shared" si="299"/>
        <v>4</v>
      </c>
      <c r="S2162" s="85" t="str">
        <f t="shared" si="305"/>
        <v>Enjeux très faibles</v>
      </c>
    </row>
    <row r="2163" spans="1:19" x14ac:dyDescent="0.3">
      <c r="A2163" s="86">
        <v>42</v>
      </c>
      <c r="B2163" s="77">
        <v>42184</v>
      </c>
      <c r="C2163" s="78">
        <v>15.62770639028755</v>
      </c>
      <c r="D2163" s="79" t="s">
        <v>3222</v>
      </c>
      <c r="E2163" s="80">
        <f>IF(ISNA(VLOOKUP(B2163,[1]TCD!A:D,2,FALSE)),0,VLOOKUP(B2163,[1]TCD!A:D,2,FALSE))</f>
        <v>12</v>
      </c>
      <c r="F2163" s="81">
        <f>IF(ISNA(VLOOKUP(B2163,[1]TCD!A:D,4,FALSE)),0,VLOOKUP(B2163,[1]TCD!A:D,4,FALSE))</f>
        <v>3</v>
      </c>
      <c r="G2163" s="82">
        <f t="shared" si="300"/>
        <v>4</v>
      </c>
      <c r="H2163" s="83">
        <f t="shared" si="297"/>
        <v>1</v>
      </c>
      <c r="I2163" s="80">
        <f>IF(ISNA(VLOOKUP(B2163,[1]TCD!A:D,3,FALSE)),0,VLOOKUP(B2163,[1]TCD!A:D,3,FALSE))</f>
        <v>3</v>
      </c>
      <c r="J2163" s="83">
        <f t="shared" si="298"/>
        <v>1</v>
      </c>
      <c r="K2163" s="80">
        <f>IF(ISNA(VLOOKUP(B2163,[1]TCD!A:D,4,FALSE)),0,VLOOKUP(B2163,[1]TCD!A:D,4,FALSE))</f>
        <v>3</v>
      </c>
      <c r="L2163" s="83">
        <f t="shared" si="301"/>
        <v>2</v>
      </c>
      <c r="M2163" s="80">
        <v>6</v>
      </c>
      <c r="N2163" s="81">
        <v>8</v>
      </c>
      <c r="O2163" s="81">
        <f t="shared" si="302"/>
        <v>1</v>
      </c>
      <c r="P2163" s="81">
        <f t="shared" si="303"/>
        <v>1</v>
      </c>
      <c r="Q2163" s="83">
        <f t="shared" si="304"/>
        <v>1</v>
      </c>
      <c r="R2163" s="84">
        <f t="shared" si="299"/>
        <v>5</v>
      </c>
      <c r="S2163" s="85" t="str">
        <f t="shared" si="305"/>
        <v>Enjeux faibles</v>
      </c>
    </row>
    <row r="2164" spans="1:19" x14ac:dyDescent="0.3">
      <c r="A2164" s="86">
        <v>42</v>
      </c>
      <c r="B2164" s="77">
        <v>42186</v>
      </c>
      <c r="C2164" s="78">
        <v>7.3751603951305391</v>
      </c>
      <c r="D2164" s="79" t="s">
        <v>3223</v>
      </c>
      <c r="E2164" s="80">
        <f>IF(ISNA(VLOOKUP(B2164,[1]TCD!A:D,2,FALSE)),0,VLOOKUP(B2164,[1]TCD!A:D,2,FALSE))</f>
        <v>4</v>
      </c>
      <c r="F2164" s="81">
        <f>IF(ISNA(VLOOKUP(B2164,[1]TCD!A:D,4,FALSE)),0,VLOOKUP(B2164,[1]TCD!A:D,4,FALSE))</f>
        <v>1</v>
      </c>
      <c r="G2164" s="82">
        <f t="shared" si="300"/>
        <v>4</v>
      </c>
      <c r="H2164" s="83">
        <f t="shared" si="297"/>
        <v>1</v>
      </c>
      <c r="I2164" s="80">
        <f>IF(ISNA(VLOOKUP(B2164,[1]TCD!A:D,3,FALSE)),0,VLOOKUP(B2164,[1]TCD!A:D,3,FALSE))</f>
        <v>1</v>
      </c>
      <c r="J2164" s="83">
        <f t="shared" si="298"/>
        <v>1</v>
      </c>
      <c r="K2164" s="80">
        <f>IF(ISNA(VLOOKUP(B2164,[1]TCD!A:D,4,FALSE)),0,VLOOKUP(B2164,[1]TCD!A:D,4,FALSE))</f>
        <v>1</v>
      </c>
      <c r="L2164" s="83">
        <f t="shared" si="301"/>
        <v>1</v>
      </c>
      <c r="M2164" s="80">
        <v>1</v>
      </c>
      <c r="N2164" s="81">
        <v>2</v>
      </c>
      <c r="O2164" s="81">
        <f t="shared" si="302"/>
        <v>1</v>
      </c>
      <c r="P2164" s="81">
        <f t="shared" si="303"/>
        <v>0</v>
      </c>
      <c r="Q2164" s="83">
        <f t="shared" si="304"/>
        <v>0</v>
      </c>
      <c r="R2164" s="84">
        <f t="shared" si="299"/>
        <v>3</v>
      </c>
      <c r="S2164" s="85" t="str">
        <f t="shared" si="305"/>
        <v>Enjeux très faibles</v>
      </c>
    </row>
    <row r="2165" spans="1:19" x14ac:dyDescent="0.3">
      <c r="A2165" s="86">
        <v>42</v>
      </c>
      <c r="B2165" s="77">
        <v>42187</v>
      </c>
      <c r="C2165" s="78">
        <v>16.09629896529772</v>
      </c>
      <c r="D2165" s="79" t="s">
        <v>3224</v>
      </c>
      <c r="E2165" s="80">
        <f>IF(ISNA(VLOOKUP(B2165,[1]TCD!A:D,2,FALSE)),0,VLOOKUP(B2165,[1]TCD!A:D,2,FALSE))</f>
        <v>4</v>
      </c>
      <c r="F2165" s="81">
        <f>IF(ISNA(VLOOKUP(B2165,[1]TCD!A:D,4,FALSE)),0,VLOOKUP(B2165,[1]TCD!A:D,4,FALSE))</f>
        <v>1</v>
      </c>
      <c r="G2165" s="82">
        <f t="shared" si="300"/>
        <v>4</v>
      </c>
      <c r="H2165" s="83">
        <f t="shared" si="297"/>
        <v>1</v>
      </c>
      <c r="I2165" s="80">
        <f>IF(ISNA(VLOOKUP(B2165,[1]TCD!A:D,3,FALSE)),0,VLOOKUP(B2165,[1]TCD!A:D,3,FALSE))</f>
        <v>1</v>
      </c>
      <c r="J2165" s="83">
        <f t="shared" si="298"/>
        <v>1</v>
      </c>
      <c r="K2165" s="80">
        <f>IF(ISNA(VLOOKUP(B2165,[1]TCD!A:D,4,FALSE)),0,VLOOKUP(B2165,[1]TCD!A:D,4,FALSE))</f>
        <v>1</v>
      </c>
      <c r="L2165" s="83">
        <f t="shared" si="301"/>
        <v>1</v>
      </c>
      <c r="M2165" s="80">
        <v>4</v>
      </c>
      <c r="N2165" s="81">
        <v>5</v>
      </c>
      <c r="O2165" s="81">
        <f t="shared" si="302"/>
        <v>1</v>
      </c>
      <c r="P2165" s="81">
        <f t="shared" si="303"/>
        <v>0</v>
      </c>
      <c r="Q2165" s="83">
        <f t="shared" si="304"/>
        <v>0</v>
      </c>
      <c r="R2165" s="84">
        <f t="shared" si="299"/>
        <v>3</v>
      </c>
      <c r="S2165" s="85" t="str">
        <f t="shared" si="305"/>
        <v>Enjeux très faibles</v>
      </c>
    </row>
    <row r="2166" spans="1:19" x14ac:dyDescent="0.3">
      <c r="A2166" s="86">
        <v>42</v>
      </c>
      <c r="B2166" s="77">
        <v>42188</v>
      </c>
      <c r="C2166" s="78">
        <v>23.011608565407311</v>
      </c>
      <c r="D2166" s="79" t="s">
        <v>2861</v>
      </c>
      <c r="E2166" s="80">
        <f>IF(ISNA(VLOOKUP(B2166,[1]TCD!A:D,2,FALSE)),0,VLOOKUP(B2166,[1]TCD!A:D,2,FALSE))</f>
        <v>12</v>
      </c>
      <c r="F2166" s="81">
        <f>IF(ISNA(VLOOKUP(B2166,[1]TCD!A:D,4,FALSE)),0,VLOOKUP(B2166,[1]TCD!A:D,4,FALSE))</f>
        <v>3</v>
      </c>
      <c r="G2166" s="82">
        <f t="shared" si="300"/>
        <v>4</v>
      </c>
      <c r="H2166" s="83">
        <f t="shared" si="297"/>
        <v>1</v>
      </c>
      <c r="I2166" s="80">
        <f>IF(ISNA(VLOOKUP(B2166,[1]TCD!A:D,3,FALSE)),0,VLOOKUP(B2166,[1]TCD!A:D,3,FALSE))</f>
        <v>3</v>
      </c>
      <c r="J2166" s="83">
        <f t="shared" si="298"/>
        <v>1</v>
      </c>
      <c r="K2166" s="80">
        <f>IF(ISNA(VLOOKUP(B2166,[1]TCD!A:D,4,FALSE)),0,VLOOKUP(B2166,[1]TCD!A:D,4,FALSE))</f>
        <v>3</v>
      </c>
      <c r="L2166" s="83">
        <f t="shared" si="301"/>
        <v>2</v>
      </c>
      <c r="M2166" s="80">
        <v>2</v>
      </c>
      <c r="N2166" s="81">
        <v>4</v>
      </c>
      <c r="O2166" s="81">
        <f t="shared" si="302"/>
        <v>1</v>
      </c>
      <c r="P2166" s="81">
        <f t="shared" si="303"/>
        <v>0</v>
      </c>
      <c r="Q2166" s="83">
        <f t="shared" si="304"/>
        <v>0</v>
      </c>
      <c r="R2166" s="84">
        <f t="shared" si="299"/>
        <v>4</v>
      </c>
      <c r="S2166" s="85" t="str">
        <f t="shared" si="305"/>
        <v>Enjeux très faibles</v>
      </c>
    </row>
    <row r="2167" spans="1:19" x14ac:dyDescent="0.3">
      <c r="A2167" s="86">
        <v>42</v>
      </c>
      <c r="B2167" s="77">
        <v>42189</v>
      </c>
      <c r="C2167" s="78">
        <v>17.45509116030755</v>
      </c>
      <c r="D2167" s="79" t="s">
        <v>3225</v>
      </c>
      <c r="E2167" s="80">
        <f>IF(ISNA(VLOOKUP(B2167,[1]TCD!A:D,2,FALSE)),0,VLOOKUP(B2167,[1]TCD!A:D,2,FALSE))</f>
        <v>32</v>
      </c>
      <c r="F2167" s="81">
        <f>IF(ISNA(VLOOKUP(B2167,[1]TCD!A:D,4,FALSE)),0,VLOOKUP(B2167,[1]TCD!A:D,4,FALSE))</f>
        <v>8</v>
      </c>
      <c r="G2167" s="82">
        <f t="shared" si="300"/>
        <v>4</v>
      </c>
      <c r="H2167" s="83">
        <f t="shared" si="297"/>
        <v>1</v>
      </c>
      <c r="I2167" s="80">
        <f>IF(ISNA(VLOOKUP(B2167,[1]TCD!A:D,3,FALSE)),0,VLOOKUP(B2167,[1]TCD!A:D,3,FALSE))</f>
        <v>9</v>
      </c>
      <c r="J2167" s="83">
        <f t="shared" si="298"/>
        <v>3</v>
      </c>
      <c r="K2167" s="80">
        <f>IF(ISNA(VLOOKUP(B2167,[1]TCD!A:D,4,FALSE)),0,VLOOKUP(B2167,[1]TCD!A:D,4,FALSE))</f>
        <v>8</v>
      </c>
      <c r="L2167" s="83">
        <f t="shared" si="301"/>
        <v>3</v>
      </c>
      <c r="M2167" s="80">
        <v>2</v>
      </c>
      <c r="N2167" s="81">
        <v>9</v>
      </c>
      <c r="O2167" s="81">
        <f t="shared" si="302"/>
        <v>2</v>
      </c>
      <c r="P2167" s="81">
        <f t="shared" si="303"/>
        <v>0</v>
      </c>
      <c r="Q2167" s="83">
        <f t="shared" si="304"/>
        <v>1</v>
      </c>
      <c r="R2167" s="84">
        <f t="shared" si="299"/>
        <v>8</v>
      </c>
      <c r="S2167" s="85" t="str">
        <f t="shared" si="305"/>
        <v>Enjeux moyens</v>
      </c>
    </row>
    <row r="2168" spans="1:19" x14ac:dyDescent="0.3">
      <c r="A2168" s="86">
        <v>42</v>
      </c>
      <c r="B2168" s="77">
        <v>42191</v>
      </c>
      <c r="C2168" s="78">
        <v>13.064267095231409</v>
      </c>
      <c r="D2168" s="79" t="s">
        <v>3226</v>
      </c>
      <c r="E2168" s="80">
        <f>IF(ISNA(VLOOKUP(B2168,[1]TCD!A:D,2,FALSE)),0,VLOOKUP(B2168,[1]TCD!A:D,2,FALSE))</f>
        <v>55</v>
      </c>
      <c r="F2168" s="81">
        <f>IF(ISNA(VLOOKUP(B2168,[1]TCD!A:D,4,FALSE)),0,VLOOKUP(B2168,[1]TCD!A:D,4,FALSE))</f>
        <v>12</v>
      </c>
      <c r="G2168" s="82">
        <f t="shared" si="300"/>
        <v>4.583333333333333</v>
      </c>
      <c r="H2168" s="83">
        <f t="shared" si="297"/>
        <v>3</v>
      </c>
      <c r="I2168" s="80">
        <f>IF(ISNA(VLOOKUP(B2168,[1]TCD!A:D,3,FALSE)),0,VLOOKUP(B2168,[1]TCD!A:D,3,FALSE))</f>
        <v>16</v>
      </c>
      <c r="J2168" s="83">
        <f t="shared" si="298"/>
        <v>3</v>
      </c>
      <c r="K2168" s="80">
        <f>IF(ISNA(VLOOKUP(B2168,[1]TCD!A:D,4,FALSE)),0,VLOOKUP(B2168,[1]TCD!A:D,4,FALSE))</f>
        <v>12</v>
      </c>
      <c r="L2168" s="83">
        <f t="shared" si="301"/>
        <v>4</v>
      </c>
      <c r="M2168" s="80">
        <v>0</v>
      </c>
      <c r="N2168" s="81">
        <v>12</v>
      </c>
      <c r="O2168" s="81">
        <f t="shared" si="302"/>
        <v>1</v>
      </c>
      <c r="P2168" s="81">
        <f t="shared" si="303"/>
        <v>0</v>
      </c>
      <c r="Q2168" s="83">
        <f t="shared" si="304"/>
        <v>0</v>
      </c>
      <c r="R2168" s="84">
        <f t="shared" si="299"/>
        <v>10</v>
      </c>
      <c r="S2168" s="85" t="str">
        <f t="shared" si="305"/>
        <v>Enjeux forts</v>
      </c>
    </row>
    <row r="2169" spans="1:19" x14ac:dyDescent="0.3">
      <c r="A2169" s="86">
        <v>42</v>
      </c>
      <c r="B2169" s="77">
        <v>42192</v>
      </c>
      <c r="C2169" s="78">
        <v>13.792505240244401</v>
      </c>
      <c r="D2169" s="79" t="s">
        <v>3227</v>
      </c>
      <c r="E2169" s="80">
        <f>IF(ISNA(VLOOKUP(B2169,[1]TCD!A:D,2,FALSE)),0,VLOOKUP(B2169,[1]TCD!A:D,2,FALSE))</f>
        <v>20</v>
      </c>
      <c r="F2169" s="81">
        <f>IF(ISNA(VLOOKUP(B2169,[1]TCD!A:D,4,FALSE)),0,VLOOKUP(B2169,[1]TCD!A:D,4,FALSE))</f>
        <v>5</v>
      </c>
      <c r="G2169" s="82">
        <f t="shared" si="300"/>
        <v>4</v>
      </c>
      <c r="H2169" s="83">
        <f t="shared" si="297"/>
        <v>1</v>
      </c>
      <c r="I2169" s="80">
        <f>IF(ISNA(VLOOKUP(B2169,[1]TCD!A:D,3,FALSE)),0,VLOOKUP(B2169,[1]TCD!A:D,3,FALSE))</f>
        <v>5</v>
      </c>
      <c r="J2169" s="83">
        <f t="shared" si="298"/>
        <v>2</v>
      </c>
      <c r="K2169" s="80">
        <f>IF(ISNA(VLOOKUP(B2169,[1]TCD!A:D,4,FALSE)),0,VLOOKUP(B2169,[1]TCD!A:D,4,FALSE))</f>
        <v>5</v>
      </c>
      <c r="L2169" s="83">
        <f t="shared" si="301"/>
        <v>3</v>
      </c>
      <c r="M2169" s="80">
        <v>0</v>
      </c>
      <c r="N2169" s="81">
        <v>5</v>
      </c>
      <c r="O2169" s="81">
        <f t="shared" si="302"/>
        <v>2</v>
      </c>
      <c r="P2169" s="81">
        <f t="shared" si="303"/>
        <v>0</v>
      </c>
      <c r="Q2169" s="83">
        <f t="shared" si="304"/>
        <v>1</v>
      </c>
      <c r="R2169" s="84">
        <f t="shared" si="299"/>
        <v>7</v>
      </c>
      <c r="S2169" s="85" t="str">
        <f t="shared" si="305"/>
        <v>Enjeux moyens</v>
      </c>
    </row>
    <row r="2170" spans="1:19" x14ac:dyDescent="0.3">
      <c r="A2170" s="86">
        <v>42</v>
      </c>
      <c r="B2170" s="77">
        <v>42193</v>
      </c>
      <c r="C2170" s="78">
        <v>9.5877765051729273</v>
      </c>
      <c r="D2170" s="87" t="s">
        <v>3228</v>
      </c>
      <c r="E2170" s="80">
        <f>IF(ISNA(VLOOKUP(B2170,[1]TCD!A:D,2,FALSE)),0,VLOOKUP(B2170,[1]TCD!A:D,2,FALSE))</f>
        <v>12</v>
      </c>
      <c r="F2170" s="81">
        <f>IF(ISNA(VLOOKUP(B2170,[1]TCD!A:D,4,FALSE)),0,VLOOKUP(B2170,[1]TCD!A:D,4,FALSE))</f>
        <v>3</v>
      </c>
      <c r="G2170" s="82">
        <f t="shared" si="300"/>
        <v>4</v>
      </c>
      <c r="H2170" s="83">
        <f t="shared" si="297"/>
        <v>1</v>
      </c>
      <c r="I2170" s="80">
        <f>IF(ISNA(VLOOKUP(B2170,[1]TCD!A:D,3,FALSE)),0,VLOOKUP(B2170,[1]TCD!A:D,3,FALSE))</f>
        <v>3</v>
      </c>
      <c r="J2170" s="83">
        <f t="shared" si="298"/>
        <v>1</v>
      </c>
      <c r="K2170" s="80">
        <f>IF(ISNA(VLOOKUP(B2170,[1]TCD!A:D,4,FALSE)),0,VLOOKUP(B2170,[1]TCD!A:D,4,FALSE))</f>
        <v>3</v>
      </c>
      <c r="L2170" s="83">
        <f t="shared" si="301"/>
        <v>2</v>
      </c>
      <c r="M2170" s="80">
        <v>1</v>
      </c>
      <c r="N2170" s="81">
        <v>3</v>
      </c>
      <c r="O2170" s="81">
        <f t="shared" si="302"/>
        <v>1</v>
      </c>
      <c r="P2170" s="81">
        <f t="shared" si="303"/>
        <v>0</v>
      </c>
      <c r="Q2170" s="83">
        <f t="shared" si="304"/>
        <v>0</v>
      </c>
      <c r="R2170" s="84">
        <f t="shared" si="299"/>
        <v>4</v>
      </c>
      <c r="S2170" s="85" t="str">
        <f t="shared" si="305"/>
        <v>Enjeux très faibles</v>
      </c>
    </row>
    <row r="2171" spans="1:19" x14ac:dyDescent="0.3">
      <c r="A2171" s="86">
        <v>42</v>
      </c>
      <c r="B2171" s="77">
        <v>42194</v>
      </c>
      <c r="C2171" s="78">
        <v>21.473134135401381</v>
      </c>
      <c r="D2171" s="79" t="s">
        <v>3229</v>
      </c>
      <c r="E2171" s="80">
        <f>IF(ISNA(VLOOKUP(B2171,[1]TCD!A:D,2,FALSE)),0,VLOOKUP(B2171,[1]TCD!A:D,2,FALSE))</f>
        <v>24</v>
      </c>
      <c r="F2171" s="81">
        <f>IF(ISNA(VLOOKUP(B2171,[1]TCD!A:D,4,FALSE)),0,VLOOKUP(B2171,[1]TCD!A:D,4,FALSE))</f>
        <v>6</v>
      </c>
      <c r="G2171" s="82">
        <f t="shared" si="300"/>
        <v>4</v>
      </c>
      <c r="H2171" s="83">
        <f t="shared" si="297"/>
        <v>1</v>
      </c>
      <c r="I2171" s="80">
        <f>IF(ISNA(VLOOKUP(B2171,[1]TCD!A:D,3,FALSE)),0,VLOOKUP(B2171,[1]TCD!A:D,3,FALSE))</f>
        <v>6</v>
      </c>
      <c r="J2171" s="83">
        <f t="shared" si="298"/>
        <v>2</v>
      </c>
      <c r="K2171" s="80">
        <f>IF(ISNA(VLOOKUP(B2171,[1]TCD!A:D,4,FALSE)),0,VLOOKUP(B2171,[1]TCD!A:D,4,FALSE))</f>
        <v>6</v>
      </c>
      <c r="L2171" s="83">
        <f t="shared" si="301"/>
        <v>3</v>
      </c>
      <c r="M2171" s="80">
        <v>0</v>
      </c>
      <c r="N2171" s="81">
        <v>6</v>
      </c>
      <c r="O2171" s="81">
        <f t="shared" si="302"/>
        <v>2</v>
      </c>
      <c r="P2171" s="81">
        <f t="shared" si="303"/>
        <v>0</v>
      </c>
      <c r="Q2171" s="83">
        <f t="shared" si="304"/>
        <v>1</v>
      </c>
      <c r="R2171" s="84">
        <f t="shared" si="299"/>
        <v>7</v>
      </c>
      <c r="S2171" s="85" t="str">
        <f t="shared" si="305"/>
        <v>Enjeux moyens</v>
      </c>
    </row>
    <row r="2172" spans="1:19" x14ac:dyDescent="0.3">
      <c r="A2172" s="86">
        <v>42</v>
      </c>
      <c r="B2172" s="77">
        <v>42195</v>
      </c>
      <c r="C2172" s="78">
        <v>7.5472677051363668</v>
      </c>
      <c r="D2172" s="79" t="s">
        <v>3230</v>
      </c>
      <c r="E2172" s="80">
        <f>IF(ISNA(VLOOKUP(B2172,[1]TCD!A:D,2,FALSE)),0,VLOOKUP(B2172,[1]TCD!A:D,2,FALSE))</f>
        <v>20</v>
      </c>
      <c r="F2172" s="81">
        <f>IF(ISNA(VLOOKUP(B2172,[1]TCD!A:D,4,FALSE)),0,VLOOKUP(B2172,[1]TCD!A:D,4,FALSE))</f>
        <v>5</v>
      </c>
      <c r="G2172" s="82">
        <f t="shared" si="300"/>
        <v>4</v>
      </c>
      <c r="H2172" s="83">
        <f t="shared" si="297"/>
        <v>1</v>
      </c>
      <c r="I2172" s="80">
        <f>IF(ISNA(VLOOKUP(B2172,[1]TCD!A:D,3,FALSE)),0,VLOOKUP(B2172,[1]TCD!A:D,3,FALSE))</f>
        <v>5</v>
      </c>
      <c r="J2172" s="83">
        <f t="shared" si="298"/>
        <v>2</v>
      </c>
      <c r="K2172" s="80">
        <f>IF(ISNA(VLOOKUP(B2172,[1]TCD!A:D,4,FALSE)),0,VLOOKUP(B2172,[1]TCD!A:D,4,FALSE))</f>
        <v>5</v>
      </c>
      <c r="L2172" s="83">
        <f t="shared" si="301"/>
        <v>3</v>
      </c>
      <c r="M2172" s="80">
        <v>2</v>
      </c>
      <c r="N2172" s="81">
        <v>5</v>
      </c>
      <c r="O2172" s="81">
        <f t="shared" si="302"/>
        <v>2</v>
      </c>
      <c r="P2172" s="81">
        <f t="shared" si="303"/>
        <v>0</v>
      </c>
      <c r="Q2172" s="83">
        <f t="shared" si="304"/>
        <v>1</v>
      </c>
      <c r="R2172" s="84">
        <f t="shared" si="299"/>
        <v>7</v>
      </c>
      <c r="S2172" s="85" t="str">
        <f t="shared" si="305"/>
        <v>Enjeux moyens</v>
      </c>
    </row>
    <row r="2173" spans="1:19" x14ac:dyDescent="0.3">
      <c r="A2173" s="86">
        <v>42</v>
      </c>
      <c r="B2173" s="77">
        <v>42196</v>
      </c>
      <c r="C2173" s="78">
        <v>3.389659190061622</v>
      </c>
      <c r="D2173" s="79" t="s">
        <v>3231</v>
      </c>
      <c r="E2173" s="80">
        <f>IF(ISNA(VLOOKUP(B2173,[1]TCD!A:D,2,FALSE)),0,VLOOKUP(B2173,[1]TCD!A:D,2,FALSE))</f>
        <v>36</v>
      </c>
      <c r="F2173" s="81">
        <f>IF(ISNA(VLOOKUP(B2173,[1]TCD!A:D,4,FALSE)),0,VLOOKUP(B2173,[1]TCD!A:D,4,FALSE))</f>
        <v>9</v>
      </c>
      <c r="G2173" s="82">
        <f t="shared" si="300"/>
        <v>4</v>
      </c>
      <c r="H2173" s="83">
        <f t="shared" si="297"/>
        <v>1</v>
      </c>
      <c r="I2173" s="80">
        <f>IF(ISNA(VLOOKUP(B2173,[1]TCD!A:D,3,FALSE)),0,VLOOKUP(B2173,[1]TCD!A:D,3,FALSE))</f>
        <v>9</v>
      </c>
      <c r="J2173" s="83">
        <f t="shared" si="298"/>
        <v>3</v>
      </c>
      <c r="K2173" s="80">
        <f>IF(ISNA(VLOOKUP(B2173,[1]TCD!A:D,4,FALSE)),0,VLOOKUP(B2173,[1]TCD!A:D,4,FALSE))</f>
        <v>9</v>
      </c>
      <c r="L2173" s="83">
        <f t="shared" si="301"/>
        <v>4</v>
      </c>
      <c r="M2173" s="80">
        <v>0</v>
      </c>
      <c r="N2173" s="81">
        <v>9</v>
      </c>
      <c r="O2173" s="81">
        <f t="shared" si="302"/>
        <v>2</v>
      </c>
      <c r="P2173" s="81">
        <f t="shared" si="303"/>
        <v>0</v>
      </c>
      <c r="Q2173" s="83">
        <f t="shared" si="304"/>
        <v>1</v>
      </c>
      <c r="R2173" s="84">
        <f t="shared" si="299"/>
        <v>9</v>
      </c>
      <c r="S2173" s="85" t="str">
        <f t="shared" si="305"/>
        <v>Enjeux moyens</v>
      </c>
    </row>
    <row r="2174" spans="1:19" x14ac:dyDescent="0.3">
      <c r="A2174" s="86">
        <v>42</v>
      </c>
      <c r="B2174" s="77">
        <v>42197</v>
      </c>
      <c r="C2174" s="78">
        <v>11.63621400520986</v>
      </c>
      <c r="D2174" s="79" t="s">
        <v>3232</v>
      </c>
      <c r="E2174" s="80">
        <f>IF(ISNA(VLOOKUP(B2174,[1]TCD!A:D,2,FALSE)),0,VLOOKUP(B2174,[1]TCD!A:D,2,FALSE))</f>
        <v>20</v>
      </c>
      <c r="F2174" s="81">
        <f>IF(ISNA(VLOOKUP(B2174,[1]TCD!A:D,4,FALSE)),0,VLOOKUP(B2174,[1]TCD!A:D,4,FALSE))</f>
        <v>5</v>
      </c>
      <c r="G2174" s="82">
        <f t="shared" si="300"/>
        <v>4</v>
      </c>
      <c r="H2174" s="83">
        <f t="shared" si="297"/>
        <v>1</v>
      </c>
      <c r="I2174" s="80">
        <f>IF(ISNA(VLOOKUP(B2174,[1]TCD!A:D,3,FALSE)),0,VLOOKUP(B2174,[1]TCD!A:D,3,FALSE))</f>
        <v>5</v>
      </c>
      <c r="J2174" s="83">
        <f t="shared" si="298"/>
        <v>2</v>
      </c>
      <c r="K2174" s="80">
        <f>IF(ISNA(VLOOKUP(B2174,[1]TCD!A:D,4,FALSE)),0,VLOOKUP(B2174,[1]TCD!A:D,4,FALSE))</f>
        <v>5</v>
      </c>
      <c r="L2174" s="83">
        <f t="shared" si="301"/>
        <v>3</v>
      </c>
      <c r="M2174" s="80">
        <v>1</v>
      </c>
      <c r="N2174" s="81">
        <v>5</v>
      </c>
      <c r="O2174" s="81">
        <f t="shared" si="302"/>
        <v>2</v>
      </c>
      <c r="P2174" s="81">
        <f t="shared" si="303"/>
        <v>0</v>
      </c>
      <c r="Q2174" s="83">
        <f t="shared" si="304"/>
        <v>1</v>
      </c>
      <c r="R2174" s="84">
        <f t="shared" si="299"/>
        <v>7</v>
      </c>
      <c r="S2174" s="85" t="str">
        <f t="shared" si="305"/>
        <v>Enjeux moyens</v>
      </c>
    </row>
    <row r="2175" spans="1:19" x14ac:dyDescent="0.3">
      <c r="A2175" s="86">
        <v>42</v>
      </c>
      <c r="B2175" s="77">
        <v>42198</v>
      </c>
      <c r="C2175" s="78">
        <v>7.8556557001432088</v>
      </c>
      <c r="D2175" s="79" t="s">
        <v>3233</v>
      </c>
      <c r="E2175" s="80">
        <f>IF(ISNA(VLOOKUP(B2175,[1]TCD!A:D,2,FALSE)),0,VLOOKUP(B2175,[1]TCD!A:D,2,FALSE))</f>
        <v>20</v>
      </c>
      <c r="F2175" s="81">
        <f>IF(ISNA(VLOOKUP(B2175,[1]TCD!A:D,4,FALSE)),0,VLOOKUP(B2175,[1]TCD!A:D,4,FALSE))</f>
        <v>5</v>
      </c>
      <c r="G2175" s="82">
        <f t="shared" si="300"/>
        <v>4</v>
      </c>
      <c r="H2175" s="83">
        <f t="shared" si="297"/>
        <v>1</v>
      </c>
      <c r="I2175" s="80">
        <f>IF(ISNA(VLOOKUP(B2175,[1]TCD!A:D,3,FALSE)),0,VLOOKUP(B2175,[1]TCD!A:D,3,FALSE))</f>
        <v>6</v>
      </c>
      <c r="J2175" s="83">
        <f t="shared" si="298"/>
        <v>2</v>
      </c>
      <c r="K2175" s="80">
        <f>IF(ISNA(VLOOKUP(B2175,[1]TCD!A:D,4,FALSE)),0,VLOOKUP(B2175,[1]TCD!A:D,4,FALSE))</f>
        <v>5</v>
      </c>
      <c r="L2175" s="83">
        <f t="shared" si="301"/>
        <v>3</v>
      </c>
      <c r="M2175" s="80">
        <v>1</v>
      </c>
      <c r="N2175" s="81">
        <v>5</v>
      </c>
      <c r="O2175" s="81">
        <f t="shared" si="302"/>
        <v>2</v>
      </c>
      <c r="P2175" s="81">
        <f t="shared" si="303"/>
        <v>0</v>
      </c>
      <c r="Q2175" s="83">
        <f t="shared" si="304"/>
        <v>1</v>
      </c>
      <c r="R2175" s="84">
        <f t="shared" si="299"/>
        <v>7</v>
      </c>
      <c r="S2175" s="85" t="str">
        <f t="shared" si="305"/>
        <v>Enjeux moyens</v>
      </c>
    </row>
    <row r="2176" spans="1:19" x14ac:dyDescent="0.3">
      <c r="A2176" s="86">
        <v>42</v>
      </c>
      <c r="B2176" s="77">
        <v>42199</v>
      </c>
      <c r="C2176" s="78">
        <v>13.53497188024812</v>
      </c>
      <c r="D2176" s="79" t="s">
        <v>3234</v>
      </c>
      <c r="E2176" s="80">
        <f>IF(ISNA(VLOOKUP(B2176,[1]TCD!A:D,2,FALSE)),0,VLOOKUP(B2176,[1]TCD!A:D,2,FALSE))</f>
        <v>24</v>
      </c>
      <c r="F2176" s="81">
        <f>IF(ISNA(VLOOKUP(B2176,[1]TCD!A:D,4,FALSE)),0,VLOOKUP(B2176,[1]TCD!A:D,4,FALSE))</f>
        <v>6</v>
      </c>
      <c r="G2176" s="82">
        <f t="shared" si="300"/>
        <v>4</v>
      </c>
      <c r="H2176" s="83">
        <f t="shared" si="297"/>
        <v>1</v>
      </c>
      <c r="I2176" s="80">
        <f>IF(ISNA(VLOOKUP(B2176,[1]TCD!A:D,3,FALSE)),0,VLOOKUP(B2176,[1]TCD!A:D,3,FALSE))</f>
        <v>6</v>
      </c>
      <c r="J2176" s="83">
        <f t="shared" si="298"/>
        <v>2</v>
      </c>
      <c r="K2176" s="80">
        <f>IF(ISNA(VLOOKUP(B2176,[1]TCD!A:D,4,FALSE)),0,VLOOKUP(B2176,[1]TCD!A:D,4,FALSE))</f>
        <v>6</v>
      </c>
      <c r="L2176" s="83">
        <f t="shared" si="301"/>
        <v>3</v>
      </c>
      <c r="M2176" s="80">
        <v>0</v>
      </c>
      <c r="N2176" s="81">
        <v>6</v>
      </c>
      <c r="O2176" s="81">
        <f t="shared" si="302"/>
        <v>2</v>
      </c>
      <c r="P2176" s="81">
        <f t="shared" si="303"/>
        <v>0</v>
      </c>
      <c r="Q2176" s="83">
        <f t="shared" si="304"/>
        <v>1</v>
      </c>
      <c r="R2176" s="84">
        <f t="shared" si="299"/>
        <v>7</v>
      </c>
      <c r="S2176" s="85" t="str">
        <f t="shared" si="305"/>
        <v>Enjeux moyens</v>
      </c>
    </row>
    <row r="2177" spans="1:19" x14ac:dyDescent="0.3">
      <c r="A2177" s="86">
        <v>42</v>
      </c>
      <c r="B2177" s="77">
        <v>42200</v>
      </c>
      <c r="C2177" s="78">
        <v>8.6856490001549442</v>
      </c>
      <c r="D2177" s="79" t="s">
        <v>3235</v>
      </c>
      <c r="E2177" s="80">
        <f>IF(ISNA(VLOOKUP(B2177,[1]TCD!A:D,2,FALSE)),0,VLOOKUP(B2177,[1]TCD!A:D,2,FALSE))</f>
        <v>16</v>
      </c>
      <c r="F2177" s="81">
        <f>IF(ISNA(VLOOKUP(B2177,[1]TCD!A:D,4,FALSE)),0,VLOOKUP(B2177,[1]TCD!A:D,4,FALSE))</f>
        <v>4</v>
      </c>
      <c r="G2177" s="82">
        <f t="shared" si="300"/>
        <v>4</v>
      </c>
      <c r="H2177" s="83">
        <f t="shared" si="297"/>
        <v>1</v>
      </c>
      <c r="I2177" s="80">
        <f>IF(ISNA(VLOOKUP(B2177,[1]TCD!A:D,3,FALSE)),0,VLOOKUP(B2177,[1]TCD!A:D,3,FALSE))</f>
        <v>4</v>
      </c>
      <c r="J2177" s="83">
        <f t="shared" si="298"/>
        <v>2</v>
      </c>
      <c r="K2177" s="80">
        <f>IF(ISNA(VLOOKUP(B2177,[1]TCD!A:D,4,FALSE)),0,VLOOKUP(B2177,[1]TCD!A:D,4,FALSE))</f>
        <v>4</v>
      </c>
      <c r="L2177" s="83">
        <f t="shared" si="301"/>
        <v>2</v>
      </c>
      <c r="M2177" s="80">
        <v>0</v>
      </c>
      <c r="N2177" s="81">
        <v>4</v>
      </c>
      <c r="O2177" s="81">
        <f t="shared" si="302"/>
        <v>1</v>
      </c>
      <c r="P2177" s="81">
        <f t="shared" si="303"/>
        <v>0</v>
      </c>
      <c r="Q2177" s="83">
        <f t="shared" si="304"/>
        <v>0</v>
      </c>
      <c r="R2177" s="84">
        <f t="shared" si="299"/>
        <v>5</v>
      </c>
      <c r="S2177" s="85" t="str">
        <f t="shared" si="305"/>
        <v>Enjeux faibles</v>
      </c>
    </row>
    <row r="2178" spans="1:19" x14ac:dyDescent="0.3">
      <c r="A2178" s="86">
        <v>42</v>
      </c>
      <c r="B2178" s="77">
        <v>42201</v>
      </c>
      <c r="C2178" s="78">
        <v>9.8389760351759374</v>
      </c>
      <c r="D2178" s="79" t="s">
        <v>2879</v>
      </c>
      <c r="E2178" s="80">
        <f>IF(ISNA(VLOOKUP(B2178,[1]TCD!A:D,2,FALSE)),0,VLOOKUP(B2178,[1]TCD!A:D,2,FALSE))</f>
        <v>36</v>
      </c>
      <c r="F2178" s="81">
        <f>IF(ISNA(VLOOKUP(B2178,[1]TCD!A:D,4,FALSE)),0,VLOOKUP(B2178,[1]TCD!A:D,4,FALSE))</f>
        <v>9</v>
      </c>
      <c r="G2178" s="82">
        <f t="shared" si="300"/>
        <v>4</v>
      </c>
      <c r="H2178" s="83">
        <f t="shared" ref="H2178:H2241" si="306">IF(AND(G2178&gt;0,G2178&lt;=4),1,IF(AND(G2178&gt;4,G2178&lt;=4.5),2,IF(AND(G2178&gt;4.5,G2178&lt;=5),3,IF(AND(G2178&gt;5,G2178&lt;6),4,IF(G2178&gt;=6,5,0)))))</f>
        <v>1</v>
      </c>
      <c r="I2178" s="80">
        <f>IF(ISNA(VLOOKUP(B2178,[1]TCD!A:D,3,FALSE)),0,VLOOKUP(B2178,[1]TCD!A:D,3,FALSE))</f>
        <v>11</v>
      </c>
      <c r="J2178" s="83">
        <f t="shared" ref="J2178:J2241" si="307">IF(AND(I2178&gt;0,I2178&lt;=3),1,IF(AND(I2178&gt;3,I2178&lt;=8),2,IF(AND(I2178&gt;8,I2178&lt;=21),3,IF(AND(I2178&gt;21,I2178&lt;=39),4,IF(I2178&gt;=40,5,0)))))</f>
        <v>3</v>
      </c>
      <c r="K2178" s="80">
        <f>IF(ISNA(VLOOKUP(B2178,[1]TCD!A:D,4,FALSE)),0,VLOOKUP(B2178,[1]TCD!A:D,4,FALSE))</f>
        <v>9</v>
      </c>
      <c r="L2178" s="83">
        <f t="shared" si="301"/>
        <v>4</v>
      </c>
      <c r="M2178" s="80">
        <v>1</v>
      </c>
      <c r="N2178" s="81">
        <v>9</v>
      </c>
      <c r="O2178" s="81">
        <f t="shared" si="302"/>
        <v>2</v>
      </c>
      <c r="P2178" s="81">
        <f t="shared" si="303"/>
        <v>0</v>
      </c>
      <c r="Q2178" s="83">
        <f t="shared" si="304"/>
        <v>1</v>
      </c>
      <c r="R2178" s="84">
        <f t="shared" ref="R2178:R2241" si="308">H2178+J2178+L2178+Q2178</f>
        <v>9</v>
      </c>
      <c r="S2178" s="85" t="str">
        <f t="shared" si="305"/>
        <v>Enjeux moyens</v>
      </c>
    </row>
    <row r="2179" spans="1:19" x14ac:dyDescent="0.3">
      <c r="A2179" s="86">
        <v>42</v>
      </c>
      <c r="B2179" s="77">
        <v>42202</v>
      </c>
      <c r="C2179" s="78">
        <v>11.173667805201999</v>
      </c>
      <c r="D2179" s="79" t="s">
        <v>3236</v>
      </c>
      <c r="E2179" s="80">
        <f>IF(ISNA(VLOOKUP(B2179,[1]TCD!A:D,2,FALSE)),0,VLOOKUP(B2179,[1]TCD!A:D,2,FALSE))</f>
        <v>12</v>
      </c>
      <c r="F2179" s="81">
        <f>IF(ISNA(VLOOKUP(B2179,[1]TCD!A:D,4,FALSE)),0,VLOOKUP(B2179,[1]TCD!A:D,4,FALSE))</f>
        <v>3</v>
      </c>
      <c r="G2179" s="82">
        <f t="shared" ref="G2179:G2242" si="309">E2179/F2179</f>
        <v>4</v>
      </c>
      <c r="H2179" s="83">
        <f t="shared" si="306"/>
        <v>1</v>
      </c>
      <c r="I2179" s="80">
        <f>IF(ISNA(VLOOKUP(B2179,[1]TCD!A:D,3,FALSE)),0,VLOOKUP(B2179,[1]TCD!A:D,3,FALSE))</f>
        <v>3</v>
      </c>
      <c r="J2179" s="83">
        <f t="shared" si="307"/>
        <v>1</v>
      </c>
      <c r="K2179" s="80">
        <f>IF(ISNA(VLOOKUP(B2179,[1]TCD!A:D,4,FALSE)),0,VLOOKUP(B2179,[1]TCD!A:D,4,FALSE))</f>
        <v>3</v>
      </c>
      <c r="L2179" s="83">
        <f t="shared" ref="L2179:L2242" si="310">IF(K2179=1,1,IF(AND(K2179&gt;=2,K2179&lt;=4),2,IF(AND(K2179&gt;4,K2179&lt;=8),3,IF(AND(K2179&gt;8,K2179&lt;16),4,IF(K2179&gt;=16,5,0)))))</f>
        <v>2</v>
      </c>
      <c r="M2179" s="80">
        <v>1</v>
      </c>
      <c r="N2179" s="81">
        <v>4</v>
      </c>
      <c r="O2179" s="81">
        <f t="shared" ref="O2179:O2242" si="311">IF(K2179=0,0,IF(AND(K2179&gt;0,K2179&lt;5),1,IF(AND(K2179&gt;4,K2179&lt;11),2,IF(K2179&gt;10,1,0))))</f>
        <v>1</v>
      </c>
      <c r="P2179" s="81">
        <f t="shared" ref="P2179:P2242" si="312">IF(M2179&lt;5,0,IF(AND(M2179&gt;4,M2179&lt;11),1,IF(M2179&gt;10,2,0)))</f>
        <v>0</v>
      </c>
      <c r="Q2179" s="83">
        <f t="shared" ref="Q2179:Q2242" si="313">IF(AND(O2179=0,P2179=0),0,IF(AND(O2179=0,P2179=1),0,IF(AND(O2179=0,P2179=2),1,IF(AND(O2179=1,P2179=0),0,IF(AND(O2179=1,P2179=1),1,IF(AND(O2179=1,P2179=2),2,IF(AND(O2179=2,P2179=0),1,IF(AND(O2179=2,P2179=1),2,IF(AND(O2179=2,P2179=2),2,0)))))))))</f>
        <v>0</v>
      </c>
      <c r="R2179" s="84">
        <f t="shared" si="308"/>
        <v>4</v>
      </c>
      <c r="S2179" s="85" t="str">
        <f t="shared" ref="S2179:S2242" si="314">IF(AND(R2179&gt;0,R2179&lt;5),"Enjeux très faibles",IF(AND(R2179&gt;4,R2179&lt;7),"Enjeux faibles",IF(AND(R2179&gt;6,R2179&lt;10),"Enjeux moyens",IF(AND(R2179&gt;9,R2179&lt;13),"Enjeux forts",IF(R2179&gt;12,"Enjeux très forts",IF(K2179+M2179=0,"Absence de données messicoles","Pas d'enjeux actuels"))))))</f>
        <v>Enjeux très faibles</v>
      </c>
    </row>
    <row r="2180" spans="1:19" x14ac:dyDescent="0.3">
      <c r="A2180" s="86">
        <v>42</v>
      </c>
      <c r="B2180" s="77">
        <v>42203</v>
      </c>
      <c r="C2180" s="78">
        <v>32.853645080606412</v>
      </c>
      <c r="D2180" s="79" t="s">
        <v>3237</v>
      </c>
      <c r="E2180" s="80">
        <f>IF(ISNA(VLOOKUP(B2180,[1]TCD!A:D,2,FALSE)),0,VLOOKUP(B2180,[1]TCD!A:D,2,FALSE))</f>
        <v>24</v>
      </c>
      <c r="F2180" s="81">
        <f>IF(ISNA(VLOOKUP(B2180,[1]TCD!A:D,4,FALSE)),0,VLOOKUP(B2180,[1]TCD!A:D,4,FALSE))</f>
        <v>6</v>
      </c>
      <c r="G2180" s="82">
        <f t="shared" si="309"/>
        <v>4</v>
      </c>
      <c r="H2180" s="83">
        <f t="shared" si="306"/>
        <v>1</v>
      </c>
      <c r="I2180" s="80">
        <f>IF(ISNA(VLOOKUP(B2180,[1]TCD!A:D,3,FALSE)),0,VLOOKUP(B2180,[1]TCD!A:D,3,FALSE))</f>
        <v>6</v>
      </c>
      <c r="J2180" s="83">
        <f t="shared" si="307"/>
        <v>2</v>
      </c>
      <c r="K2180" s="80">
        <f>IF(ISNA(VLOOKUP(B2180,[1]TCD!A:D,4,FALSE)),0,VLOOKUP(B2180,[1]TCD!A:D,4,FALSE))</f>
        <v>6</v>
      </c>
      <c r="L2180" s="83">
        <f t="shared" si="310"/>
        <v>3</v>
      </c>
      <c r="M2180" s="80">
        <v>0</v>
      </c>
      <c r="N2180" s="81">
        <v>6</v>
      </c>
      <c r="O2180" s="81">
        <f t="shared" si="311"/>
        <v>2</v>
      </c>
      <c r="P2180" s="81">
        <f t="shared" si="312"/>
        <v>0</v>
      </c>
      <c r="Q2180" s="83">
        <f t="shared" si="313"/>
        <v>1</v>
      </c>
      <c r="R2180" s="84">
        <f t="shared" si="308"/>
        <v>7</v>
      </c>
      <c r="S2180" s="85" t="str">
        <f t="shared" si="314"/>
        <v>Enjeux moyens</v>
      </c>
    </row>
    <row r="2181" spans="1:19" x14ac:dyDescent="0.3">
      <c r="A2181" s="86">
        <v>42</v>
      </c>
      <c r="B2181" s="77">
        <v>42204</v>
      </c>
      <c r="C2181" s="78">
        <v>1.872201565034014</v>
      </c>
      <c r="D2181" s="79" t="s">
        <v>3238</v>
      </c>
      <c r="E2181" s="80">
        <f>IF(ISNA(VLOOKUP(B2181,[1]TCD!A:D,2,FALSE)),0,VLOOKUP(B2181,[1]TCD!A:D,2,FALSE))</f>
        <v>20</v>
      </c>
      <c r="F2181" s="81">
        <f>IF(ISNA(VLOOKUP(B2181,[1]TCD!A:D,4,FALSE)),0,VLOOKUP(B2181,[1]TCD!A:D,4,FALSE))</f>
        <v>5</v>
      </c>
      <c r="G2181" s="82">
        <f t="shared" si="309"/>
        <v>4</v>
      </c>
      <c r="H2181" s="83">
        <f t="shared" si="306"/>
        <v>1</v>
      </c>
      <c r="I2181" s="80">
        <f>IF(ISNA(VLOOKUP(B2181,[1]TCD!A:D,3,FALSE)),0,VLOOKUP(B2181,[1]TCD!A:D,3,FALSE))</f>
        <v>5</v>
      </c>
      <c r="J2181" s="83">
        <f t="shared" si="307"/>
        <v>2</v>
      </c>
      <c r="K2181" s="80">
        <f>IF(ISNA(VLOOKUP(B2181,[1]TCD!A:D,4,FALSE)),0,VLOOKUP(B2181,[1]TCD!A:D,4,FALSE))</f>
        <v>5</v>
      </c>
      <c r="L2181" s="83">
        <f t="shared" si="310"/>
        <v>3</v>
      </c>
      <c r="M2181" s="80">
        <v>1</v>
      </c>
      <c r="N2181" s="81">
        <v>6</v>
      </c>
      <c r="O2181" s="81">
        <f t="shared" si="311"/>
        <v>2</v>
      </c>
      <c r="P2181" s="81">
        <f t="shared" si="312"/>
        <v>0</v>
      </c>
      <c r="Q2181" s="83">
        <f t="shared" si="313"/>
        <v>1</v>
      </c>
      <c r="R2181" s="84">
        <f t="shared" si="308"/>
        <v>7</v>
      </c>
      <c r="S2181" s="85" t="str">
        <f t="shared" si="314"/>
        <v>Enjeux moyens</v>
      </c>
    </row>
    <row r="2182" spans="1:19" x14ac:dyDescent="0.3">
      <c r="A2182" s="86">
        <v>42</v>
      </c>
      <c r="B2182" s="77">
        <v>42205</v>
      </c>
      <c r="C2182" s="78">
        <v>50.354852870903777</v>
      </c>
      <c r="D2182" s="79" t="s">
        <v>3239</v>
      </c>
      <c r="E2182" s="80">
        <f>IF(ISNA(VLOOKUP(B2182,[1]TCD!A:D,2,FALSE)),0,VLOOKUP(B2182,[1]TCD!A:D,2,FALSE))</f>
        <v>20</v>
      </c>
      <c r="F2182" s="81">
        <f>IF(ISNA(VLOOKUP(B2182,[1]TCD!A:D,4,FALSE)),0,VLOOKUP(B2182,[1]TCD!A:D,4,FALSE))</f>
        <v>5</v>
      </c>
      <c r="G2182" s="82">
        <f t="shared" si="309"/>
        <v>4</v>
      </c>
      <c r="H2182" s="83">
        <f t="shared" si="306"/>
        <v>1</v>
      </c>
      <c r="I2182" s="80">
        <f>IF(ISNA(VLOOKUP(B2182,[1]TCD!A:D,3,FALSE)),0,VLOOKUP(B2182,[1]TCD!A:D,3,FALSE))</f>
        <v>5</v>
      </c>
      <c r="J2182" s="83">
        <f t="shared" si="307"/>
        <v>2</v>
      </c>
      <c r="K2182" s="80">
        <f>IF(ISNA(VLOOKUP(B2182,[1]TCD!A:D,4,FALSE)),0,VLOOKUP(B2182,[1]TCD!A:D,4,FALSE))</f>
        <v>5</v>
      </c>
      <c r="L2182" s="83">
        <f t="shared" si="310"/>
        <v>3</v>
      </c>
      <c r="M2182" s="80">
        <v>3</v>
      </c>
      <c r="N2182" s="81">
        <v>7</v>
      </c>
      <c r="O2182" s="81">
        <f t="shared" si="311"/>
        <v>2</v>
      </c>
      <c r="P2182" s="81">
        <f t="shared" si="312"/>
        <v>0</v>
      </c>
      <c r="Q2182" s="83">
        <f t="shared" si="313"/>
        <v>1</v>
      </c>
      <c r="R2182" s="84">
        <f t="shared" si="308"/>
        <v>7</v>
      </c>
      <c r="S2182" s="85" t="str">
        <f t="shared" si="314"/>
        <v>Enjeux moyens</v>
      </c>
    </row>
    <row r="2183" spans="1:19" x14ac:dyDescent="0.3">
      <c r="A2183" s="86">
        <v>42</v>
      </c>
      <c r="B2183" s="77">
        <v>42206</v>
      </c>
      <c r="C2183" s="78">
        <v>12.483074000221571</v>
      </c>
      <c r="D2183" s="79" t="s">
        <v>3240</v>
      </c>
      <c r="E2183" s="80">
        <f>IF(ISNA(VLOOKUP(B2183,[1]TCD!A:D,2,FALSE)),0,VLOOKUP(B2183,[1]TCD!A:D,2,FALSE))</f>
        <v>28</v>
      </c>
      <c r="F2183" s="81">
        <f>IF(ISNA(VLOOKUP(B2183,[1]TCD!A:D,4,FALSE)),0,VLOOKUP(B2183,[1]TCD!A:D,4,FALSE))</f>
        <v>7</v>
      </c>
      <c r="G2183" s="82">
        <f t="shared" si="309"/>
        <v>4</v>
      </c>
      <c r="H2183" s="83">
        <f t="shared" si="306"/>
        <v>1</v>
      </c>
      <c r="I2183" s="80">
        <f>IF(ISNA(VLOOKUP(B2183,[1]TCD!A:D,3,FALSE)),0,VLOOKUP(B2183,[1]TCD!A:D,3,FALSE))</f>
        <v>7</v>
      </c>
      <c r="J2183" s="83">
        <f t="shared" si="307"/>
        <v>2</v>
      </c>
      <c r="K2183" s="80">
        <f>IF(ISNA(VLOOKUP(B2183,[1]TCD!A:D,4,FALSE)),0,VLOOKUP(B2183,[1]TCD!A:D,4,FALSE))</f>
        <v>7</v>
      </c>
      <c r="L2183" s="83">
        <f t="shared" si="310"/>
        <v>3</v>
      </c>
      <c r="M2183" s="80">
        <v>1</v>
      </c>
      <c r="N2183" s="81">
        <v>8</v>
      </c>
      <c r="O2183" s="81">
        <f t="shared" si="311"/>
        <v>2</v>
      </c>
      <c r="P2183" s="81">
        <f t="shared" si="312"/>
        <v>0</v>
      </c>
      <c r="Q2183" s="83">
        <f t="shared" si="313"/>
        <v>1</v>
      </c>
      <c r="R2183" s="84">
        <f t="shared" si="308"/>
        <v>7</v>
      </c>
      <c r="S2183" s="85" t="str">
        <f t="shared" si="314"/>
        <v>Enjeux moyens</v>
      </c>
    </row>
    <row r="2184" spans="1:19" x14ac:dyDescent="0.3">
      <c r="A2184" s="86">
        <v>42</v>
      </c>
      <c r="B2184" s="77">
        <v>42207</v>
      </c>
      <c r="C2184" s="78">
        <v>55.115888525977653</v>
      </c>
      <c r="D2184" s="79" t="s">
        <v>3241</v>
      </c>
      <c r="E2184" s="80">
        <f>IF(ISNA(VLOOKUP(B2184,[1]TCD!A:D,2,FALSE)),0,VLOOKUP(B2184,[1]TCD!A:D,2,FALSE))</f>
        <v>42</v>
      </c>
      <c r="F2184" s="81">
        <f>IF(ISNA(VLOOKUP(B2184,[1]TCD!A:D,4,FALSE)),0,VLOOKUP(B2184,[1]TCD!A:D,4,FALSE))</f>
        <v>10</v>
      </c>
      <c r="G2184" s="82">
        <f t="shared" si="309"/>
        <v>4.2</v>
      </c>
      <c r="H2184" s="83">
        <f t="shared" si="306"/>
        <v>2</v>
      </c>
      <c r="I2184" s="80">
        <f>IF(ISNA(VLOOKUP(B2184,[1]TCD!A:D,3,FALSE)),0,VLOOKUP(B2184,[1]TCD!A:D,3,FALSE))</f>
        <v>12</v>
      </c>
      <c r="J2184" s="83">
        <f t="shared" si="307"/>
        <v>3</v>
      </c>
      <c r="K2184" s="80">
        <f>IF(ISNA(VLOOKUP(B2184,[1]TCD!A:D,4,FALSE)),0,VLOOKUP(B2184,[1]TCD!A:D,4,FALSE))</f>
        <v>10</v>
      </c>
      <c r="L2184" s="83">
        <f t="shared" si="310"/>
        <v>4</v>
      </c>
      <c r="M2184" s="80">
        <v>6</v>
      </c>
      <c r="N2184" s="81">
        <v>14</v>
      </c>
      <c r="O2184" s="81">
        <f t="shared" si="311"/>
        <v>2</v>
      </c>
      <c r="P2184" s="81">
        <f t="shared" si="312"/>
        <v>1</v>
      </c>
      <c r="Q2184" s="83">
        <f t="shared" si="313"/>
        <v>2</v>
      </c>
      <c r="R2184" s="84">
        <f t="shared" si="308"/>
        <v>11</v>
      </c>
      <c r="S2184" s="85" t="str">
        <f t="shared" si="314"/>
        <v>Enjeux forts</v>
      </c>
    </row>
    <row r="2185" spans="1:19" x14ac:dyDescent="0.3">
      <c r="A2185" s="86">
        <v>42</v>
      </c>
      <c r="B2185" s="77">
        <v>42208</v>
      </c>
      <c r="C2185" s="78">
        <v>22.085415350391312</v>
      </c>
      <c r="D2185" s="79" t="s">
        <v>3242</v>
      </c>
      <c r="E2185" s="80">
        <f>IF(ISNA(VLOOKUP(B2185,[1]TCD!A:D,2,FALSE)),0,VLOOKUP(B2185,[1]TCD!A:D,2,FALSE))</f>
        <v>28</v>
      </c>
      <c r="F2185" s="81">
        <f>IF(ISNA(VLOOKUP(B2185,[1]TCD!A:D,4,FALSE)),0,VLOOKUP(B2185,[1]TCD!A:D,4,FALSE))</f>
        <v>7</v>
      </c>
      <c r="G2185" s="82">
        <f t="shared" si="309"/>
        <v>4</v>
      </c>
      <c r="H2185" s="83">
        <f t="shared" si="306"/>
        <v>1</v>
      </c>
      <c r="I2185" s="80">
        <f>IF(ISNA(VLOOKUP(B2185,[1]TCD!A:D,3,FALSE)),0,VLOOKUP(B2185,[1]TCD!A:D,3,FALSE))</f>
        <v>8</v>
      </c>
      <c r="J2185" s="83">
        <f t="shared" si="307"/>
        <v>2</v>
      </c>
      <c r="K2185" s="80">
        <f>IF(ISNA(VLOOKUP(B2185,[1]TCD!A:D,4,FALSE)),0,VLOOKUP(B2185,[1]TCD!A:D,4,FALSE))</f>
        <v>7</v>
      </c>
      <c r="L2185" s="83">
        <f t="shared" si="310"/>
        <v>3</v>
      </c>
      <c r="M2185" s="80">
        <v>0</v>
      </c>
      <c r="N2185" s="81">
        <v>7</v>
      </c>
      <c r="O2185" s="81">
        <f t="shared" si="311"/>
        <v>2</v>
      </c>
      <c r="P2185" s="81">
        <f t="shared" si="312"/>
        <v>0</v>
      </c>
      <c r="Q2185" s="83">
        <f t="shared" si="313"/>
        <v>1</v>
      </c>
      <c r="R2185" s="84">
        <f t="shared" si="308"/>
        <v>7</v>
      </c>
      <c r="S2185" s="85" t="str">
        <f t="shared" si="314"/>
        <v>Enjeux moyens</v>
      </c>
    </row>
    <row r="2186" spans="1:19" x14ac:dyDescent="0.3">
      <c r="A2186" s="86">
        <v>42</v>
      </c>
      <c r="B2186" s="77">
        <v>42209</v>
      </c>
      <c r="C2186" s="78">
        <v>13.561060990246769</v>
      </c>
      <c r="D2186" s="79" t="s">
        <v>3243</v>
      </c>
      <c r="E2186" s="80">
        <f>IF(ISNA(VLOOKUP(B2186,[1]TCD!A:D,2,FALSE)),0,VLOOKUP(B2186,[1]TCD!A:D,2,FALSE))</f>
        <v>28</v>
      </c>
      <c r="F2186" s="81">
        <f>IF(ISNA(VLOOKUP(B2186,[1]TCD!A:D,4,FALSE)),0,VLOOKUP(B2186,[1]TCD!A:D,4,FALSE))</f>
        <v>7</v>
      </c>
      <c r="G2186" s="82">
        <f t="shared" si="309"/>
        <v>4</v>
      </c>
      <c r="H2186" s="83">
        <f t="shared" si="306"/>
        <v>1</v>
      </c>
      <c r="I2186" s="80">
        <f>IF(ISNA(VLOOKUP(B2186,[1]TCD!A:D,3,FALSE)),0,VLOOKUP(B2186,[1]TCD!A:D,3,FALSE))</f>
        <v>7</v>
      </c>
      <c r="J2186" s="83">
        <f t="shared" si="307"/>
        <v>2</v>
      </c>
      <c r="K2186" s="80">
        <f>IF(ISNA(VLOOKUP(B2186,[1]TCD!A:D,4,FALSE)),0,VLOOKUP(B2186,[1]TCD!A:D,4,FALSE))</f>
        <v>7</v>
      </c>
      <c r="L2186" s="83">
        <f t="shared" si="310"/>
        <v>3</v>
      </c>
      <c r="M2186" s="80">
        <v>0</v>
      </c>
      <c r="N2186" s="81">
        <v>7</v>
      </c>
      <c r="O2186" s="81">
        <f t="shared" si="311"/>
        <v>2</v>
      </c>
      <c r="P2186" s="81">
        <f t="shared" si="312"/>
        <v>0</v>
      </c>
      <c r="Q2186" s="83">
        <f t="shared" si="313"/>
        <v>1</v>
      </c>
      <c r="R2186" s="84">
        <f t="shared" si="308"/>
        <v>7</v>
      </c>
      <c r="S2186" s="85" t="str">
        <f t="shared" si="314"/>
        <v>Enjeux moyens</v>
      </c>
    </row>
    <row r="2187" spans="1:19" x14ac:dyDescent="0.3">
      <c r="A2187" s="86">
        <v>42</v>
      </c>
      <c r="B2187" s="77">
        <v>42210</v>
      </c>
      <c r="C2187" s="78">
        <v>12.050894085216139</v>
      </c>
      <c r="D2187" s="79" t="s">
        <v>3244</v>
      </c>
      <c r="E2187" s="80">
        <f>IF(ISNA(VLOOKUP(B2187,[1]TCD!A:D,2,FALSE)),0,VLOOKUP(B2187,[1]TCD!A:D,2,FALSE))</f>
        <v>24</v>
      </c>
      <c r="F2187" s="81">
        <f>IF(ISNA(VLOOKUP(B2187,[1]TCD!A:D,4,FALSE)),0,VLOOKUP(B2187,[1]TCD!A:D,4,FALSE))</f>
        <v>6</v>
      </c>
      <c r="G2187" s="82">
        <f t="shared" si="309"/>
        <v>4</v>
      </c>
      <c r="H2187" s="83">
        <f t="shared" si="306"/>
        <v>1</v>
      </c>
      <c r="I2187" s="80">
        <f>IF(ISNA(VLOOKUP(B2187,[1]TCD!A:D,3,FALSE)),0,VLOOKUP(B2187,[1]TCD!A:D,3,FALSE))</f>
        <v>7</v>
      </c>
      <c r="J2187" s="83">
        <f t="shared" si="307"/>
        <v>2</v>
      </c>
      <c r="K2187" s="80">
        <f>IF(ISNA(VLOOKUP(B2187,[1]TCD!A:D,4,FALSE)),0,VLOOKUP(B2187,[1]TCD!A:D,4,FALSE))</f>
        <v>6</v>
      </c>
      <c r="L2187" s="83">
        <f t="shared" si="310"/>
        <v>3</v>
      </c>
      <c r="M2187" s="80">
        <v>0</v>
      </c>
      <c r="N2187" s="81">
        <v>6</v>
      </c>
      <c r="O2187" s="81">
        <f t="shared" si="311"/>
        <v>2</v>
      </c>
      <c r="P2187" s="81">
        <f t="shared" si="312"/>
        <v>0</v>
      </c>
      <c r="Q2187" s="83">
        <f t="shared" si="313"/>
        <v>1</v>
      </c>
      <c r="R2187" s="84">
        <f t="shared" si="308"/>
        <v>7</v>
      </c>
      <c r="S2187" s="85" t="str">
        <f t="shared" si="314"/>
        <v>Enjeux moyens</v>
      </c>
    </row>
    <row r="2188" spans="1:19" x14ac:dyDescent="0.3">
      <c r="A2188" s="86">
        <v>42</v>
      </c>
      <c r="B2188" s="77">
        <v>42211</v>
      </c>
      <c r="C2188" s="78">
        <v>7.1362160701275457</v>
      </c>
      <c r="D2188" s="79" t="s">
        <v>3245</v>
      </c>
      <c r="E2188" s="80">
        <f>IF(ISNA(VLOOKUP(B2188,[1]TCD!A:D,2,FALSE)),0,VLOOKUP(B2188,[1]TCD!A:D,2,FALSE))</f>
        <v>32</v>
      </c>
      <c r="F2188" s="81">
        <f>IF(ISNA(VLOOKUP(B2188,[1]TCD!A:D,4,FALSE)),0,VLOOKUP(B2188,[1]TCD!A:D,4,FALSE))</f>
        <v>8</v>
      </c>
      <c r="G2188" s="82">
        <f t="shared" si="309"/>
        <v>4</v>
      </c>
      <c r="H2188" s="83">
        <f t="shared" si="306"/>
        <v>1</v>
      </c>
      <c r="I2188" s="80">
        <f>IF(ISNA(VLOOKUP(B2188,[1]TCD!A:D,3,FALSE)),0,VLOOKUP(B2188,[1]TCD!A:D,3,FALSE))</f>
        <v>9</v>
      </c>
      <c r="J2188" s="83">
        <f t="shared" si="307"/>
        <v>3</v>
      </c>
      <c r="K2188" s="80">
        <f>IF(ISNA(VLOOKUP(B2188,[1]TCD!A:D,4,FALSE)),0,VLOOKUP(B2188,[1]TCD!A:D,4,FALSE))</f>
        <v>8</v>
      </c>
      <c r="L2188" s="83">
        <f t="shared" si="310"/>
        <v>3</v>
      </c>
      <c r="M2188" s="80">
        <v>0</v>
      </c>
      <c r="N2188" s="81">
        <v>8</v>
      </c>
      <c r="O2188" s="81">
        <f t="shared" si="311"/>
        <v>2</v>
      </c>
      <c r="P2188" s="81">
        <f t="shared" si="312"/>
        <v>0</v>
      </c>
      <c r="Q2188" s="83">
        <f t="shared" si="313"/>
        <v>1</v>
      </c>
      <c r="R2188" s="84">
        <f t="shared" si="308"/>
        <v>8</v>
      </c>
      <c r="S2188" s="85" t="str">
        <f t="shared" si="314"/>
        <v>Enjeux moyens</v>
      </c>
    </row>
    <row r="2189" spans="1:19" x14ac:dyDescent="0.3">
      <c r="A2189" s="86">
        <v>42</v>
      </c>
      <c r="B2189" s="77">
        <v>42212</v>
      </c>
      <c r="C2189" s="78">
        <v>14.22057652025903</v>
      </c>
      <c r="D2189" s="79" t="s">
        <v>3246</v>
      </c>
      <c r="E2189" s="80">
        <f>IF(ISNA(VLOOKUP(B2189,[1]TCD!A:D,2,FALSE)),0,VLOOKUP(B2189,[1]TCD!A:D,2,FALSE))</f>
        <v>8</v>
      </c>
      <c r="F2189" s="81">
        <f>IF(ISNA(VLOOKUP(B2189,[1]TCD!A:D,4,FALSE)),0,VLOOKUP(B2189,[1]TCD!A:D,4,FALSE))</f>
        <v>2</v>
      </c>
      <c r="G2189" s="82">
        <f t="shared" si="309"/>
        <v>4</v>
      </c>
      <c r="H2189" s="83">
        <f t="shared" si="306"/>
        <v>1</v>
      </c>
      <c r="I2189" s="80">
        <f>IF(ISNA(VLOOKUP(B2189,[1]TCD!A:D,3,FALSE)),0,VLOOKUP(B2189,[1]TCD!A:D,3,FALSE))</f>
        <v>2</v>
      </c>
      <c r="J2189" s="83">
        <f t="shared" si="307"/>
        <v>1</v>
      </c>
      <c r="K2189" s="80">
        <f>IF(ISNA(VLOOKUP(B2189,[1]TCD!A:D,4,FALSE)),0,VLOOKUP(B2189,[1]TCD!A:D,4,FALSE))</f>
        <v>2</v>
      </c>
      <c r="L2189" s="83">
        <f t="shared" si="310"/>
        <v>2</v>
      </c>
      <c r="M2189" s="80">
        <v>1</v>
      </c>
      <c r="N2189" s="81">
        <v>3</v>
      </c>
      <c r="O2189" s="81">
        <f t="shared" si="311"/>
        <v>1</v>
      </c>
      <c r="P2189" s="81">
        <f t="shared" si="312"/>
        <v>0</v>
      </c>
      <c r="Q2189" s="83">
        <f t="shared" si="313"/>
        <v>0</v>
      </c>
      <c r="R2189" s="84">
        <f t="shared" si="308"/>
        <v>4</v>
      </c>
      <c r="S2189" s="85" t="str">
        <f t="shared" si="314"/>
        <v>Enjeux très faibles</v>
      </c>
    </row>
    <row r="2190" spans="1:19" x14ac:dyDescent="0.3">
      <c r="A2190" s="86">
        <v>42</v>
      </c>
      <c r="B2190" s="77">
        <v>42213</v>
      </c>
      <c r="C2190" s="78">
        <v>9.9421864701820457</v>
      </c>
      <c r="D2190" s="79" t="s">
        <v>3247</v>
      </c>
      <c r="E2190" s="80">
        <f>IF(ISNA(VLOOKUP(B2190,[1]TCD!A:D,2,FALSE)),0,VLOOKUP(B2190,[1]TCD!A:D,2,FALSE))</f>
        <v>4</v>
      </c>
      <c r="F2190" s="81">
        <f>IF(ISNA(VLOOKUP(B2190,[1]TCD!A:D,4,FALSE)),0,VLOOKUP(B2190,[1]TCD!A:D,4,FALSE))</f>
        <v>1</v>
      </c>
      <c r="G2190" s="82">
        <f t="shared" si="309"/>
        <v>4</v>
      </c>
      <c r="H2190" s="83">
        <f t="shared" si="306"/>
        <v>1</v>
      </c>
      <c r="I2190" s="80">
        <f>IF(ISNA(VLOOKUP(B2190,[1]TCD!A:D,3,FALSE)),0,VLOOKUP(B2190,[1]TCD!A:D,3,FALSE))</f>
        <v>1</v>
      </c>
      <c r="J2190" s="83">
        <f t="shared" si="307"/>
        <v>1</v>
      </c>
      <c r="K2190" s="80">
        <f>IF(ISNA(VLOOKUP(B2190,[1]TCD!A:D,4,FALSE)),0,VLOOKUP(B2190,[1]TCD!A:D,4,FALSE))</f>
        <v>1</v>
      </c>
      <c r="L2190" s="83">
        <f t="shared" si="310"/>
        <v>1</v>
      </c>
      <c r="M2190" s="80">
        <v>0</v>
      </c>
      <c r="N2190" s="81">
        <v>1</v>
      </c>
      <c r="O2190" s="81">
        <f t="shared" si="311"/>
        <v>1</v>
      </c>
      <c r="P2190" s="81">
        <f t="shared" si="312"/>
        <v>0</v>
      </c>
      <c r="Q2190" s="83">
        <f t="shared" si="313"/>
        <v>0</v>
      </c>
      <c r="R2190" s="84">
        <f t="shared" si="308"/>
        <v>3</v>
      </c>
      <c r="S2190" s="85" t="str">
        <f t="shared" si="314"/>
        <v>Enjeux très faibles</v>
      </c>
    </row>
    <row r="2191" spans="1:19" x14ac:dyDescent="0.3">
      <c r="A2191" s="86">
        <v>42</v>
      </c>
      <c r="B2191" s="77">
        <v>42214</v>
      </c>
      <c r="C2191" s="78">
        <v>19.478108470350278</v>
      </c>
      <c r="D2191" s="79" t="s">
        <v>3248</v>
      </c>
      <c r="E2191" s="80">
        <f>IF(ISNA(VLOOKUP(B2191,[1]TCD!A:D,2,FALSE)),0,VLOOKUP(B2191,[1]TCD!A:D,2,FALSE))</f>
        <v>34</v>
      </c>
      <c r="F2191" s="81">
        <f>IF(ISNA(VLOOKUP(B2191,[1]TCD!A:D,4,FALSE)),0,VLOOKUP(B2191,[1]TCD!A:D,4,FALSE))</f>
        <v>8</v>
      </c>
      <c r="G2191" s="82">
        <f t="shared" si="309"/>
        <v>4.25</v>
      </c>
      <c r="H2191" s="83">
        <f t="shared" si="306"/>
        <v>2</v>
      </c>
      <c r="I2191" s="80">
        <f>IF(ISNA(VLOOKUP(B2191,[1]TCD!A:D,3,FALSE)),0,VLOOKUP(B2191,[1]TCD!A:D,3,FALSE))</f>
        <v>9</v>
      </c>
      <c r="J2191" s="83">
        <f t="shared" si="307"/>
        <v>3</v>
      </c>
      <c r="K2191" s="80">
        <f>IF(ISNA(VLOOKUP(B2191,[1]TCD!A:D,4,FALSE)),0,VLOOKUP(B2191,[1]TCD!A:D,4,FALSE))</f>
        <v>8</v>
      </c>
      <c r="L2191" s="83">
        <f t="shared" si="310"/>
        <v>3</v>
      </c>
      <c r="M2191" s="80">
        <v>1</v>
      </c>
      <c r="N2191" s="81">
        <v>9</v>
      </c>
      <c r="O2191" s="81">
        <f t="shared" si="311"/>
        <v>2</v>
      </c>
      <c r="P2191" s="81">
        <f t="shared" si="312"/>
        <v>0</v>
      </c>
      <c r="Q2191" s="83">
        <f t="shared" si="313"/>
        <v>1</v>
      </c>
      <c r="R2191" s="84">
        <f t="shared" si="308"/>
        <v>9</v>
      </c>
      <c r="S2191" s="85" t="str">
        <f t="shared" si="314"/>
        <v>Enjeux moyens</v>
      </c>
    </row>
    <row r="2192" spans="1:19" x14ac:dyDescent="0.3">
      <c r="A2192" s="86">
        <v>42</v>
      </c>
      <c r="B2192" s="77">
        <v>42215</v>
      </c>
      <c r="C2192" s="78">
        <v>7.7917091751438976</v>
      </c>
      <c r="D2192" s="79" t="s">
        <v>3249</v>
      </c>
      <c r="E2192" s="80">
        <f>IF(ISNA(VLOOKUP(B2192,[1]TCD!A:D,2,FALSE)),0,VLOOKUP(B2192,[1]TCD!A:D,2,FALSE))</f>
        <v>12</v>
      </c>
      <c r="F2192" s="81">
        <f>IF(ISNA(VLOOKUP(B2192,[1]TCD!A:D,4,FALSE)),0,VLOOKUP(B2192,[1]TCD!A:D,4,FALSE))</f>
        <v>3</v>
      </c>
      <c r="G2192" s="82">
        <f t="shared" si="309"/>
        <v>4</v>
      </c>
      <c r="H2192" s="83">
        <f t="shared" si="306"/>
        <v>1</v>
      </c>
      <c r="I2192" s="80">
        <f>IF(ISNA(VLOOKUP(B2192,[1]TCD!A:D,3,FALSE)),0,VLOOKUP(B2192,[1]TCD!A:D,3,FALSE))</f>
        <v>3</v>
      </c>
      <c r="J2192" s="83">
        <f t="shared" si="307"/>
        <v>1</v>
      </c>
      <c r="K2192" s="80">
        <f>IF(ISNA(VLOOKUP(B2192,[1]TCD!A:D,4,FALSE)),0,VLOOKUP(B2192,[1]TCD!A:D,4,FALSE))</f>
        <v>3</v>
      </c>
      <c r="L2192" s="83">
        <f t="shared" si="310"/>
        <v>2</v>
      </c>
      <c r="M2192" s="80">
        <v>1</v>
      </c>
      <c r="N2192" s="81">
        <v>3</v>
      </c>
      <c r="O2192" s="81">
        <f t="shared" si="311"/>
        <v>1</v>
      </c>
      <c r="P2192" s="81">
        <f t="shared" si="312"/>
        <v>0</v>
      </c>
      <c r="Q2192" s="83">
        <f t="shared" si="313"/>
        <v>0</v>
      </c>
      <c r="R2192" s="84">
        <f t="shared" si="308"/>
        <v>4</v>
      </c>
      <c r="S2192" s="85" t="str">
        <f t="shared" si="314"/>
        <v>Enjeux très faibles</v>
      </c>
    </row>
    <row r="2193" spans="1:19" x14ac:dyDescent="0.3">
      <c r="A2193" s="86">
        <v>42</v>
      </c>
      <c r="B2193" s="77">
        <v>42216</v>
      </c>
      <c r="C2193" s="78">
        <v>10.722617575189579</v>
      </c>
      <c r="D2193" s="79" t="s">
        <v>3250</v>
      </c>
      <c r="E2193" s="80">
        <f>IF(ISNA(VLOOKUP(B2193,[1]TCD!A:D,2,FALSE)),0,VLOOKUP(B2193,[1]TCD!A:D,2,FALSE))</f>
        <v>4</v>
      </c>
      <c r="F2193" s="81">
        <f>IF(ISNA(VLOOKUP(B2193,[1]TCD!A:D,4,FALSE)),0,VLOOKUP(B2193,[1]TCD!A:D,4,FALSE))</f>
        <v>1</v>
      </c>
      <c r="G2193" s="82">
        <f t="shared" si="309"/>
        <v>4</v>
      </c>
      <c r="H2193" s="83">
        <f t="shared" si="306"/>
        <v>1</v>
      </c>
      <c r="I2193" s="80">
        <f>IF(ISNA(VLOOKUP(B2193,[1]TCD!A:D,3,FALSE)),0,VLOOKUP(B2193,[1]TCD!A:D,3,FALSE))</f>
        <v>1</v>
      </c>
      <c r="J2193" s="83">
        <f t="shared" si="307"/>
        <v>1</v>
      </c>
      <c r="K2193" s="80">
        <f>IF(ISNA(VLOOKUP(B2193,[1]TCD!A:D,4,FALSE)),0,VLOOKUP(B2193,[1]TCD!A:D,4,FALSE))</f>
        <v>1</v>
      </c>
      <c r="L2193" s="83">
        <f t="shared" si="310"/>
        <v>1</v>
      </c>
      <c r="M2193" s="80">
        <v>0</v>
      </c>
      <c r="N2193" s="81">
        <v>1</v>
      </c>
      <c r="O2193" s="81">
        <f t="shared" si="311"/>
        <v>1</v>
      </c>
      <c r="P2193" s="81">
        <f t="shared" si="312"/>
        <v>0</v>
      </c>
      <c r="Q2193" s="83">
        <f t="shared" si="313"/>
        <v>0</v>
      </c>
      <c r="R2193" s="84">
        <f t="shared" si="308"/>
        <v>3</v>
      </c>
      <c r="S2193" s="85" t="str">
        <f t="shared" si="314"/>
        <v>Enjeux très faibles</v>
      </c>
    </row>
    <row r="2194" spans="1:19" x14ac:dyDescent="0.3">
      <c r="A2194" s="86">
        <v>42</v>
      </c>
      <c r="B2194" s="77">
        <v>42217</v>
      </c>
      <c r="C2194" s="78">
        <v>22.68727218541056</v>
      </c>
      <c r="D2194" s="79" t="s">
        <v>3251</v>
      </c>
      <c r="E2194" s="80">
        <f>IF(ISNA(VLOOKUP(B2194,[1]TCD!A:D,2,FALSE)),0,VLOOKUP(B2194,[1]TCD!A:D,2,FALSE))</f>
        <v>8</v>
      </c>
      <c r="F2194" s="81">
        <f>IF(ISNA(VLOOKUP(B2194,[1]TCD!A:D,4,FALSE)),0,VLOOKUP(B2194,[1]TCD!A:D,4,FALSE))</f>
        <v>2</v>
      </c>
      <c r="G2194" s="82">
        <f t="shared" si="309"/>
        <v>4</v>
      </c>
      <c r="H2194" s="83">
        <f t="shared" si="306"/>
        <v>1</v>
      </c>
      <c r="I2194" s="80">
        <f>IF(ISNA(VLOOKUP(B2194,[1]TCD!A:D,3,FALSE)),0,VLOOKUP(B2194,[1]TCD!A:D,3,FALSE))</f>
        <v>2</v>
      </c>
      <c r="J2194" s="83">
        <f t="shared" si="307"/>
        <v>1</v>
      </c>
      <c r="K2194" s="80">
        <f>IF(ISNA(VLOOKUP(B2194,[1]TCD!A:D,4,FALSE)),0,VLOOKUP(B2194,[1]TCD!A:D,4,FALSE))</f>
        <v>2</v>
      </c>
      <c r="L2194" s="83">
        <f t="shared" si="310"/>
        <v>2</v>
      </c>
      <c r="M2194" s="80">
        <v>1</v>
      </c>
      <c r="N2194" s="81">
        <v>3</v>
      </c>
      <c r="O2194" s="81">
        <f t="shared" si="311"/>
        <v>1</v>
      </c>
      <c r="P2194" s="81">
        <f t="shared" si="312"/>
        <v>0</v>
      </c>
      <c r="Q2194" s="83">
        <f t="shared" si="313"/>
        <v>0</v>
      </c>
      <c r="R2194" s="84">
        <f t="shared" si="308"/>
        <v>4</v>
      </c>
      <c r="S2194" s="85" t="str">
        <f t="shared" si="314"/>
        <v>Enjeux très faibles</v>
      </c>
    </row>
    <row r="2195" spans="1:19" x14ac:dyDescent="0.3">
      <c r="A2195" s="86">
        <v>42</v>
      </c>
      <c r="B2195" s="77">
        <v>42218</v>
      </c>
      <c r="C2195" s="78">
        <v>79.916742641407907</v>
      </c>
      <c r="D2195" s="79" t="s">
        <v>3252</v>
      </c>
      <c r="E2195" s="80">
        <f>IF(ISNA(VLOOKUP(B2195,[1]TCD!A:D,2,FALSE)),0,VLOOKUP(B2195,[1]TCD!A:D,2,FALSE))</f>
        <v>49</v>
      </c>
      <c r="F2195" s="81">
        <f>IF(ISNA(VLOOKUP(B2195,[1]TCD!A:D,4,FALSE)),0,VLOOKUP(B2195,[1]TCD!A:D,4,FALSE))</f>
        <v>12</v>
      </c>
      <c r="G2195" s="82">
        <f t="shared" si="309"/>
        <v>4.083333333333333</v>
      </c>
      <c r="H2195" s="83">
        <f t="shared" si="306"/>
        <v>2</v>
      </c>
      <c r="I2195" s="80">
        <f>IF(ISNA(VLOOKUP(B2195,[1]TCD!A:D,3,FALSE)),0,VLOOKUP(B2195,[1]TCD!A:D,3,FALSE))</f>
        <v>14</v>
      </c>
      <c r="J2195" s="83">
        <f t="shared" si="307"/>
        <v>3</v>
      </c>
      <c r="K2195" s="80">
        <f>IF(ISNA(VLOOKUP(B2195,[1]TCD!A:D,4,FALSE)),0,VLOOKUP(B2195,[1]TCD!A:D,4,FALSE))</f>
        <v>12</v>
      </c>
      <c r="L2195" s="83">
        <f t="shared" si="310"/>
        <v>4</v>
      </c>
      <c r="M2195" s="80">
        <v>7</v>
      </c>
      <c r="N2195" s="81">
        <v>15</v>
      </c>
      <c r="O2195" s="81">
        <f t="shared" si="311"/>
        <v>1</v>
      </c>
      <c r="P2195" s="81">
        <f t="shared" si="312"/>
        <v>1</v>
      </c>
      <c r="Q2195" s="83">
        <f t="shared" si="313"/>
        <v>1</v>
      </c>
      <c r="R2195" s="84">
        <f t="shared" si="308"/>
        <v>10</v>
      </c>
      <c r="S2195" s="85" t="str">
        <f t="shared" si="314"/>
        <v>Enjeux forts</v>
      </c>
    </row>
    <row r="2196" spans="1:19" x14ac:dyDescent="0.3">
      <c r="A2196" s="86">
        <v>42</v>
      </c>
      <c r="B2196" s="77">
        <v>42219</v>
      </c>
      <c r="C2196" s="78">
        <v>16.585771585296701</v>
      </c>
      <c r="D2196" s="79" t="s">
        <v>3253</v>
      </c>
      <c r="E2196" s="80">
        <f>IF(ISNA(VLOOKUP(B2196,[1]TCD!A:D,2,FALSE)),0,VLOOKUP(B2196,[1]TCD!A:D,2,FALSE))</f>
        <v>54</v>
      </c>
      <c r="F2196" s="81">
        <f>IF(ISNA(VLOOKUP(B2196,[1]TCD!A:D,4,FALSE)),0,VLOOKUP(B2196,[1]TCD!A:D,4,FALSE))</f>
        <v>13</v>
      </c>
      <c r="G2196" s="82">
        <f t="shared" si="309"/>
        <v>4.1538461538461542</v>
      </c>
      <c r="H2196" s="83">
        <f t="shared" si="306"/>
        <v>2</v>
      </c>
      <c r="I2196" s="80">
        <f>IF(ISNA(VLOOKUP(B2196,[1]TCD!A:D,3,FALSE)),0,VLOOKUP(B2196,[1]TCD!A:D,3,FALSE))</f>
        <v>15</v>
      </c>
      <c r="J2196" s="83">
        <f t="shared" si="307"/>
        <v>3</v>
      </c>
      <c r="K2196" s="80">
        <f>IF(ISNA(VLOOKUP(B2196,[1]TCD!A:D,4,FALSE)),0,VLOOKUP(B2196,[1]TCD!A:D,4,FALSE))</f>
        <v>13</v>
      </c>
      <c r="L2196" s="83">
        <f t="shared" si="310"/>
        <v>4</v>
      </c>
      <c r="M2196" s="80">
        <v>1</v>
      </c>
      <c r="N2196" s="81">
        <v>13</v>
      </c>
      <c r="O2196" s="81">
        <f t="shared" si="311"/>
        <v>1</v>
      </c>
      <c r="P2196" s="81">
        <f t="shared" si="312"/>
        <v>0</v>
      </c>
      <c r="Q2196" s="83">
        <f t="shared" si="313"/>
        <v>0</v>
      </c>
      <c r="R2196" s="84">
        <f t="shared" si="308"/>
        <v>9</v>
      </c>
      <c r="S2196" s="85" t="str">
        <f t="shared" si="314"/>
        <v>Enjeux moyens</v>
      </c>
    </row>
    <row r="2197" spans="1:19" x14ac:dyDescent="0.3">
      <c r="A2197" s="86">
        <v>42</v>
      </c>
      <c r="B2197" s="77">
        <v>42220</v>
      </c>
      <c r="C2197" s="78">
        <v>16.48512328030715</v>
      </c>
      <c r="D2197" s="79" t="s">
        <v>3254</v>
      </c>
      <c r="E2197" s="80">
        <f>IF(ISNA(VLOOKUP(B2197,[1]TCD!A:D,2,FALSE)),0,VLOOKUP(B2197,[1]TCD!A:D,2,FALSE))</f>
        <v>20</v>
      </c>
      <c r="F2197" s="81">
        <f>IF(ISNA(VLOOKUP(B2197,[1]TCD!A:D,4,FALSE)),0,VLOOKUP(B2197,[1]TCD!A:D,4,FALSE))</f>
        <v>5</v>
      </c>
      <c r="G2197" s="82">
        <f t="shared" si="309"/>
        <v>4</v>
      </c>
      <c r="H2197" s="83">
        <f t="shared" si="306"/>
        <v>1</v>
      </c>
      <c r="I2197" s="80">
        <f>IF(ISNA(VLOOKUP(B2197,[1]TCD!A:D,3,FALSE)),0,VLOOKUP(B2197,[1]TCD!A:D,3,FALSE))</f>
        <v>5</v>
      </c>
      <c r="J2197" s="83">
        <f t="shared" si="307"/>
        <v>2</v>
      </c>
      <c r="K2197" s="80">
        <f>IF(ISNA(VLOOKUP(B2197,[1]TCD!A:D,4,FALSE)),0,VLOOKUP(B2197,[1]TCD!A:D,4,FALSE))</f>
        <v>5</v>
      </c>
      <c r="L2197" s="83">
        <f t="shared" si="310"/>
        <v>3</v>
      </c>
      <c r="M2197" s="80">
        <v>1</v>
      </c>
      <c r="N2197" s="81">
        <v>6</v>
      </c>
      <c r="O2197" s="81">
        <f t="shared" si="311"/>
        <v>2</v>
      </c>
      <c r="P2197" s="81">
        <f t="shared" si="312"/>
        <v>0</v>
      </c>
      <c r="Q2197" s="83">
        <f t="shared" si="313"/>
        <v>1</v>
      </c>
      <c r="R2197" s="84">
        <f t="shared" si="308"/>
        <v>7</v>
      </c>
      <c r="S2197" s="85" t="str">
        <f t="shared" si="314"/>
        <v>Enjeux moyens</v>
      </c>
    </row>
    <row r="2198" spans="1:19" x14ac:dyDescent="0.3">
      <c r="A2198" s="86">
        <v>42</v>
      </c>
      <c r="B2198" s="77">
        <v>42221</v>
      </c>
      <c r="C2198" s="78">
        <v>29.31427013553364</v>
      </c>
      <c r="D2198" s="79" t="s">
        <v>3255</v>
      </c>
      <c r="E2198" s="80">
        <f>IF(ISNA(VLOOKUP(B2198,[1]TCD!A:D,2,FALSE)),0,VLOOKUP(B2198,[1]TCD!A:D,2,FALSE))</f>
        <v>28</v>
      </c>
      <c r="F2198" s="81">
        <f>IF(ISNA(VLOOKUP(B2198,[1]TCD!A:D,4,FALSE)),0,VLOOKUP(B2198,[1]TCD!A:D,4,FALSE))</f>
        <v>7</v>
      </c>
      <c r="G2198" s="82">
        <f t="shared" si="309"/>
        <v>4</v>
      </c>
      <c r="H2198" s="83">
        <f t="shared" si="306"/>
        <v>1</v>
      </c>
      <c r="I2198" s="80">
        <f>IF(ISNA(VLOOKUP(B2198,[1]TCD!A:D,3,FALSE)),0,VLOOKUP(B2198,[1]TCD!A:D,3,FALSE))</f>
        <v>7</v>
      </c>
      <c r="J2198" s="83">
        <f t="shared" si="307"/>
        <v>2</v>
      </c>
      <c r="K2198" s="80">
        <f>IF(ISNA(VLOOKUP(B2198,[1]TCD!A:D,4,FALSE)),0,VLOOKUP(B2198,[1]TCD!A:D,4,FALSE))</f>
        <v>7</v>
      </c>
      <c r="L2198" s="83">
        <f t="shared" si="310"/>
        <v>3</v>
      </c>
      <c r="M2198" s="80">
        <v>1</v>
      </c>
      <c r="N2198" s="81">
        <v>8</v>
      </c>
      <c r="O2198" s="81">
        <f t="shared" si="311"/>
        <v>2</v>
      </c>
      <c r="P2198" s="81">
        <f t="shared" si="312"/>
        <v>0</v>
      </c>
      <c r="Q2198" s="83">
        <f t="shared" si="313"/>
        <v>1</v>
      </c>
      <c r="R2198" s="84">
        <f t="shared" si="308"/>
        <v>7</v>
      </c>
      <c r="S2198" s="85" t="str">
        <f t="shared" si="314"/>
        <v>Enjeux moyens</v>
      </c>
    </row>
    <row r="2199" spans="1:19" x14ac:dyDescent="0.3">
      <c r="A2199" s="86">
        <v>42</v>
      </c>
      <c r="B2199" s="77">
        <v>42222</v>
      </c>
      <c r="C2199" s="78">
        <v>19.60158316035173</v>
      </c>
      <c r="D2199" s="79" t="s">
        <v>3256</v>
      </c>
      <c r="E2199" s="80">
        <f>IF(ISNA(VLOOKUP(B2199,[1]TCD!A:D,2,FALSE)),0,VLOOKUP(B2199,[1]TCD!A:D,2,FALSE))</f>
        <v>22</v>
      </c>
      <c r="F2199" s="81">
        <f>IF(ISNA(VLOOKUP(B2199,[1]TCD!A:D,4,FALSE)),0,VLOOKUP(B2199,[1]TCD!A:D,4,FALSE))</f>
        <v>5</v>
      </c>
      <c r="G2199" s="82">
        <f t="shared" si="309"/>
        <v>4.4000000000000004</v>
      </c>
      <c r="H2199" s="83">
        <f t="shared" si="306"/>
        <v>2</v>
      </c>
      <c r="I2199" s="80">
        <f>IF(ISNA(VLOOKUP(B2199,[1]TCD!A:D,3,FALSE)),0,VLOOKUP(B2199,[1]TCD!A:D,3,FALSE))</f>
        <v>6</v>
      </c>
      <c r="J2199" s="83">
        <f t="shared" si="307"/>
        <v>2</v>
      </c>
      <c r="K2199" s="80">
        <f>IF(ISNA(VLOOKUP(B2199,[1]TCD!A:D,4,FALSE)),0,VLOOKUP(B2199,[1]TCD!A:D,4,FALSE))</f>
        <v>5</v>
      </c>
      <c r="L2199" s="83">
        <f t="shared" si="310"/>
        <v>3</v>
      </c>
      <c r="M2199" s="80">
        <v>1</v>
      </c>
      <c r="N2199" s="81">
        <v>5</v>
      </c>
      <c r="O2199" s="81">
        <f t="shared" si="311"/>
        <v>2</v>
      </c>
      <c r="P2199" s="81">
        <f t="shared" si="312"/>
        <v>0</v>
      </c>
      <c r="Q2199" s="83">
        <f t="shared" si="313"/>
        <v>1</v>
      </c>
      <c r="R2199" s="84">
        <f t="shared" si="308"/>
        <v>8</v>
      </c>
      <c r="S2199" s="85" t="str">
        <f t="shared" si="314"/>
        <v>Enjeux moyens</v>
      </c>
    </row>
    <row r="2200" spans="1:19" x14ac:dyDescent="0.3">
      <c r="A2200" s="86">
        <v>42</v>
      </c>
      <c r="B2200" s="77">
        <v>42223</v>
      </c>
      <c r="C2200" s="78">
        <v>12.735565230226021</v>
      </c>
      <c r="D2200" s="79" t="s">
        <v>3257</v>
      </c>
      <c r="E2200" s="80">
        <f>IF(ISNA(VLOOKUP(B2200,[1]TCD!A:D,2,FALSE)),0,VLOOKUP(B2200,[1]TCD!A:D,2,FALSE))</f>
        <v>20</v>
      </c>
      <c r="F2200" s="81">
        <f>IF(ISNA(VLOOKUP(B2200,[1]TCD!A:D,4,FALSE)),0,VLOOKUP(B2200,[1]TCD!A:D,4,FALSE))</f>
        <v>5</v>
      </c>
      <c r="G2200" s="82">
        <f t="shared" si="309"/>
        <v>4</v>
      </c>
      <c r="H2200" s="83">
        <f t="shared" si="306"/>
        <v>1</v>
      </c>
      <c r="I2200" s="80">
        <f>IF(ISNA(VLOOKUP(B2200,[1]TCD!A:D,3,FALSE)),0,VLOOKUP(B2200,[1]TCD!A:D,3,FALSE))</f>
        <v>6</v>
      </c>
      <c r="J2200" s="83">
        <f t="shared" si="307"/>
        <v>2</v>
      </c>
      <c r="K2200" s="80">
        <f>IF(ISNA(VLOOKUP(B2200,[1]TCD!A:D,4,FALSE)),0,VLOOKUP(B2200,[1]TCD!A:D,4,FALSE))</f>
        <v>5</v>
      </c>
      <c r="L2200" s="83">
        <f t="shared" si="310"/>
        <v>3</v>
      </c>
      <c r="M2200" s="80">
        <v>1</v>
      </c>
      <c r="N2200" s="81">
        <v>6</v>
      </c>
      <c r="O2200" s="81">
        <f t="shared" si="311"/>
        <v>2</v>
      </c>
      <c r="P2200" s="81">
        <f t="shared" si="312"/>
        <v>0</v>
      </c>
      <c r="Q2200" s="83">
        <f t="shared" si="313"/>
        <v>1</v>
      </c>
      <c r="R2200" s="84">
        <f t="shared" si="308"/>
        <v>7</v>
      </c>
      <c r="S2200" s="85" t="str">
        <f t="shared" si="314"/>
        <v>Enjeux moyens</v>
      </c>
    </row>
    <row r="2201" spans="1:19" x14ac:dyDescent="0.3">
      <c r="A2201" s="86">
        <v>42</v>
      </c>
      <c r="B2201" s="77">
        <v>42224</v>
      </c>
      <c r="C2201" s="78">
        <v>46.966766340823092</v>
      </c>
      <c r="D2201" s="79" t="s">
        <v>3258</v>
      </c>
      <c r="E2201" s="80">
        <f>IF(ISNA(VLOOKUP(B2201,[1]TCD!A:D,2,FALSE)),0,VLOOKUP(B2201,[1]TCD!A:D,2,FALSE))</f>
        <v>30</v>
      </c>
      <c r="F2201" s="81">
        <f>IF(ISNA(VLOOKUP(B2201,[1]TCD!A:D,4,FALSE)),0,VLOOKUP(B2201,[1]TCD!A:D,4,FALSE))</f>
        <v>7</v>
      </c>
      <c r="G2201" s="82">
        <f t="shared" si="309"/>
        <v>4.2857142857142856</v>
      </c>
      <c r="H2201" s="83">
        <f t="shared" si="306"/>
        <v>2</v>
      </c>
      <c r="I2201" s="80">
        <f>IF(ISNA(VLOOKUP(B2201,[1]TCD!A:D,3,FALSE)),0,VLOOKUP(B2201,[1]TCD!A:D,3,FALSE))</f>
        <v>9</v>
      </c>
      <c r="J2201" s="83">
        <f t="shared" si="307"/>
        <v>3</v>
      </c>
      <c r="K2201" s="80">
        <f>IF(ISNA(VLOOKUP(B2201,[1]TCD!A:D,4,FALSE)),0,VLOOKUP(B2201,[1]TCD!A:D,4,FALSE))</f>
        <v>7</v>
      </c>
      <c r="L2201" s="83">
        <f t="shared" si="310"/>
        <v>3</v>
      </c>
      <c r="M2201" s="80">
        <v>1</v>
      </c>
      <c r="N2201" s="81">
        <v>7</v>
      </c>
      <c r="O2201" s="81">
        <f t="shared" si="311"/>
        <v>2</v>
      </c>
      <c r="P2201" s="81">
        <f t="shared" si="312"/>
        <v>0</v>
      </c>
      <c r="Q2201" s="83">
        <f t="shared" si="313"/>
        <v>1</v>
      </c>
      <c r="R2201" s="84">
        <f t="shared" si="308"/>
        <v>9</v>
      </c>
      <c r="S2201" s="85" t="str">
        <f t="shared" si="314"/>
        <v>Enjeux moyens</v>
      </c>
    </row>
    <row r="2202" spans="1:19" x14ac:dyDescent="0.3">
      <c r="A2202" s="86">
        <v>42</v>
      </c>
      <c r="B2202" s="77">
        <v>42225</v>
      </c>
      <c r="C2202" s="78">
        <v>8.6585878701563761</v>
      </c>
      <c r="D2202" s="79" t="s">
        <v>3259</v>
      </c>
      <c r="E2202" s="80">
        <f>IF(ISNA(VLOOKUP(B2202,[1]TCD!A:D,2,FALSE)),0,VLOOKUP(B2202,[1]TCD!A:D,2,FALSE))</f>
        <v>16</v>
      </c>
      <c r="F2202" s="81">
        <f>IF(ISNA(VLOOKUP(B2202,[1]TCD!A:D,4,FALSE)),0,VLOOKUP(B2202,[1]TCD!A:D,4,FALSE))</f>
        <v>4</v>
      </c>
      <c r="G2202" s="82">
        <f t="shared" si="309"/>
        <v>4</v>
      </c>
      <c r="H2202" s="83">
        <f t="shared" si="306"/>
        <v>1</v>
      </c>
      <c r="I2202" s="80">
        <f>IF(ISNA(VLOOKUP(B2202,[1]TCD!A:D,3,FALSE)),0,VLOOKUP(B2202,[1]TCD!A:D,3,FALSE))</f>
        <v>5</v>
      </c>
      <c r="J2202" s="83">
        <f t="shared" si="307"/>
        <v>2</v>
      </c>
      <c r="K2202" s="80">
        <f>IF(ISNA(VLOOKUP(B2202,[1]TCD!A:D,4,FALSE)),0,VLOOKUP(B2202,[1]TCD!A:D,4,FALSE))</f>
        <v>4</v>
      </c>
      <c r="L2202" s="83">
        <f t="shared" si="310"/>
        <v>2</v>
      </c>
      <c r="M2202" s="80">
        <v>1</v>
      </c>
      <c r="N2202" s="81">
        <v>5</v>
      </c>
      <c r="O2202" s="81">
        <f t="shared" si="311"/>
        <v>1</v>
      </c>
      <c r="P2202" s="81">
        <f t="shared" si="312"/>
        <v>0</v>
      </c>
      <c r="Q2202" s="83">
        <f t="shared" si="313"/>
        <v>0</v>
      </c>
      <c r="R2202" s="84">
        <f t="shared" si="308"/>
        <v>5</v>
      </c>
      <c r="S2202" s="85" t="str">
        <f t="shared" si="314"/>
        <v>Enjeux faibles</v>
      </c>
    </row>
    <row r="2203" spans="1:19" x14ac:dyDescent="0.3">
      <c r="A2203" s="86">
        <v>42</v>
      </c>
      <c r="B2203" s="77">
        <v>42226</v>
      </c>
      <c r="C2203" s="78">
        <v>15.37540744527924</v>
      </c>
      <c r="D2203" s="79" t="s">
        <v>3260</v>
      </c>
      <c r="E2203" s="80">
        <f>IF(ISNA(VLOOKUP(B2203,[1]TCD!A:D,2,FALSE)),0,VLOOKUP(B2203,[1]TCD!A:D,2,FALSE))</f>
        <v>8</v>
      </c>
      <c r="F2203" s="81">
        <f>IF(ISNA(VLOOKUP(B2203,[1]TCD!A:D,4,FALSE)),0,VLOOKUP(B2203,[1]TCD!A:D,4,FALSE))</f>
        <v>2</v>
      </c>
      <c r="G2203" s="82">
        <f t="shared" si="309"/>
        <v>4</v>
      </c>
      <c r="H2203" s="83">
        <f t="shared" si="306"/>
        <v>1</v>
      </c>
      <c r="I2203" s="80">
        <f>IF(ISNA(VLOOKUP(B2203,[1]TCD!A:D,3,FALSE)),0,VLOOKUP(B2203,[1]TCD!A:D,3,FALSE))</f>
        <v>2</v>
      </c>
      <c r="J2203" s="83">
        <f t="shared" si="307"/>
        <v>1</v>
      </c>
      <c r="K2203" s="80">
        <f>IF(ISNA(VLOOKUP(B2203,[1]TCD!A:D,4,FALSE)),0,VLOOKUP(B2203,[1]TCD!A:D,4,FALSE))</f>
        <v>2</v>
      </c>
      <c r="L2203" s="83">
        <f t="shared" si="310"/>
        <v>2</v>
      </c>
      <c r="M2203" s="80">
        <v>2</v>
      </c>
      <c r="N2203" s="81">
        <v>4</v>
      </c>
      <c r="O2203" s="81">
        <f t="shared" si="311"/>
        <v>1</v>
      </c>
      <c r="P2203" s="81">
        <f t="shared" si="312"/>
        <v>0</v>
      </c>
      <c r="Q2203" s="83">
        <f t="shared" si="313"/>
        <v>0</v>
      </c>
      <c r="R2203" s="84">
        <f t="shared" si="308"/>
        <v>4</v>
      </c>
      <c r="S2203" s="85" t="str">
        <f t="shared" si="314"/>
        <v>Enjeux très faibles</v>
      </c>
    </row>
    <row r="2204" spans="1:19" x14ac:dyDescent="0.3">
      <c r="A2204" s="86">
        <v>42</v>
      </c>
      <c r="B2204" s="77">
        <v>42227</v>
      </c>
      <c r="C2204" s="78">
        <v>23.623642545425959</v>
      </c>
      <c r="D2204" s="79" t="s">
        <v>3261</v>
      </c>
      <c r="E2204" s="80">
        <f>IF(ISNA(VLOOKUP(B2204,[1]TCD!A:D,2,FALSE)),0,VLOOKUP(B2204,[1]TCD!A:D,2,FALSE))</f>
        <v>28</v>
      </c>
      <c r="F2204" s="81">
        <f>IF(ISNA(VLOOKUP(B2204,[1]TCD!A:D,4,FALSE)),0,VLOOKUP(B2204,[1]TCD!A:D,4,FALSE))</f>
        <v>7</v>
      </c>
      <c r="G2204" s="82">
        <f t="shared" si="309"/>
        <v>4</v>
      </c>
      <c r="H2204" s="83">
        <f t="shared" si="306"/>
        <v>1</v>
      </c>
      <c r="I2204" s="80">
        <f>IF(ISNA(VLOOKUP(B2204,[1]TCD!A:D,3,FALSE)),0,VLOOKUP(B2204,[1]TCD!A:D,3,FALSE))</f>
        <v>8</v>
      </c>
      <c r="J2204" s="83">
        <f t="shared" si="307"/>
        <v>2</v>
      </c>
      <c r="K2204" s="80">
        <f>IF(ISNA(VLOOKUP(B2204,[1]TCD!A:D,4,FALSE)),0,VLOOKUP(B2204,[1]TCD!A:D,4,FALSE))</f>
        <v>7</v>
      </c>
      <c r="L2204" s="83">
        <f t="shared" si="310"/>
        <v>3</v>
      </c>
      <c r="M2204" s="80">
        <v>1</v>
      </c>
      <c r="N2204" s="81">
        <v>7</v>
      </c>
      <c r="O2204" s="81">
        <f t="shared" si="311"/>
        <v>2</v>
      </c>
      <c r="P2204" s="81">
        <f t="shared" si="312"/>
        <v>0</v>
      </c>
      <c r="Q2204" s="83">
        <f t="shared" si="313"/>
        <v>1</v>
      </c>
      <c r="R2204" s="84">
        <f t="shared" si="308"/>
        <v>7</v>
      </c>
      <c r="S2204" s="85" t="str">
        <f t="shared" si="314"/>
        <v>Enjeux moyens</v>
      </c>
    </row>
    <row r="2205" spans="1:19" x14ac:dyDescent="0.3">
      <c r="A2205" s="86">
        <v>42</v>
      </c>
      <c r="B2205" s="77">
        <v>42228</v>
      </c>
      <c r="C2205" s="78">
        <v>9.638923390172863</v>
      </c>
      <c r="D2205" s="79" t="s">
        <v>3262</v>
      </c>
      <c r="E2205" s="80">
        <f>IF(ISNA(VLOOKUP(B2205,[1]TCD!A:D,2,FALSE)),0,VLOOKUP(B2205,[1]TCD!A:D,2,FALSE))</f>
        <v>54</v>
      </c>
      <c r="F2205" s="81">
        <f>IF(ISNA(VLOOKUP(B2205,[1]TCD!A:D,4,FALSE)),0,VLOOKUP(B2205,[1]TCD!A:D,4,FALSE))</f>
        <v>13</v>
      </c>
      <c r="G2205" s="82">
        <f t="shared" si="309"/>
        <v>4.1538461538461542</v>
      </c>
      <c r="H2205" s="83">
        <f t="shared" si="306"/>
        <v>2</v>
      </c>
      <c r="I2205" s="80">
        <f>IF(ISNA(VLOOKUP(B2205,[1]TCD!A:D,3,FALSE)),0,VLOOKUP(B2205,[1]TCD!A:D,3,FALSE))</f>
        <v>14</v>
      </c>
      <c r="J2205" s="83">
        <f t="shared" si="307"/>
        <v>3</v>
      </c>
      <c r="K2205" s="80">
        <f>IF(ISNA(VLOOKUP(B2205,[1]TCD!A:D,4,FALSE)),0,VLOOKUP(B2205,[1]TCD!A:D,4,FALSE))</f>
        <v>13</v>
      </c>
      <c r="L2205" s="83">
        <f t="shared" si="310"/>
        <v>4</v>
      </c>
      <c r="M2205" s="80">
        <v>3</v>
      </c>
      <c r="N2205" s="81">
        <v>13</v>
      </c>
      <c r="O2205" s="81">
        <f t="shared" si="311"/>
        <v>1</v>
      </c>
      <c r="P2205" s="81">
        <f t="shared" si="312"/>
        <v>0</v>
      </c>
      <c r="Q2205" s="83">
        <f t="shared" si="313"/>
        <v>0</v>
      </c>
      <c r="R2205" s="84">
        <f t="shared" si="308"/>
        <v>9</v>
      </c>
      <c r="S2205" s="85" t="str">
        <f t="shared" si="314"/>
        <v>Enjeux moyens</v>
      </c>
    </row>
    <row r="2206" spans="1:19" x14ac:dyDescent="0.3">
      <c r="A2206" s="86">
        <v>42</v>
      </c>
      <c r="B2206" s="77">
        <v>42229</v>
      </c>
      <c r="C2206" s="78">
        <v>12.553674030232949</v>
      </c>
      <c r="D2206" s="79" t="s">
        <v>3263</v>
      </c>
      <c r="E2206" s="80">
        <f>IF(ISNA(VLOOKUP(B2206,[1]TCD!A:D,2,FALSE)),0,VLOOKUP(B2206,[1]TCD!A:D,2,FALSE))</f>
        <v>24</v>
      </c>
      <c r="F2206" s="81">
        <f>IF(ISNA(VLOOKUP(B2206,[1]TCD!A:D,4,FALSE)),0,VLOOKUP(B2206,[1]TCD!A:D,4,FALSE))</f>
        <v>6</v>
      </c>
      <c r="G2206" s="82">
        <f t="shared" si="309"/>
        <v>4</v>
      </c>
      <c r="H2206" s="83">
        <f t="shared" si="306"/>
        <v>1</v>
      </c>
      <c r="I2206" s="80">
        <f>IF(ISNA(VLOOKUP(B2206,[1]TCD!A:D,3,FALSE)),0,VLOOKUP(B2206,[1]TCD!A:D,3,FALSE))</f>
        <v>6</v>
      </c>
      <c r="J2206" s="83">
        <f t="shared" si="307"/>
        <v>2</v>
      </c>
      <c r="K2206" s="80">
        <f>IF(ISNA(VLOOKUP(B2206,[1]TCD!A:D,4,FALSE)),0,VLOOKUP(B2206,[1]TCD!A:D,4,FALSE))</f>
        <v>6</v>
      </c>
      <c r="L2206" s="83">
        <f t="shared" si="310"/>
        <v>3</v>
      </c>
      <c r="M2206" s="80">
        <v>0</v>
      </c>
      <c r="N2206" s="81">
        <v>6</v>
      </c>
      <c r="O2206" s="81">
        <f t="shared" si="311"/>
        <v>2</v>
      </c>
      <c r="P2206" s="81">
        <f t="shared" si="312"/>
        <v>0</v>
      </c>
      <c r="Q2206" s="83">
        <f t="shared" si="313"/>
        <v>1</v>
      </c>
      <c r="R2206" s="84">
        <f t="shared" si="308"/>
        <v>7</v>
      </c>
      <c r="S2206" s="85" t="str">
        <f t="shared" si="314"/>
        <v>Enjeux moyens</v>
      </c>
    </row>
    <row r="2207" spans="1:19" x14ac:dyDescent="0.3">
      <c r="A2207" s="86">
        <v>42</v>
      </c>
      <c r="B2207" s="77">
        <v>42230</v>
      </c>
      <c r="C2207" s="78">
        <v>17.06524823030794</v>
      </c>
      <c r="D2207" s="79" t="s">
        <v>3264</v>
      </c>
      <c r="E2207" s="80">
        <f>IF(ISNA(VLOOKUP(B2207,[1]TCD!A:D,2,FALSE)),0,VLOOKUP(B2207,[1]TCD!A:D,2,FALSE))</f>
        <v>12</v>
      </c>
      <c r="F2207" s="81">
        <f>IF(ISNA(VLOOKUP(B2207,[1]TCD!A:D,4,FALSE)),0,VLOOKUP(B2207,[1]TCD!A:D,4,FALSE))</f>
        <v>3</v>
      </c>
      <c r="G2207" s="82">
        <f t="shared" si="309"/>
        <v>4</v>
      </c>
      <c r="H2207" s="83">
        <f t="shared" si="306"/>
        <v>1</v>
      </c>
      <c r="I2207" s="80">
        <f>IF(ISNA(VLOOKUP(B2207,[1]TCD!A:D,3,FALSE)),0,VLOOKUP(B2207,[1]TCD!A:D,3,FALSE))</f>
        <v>3</v>
      </c>
      <c r="J2207" s="83">
        <f t="shared" si="307"/>
        <v>1</v>
      </c>
      <c r="K2207" s="80">
        <f>IF(ISNA(VLOOKUP(B2207,[1]TCD!A:D,4,FALSE)),0,VLOOKUP(B2207,[1]TCD!A:D,4,FALSE))</f>
        <v>3</v>
      </c>
      <c r="L2207" s="83">
        <f t="shared" si="310"/>
        <v>2</v>
      </c>
      <c r="M2207" s="80">
        <v>1</v>
      </c>
      <c r="N2207" s="81">
        <v>4</v>
      </c>
      <c r="O2207" s="81">
        <f t="shared" si="311"/>
        <v>1</v>
      </c>
      <c r="P2207" s="81">
        <f t="shared" si="312"/>
        <v>0</v>
      </c>
      <c r="Q2207" s="83">
        <f t="shared" si="313"/>
        <v>0</v>
      </c>
      <c r="R2207" s="84">
        <f t="shared" si="308"/>
        <v>4</v>
      </c>
      <c r="S2207" s="85" t="str">
        <f t="shared" si="314"/>
        <v>Enjeux très faibles</v>
      </c>
    </row>
    <row r="2208" spans="1:19" x14ac:dyDescent="0.3">
      <c r="A2208" s="86">
        <v>42</v>
      </c>
      <c r="B2208" s="77">
        <v>42231</v>
      </c>
      <c r="C2208" s="78">
        <v>14.765733125271669</v>
      </c>
      <c r="D2208" s="79" t="s">
        <v>3265</v>
      </c>
      <c r="E2208" s="80">
        <f>IF(ISNA(VLOOKUP(B2208,[1]TCD!A:D,2,FALSE)),0,VLOOKUP(B2208,[1]TCD!A:D,2,FALSE))</f>
        <v>4</v>
      </c>
      <c r="F2208" s="81">
        <f>IF(ISNA(VLOOKUP(B2208,[1]TCD!A:D,4,FALSE)),0,VLOOKUP(B2208,[1]TCD!A:D,4,FALSE))</f>
        <v>1</v>
      </c>
      <c r="G2208" s="82">
        <f t="shared" si="309"/>
        <v>4</v>
      </c>
      <c r="H2208" s="83">
        <f t="shared" si="306"/>
        <v>1</v>
      </c>
      <c r="I2208" s="80">
        <f>IF(ISNA(VLOOKUP(B2208,[1]TCD!A:D,3,FALSE)),0,VLOOKUP(B2208,[1]TCD!A:D,3,FALSE))</f>
        <v>1</v>
      </c>
      <c r="J2208" s="83">
        <f t="shared" si="307"/>
        <v>1</v>
      </c>
      <c r="K2208" s="80">
        <f>IF(ISNA(VLOOKUP(B2208,[1]TCD!A:D,4,FALSE)),0,VLOOKUP(B2208,[1]TCD!A:D,4,FALSE))</f>
        <v>1</v>
      </c>
      <c r="L2208" s="83">
        <f t="shared" si="310"/>
        <v>1</v>
      </c>
      <c r="M2208" s="80">
        <v>0</v>
      </c>
      <c r="N2208" s="81">
        <v>1</v>
      </c>
      <c r="O2208" s="81">
        <f t="shared" si="311"/>
        <v>1</v>
      </c>
      <c r="P2208" s="81">
        <f t="shared" si="312"/>
        <v>0</v>
      </c>
      <c r="Q2208" s="83">
        <f t="shared" si="313"/>
        <v>0</v>
      </c>
      <c r="R2208" s="84">
        <f t="shared" si="308"/>
        <v>3</v>
      </c>
      <c r="S2208" s="85" t="str">
        <f t="shared" si="314"/>
        <v>Enjeux très faibles</v>
      </c>
    </row>
    <row r="2209" spans="1:19" x14ac:dyDescent="0.3">
      <c r="A2209" s="86">
        <v>42</v>
      </c>
      <c r="B2209" s="77">
        <v>42232</v>
      </c>
      <c r="C2209" s="78">
        <v>0.87355855001553695</v>
      </c>
      <c r="D2209" s="79" t="s">
        <v>3266</v>
      </c>
      <c r="E2209" s="80">
        <f>IF(ISNA(VLOOKUP(B2209,[1]TCD!A:D,2,FALSE)),0,VLOOKUP(B2209,[1]TCD!A:D,2,FALSE))</f>
        <v>32</v>
      </c>
      <c r="F2209" s="81">
        <f>IF(ISNA(VLOOKUP(B2209,[1]TCD!A:D,4,FALSE)),0,VLOOKUP(B2209,[1]TCD!A:D,4,FALSE))</f>
        <v>8</v>
      </c>
      <c r="G2209" s="82">
        <f t="shared" si="309"/>
        <v>4</v>
      </c>
      <c r="H2209" s="83">
        <f t="shared" si="306"/>
        <v>1</v>
      </c>
      <c r="I2209" s="80">
        <f>IF(ISNA(VLOOKUP(B2209,[1]TCD!A:D,3,FALSE)),0,VLOOKUP(B2209,[1]TCD!A:D,3,FALSE))</f>
        <v>8</v>
      </c>
      <c r="J2209" s="83">
        <f t="shared" si="307"/>
        <v>2</v>
      </c>
      <c r="K2209" s="80">
        <f>IF(ISNA(VLOOKUP(B2209,[1]TCD!A:D,4,FALSE)),0,VLOOKUP(B2209,[1]TCD!A:D,4,FALSE))</f>
        <v>8</v>
      </c>
      <c r="L2209" s="83">
        <f t="shared" si="310"/>
        <v>3</v>
      </c>
      <c r="M2209" s="80">
        <v>3</v>
      </c>
      <c r="N2209" s="81">
        <v>9</v>
      </c>
      <c r="O2209" s="81">
        <f t="shared" si="311"/>
        <v>2</v>
      </c>
      <c r="P2209" s="81">
        <f t="shared" si="312"/>
        <v>0</v>
      </c>
      <c r="Q2209" s="83">
        <f t="shared" si="313"/>
        <v>1</v>
      </c>
      <c r="R2209" s="84">
        <f t="shared" si="308"/>
        <v>7</v>
      </c>
      <c r="S2209" s="85" t="str">
        <f t="shared" si="314"/>
        <v>Enjeux moyens</v>
      </c>
    </row>
    <row r="2210" spans="1:19" x14ac:dyDescent="0.3">
      <c r="A2210" s="86">
        <v>42</v>
      </c>
      <c r="B2210" s="77">
        <v>42233</v>
      </c>
      <c r="C2210" s="78">
        <v>16.44593634030203</v>
      </c>
      <c r="D2210" s="79" t="s">
        <v>3267</v>
      </c>
      <c r="E2210" s="80">
        <f>IF(ISNA(VLOOKUP(B2210,[1]TCD!A:D,2,FALSE)),0,VLOOKUP(B2210,[1]TCD!A:D,2,FALSE))</f>
        <v>0</v>
      </c>
      <c r="F2210" s="81">
        <f>IF(ISNA(VLOOKUP(B2210,[1]TCD!A:D,4,FALSE)),0,VLOOKUP(B2210,[1]TCD!A:D,4,FALSE))</f>
        <v>0</v>
      </c>
      <c r="G2210" s="82">
        <v>0</v>
      </c>
      <c r="H2210" s="83">
        <f t="shared" si="306"/>
        <v>0</v>
      </c>
      <c r="I2210" s="80">
        <f>IF(ISNA(VLOOKUP(B2210,[1]TCD!A:D,3,FALSE)),0,VLOOKUP(B2210,[1]TCD!A:D,3,FALSE))</f>
        <v>0</v>
      </c>
      <c r="J2210" s="83">
        <f t="shared" si="307"/>
        <v>0</v>
      </c>
      <c r="K2210" s="80">
        <f>IF(ISNA(VLOOKUP(B2210,[1]TCD!A:D,4,FALSE)),0,VLOOKUP(B2210,[1]TCD!A:D,4,FALSE))</f>
        <v>0</v>
      </c>
      <c r="L2210" s="83">
        <f t="shared" si="310"/>
        <v>0</v>
      </c>
      <c r="M2210" s="80">
        <v>3</v>
      </c>
      <c r="N2210" s="81">
        <v>3</v>
      </c>
      <c r="O2210" s="81">
        <f t="shared" si="311"/>
        <v>0</v>
      </c>
      <c r="P2210" s="81">
        <f t="shared" si="312"/>
        <v>0</v>
      </c>
      <c r="Q2210" s="83">
        <f t="shared" si="313"/>
        <v>0</v>
      </c>
      <c r="R2210" s="84">
        <f t="shared" si="308"/>
        <v>0</v>
      </c>
      <c r="S2210" s="85" t="str">
        <f t="shared" si="314"/>
        <v>Pas d'enjeux actuels</v>
      </c>
    </row>
    <row r="2211" spans="1:19" x14ac:dyDescent="0.3">
      <c r="A2211" s="88">
        <v>42</v>
      </c>
      <c r="B2211" s="77">
        <v>42234</v>
      </c>
      <c r="C2211" s="75">
        <v>30.904986430549311</v>
      </c>
      <c r="D2211" s="75" t="s">
        <v>3268</v>
      </c>
      <c r="E2211" s="80">
        <f>IF(ISNA(VLOOKUP(B2211,[1]TCD!A:D,2,FALSE)),0,VLOOKUP(B2211,[1]TCD!A:D,2,FALSE))</f>
        <v>32</v>
      </c>
      <c r="F2211" s="81">
        <f>IF(ISNA(VLOOKUP(B2211,[1]TCD!A:D,4,FALSE)),0,VLOOKUP(B2211,[1]TCD!A:D,4,FALSE))</f>
        <v>8</v>
      </c>
      <c r="G2211" s="82">
        <f t="shared" si="309"/>
        <v>4</v>
      </c>
      <c r="H2211" s="83">
        <f t="shared" si="306"/>
        <v>1</v>
      </c>
      <c r="I2211" s="80">
        <f>IF(ISNA(VLOOKUP(B2211,[1]TCD!A:D,3,FALSE)),0,VLOOKUP(B2211,[1]TCD!A:D,3,FALSE))</f>
        <v>11</v>
      </c>
      <c r="J2211" s="83">
        <f t="shared" si="307"/>
        <v>3</v>
      </c>
      <c r="K2211" s="80">
        <f>IF(ISNA(VLOOKUP(B2211,[1]TCD!A:D,4,FALSE)),0,VLOOKUP(B2211,[1]TCD!A:D,4,FALSE))</f>
        <v>8</v>
      </c>
      <c r="L2211" s="83">
        <f t="shared" si="310"/>
        <v>3</v>
      </c>
      <c r="M2211" s="80">
        <v>2</v>
      </c>
      <c r="N2211" s="81">
        <v>10</v>
      </c>
      <c r="O2211" s="81">
        <f t="shared" si="311"/>
        <v>2</v>
      </c>
      <c r="P2211" s="81">
        <f t="shared" si="312"/>
        <v>0</v>
      </c>
      <c r="Q2211" s="83">
        <f t="shared" si="313"/>
        <v>1</v>
      </c>
      <c r="R2211" s="84">
        <f t="shared" si="308"/>
        <v>8</v>
      </c>
      <c r="S2211" s="85" t="str">
        <f t="shared" si="314"/>
        <v>Enjeux moyens</v>
      </c>
    </row>
    <row r="2212" spans="1:19" x14ac:dyDescent="0.3">
      <c r="A2212" s="88">
        <v>42</v>
      </c>
      <c r="B2212" s="77">
        <v>42235</v>
      </c>
      <c r="C2212" s="75">
        <v>18.619313195327859</v>
      </c>
      <c r="D2212" s="75" t="s">
        <v>3269</v>
      </c>
      <c r="E2212" s="80">
        <f>IF(ISNA(VLOOKUP(B2212,[1]TCD!A:D,2,FALSE)),0,VLOOKUP(B2212,[1]TCD!A:D,2,FALSE))</f>
        <v>40</v>
      </c>
      <c r="F2212" s="81">
        <f>IF(ISNA(VLOOKUP(B2212,[1]TCD!A:D,4,FALSE)),0,VLOOKUP(B2212,[1]TCD!A:D,4,FALSE))</f>
        <v>10</v>
      </c>
      <c r="G2212" s="82">
        <f t="shared" si="309"/>
        <v>4</v>
      </c>
      <c r="H2212" s="83">
        <f t="shared" si="306"/>
        <v>1</v>
      </c>
      <c r="I2212" s="80">
        <f>IF(ISNA(VLOOKUP(B2212,[1]TCD!A:D,3,FALSE)),0,VLOOKUP(B2212,[1]TCD!A:D,3,FALSE))</f>
        <v>12</v>
      </c>
      <c r="J2212" s="83">
        <f t="shared" si="307"/>
        <v>3</v>
      </c>
      <c r="K2212" s="80">
        <f>IF(ISNA(VLOOKUP(B2212,[1]TCD!A:D,4,FALSE)),0,VLOOKUP(B2212,[1]TCD!A:D,4,FALSE))</f>
        <v>10</v>
      </c>
      <c r="L2212" s="83">
        <f t="shared" si="310"/>
        <v>4</v>
      </c>
      <c r="M2212" s="80">
        <v>0</v>
      </c>
      <c r="N2212" s="81">
        <v>10</v>
      </c>
      <c r="O2212" s="81">
        <f t="shared" si="311"/>
        <v>2</v>
      </c>
      <c r="P2212" s="81">
        <f t="shared" si="312"/>
        <v>0</v>
      </c>
      <c r="Q2212" s="83">
        <f t="shared" si="313"/>
        <v>1</v>
      </c>
      <c r="R2212" s="84">
        <f t="shared" si="308"/>
        <v>9</v>
      </c>
      <c r="S2212" s="85" t="str">
        <f t="shared" si="314"/>
        <v>Enjeux moyens</v>
      </c>
    </row>
    <row r="2213" spans="1:19" x14ac:dyDescent="0.3">
      <c r="A2213" s="88">
        <v>42</v>
      </c>
      <c r="B2213" s="77">
        <v>42236</v>
      </c>
      <c r="C2213" s="75">
        <v>13.751402975254949</v>
      </c>
      <c r="D2213" s="75" t="s">
        <v>3270</v>
      </c>
      <c r="E2213" s="80">
        <f>IF(ISNA(VLOOKUP(B2213,[1]TCD!A:D,2,FALSE)),0,VLOOKUP(B2213,[1]TCD!A:D,2,FALSE))</f>
        <v>12</v>
      </c>
      <c r="F2213" s="81">
        <f>IF(ISNA(VLOOKUP(B2213,[1]TCD!A:D,4,FALSE)),0,VLOOKUP(B2213,[1]TCD!A:D,4,FALSE))</f>
        <v>3</v>
      </c>
      <c r="G2213" s="82">
        <f t="shared" si="309"/>
        <v>4</v>
      </c>
      <c r="H2213" s="83">
        <f t="shared" si="306"/>
        <v>1</v>
      </c>
      <c r="I2213" s="80">
        <f>IF(ISNA(VLOOKUP(B2213,[1]TCD!A:D,3,FALSE)),0,VLOOKUP(B2213,[1]TCD!A:D,3,FALSE))</f>
        <v>3</v>
      </c>
      <c r="J2213" s="83">
        <f t="shared" si="307"/>
        <v>1</v>
      </c>
      <c r="K2213" s="80">
        <f>IF(ISNA(VLOOKUP(B2213,[1]TCD!A:D,4,FALSE)),0,VLOOKUP(B2213,[1]TCD!A:D,4,FALSE))</f>
        <v>3</v>
      </c>
      <c r="L2213" s="83">
        <f t="shared" si="310"/>
        <v>2</v>
      </c>
      <c r="M2213" s="80">
        <v>0</v>
      </c>
      <c r="N2213" s="81">
        <v>3</v>
      </c>
      <c r="O2213" s="81">
        <f t="shared" si="311"/>
        <v>1</v>
      </c>
      <c r="P2213" s="81">
        <f t="shared" si="312"/>
        <v>0</v>
      </c>
      <c r="Q2213" s="83">
        <f t="shared" si="313"/>
        <v>0</v>
      </c>
      <c r="R2213" s="84">
        <f t="shared" si="308"/>
        <v>4</v>
      </c>
      <c r="S2213" s="85" t="str">
        <f t="shared" si="314"/>
        <v>Enjeux très faibles</v>
      </c>
    </row>
    <row r="2214" spans="1:19" x14ac:dyDescent="0.3">
      <c r="A2214" s="88">
        <v>42</v>
      </c>
      <c r="B2214" s="77">
        <v>42237</v>
      </c>
      <c r="C2214" s="75">
        <v>11.64312082020772</v>
      </c>
      <c r="D2214" s="75" t="s">
        <v>3271</v>
      </c>
      <c r="E2214" s="80">
        <f>IF(ISNA(VLOOKUP(B2214,[1]TCD!A:D,2,FALSE)),0,VLOOKUP(B2214,[1]TCD!A:D,2,FALSE))</f>
        <v>8</v>
      </c>
      <c r="F2214" s="81">
        <f>IF(ISNA(VLOOKUP(B2214,[1]TCD!A:D,4,FALSE)),0,VLOOKUP(B2214,[1]TCD!A:D,4,FALSE))</f>
        <v>2</v>
      </c>
      <c r="G2214" s="82">
        <f t="shared" si="309"/>
        <v>4</v>
      </c>
      <c r="H2214" s="83">
        <f t="shared" si="306"/>
        <v>1</v>
      </c>
      <c r="I2214" s="80">
        <f>IF(ISNA(VLOOKUP(B2214,[1]TCD!A:D,3,FALSE)),0,VLOOKUP(B2214,[1]TCD!A:D,3,FALSE))</f>
        <v>2</v>
      </c>
      <c r="J2214" s="83">
        <f t="shared" si="307"/>
        <v>1</v>
      </c>
      <c r="K2214" s="80">
        <f>IF(ISNA(VLOOKUP(B2214,[1]TCD!A:D,4,FALSE)),0,VLOOKUP(B2214,[1]TCD!A:D,4,FALSE))</f>
        <v>2</v>
      </c>
      <c r="L2214" s="83">
        <f t="shared" si="310"/>
        <v>2</v>
      </c>
      <c r="M2214" s="80">
        <v>0</v>
      </c>
      <c r="N2214" s="81">
        <v>2</v>
      </c>
      <c r="O2214" s="81">
        <f t="shared" si="311"/>
        <v>1</v>
      </c>
      <c r="P2214" s="81">
        <f t="shared" si="312"/>
        <v>0</v>
      </c>
      <c r="Q2214" s="83">
        <f t="shared" si="313"/>
        <v>0</v>
      </c>
      <c r="R2214" s="84">
        <f t="shared" si="308"/>
        <v>4</v>
      </c>
      <c r="S2214" s="85" t="str">
        <f t="shared" si="314"/>
        <v>Enjeux très faibles</v>
      </c>
    </row>
    <row r="2215" spans="1:19" x14ac:dyDescent="0.3">
      <c r="A2215" s="88">
        <v>42</v>
      </c>
      <c r="B2215" s="77">
        <v>42238</v>
      </c>
      <c r="C2215" s="75">
        <v>16.202091700291842</v>
      </c>
      <c r="D2215" s="75" t="s">
        <v>3272</v>
      </c>
      <c r="E2215" s="80">
        <f>IF(ISNA(VLOOKUP(B2215,[1]TCD!A:D,2,FALSE)),0,VLOOKUP(B2215,[1]TCD!A:D,2,FALSE))</f>
        <v>8</v>
      </c>
      <c r="F2215" s="81">
        <f>IF(ISNA(VLOOKUP(B2215,[1]TCD!A:D,4,FALSE)),0,VLOOKUP(B2215,[1]TCD!A:D,4,FALSE))</f>
        <v>2</v>
      </c>
      <c r="G2215" s="82">
        <f t="shared" si="309"/>
        <v>4</v>
      </c>
      <c r="H2215" s="83">
        <f t="shared" si="306"/>
        <v>1</v>
      </c>
      <c r="I2215" s="80">
        <f>IF(ISNA(VLOOKUP(B2215,[1]TCD!A:D,3,FALSE)),0,VLOOKUP(B2215,[1]TCD!A:D,3,FALSE))</f>
        <v>2</v>
      </c>
      <c r="J2215" s="83">
        <f t="shared" si="307"/>
        <v>1</v>
      </c>
      <c r="K2215" s="80">
        <f>IF(ISNA(VLOOKUP(B2215,[1]TCD!A:D,4,FALSE)),0,VLOOKUP(B2215,[1]TCD!A:D,4,FALSE))</f>
        <v>2</v>
      </c>
      <c r="L2215" s="83">
        <f t="shared" si="310"/>
        <v>2</v>
      </c>
      <c r="M2215" s="80">
        <v>0</v>
      </c>
      <c r="N2215" s="81">
        <v>2</v>
      </c>
      <c r="O2215" s="81">
        <f t="shared" si="311"/>
        <v>1</v>
      </c>
      <c r="P2215" s="81">
        <f t="shared" si="312"/>
        <v>0</v>
      </c>
      <c r="Q2215" s="83">
        <f t="shared" si="313"/>
        <v>0</v>
      </c>
      <c r="R2215" s="84">
        <f t="shared" si="308"/>
        <v>4</v>
      </c>
      <c r="S2215" s="85" t="str">
        <f t="shared" si="314"/>
        <v>Enjeux très faibles</v>
      </c>
    </row>
    <row r="2216" spans="1:19" x14ac:dyDescent="0.3">
      <c r="A2216" s="88">
        <v>42</v>
      </c>
      <c r="B2216" s="77">
        <v>42239</v>
      </c>
      <c r="C2216" s="75">
        <v>24.369395105446081</v>
      </c>
      <c r="D2216" s="75" t="s">
        <v>3273</v>
      </c>
      <c r="E2216" s="80">
        <f>IF(ISNA(VLOOKUP(B2216,[1]TCD!A:D,2,FALSE)),0,VLOOKUP(B2216,[1]TCD!A:D,2,FALSE))</f>
        <v>32</v>
      </c>
      <c r="F2216" s="81">
        <f>IF(ISNA(VLOOKUP(B2216,[1]TCD!A:D,4,FALSE)),0,VLOOKUP(B2216,[1]TCD!A:D,4,FALSE))</f>
        <v>8</v>
      </c>
      <c r="G2216" s="82">
        <f t="shared" si="309"/>
        <v>4</v>
      </c>
      <c r="H2216" s="83">
        <f t="shared" si="306"/>
        <v>1</v>
      </c>
      <c r="I2216" s="80">
        <f>IF(ISNA(VLOOKUP(B2216,[1]TCD!A:D,3,FALSE)),0,VLOOKUP(B2216,[1]TCD!A:D,3,FALSE))</f>
        <v>8</v>
      </c>
      <c r="J2216" s="83">
        <f t="shared" si="307"/>
        <v>2</v>
      </c>
      <c r="K2216" s="80">
        <f>IF(ISNA(VLOOKUP(B2216,[1]TCD!A:D,4,FALSE)),0,VLOOKUP(B2216,[1]TCD!A:D,4,FALSE))</f>
        <v>8</v>
      </c>
      <c r="L2216" s="83">
        <f t="shared" si="310"/>
        <v>3</v>
      </c>
      <c r="M2216" s="80">
        <v>2</v>
      </c>
      <c r="N2216" s="81">
        <v>9</v>
      </c>
      <c r="O2216" s="81">
        <f t="shared" si="311"/>
        <v>2</v>
      </c>
      <c r="P2216" s="81">
        <f t="shared" si="312"/>
        <v>0</v>
      </c>
      <c r="Q2216" s="83">
        <f t="shared" si="313"/>
        <v>1</v>
      </c>
      <c r="R2216" s="84">
        <f t="shared" si="308"/>
        <v>7</v>
      </c>
      <c r="S2216" s="85" t="str">
        <f t="shared" si="314"/>
        <v>Enjeux moyens</v>
      </c>
    </row>
    <row r="2217" spans="1:19" x14ac:dyDescent="0.3">
      <c r="A2217" s="88">
        <v>42</v>
      </c>
      <c r="B2217" s="77">
        <v>42240</v>
      </c>
      <c r="C2217" s="75">
        <v>16.540406180291601</v>
      </c>
      <c r="D2217" s="75" t="s">
        <v>3274</v>
      </c>
      <c r="E2217" s="80">
        <f>IF(ISNA(VLOOKUP(B2217,[1]TCD!A:D,2,FALSE)),0,VLOOKUP(B2217,[1]TCD!A:D,2,FALSE))</f>
        <v>32</v>
      </c>
      <c r="F2217" s="81">
        <f>IF(ISNA(VLOOKUP(B2217,[1]TCD!A:D,4,FALSE)),0,VLOOKUP(B2217,[1]TCD!A:D,4,FALSE))</f>
        <v>8</v>
      </c>
      <c r="G2217" s="82">
        <f t="shared" si="309"/>
        <v>4</v>
      </c>
      <c r="H2217" s="83">
        <f t="shared" si="306"/>
        <v>1</v>
      </c>
      <c r="I2217" s="80">
        <f>IF(ISNA(VLOOKUP(B2217,[1]TCD!A:D,3,FALSE)),0,VLOOKUP(B2217,[1]TCD!A:D,3,FALSE))</f>
        <v>8</v>
      </c>
      <c r="J2217" s="83">
        <f t="shared" si="307"/>
        <v>2</v>
      </c>
      <c r="K2217" s="80">
        <f>IF(ISNA(VLOOKUP(B2217,[1]TCD!A:D,4,FALSE)),0,VLOOKUP(B2217,[1]TCD!A:D,4,FALSE))</f>
        <v>8</v>
      </c>
      <c r="L2217" s="83">
        <f t="shared" si="310"/>
        <v>3</v>
      </c>
      <c r="M2217" s="80">
        <v>1</v>
      </c>
      <c r="N2217" s="81">
        <v>8</v>
      </c>
      <c r="O2217" s="81">
        <f t="shared" si="311"/>
        <v>2</v>
      </c>
      <c r="P2217" s="81">
        <f t="shared" si="312"/>
        <v>0</v>
      </c>
      <c r="Q2217" s="83">
        <f t="shared" si="313"/>
        <v>1</v>
      </c>
      <c r="R2217" s="84">
        <f t="shared" si="308"/>
        <v>7</v>
      </c>
      <c r="S2217" s="85" t="str">
        <f t="shared" si="314"/>
        <v>Enjeux moyens</v>
      </c>
    </row>
    <row r="2218" spans="1:19" x14ac:dyDescent="0.3">
      <c r="A2218" s="88">
        <v>42</v>
      </c>
      <c r="B2218" s="77">
        <v>42241</v>
      </c>
      <c r="C2218" s="75">
        <v>6.6999757651217804</v>
      </c>
      <c r="D2218" s="75" t="s">
        <v>3275</v>
      </c>
      <c r="E2218" s="80">
        <f>IF(ISNA(VLOOKUP(B2218,[1]TCD!A:D,2,FALSE)),0,VLOOKUP(B2218,[1]TCD!A:D,2,FALSE))</f>
        <v>8</v>
      </c>
      <c r="F2218" s="81">
        <f>IF(ISNA(VLOOKUP(B2218,[1]TCD!A:D,4,FALSE)),0,VLOOKUP(B2218,[1]TCD!A:D,4,FALSE))</f>
        <v>2</v>
      </c>
      <c r="G2218" s="82">
        <f t="shared" si="309"/>
        <v>4</v>
      </c>
      <c r="H2218" s="83">
        <f t="shared" si="306"/>
        <v>1</v>
      </c>
      <c r="I2218" s="80">
        <f>IF(ISNA(VLOOKUP(B2218,[1]TCD!A:D,3,FALSE)),0,VLOOKUP(B2218,[1]TCD!A:D,3,FALSE))</f>
        <v>2</v>
      </c>
      <c r="J2218" s="83">
        <f t="shared" si="307"/>
        <v>1</v>
      </c>
      <c r="K2218" s="80">
        <f>IF(ISNA(VLOOKUP(B2218,[1]TCD!A:D,4,FALSE)),0,VLOOKUP(B2218,[1]TCD!A:D,4,FALSE))</f>
        <v>2</v>
      </c>
      <c r="L2218" s="83">
        <f t="shared" si="310"/>
        <v>2</v>
      </c>
      <c r="M2218" s="80">
        <v>0</v>
      </c>
      <c r="N2218" s="81">
        <v>2</v>
      </c>
      <c r="O2218" s="81">
        <f t="shared" si="311"/>
        <v>1</v>
      </c>
      <c r="P2218" s="81">
        <f t="shared" si="312"/>
        <v>0</v>
      </c>
      <c r="Q2218" s="83">
        <f t="shared" si="313"/>
        <v>0</v>
      </c>
      <c r="R2218" s="84">
        <f t="shared" si="308"/>
        <v>4</v>
      </c>
      <c r="S2218" s="85" t="str">
        <f t="shared" si="314"/>
        <v>Enjeux très faibles</v>
      </c>
    </row>
    <row r="2219" spans="1:19" x14ac:dyDescent="0.3">
      <c r="A2219" s="88">
        <v>42</v>
      </c>
      <c r="B2219" s="77">
        <v>42242</v>
      </c>
      <c r="C2219" s="75">
        <v>8.2599441951470833</v>
      </c>
      <c r="D2219" s="75" t="s">
        <v>3276</v>
      </c>
      <c r="E2219" s="80">
        <f>IF(ISNA(VLOOKUP(B2219,[1]TCD!A:D,2,FALSE)),0,VLOOKUP(B2219,[1]TCD!A:D,2,FALSE))</f>
        <v>32</v>
      </c>
      <c r="F2219" s="81">
        <f>IF(ISNA(VLOOKUP(B2219,[1]TCD!A:D,4,FALSE)),0,VLOOKUP(B2219,[1]TCD!A:D,4,FALSE))</f>
        <v>8</v>
      </c>
      <c r="G2219" s="82">
        <f t="shared" si="309"/>
        <v>4</v>
      </c>
      <c r="H2219" s="83">
        <f t="shared" si="306"/>
        <v>1</v>
      </c>
      <c r="I2219" s="80">
        <f>IF(ISNA(VLOOKUP(B2219,[1]TCD!A:D,3,FALSE)),0,VLOOKUP(B2219,[1]TCD!A:D,3,FALSE))</f>
        <v>9</v>
      </c>
      <c r="J2219" s="83">
        <f t="shared" si="307"/>
        <v>3</v>
      </c>
      <c r="K2219" s="80">
        <f>IF(ISNA(VLOOKUP(B2219,[1]TCD!A:D,4,FALSE)),0,VLOOKUP(B2219,[1]TCD!A:D,4,FALSE))</f>
        <v>8</v>
      </c>
      <c r="L2219" s="83">
        <f t="shared" si="310"/>
        <v>3</v>
      </c>
      <c r="M2219" s="80">
        <v>0</v>
      </c>
      <c r="N2219" s="81">
        <v>8</v>
      </c>
      <c r="O2219" s="81">
        <f t="shared" si="311"/>
        <v>2</v>
      </c>
      <c r="P2219" s="81">
        <f t="shared" si="312"/>
        <v>0</v>
      </c>
      <c r="Q2219" s="83">
        <f t="shared" si="313"/>
        <v>1</v>
      </c>
      <c r="R2219" s="84">
        <f t="shared" si="308"/>
        <v>8</v>
      </c>
      <c r="S2219" s="85" t="str">
        <f t="shared" si="314"/>
        <v>Enjeux moyens</v>
      </c>
    </row>
    <row r="2220" spans="1:19" x14ac:dyDescent="0.3">
      <c r="A2220" s="88">
        <v>42</v>
      </c>
      <c r="B2220" s="77">
        <v>42243</v>
      </c>
      <c r="C2220" s="75">
        <v>10.30913888018654</v>
      </c>
      <c r="D2220" s="75" t="s">
        <v>3277</v>
      </c>
      <c r="E2220" s="80">
        <f>IF(ISNA(VLOOKUP(B2220,[1]TCD!A:D,2,FALSE)),0,VLOOKUP(B2220,[1]TCD!A:D,2,FALSE))</f>
        <v>4</v>
      </c>
      <c r="F2220" s="81">
        <f>IF(ISNA(VLOOKUP(B2220,[1]TCD!A:D,4,FALSE)),0,VLOOKUP(B2220,[1]TCD!A:D,4,FALSE))</f>
        <v>1</v>
      </c>
      <c r="G2220" s="82">
        <f t="shared" si="309"/>
        <v>4</v>
      </c>
      <c r="H2220" s="83">
        <f t="shared" si="306"/>
        <v>1</v>
      </c>
      <c r="I2220" s="80">
        <f>IF(ISNA(VLOOKUP(B2220,[1]TCD!A:D,3,FALSE)),0,VLOOKUP(B2220,[1]TCD!A:D,3,FALSE))</f>
        <v>1</v>
      </c>
      <c r="J2220" s="83">
        <f t="shared" si="307"/>
        <v>1</v>
      </c>
      <c r="K2220" s="80">
        <f>IF(ISNA(VLOOKUP(B2220,[1]TCD!A:D,4,FALSE)),0,VLOOKUP(B2220,[1]TCD!A:D,4,FALSE))</f>
        <v>1</v>
      </c>
      <c r="L2220" s="83">
        <f t="shared" si="310"/>
        <v>1</v>
      </c>
      <c r="M2220" s="80">
        <v>1</v>
      </c>
      <c r="N2220" s="81">
        <v>1</v>
      </c>
      <c r="O2220" s="81">
        <f t="shared" si="311"/>
        <v>1</v>
      </c>
      <c r="P2220" s="81">
        <f t="shared" si="312"/>
        <v>0</v>
      </c>
      <c r="Q2220" s="83">
        <f t="shared" si="313"/>
        <v>0</v>
      </c>
      <c r="R2220" s="84">
        <f t="shared" si="308"/>
        <v>3</v>
      </c>
      <c r="S2220" s="85" t="str">
        <f t="shared" si="314"/>
        <v>Enjeux très faibles</v>
      </c>
    </row>
    <row r="2221" spans="1:19" x14ac:dyDescent="0.3">
      <c r="A2221" s="88">
        <v>42</v>
      </c>
      <c r="B2221" s="77">
        <v>42245</v>
      </c>
      <c r="C2221" s="75">
        <v>20.334120690368469</v>
      </c>
      <c r="D2221" s="75" t="s">
        <v>3278</v>
      </c>
      <c r="E2221" s="80">
        <f>IF(ISNA(VLOOKUP(B2221,[1]TCD!A:D,2,FALSE)),0,VLOOKUP(B2221,[1]TCD!A:D,2,FALSE))</f>
        <v>24</v>
      </c>
      <c r="F2221" s="81">
        <f>IF(ISNA(VLOOKUP(B2221,[1]TCD!A:D,4,FALSE)),0,VLOOKUP(B2221,[1]TCD!A:D,4,FALSE))</f>
        <v>6</v>
      </c>
      <c r="G2221" s="82">
        <f t="shared" si="309"/>
        <v>4</v>
      </c>
      <c r="H2221" s="83">
        <f t="shared" si="306"/>
        <v>1</v>
      </c>
      <c r="I2221" s="80">
        <f>IF(ISNA(VLOOKUP(B2221,[1]TCD!A:D,3,FALSE)),0,VLOOKUP(B2221,[1]TCD!A:D,3,FALSE))</f>
        <v>6</v>
      </c>
      <c r="J2221" s="83">
        <f t="shared" si="307"/>
        <v>2</v>
      </c>
      <c r="K2221" s="80">
        <f>IF(ISNA(VLOOKUP(B2221,[1]TCD!A:D,4,FALSE)),0,VLOOKUP(B2221,[1]TCD!A:D,4,FALSE))</f>
        <v>6</v>
      </c>
      <c r="L2221" s="83">
        <f t="shared" si="310"/>
        <v>3</v>
      </c>
      <c r="M2221" s="80">
        <v>1</v>
      </c>
      <c r="N2221" s="81">
        <v>6</v>
      </c>
      <c r="O2221" s="81">
        <f t="shared" si="311"/>
        <v>2</v>
      </c>
      <c r="P2221" s="81">
        <f t="shared" si="312"/>
        <v>0</v>
      </c>
      <c r="Q2221" s="83">
        <f t="shared" si="313"/>
        <v>1</v>
      </c>
      <c r="R2221" s="84">
        <f t="shared" si="308"/>
        <v>7</v>
      </c>
      <c r="S2221" s="85" t="str">
        <f t="shared" si="314"/>
        <v>Enjeux moyens</v>
      </c>
    </row>
    <row r="2222" spans="1:19" x14ac:dyDescent="0.3">
      <c r="A2222" s="88">
        <v>42</v>
      </c>
      <c r="B2222" s="77">
        <v>42246</v>
      </c>
      <c r="C2222" s="75">
        <v>9.5067471601688727</v>
      </c>
      <c r="D2222" s="75" t="s">
        <v>3279</v>
      </c>
      <c r="E2222" s="80">
        <f>IF(ISNA(VLOOKUP(B2222,[1]TCD!A:D,2,FALSE)),0,VLOOKUP(B2222,[1]TCD!A:D,2,FALSE))</f>
        <v>42</v>
      </c>
      <c r="F2222" s="81">
        <f>IF(ISNA(VLOOKUP(B2222,[1]TCD!A:D,4,FALSE)),0,VLOOKUP(B2222,[1]TCD!A:D,4,FALSE))</f>
        <v>10</v>
      </c>
      <c r="G2222" s="82">
        <f t="shared" si="309"/>
        <v>4.2</v>
      </c>
      <c r="H2222" s="83">
        <f t="shared" si="306"/>
        <v>2</v>
      </c>
      <c r="I2222" s="80">
        <f>IF(ISNA(VLOOKUP(B2222,[1]TCD!A:D,3,FALSE)),0,VLOOKUP(B2222,[1]TCD!A:D,3,FALSE))</f>
        <v>12</v>
      </c>
      <c r="J2222" s="83">
        <f t="shared" si="307"/>
        <v>3</v>
      </c>
      <c r="K2222" s="80">
        <f>IF(ISNA(VLOOKUP(B2222,[1]TCD!A:D,4,FALSE)),0,VLOOKUP(B2222,[1]TCD!A:D,4,FALSE))</f>
        <v>10</v>
      </c>
      <c r="L2222" s="83">
        <f t="shared" si="310"/>
        <v>4</v>
      </c>
      <c r="M2222" s="80">
        <v>1</v>
      </c>
      <c r="N2222" s="81">
        <v>11</v>
      </c>
      <c r="O2222" s="81">
        <f t="shared" si="311"/>
        <v>2</v>
      </c>
      <c r="P2222" s="81">
        <f t="shared" si="312"/>
        <v>0</v>
      </c>
      <c r="Q2222" s="83">
        <f t="shared" si="313"/>
        <v>1</v>
      </c>
      <c r="R2222" s="84">
        <f t="shared" si="308"/>
        <v>10</v>
      </c>
      <c r="S2222" s="85" t="str">
        <f t="shared" si="314"/>
        <v>Enjeux forts</v>
      </c>
    </row>
    <row r="2223" spans="1:19" x14ac:dyDescent="0.3">
      <c r="A2223" s="88">
        <v>42</v>
      </c>
      <c r="B2223" s="77">
        <v>42247</v>
      </c>
      <c r="C2223" s="75">
        <v>20.766017115374201</v>
      </c>
      <c r="D2223" s="75" t="s">
        <v>3280</v>
      </c>
      <c r="E2223" s="80">
        <f>IF(ISNA(VLOOKUP(B2223,[1]TCD!A:D,2,FALSE)),0,VLOOKUP(B2223,[1]TCD!A:D,2,FALSE))</f>
        <v>36</v>
      </c>
      <c r="F2223" s="81">
        <f>IF(ISNA(VLOOKUP(B2223,[1]TCD!A:D,4,FALSE)),0,VLOOKUP(B2223,[1]TCD!A:D,4,FALSE))</f>
        <v>9</v>
      </c>
      <c r="G2223" s="82">
        <f t="shared" si="309"/>
        <v>4</v>
      </c>
      <c r="H2223" s="83">
        <f t="shared" si="306"/>
        <v>1</v>
      </c>
      <c r="I2223" s="80">
        <f>IF(ISNA(VLOOKUP(B2223,[1]TCD!A:D,3,FALSE)),0,VLOOKUP(B2223,[1]TCD!A:D,3,FALSE))</f>
        <v>9</v>
      </c>
      <c r="J2223" s="83">
        <f t="shared" si="307"/>
        <v>3</v>
      </c>
      <c r="K2223" s="80">
        <f>IF(ISNA(VLOOKUP(B2223,[1]TCD!A:D,4,FALSE)),0,VLOOKUP(B2223,[1]TCD!A:D,4,FALSE))</f>
        <v>9</v>
      </c>
      <c r="L2223" s="83">
        <f t="shared" si="310"/>
        <v>4</v>
      </c>
      <c r="M2223" s="80">
        <v>0</v>
      </c>
      <c r="N2223" s="81">
        <v>9</v>
      </c>
      <c r="O2223" s="81">
        <f t="shared" si="311"/>
        <v>2</v>
      </c>
      <c r="P2223" s="81">
        <f t="shared" si="312"/>
        <v>0</v>
      </c>
      <c r="Q2223" s="83">
        <f t="shared" si="313"/>
        <v>1</v>
      </c>
      <c r="R2223" s="84">
        <f t="shared" si="308"/>
        <v>9</v>
      </c>
      <c r="S2223" s="85" t="str">
        <f t="shared" si="314"/>
        <v>Enjeux moyens</v>
      </c>
    </row>
    <row r="2224" spans="1:19" x14ac:dyDescent="0.3">
      <c r="A2224" s="88">
        <v>42</v>
      </c>
      <c r="B2224" s="77">
        <v>42248</v>
      </c>
      <c r="C2224" s="75">
        <v>29.151798255530629</v>
      </c>
      <c r="D2224" s="75" t="s">
        <v>3281</v>
      </c>
      <c r="E2224" s="80">
        <f>IF(ISNA(VLOOKUP(B2224,[1]TCD!A:D,2,FALSE)),0,VLOOKUP(B2224,[1]TCD!A:D,2,FALSE))</f>
        <v>8</v>
      </c>
      <c r="F2224" s="81">
        <f>IF(ISNA(VLOOKUP(B2224,[1]TCD!A:D,4,FALSE)),0,VLOOKUP(B2224,[1]TCD!A:D,4,FALSE))</f>
        <v>2</v>
      </c>
      <c r="G2224" s="82">
        <f t="shared" si="309"/>
        <v>4</v>
      </c>
      <c r="H2224" s="83">
        <f t="shared" si="306"/>
        <v>1</v>
      </c>
      <c r="I2224" s="80">
        <f>IF(ISNA(VLOOKUP(B2224,[1]TCD!A:D,3,FALSE)),0,VLOOKUP(B2224,[1]TCD!A:D,3,FALSE))</f>
        <v>2</v>
      </c>
      <c r="J2224" s="83">
        <f t="shared" si="307"/>
        <v>1</v>
      </c>
      <c r="K2224" s="80">
        <f>IF(ISNA(VLOOKUP(B2224,[1]TCD!A:D,4,FALSE)),0,VLOOKUP(B2224,[1]TCD!A:D,4,FALSE))</f>
        <v>2</v>
      </c>
      <c r="L2224" s="83">
        <f t="shared" si="310"/>
        <v>2</v>
      </c>
      <c r="M2224" s="80">
        <v>0</v>
      </c>
      <c r="N2224" s="81">
        <v>2</v>
      </c>
      <c r="O2224" s="81">
        <f t="shared" si="311"/>
        <v>1</v>
      </c>
      <c r="P2224" s="81">
        <f t="shared" si="312"/>
        <v>0</v>
      </c>
      <c r="Q2224" s="83">
        <f t="shared" si="313"/>
        <v>0</v>
      </c>
      <c r="R2224" s="84">
        <f t="shared" si="308"/>
        <v>4</v>
      </c>
      <c r="S2224" s="85" t="str">
        <f t="shared" si="314"/>
        <v>Enjeux très faibles</v>
      </c>
    </row>
    <row r="2225" spans="1:19" x14ac:dyDescent="0.3">
      <c r="A2225" s="88">
        <v>42</v>
      </c>
      <c r="B2225" s="77">
        <v>42249</v>
      </c>
      <c r="C2225" s="75">
        <v>19.878958875360581</v>
      </c>
      <c r="D2225" s="75" t="s">
        <v>3282</v>
      </c>
      <c r="E2225" s="80">
        <f>IF(ISNA(VLOOKUP(B2225,[1]TCD!A:D,2,FALSE)),0,VLOOKUP(B2225,[1]TCD!A:D,2,FALSE))</f>
        <v>45</v>
      </c>
      <c r="F2225" s="81">
        <f>IF(ISNA(VLOOKUP(B2225,[1]TCD!A:D,4,FALSE)),0,VLOOKUP(B2225,[1]TCD!A:D,4,FALSE))</f>
        <v>11</v>
      </c>
      <c r="G2225" s="82">
        <f t="shared" si="309"/>
        <v>4.0909090909090908</v>
      </c>
      <c r="H2225" s="83">
        <f t="shared" si="306"/>
        <v>2</v>
      </c>
      <c r="I2225" s="80">
        <f>IF(ISNA(VLOOKUP(B2225,[1]TCD!A:D,3,FALSE)),0,VLOOKUP(B2225,[1]TCD!A:D,3,FALSE))</f>
        <v>13</v>
      </c>
      <c r="J2225" s="83">
        <f t="shared" si="307"/>
        <v>3</v>
      </c>
      <c r="K2225" s="80">
        <f>IF(ISNA(VLOOKUP(B2225,[1]TCD!A:D,4,FALSE)),0,VLOOKUP(B2225,[1]TCD!A:D,4,FALSE))</f>
        <v>11</v>
      </c>
      <c r="L2225" s="83">
        <f t="shared" si="310"/>
        <v>4</v>
      </c>
      <c r="M2225" s="80">
        <v>1</v>
      </c>
      <c r="N2225" s="81">
        <v>11</v>
      </c>
      <c r="O2225" s="81">
        <f t="shared" si="311"/>
        <v>1</v>
      </c>
      <c r="P2225" s="81">
        <f t="shared" si="312"/>
        <v>0</v>
      </c>
      <c r="Q2225" s="83">
        <f t="shared" si="313"/>
        <v>0</v>
      </c>
      <c r="R2225" s="84">
        <f t="shared" si="308"/>
        <v>9</v>
      </c>
      <c r="S2225" s="85" t="str">
        <f t="shared" si="314"/>
        <v>Enjeux moyens</v>
      </c>
    </row>
    <row r="2226" spans="1:19" x14ac:dyDescent="0.3">
      <c r="A2226" s="88">
        <v>42</v>
      </c>
      <c r="B2226" s="77">
        <v>42251</v>
      </c>
      <c r="C2226" s="75">
        <v>15.656554805280461</v>
      </c>
      <c r="D2226" s="75" t="s">
        <v>3283</v>
      </c>
      <c r="E2226" s="80">
        <f>IF(ISNA(VLOOKUP(B2226,[1]TCD!A:D,2,FALSE)),0,VLOOKUP(B2226,[1]TCD!A:D,2,FALSE))</f>
        <v>20</v>
      </c>
      <c r="F2226" s="81">
        <f>IF(ISNA(VLOOKUP(B2226,[1]TCD!A:D,4,FALSE)),0,VLOOKUP(B2226,[1]TCD!A:D,4,FALSE))</f>
        <v>5</v>
      </c>
      <c r="G2226" s="82">
        <f t="shared" si="309"/>
        <v>4</v>
      </c>
      <c r="H2226" s="83">
        <f t="shared" si="306"/>
        <v>1</v>
      </c>
      <c r="I2226" s="80">
        <f>IF(ISNA(VLOOKUP(B2226,[1]TCD!A:D,3,FALSE)),0,VLOOKUP(B2226,[1]TCD!A:D,3,FALSE))</f>
        <v>5</v>
      </c>
      <c r="J2226" s="83">
        <f t="shared" si="307"/>
        <v>2</v>
      </c>
      <c r="K2226" s="80">
        <f>IF(ISNA(VLOOKUP(B2226,[1]TCD!A:D,4,FALSE)),0,VLOOKUP(B2226,[1]TCD!A:D,4,FALSE))</f>
        <v>5</v>
      </c>
      <c r="L2226" s="83">
        <f t="shared" si="310"/>
        <v>3</v>
      </c>
      <c r="M2226" s="80">
        <v>4</v>
      </c>
      <c r="N2226" s="81">
        <v>7</v>
      </c>
      <c r="O2226" s="81">
        <f t="shared" si="311"/>
        <v>2</v>
      </c>
      <c r="P2226" s="81">
        <f t="shared" si="312"/>
        <v>0</v>
      </c>
      <c r="Q2226" s="83">
        <f t="shared" si="313"/>
        <v>1</v>
      </c>
      <c r="R2226" s="84">
        <f t="shared" si="308"/>
        <v>7</v>
      </c>
      <c r="S2226" s="85" t="str">
        <f t="shared" si="314"/>
        <v>Enjeux moyens</v>
      </c>
    </row>
    <row r="2227" spans="1:19" x14ac:dyDescent="0.3">
      <c r="A2227" s="88">
        <v>42</v>
      </c>
      <c r="B2227" s="77">
        <v>42252</v>
      </c>
      <c r="C2227" s="75">
        <v>15.695712690283781</v>
      </c>
      <c r="D2227" s="75" t="s">
        <v>3284</v>
      </c>
      <c r="E2227" s="80">
        <f>IF(ISNA(VLOOKUP(B2227,[1]TCD!A:D,2,FALSE)),0,VLOOKUP(B2227,[1]TCD!A:D,2,FALSE))</f>
        <v>28</v>
      </c>
      <c r="F2227" s="81">
        <f>IF(ISNA(VLOOKUP(B2227,[1]TCD!A:D,4,FALSE)),0,VLOOKUP(B2227,[1]TCD!A:D,4,FALSE))</f>
        <v>7</v>
      </c>
      <c r="G2227" s="82">
        <f t="shared" si="309"/>
        <v>4</v>
      </c>
      <c r="H2227" s="83">
        <f t="shared" si="306"/>
        <v>1</v>
      </c>
      <c r="I2227" s="80">
        <f>IF(ISNA(VLOOKUP(B2227,[1]TCD!A:D,3,FALSE)),0,VLOOKUP(B2227,[1]TCD!A:D,3,FALSE))</f>
        <v>7</v>
      </c>
      <c r="J2227" s="83">
        <f t="shared" si="307"/>
        <v>2</v>
      </c>
      <c r="K2227" s="80">
        <f>IF(ISNA(VLOOKUP(B2227,[1]TCD!A:D,4,FALSE)),0,VLOOKUP(B2227,[1]TCD!A:D,4,FALSE))</f>
        <v>7</v>
      </c>
      <c r="L2227" s="83">
        <f t="shared" si="310"/>
        <v>3</v>
      </c>
      <c r="M2227" s="80">
        <v>0</v>
      </c>
      <c r="N2227" s="81">
        <v>7</v>
      </c>
      <c r="O2227" s="81">
        <f t="shared" si="311"/>
        <v>2</v>
      </c>
      <c r="P2227" s="81">
        <f t="shared" si="312"/>
        <v>0</v>
      </c>
      <c r="Q2227" s="83">
        <f t="shared" si="313"/>
        <v>1</v>
      </c>
      <c r="R2227" s="84">
        <f t="shared" si="308"/>
        <v>7</v>
      </c>
      <c r="S2227" s="85" t="str">
        <f t="shared" si="314"/>
        <v>Enjeux moyens</v>
      </c>
    </row>
    <row r="2228" spans="1:19" x14ac:dyDescent="0.3">
      <c r="A2228" s="88">
        <v>42</v>
      </c>
      <c r="B2228" s="77">
        <v>42253</v>
      </c>
      <c r="C2228" s="75">
        <v>4.5173008350840247</v>
      </c>
      <c r="D2228" s="75" t="s">
        <v>3285</v>
      </c>
      <c r="E2228" s="80">
        <f>IF(ISNA(VLOOKUP(B2228,[1]TCD!A:D,2,FALSE)),0,VLOOKUP(B2228,[1]TCD!A:D,2,FALSE))</f>
        <v>12</v>
      </c>
      <c r="F2228" s="81">
        <f>IF(ISNA(VLOOKUP(B2228,[1]TCD!A:D,4,FALSE)),0,VLOOKUP(B2228,[1]TCD!A:D,4,FALSE))</f>
        <v>3</v>
      </c>
      <c r="G2228" s="82">
        <f t="shared" si="309"/>
        <v>4</v>
      </c>
      <c r="H2228" s="83">
        <f t="shared" si="306"/>
        <v>1</v>
      </c>
      <c r="I2228" s="80">
        <f>IF(ISNA(VLOOKUP(B2228,[1]TCD!A:D,3,FALSE)),0,VLOOKUP(B2228,[1]TCD!A:D,3,FALSE))</f>
        <v>3</v>
      </c>
      <c r="J2228" s="83">
        <f t="shared" si="307"/>
        <v>1</v>
      </c>
      <c r="K2228" s="80">
        <f>IF(ISNA(VLOOKUP(B2228,[1]TCD!A:D,4,FALSE)),0,VLOOKUP(B2228,[1]TCD!A:D,4,FALSE))</f>
        <v>3</v>
      </c>
      <c r="L2228" s="83">
        <f t="shared" si="310"/>
        <v>2</v>
      </c>
      <c r="M2228" s="80">
        <v>1</v>
      </c>
      <c r="N2228" s="81">
        <v>4</v>
      </c>
      <c r="O2228" s="81">
        <f t="shared" si="311"/>
        <v>1</v>
      </c>
      <c r="P2228" s="81">
        <f t="shared" si="312"/>
        <v>0</v>
      </c>
      <c r="Q2228" s="83">
        <f t="shared" si="313"/>
        <v>0</v>
      </c>
      <c r="R2228" s="84">
        <f t="shared" si="308"/>
        <v>4</v>
      </c>
      <c r="S2228" s="85" t="str">
        <f t="shared" si="314"/>
        <v>Enjeux très faibles</v>
      </c>
    </row>
    <row r="2229" spans="1:19" x14ac:dyDescent="0.3">
      <c r="A2229" s="88">
        <v>42</v>
      </c>
      <c r="B2229" s="77">
        <v>42254</v>
      </c>
      <c r="C2229" s="75">
        <v>22.460485365409891</v>
      </c>
      <c r="D2229" s="75" t="s">
        <v>3286</v>
      </c>
      <c r="E2229" s="80">
        <f>IF(ISNA(VLOOKUP(B2229,[1]TCD!A:D,2,FALSE)),0,VLOOKUP(B2229,[1]TCD!A:D,2,FALSE))</f>
        <v>8</v>
      </c>
      <c r="F2229" s="81">
        <f>IF(ISNA(VLOOKUP(B2229,[1]TCD!A:D,4,FALSE)),0,VLOOKUP(B2229,[1]TCD!A:D,4,FALSE))</f>
        <v>2</v>
      </c>
      <c r="G2229" s="82">
        <f t="shared" si="309"/>
        <v>4</v>
      </c>
      <c r="H2229" s="83">
        <f t="shared" si="306"/>
        <v>1</v>
      </c>
      <c r="I2229" s="80">
        <f>IF(ISNA(VLOOKUP(B2229,[1]TCD!A:D,3,FALSE)),0,VLOOKUP(B2229,[1]TCD!A:D,3,FALSE))</f>
        <v>2</v>
      </c>
      <c r="J2229" s="83">
        <f t="shared" si="307"/>
        <v>1</v>
      </c>
      <c r="K2229" s="80">
        <f>IF(ISNA(VLOOKUP(B2229,[1]TCD!A:D,4,FALSE)),0,VLOOKUP(B2229,[1]TCD!A:D,4,FALSE))</f>
        <v>2</v>
      </c>
      <c r="L2229" s="83">
        <f t="shared" si="310"/>
        <v>2</v>
      </c>
      <c r="M2229" s="80">
        <v>0</v>
      </c>
      <c r="N2229" s="81">
        <v>2</v>
      </c>
      <c r="O2229" s="81">
        <f t="shared" si="311"/>
        <v>1</v>
      </c>
      <c r="P2229" s="81">
        <f t="shared" si="312"/>
        <v>0</v>
      </c>
      <c r="Q2229" s="83">
        <f t="shared" si="313"/>
        <v>0</v>
      </c>
      <c r="R2229" s="84">
        <f t="shared" si="308"/>
        <v>4</v>
      </c>
      <c r="S2229" s="85" t="str">
        <f t="shared" si="314"/>
        <v>Enjeux très faibles</v>
      </c>
    </row>
    <row r="2230" spans="1:19" x14ac:dyDescent="0.3">
      <c r="A2230" s="88">
        <v>42</v>
      </c>
      <c r="B2230" s="77">
        <v>42255</v>
      </c>
      <c r="C2230" s="75">
        <v>14.011806855255109</v>
      </c>
      <c r="D2230" s="75" t="s">
        <v>3287</v>
      </c>
      <c r="E2230" s="80">
        <f>IF(ISNA(VLOOKUP(B2230,[1]TCD!A:D,2,FALSE)),0,VLOOKUP(B2230,[1]TCD!A:D,2,FALSE))</f>
        <v>8</v>
      </c>
      <c r="F2230" s="81">
        <f>IF(ISNA(VLOOKUP(B2230,[1]TCD!A:D,4,FALSE)),0,VLOOKUP(B2230,[1]TCD!A:D,4,FALSE))</f>
        <v>2</v>
      </c>
      <c r="G2230" s="82">
        <f t="shared" si="309"/>
        <v>4</v>
      </c>
      <c r="H2230" s="83">
        <f t="shared" si="306"/>
        <v>1</v>
      </c>
      <c r="I2230" s="80">
        <f>IF(ISNA(VLOOKUP(B2230,[1]TCD!A:D,3,FALSE)),0,VLOOKUP(B2230,[1]TCD!A:D,3,FALSE))</f>
        <v>2</v>
      </c>
      <c r="J2230" s="83">
        <f t="shared" si="307"/>
        <v>1</v>
      </c>
      <c r="K2230" s="80">
        <f>IF(ISNA(VLOOKUP(B2230,[1]TCD!A:D,4,FALSE)),0,VLOOKUP(B2230,[1]TCD!A:D,4,FALSE))</f>
        <v>2</v>
      </c>
      <c r="L2230" s="83">
        <f t="shared" si="310"/>
        <v>2</v>
      </c>
      <c r="M2230" s="80">
        <v>0</v>
      </c>
      <c r="N2230" s="81">
        <v>2</v>
      </c>
      <c r="O2230" s="81">
        <f t="shared" si="311"/>
        <v>1</v>
      </c>
      <c r="P2230" s="81">
        <f t="shared" si="312"/>
        <v>0</v>
      </c>
      <c r="Q2230" s="83">
        <f t="shared" si="313"/>
        <v>0</v>
      </c>
      <c r="R2230" s="84">
        <f t="shared" si="308"/>
        <v>4</v>
      </c>
      <c r="S2230" s="85" t="str">
        <f t="shared" si="314"/>
        <v>Enjeux très faibles</v>
      </c>
    </row>
    <row r="2231" spans="1:19" x14ac:dyDescent="0.3">
      <c r="A2231" s="88">
        <v>42</v>
      </c>
      <c r="B2231" s="77">
        <v>42256</v>
      </c>
      <c r="C2231" s="75">
        <v>31.34615544055632</v>
      </c>
      <c r="D2231" s="75" t="s">
        <v>3288</v>
      </c>
      <c r="E2231" s="80">
        <f>IF(ISNA(VLOOKUP(B2231,[1]TCD!A:D,2,FALSE)),0,VLOOKUP(B2231,[1]TCD!A:D,2,FALSE))</f>
        <v>44</v>
      </c>
      <c r="F2231" s="81">
        <f>IF(ISNA(VLOOKUP(B2231,[1]TCD!A:D,4,FALSE)),0,VLOOKUP(B2231,[1]TCD!A:D,4,FALSE))</f>
        <v>11</v>
      </c>
      <c r="G2231" s="82">
        <f t="shared" si="309"/>
        <v>4</v>
      </c>
      <c r="H2231" s="83">
        <f t="shared" si="306"/>
        <v>1</v>
      </c>
      <c r="I2231" s="80">
        <f>IF(ISNA(VLOOKUP(B2231,[1]TCD!A:D,3,FALSE)),0,VLOOKUP(B2231,[1]TCD!A:D,3,FALSE))</f>
        <v>12</v>
      </c>
      <c r="J2231" s="83">
        <f t="shared" si="307"/>
        <v>3</v>
      </c>
      <c r="K2231" s="80">
        <f>IF(ISNA(VLOOKUP(B2231,[1]TCD!A:D,4,FALSE)),0,VLOOKUP(B2231,[1]TCD!A:D,4,FALSE))</f>
        <v>11</v>
      </c>
      <c r="L2231" s="83">
        <f t="shared" si="310"/>
        <v>4</v>
      </c>
      <c r="M2231" s="80">
        <v>8</v>
      </c>
      <c r="N2231" s="81">
        <v>18</v>
      </c>
      <c r="O2231" s="81">
        <f t="shared" si="311"/>
        <v>1</v>
      </c>
      <c r="P2231" s="81">
        <f t="shared" si="312"/>
        <v>1</v>
      </c>
      <c r="Q2231" s="83">
        <f t="shared" si="313"/>
        <v>1</v>
      </c>
      <c r="R2231" s="84">
        <f t="shared" si="308"/>
        <v>9</v>
      </c>
      <c r="S2231" s="85" t="str">
        <f t="shared" si="314"/>
        <v>Enjeux moyens</v>
      </c>
    </row>
    <row r="2232" spans="1:19" x14ac:dyDescent="0.3">
      <c r="A2232" s="88">
        <v>42</v>
      </c>
      <c r="B2232" s="77">
        <v>42257</v>
      </c>
      <c r="C2232" s="75">
        <v>30.031155440558258</v>
      </c>
      <c r="D2232" s="75" t="s">
        <v>3289</v>
      </c>
      <c r="E2232" s="80">
        <f>IF(ISNA(VLOOKUP(B2232,[1]TCD!A:D,2,FALSE)),0,VLOOKUP(B2232,[1]TCD!A:D,2,FALSE))</f>
        <v>28</v>
      </c>
      <c r="F2232" s="81">
        <f>IF(ISNA(VLOOKUP(B2232,[1]TCD!A:D,4,FALSE)),0,VLOOKUP(B2232,[1]TCD!A:D,4,FALSE))</f>
        <v>7</v>
      </c>
      <c r="G2232" s="82">
        <f t="shared" si="309"/>
        <v>4</v>
      </c>
      <c r="H2232" s="83">
        <f t="shared" si="306"/>
        <v>1</v>
      </c>
      <c r="I2232" s="80">
        <f>IF(ISNA(VLOOKUP(B2232,[1]TCD!A:D,3,FALSE)),0,VLOOKUP(B2232,[1]TCD!A:D,3,FALSE))</f>
        <v>7</v>
      </c>
      <c r="J2232" s="83">
        <f t="shared" si="307"/>
        <v>2</v>
      </c>
      <c r="K2232" s="80">
        <f>IF(ISNA(VLOOKUP(B2232,[1]TCD!A:D,4,FALSE)),0,VLOOKUP(B2232,[1]TCD!A:D,4,FALSE))</f>
        <v>7</v>
      </c>
      <c r="L2232" s="83">
        <f t="shared" si="310"/>
        <v>3</v>
      </c>
      <c r="M2232" s="80">
        <v>1</v>
      </c>
      <c r="N2232" s="81">
        <v>8</v>
      </c>
      <c r="O2232" s="81">
        <f t="shared" si="311"/>
        <v>2</v>
      </c>
      <c r="P2232" s="81">
        <f t="shared" si="312"/>
        <v>0</v>
      </c>
      <c r="Q2232" s="83">
        <f t="shared" si="313"/>
        <v>1</v>
      </c>
      <c r="R2232" s="84">
        <f t="shared" si="308"/>
        <v>7</v>
      </c>
      <c r="S2232" s="85" t="str">
        <f t="shared" si="314"/>
        <v>Enjeux moyens</v>
      </c>
    </row>
    <row r="2233" spans="1:19" x14ac:dyDescent="0.3">
      <c r="A2233" s="88">
        <v>42</v>
      </c>
      <c r="B2233" s="77">
        <v>42259</v>
      </c>
      <c r="C2233" s="75">
        <v>9.6256337751704137</v>
      </c>
      <c r="D2233" s="75" t="s">
        <v>3290</v>
      </c>
      <c r="E2233" s="80">
        <f>IF(ISNA(VLOOKUP(B2233,[1]TCD!A:D,2,FALSE)),0,VLOOKUP(B2233,[1]TCD!A:D,2,FALSE))</f>
        <v>38</v>
      </c>
      <c r="F2233" s="81">
        <f>IF(ISNA(VLOOKUP(B2233,[1]TCD!A:D,4,FALSE)),0,VLOOKUP(B2233,[1]TCD!A:D,4,FALSE))</f>
        <v>9</v>
      </c>
      <c r="G2233" s="82">
        <f t="shared" si="309"/>
        <v>4.2222222222222223</v>
      </c>
      <c r="H2233" s="83">
        <f t="shared" si="306"/>
        <v>2</v>
      </c>
      <c r="I2233" s="80">
        <f>IF(ISNA(VLOOKUP(B2233,[1]TCD!A:D,3,FALSE)),0,VLOOKUP(B2233,[1]TCD!A:D,3,FALSE))</f>
        <v>11</v>
      </c>
      <c r="J2233" s="83">
        <f t="shared" si="307"/>
        <v>3</v>
      </c>
      <c r="K2233" s="80">
        <f>IF(ISNA(VLOOKUP(B2233,[1]TCD!A:D,4,FALSE)),0,VLOOKUP(B2233,[1]TCD!A:D,4,FALSE))</f>
        <v>9</v>
      </c>
      <c r="L2233" s="83">
        <f t="shared" si="310"/>
        <v>4</v>
      </c>
      <c r="M2233" s="80">
        <v>1</v>
      </c>
      <c r="N2233" s="81">
        <v>10</v>
      </c>
      <c r="O2233" s="81">
        <f t="shared" si="311"/>
        <v>2</v>
      </c>
      <c r="P2233" s="81">
        <f t="shared" si="312"/>
        <v>0</v>
      </c>
      <c r="Q2233" s="83">
        <f t="shared" si="313"/>
        <v>1</v>
      </c>
      <c r="R2233" s="84">
        <f t="shared" si="308"/>
        <v>10</v>
      </c>
      <c r="S2233" s="85" t="str">
        <f t="shared" si="314"/>
        <v>Enjeux forts</v>
      </c>
    </row>
    <row r="2234" spans="1:19" x14ac:dyDescent="0.3">
      <c r="A2234" s="88">
        <v>42</v>
      </c>
      <c r="B2234" s="77">
        <v>42260</v>
      </c>
      <c r="C2234" s="75">
        <v>29.671237340539019</v>
      </c>
      <c r="D2234" s="75" t="s">
        <v>3291</v>
      </c>
      <c r="E2234" s="80">
        <f>IF(ISNA(VLOOKUP(B2234,[1]TCD!A:D,2,FALSE)),0,VLOOKUP(B2234,[1]TCD!A:D,2,FALSE))</f>
        <v>28</v>
      </c>
      <c r="F2234" s="81">
        <f>IF(ISNA(VLOOKUP(B2234,[1]TCD!A:D,4,FALSE)),0,VLOOKUP(B2234,[1]TCD!A:D,4,FALSE))</f>
        <v>7</v>
      </c>
      <c r="G2234" s="82">
        <f t="shared" si="309"/>
        <v>4</v>
      </c>
      <c r="H2234" s="83">
        <f t="shared" si="306"/>
        <v>1</v>
      </c>
      <c r="I2234" s="80">
        <f>IF(ISNA(VLOOKUP(B2234,[1]TCD!A:D,3,FALSE)),0,VLOOKUP(B2234,[1]TCD!A:D,3,FALSE))</f>
        <v>7</v>
      </c>
      <c r="J2234" s="83">
        <f t="shared" si="307"/>
        <v>2</v>
      </c>
      <c r="K2234" s="80">
        <f>IF(ISNA(VLOOKUP(B2234,[1]TCD!A:D,4,FALSE)),0,VLOOKUP(B2234,[1]TCD!A:D,4,FALSE))</f>
        <v>7</v>
      </c>
      <c r="L2234" s="83">
        <f t="shared" si="310"/>
        <v>3</v>
      </c>
      <c r="M2234" s="80">
        <v>1</v>
      </c>
      <c r="N2234" s="81">
        <v>7</v>
      </c>
      <c r="O2234" s="81">
        <f t="shared" si="311"/>
        <v>2</v>
      </c>
      <c r="P2234" s="81">
        <f t="shared" si="312"/>
        <v>0</v>
      </c>
      <c r="Q2234" s="83">
        <f t="shared" si="313"/>
        <v>1</v>
      </c>
      <c r="R2234" s="84">
        <f t="shared" si="308"/>
        <v>7</v>
      </c>
      <c r="S2234" s="85" t="str">
        <f t="shared" si="314"/>
        <v>Enjeux moyens</v>
      </c>
    </row>
    <row r="2235" spans="1:19" x14ac:dyDescent="0.3">
      <c r="A2235" s="88">
        <v>42</v>
      </c>
      <c r="B2235" s="77">
        <v>42261</v>
      </c>
      <c r="C2235" s="75">
        <v>16.31129766529267</v>
      </c>
      <c r="D2235" s="75" t="s">
        <v>3292</v>
      </c>
      <c r="E2235" s="80">
        <f>IF(ISNA(VLOOKUP(B2235,[1]TCD!A:D,2,FALSE)),0,VLOOKUP(B2235,[1]TCD!A:D,2,FALSE))</f>
        <v>16</v>
      </c>
      <c r="F2235" s="81">
        <f>IF(ISNA(VLOOKUP(B2235,[1]TCD!A:D,4,FALSE)),0,VLOOKUP(B2235,[1]TCD!A:D,4,FALSE))</f>
        <v>4</v>
      </c>
      <c r="G2235" s="82">
        <f t="shared" si="309"/>
        <v>4</v>
      </c>
      <c r="H2235" s="83">
        <f t="shared" si="306"/>
        <v>1</v>
      </c>
      <c r="I2235" s="80">
        <f>IF(ISNA(VLOOKUP(B2235,[1]TCD!A:D,3,FALSE)),0,VLOOKUP(B2235,[1]TCD!A:D,3,FALSE))</f>
        <v>5</v>
      </c>
      <c r="J2235" s="83">
        <f t="shared" si="307"/>
        <v>2</v>
      </c>
      <c r="K2235" s="80">
        <f>IF(ISNA(VLOOKUP(B2235,[1]TCD!A:D,4,FALSE)),0,VLOOKUP(B2235,[1]TCD!A:D,4,FALSE))</f>
        <v>4</v>
      </c>
      <c r="L2235" s="83">
        <f t="shared" si="310"/>
        <v>2</v>
      </c>
      <c r="M2235" s="80">
        <v>0</v>
      </c>
      <c r="N2235" s="81">
        <v>4</v>
      </c>
      <c r="O2235" s="81">
        <f t="shared" si="311"/>
        <v>1</v>
      </c>
      <c r="P2235" s="81">
        <f t="shared" si="312"/>
        <v>0</v>
      </c>
      <c r="Q2235" s="83">
        <f t="shared" si="313"/>
        <v>0</v>
      </c>
      <c r="R2235" s="84">
        <f t="shared" si="308"/>
        <v>5</v>
      </c>
      <c r="S2235" s="85" t="str">
        <f t="shared" si="314"/>
        <v>Enjeux faibles</v>
      </c>
    </row>
    <row r="2236" spans="1:19" x14ac:dyDescent="0.3">
      <c r="A2236" s="88">
        <v>42</v>
      </c>
      <c r="B2236" s="77">
        <v>42262</v>
      </c>
      <c r="C2236" s="75">
        <v>31.58139241055607</v>
      </c>
      <c r="D2236" s="75" t="s">
        <v>3293</v>
      </c>
      <c r="E2236" s="80">
        <f>IF(ISNA(VLOOKUP(B2236,[1]TCD!A:D,2,FALSE)),0,VLOOKUP(B2236,[1]TCD!A:D,2,FALSE))</f>
        <v>68</v>
      </c>
      <c r="F2236" s="81">
        <f>IF(ISNA(VLOOKUP(B2236,[1]TCD!A:D,4,FALSE)),0,VLOOKUP(B2236,[1]TCD!A:D,4,FALSE))</f>
        <v>15</v>
      </c>
      <c r="G2236" s="82">
        <f t="shared" si="309"/>
        <v>4.5333333333333332</v>
      </c>
      <c r="H2236" s="83">
        <f t="shared" si="306"/>
        <v>3</v>
      </c>
      <c r="I2236" s="80">
        <f>IF(ISNA(VLOOKUP(B2236,[1]TCD!A:D,3,FALSE)),0,VLOOKUP(B2236,[1]TCD!A:D,3,FALSE))</f>
        <v>21</v>
      </c>
      <c r="J2236" s="83">
        <f t="shared" si="307"/>
        <v>3</v>
      </c>
      <c r="K2236" s="80">
        <f>IF(ISNA(VLOOKUP(B2236,[1]TCD!A:D,4,FALSE)),0,VLOOKUP(B2236,[1]TCD!A:D,4,FALSE))</f>
        <v>15</v>
      </c>
      <c r="L2236" s="83">
        <f t="shared" si="310"/>
        <v>4</v>
      </c>
      <c r="M2236" s="80">
        <v>0</v>
      </c>
      <c r="N2236" s="81">
        <v>15</v>
      </c>
      <c r="O2236" s="81">
        <f t="shared" si="311"/>
        <v>1</v>
      </c>
      <c r="P2236" s="81">
        <f t="shared" si="312"/>
        <v>0</v>
      </c>
      <c r="Q2236" s="83">
        <f t="shared" si="313"/>
        <v>0</v>
      </c>
      <c r="R2236" s="84">
        <f t="shared" si="308"/>
        <v>10</v>
      </c>
      <c r="S2236" s="85" t="str">
        <f t="shared" si="314"/>
        <v>Enjeux forts</v>
      </c>
    </row>
    <row r="2237" spans="1:19" x14ac:dyDescent="0.3">
      <c r="A2237" s="88">
        <v>42</v>
      </c>
      <c r="B2237" s="77">
        <v>42264</v>
      </c>
      <c r="C2237" s="75">
        <v>10.399346935186131</v>
      </c>
      <c r="D2237" s="75" t="s">
        <v>3294</v>
      </c>
      <c r="E2237" s="80">
        <f>IF(ISNA(VLOOKUP(B2237,[1]TCD!A:D,2,FALSE)),0,VLOOKUP(B2237,[1]TCD!A:D,2,FALSE))</f>
        <v>22</v>
      </c>
      <c r="F2237" s="81">
        <f>IF(ISNA(VLOOKUP(B2237,[1]TCD!A:D,4,FALSE)),0,VLOOKUP(B2237,[1]TCD!A:D,4,FALSE))</f>
        <v>5</v>
      </c>
      <c r="G2237" s="82">
        <f t="shared" si="309"/>
        <v>4.4000000000000004</v>
      </c>
      <c r="H2237" s="83">
        <f t="shared" si="306"/>
        <v>2</v>
      </c>
      <c r="I2237" s="80">
        <f>IF(ISNA(VLOOKUP(B2237,[1]TCD!A:D,3,FALSE)),0,VLOOKUP(B2237,[1]TCD!A:D,3,FALSE))</f>
        <v>6</v>
      </c>
      <c r="J2237" s="83">
        <f t="shared" si="307"/>
        <v>2</v>
      </c>
      <c r="K2237" s="80">
        <f>IF(ISNA(VLOOKUP(B2237,[1]TCD!A:D,4,FALSE)),0,VLOOKUP(B2237,[1]TCD!A:D,4,FALSE))</f>
        <v>5</v>
      </c>
      <c r="L2237" s="83">
        <f t="shared" si="310"/>
        <v>3</v>
      </c>
      <c r="M2237" s="80">
        <v>1</v>
      </c>
      <c r="N2237" s="81">
        <v>5</v>
      </c>
      <c r="O2237" s="81">
        <f t="shared" si="311"/>
        <v>2</v>
      </c>
      <c r="P2237" s="81">
        <f t="shared" si="312"/>
        <v>0</v>
      </c>
      <c r="Q2237" s="83">
        <f t="shared" si="313"/>
        <v>1</v>
      </c>
      <c r="R2237" s="84">
        <f t="shared" si="308"/>
        <v>8</v>
      </c>
      <c r="S2237" s="85" t="str">
        <f t="shared" si="314"/>
        <v>Enjeux moyens</v>
      </c>
    </row>
    <row r="2238" spans="1:19" x14ac:dyDescent="0.3">
      <c r="A2238" s="88">
        <v>42</v>
      </c>
      <c r="B2238" s="77">
        <v>42265</v>
      </c>
      <c r="C2238" s="75">
        <v>5.851392200103918</v>
      </c>
      <c r="D2238" s="75" t="s">
        <v>3295</v>
      </c>
      <c r="E2238" s="80">
        <f>IF(ISNA(VLOOKUP(B2238,[1]TCD!A:D,2,FALSE)),0,VLOOKUP(B2238,[1]TCD!A:D,2,FALSE))</f>
        <v>46</v>
      </c>
      <c r="F2238" s="81">
        <f>IF(ISNA(VLOOKUP(B2238,[1]TCD!A:D,4,FALSE)),0,VLOOKUP(B2238,[1]TCD!A:D,4,FALSE))</f>
        <v>11</v>
      </c>
      <c r="G2238" s="82">
        <f t="shared" si="309"/>
        <v>4.1818181818181817</v>
      </c>
      <c r="H2238" s="83">
        <f t="shared" si="306"/>
        <v>2</v>
      </c>
      <c r="I2238" s="80">
        <f>IF(ISNA(VLOOKUP(B2238,[1]TCD!A:D,3,FALSE)),0,VLOOKUP(B2238,[1]TCD!A:D,3,FALSE))</f>
        <v>14</v>
      </c>
      <c r="J2238" s="83">
        <f t="shared" si="307"/>
        <v>3</v>
      </c>
      <c r="K2238" s="80">
        <f>IF(ISNA(VLOOKUP(B2238,[1]TCD!A:D,4,FALSE)),0,VLOOKUP(B2238,[1]TCD!A:D,4,FALSE))</f>
        <v>11</v>
      </c>
      <c r="L2238" s="83">
        <f t="shared" si="310"/>
        <v>4</v>
      </c>
      <c r="M2238" s="80">
        <v>1</v>
      </c>
      <c r="N2238" s="81">
        <v>11</v>
      </c>
      <c r="O2238" s="81">
        <f t="shared" si="311"/>
        <v>1</v>
      </c>
      <c r="P2238" s="81">
        <f t="shared" si="312"/>
        <v>0</v>
      </c>
      <c r="Q2238" s="83">
        <f t="shared" si="313"/>
        <v>0</v>
      </c>
      <c r="R2238" s="84">
        <f t="shared" si="308"/>
        <v>9</v>
      </c>
      <c r="S2238" s="85" t="str">
        <f t="shared" si="314"/>
        <v>Enjeux moyens</v>
      </c>
    </row>
    <row r="2239" spans="1:19" x14ac:dyDescent="0.3">
      <c r="A2239" s="88">
        <v>42</v>
      </c>
      <c r="B2239" s="77">
        <v>42266</v>
      </c>
      <c r="C2239" s="75">
        <v>15.938248405280261</v>
      </c>
      <c r="D2239" s="75" t="s">
        <v>3296</v>
      </c>
      <c r="E2239" s="80">
        <f>IF(ISNA(VLOOKUP(B2239,[1]TCD!A:D,2,FALSE)),0,VLOOKUP(B2239,[1]TCD!A:D,2,FALSE))</f>
        <v>20</v>
      </c>
      <c r="F2239" s="81">
        <f>IF(ISNA(VLOOKUP(B2239,[1]TCD!A:D,4,FALSE)),0,VLOOKUP(B2239,[1]TCD!A:D,4,FALSE))</f>
        <v>5</v>
      </c>
      <c r="G2239" s="82">
        <f t="shared" si="309"/>
        <v>4</v>
      </c>
      <c r="H2239" s="83">
        <f t="shared" si="306"/>
        <v>1</v>
      </c>
      <c r="I2239" s="80">
        <f>IF(ISNA(VLOOKUP(B2239,[1]TCD!A:D,3,FALSE)),0,VLOOKUP(B2239,[1]TCD!A:D,3,FALSE))</f>
        <v>5</v>
      </c>
      <c r="J2239" s="83">
        <f t="shared" si="307"/>
        <v>2</v>
      </c>
      <c r="K2239" s="80">
        <f>IF(ISNA(VLOOKUP(B2239,[1]TCD!A:D,4,FALSE)),0,VLOOKUP(B2239,[1]TCD!A:D,4,FALSE))</f>
        <v>5</v>
      </c>
      <c r="L2239" s="83">
        <f t="shared" si="310"/>
        <v>3</v>
      </c>
      <c r="M2239" s="80">
        <v>0</v>
      </c>
      <c r="N2239" s="81">
        <v>5</v>
      </c>
      <c r="O2239" s="81">
        <f t="shared" si="311"/>
        <v>2</v>
      </c>
      <c r="P2239" s="81">
        <f t="shared" si="312"/>
        <v>0</v>
      </c>
      <c r="Q2239" s="83">
        <f t="shared" si="313"/>
        <v>1</v>
      </c>
      <c r="R2239" s="84">
        <f t="shared" si="308"/>
        <v>7</v>
      </c>
      <c r="S2239" s="85" t="str">
        <f t="shared" si="314"/>
        <v>Enjeux moyens</v>
      </c>
    </row>
    <row r="2240" spans="1:19" x14ac:dyDescent="0.3">
      <c r="A2240" s="88">
        <v>42</v>
      </c>
      <c r="B2240" s="77">
        <v>42267</v>
      </c>
      <c r="C2240" s="75">
        <v>13.08702487524404</v>
      </c>
      <c r="D2240" s="75" t="s">
        <v>3297</v>
      </c>
      <c r="E2240" s="80">
        <f>IF(ISNA(VLOOKUP(B2240,[1]TCD!A:D,2,FALSE)),0,VLOOKUP(B2240,[1]TCD!A:D,2,FALSE))</f>
        <v>4</v>
      </c>
      <c r="F2240" s="81">
        <f>IF(ISNA(VLOOKUP(B2240,[1]TCD!A:D,4,FALSE)),0,VLOOKUP(B2240,[1]TCD!A:D,4,FALSE))</f>
        <v>1</v>
      </c>
      <c r="G2240" s="82">
        <f t="shared" si="309"/>
        <v>4</v>
      </c>
      <c r="H2240" s="83">
        <f t="shared" si="306"/>
        <v>1</v>
      </c>
      <c r="I2240" s="80">
        <f>IF(ISNA(VLOOKUP(B2240,[1]TCD!A:D,3,FALSE)),0,VLOOKUP(B2240,[1]TCD!A:D,3,FALSE))</f>
        <v>1</v>
      </c>
      <c r="J2240" s="83">
        <f t="shared" si="307"/>
        <v>1</v>
      </c>
      <c r="K2240" s="80">
        <f>IF(ISNA(VLOOKUP(B2240,[1]TCD!A:D,4,FALSE)),0,VLOOKUP(B2240,[1]TCD!A:D,4,FALSE))</f>
        <v>1</v>
      </c>
      <c r="L2240" s="83">
        <f t="shared" si="310"/>
        <v>1</v>
      </c>
      <c r="M2240" s="80">
        <v>1</v>
      </c>
      <c r="N2240" s="81">
        <v>2</v>
      </c>
      <c r="O2240" s="81">
        <f t="shared" si="311"/>
        <v>1</v>
      </c>
      <c r="P2240" s="81">
        <f t="shared" si="312"/>
        <v>0</v>
      </c>
      <c r="Q2240" s="83">
        <f t="shared" si="313"/>
        <v>0</v>
      </c>
      <c r="R2240" s="84">
        <f t="shared" si="308"/>
        <v>3</v>
      </c>
      <c r="S2240" s="85" t="str">
        <f t="shared" si="314"/>
        <v>Enjeux très faibles</v>
      </c>
    </row>
    <row r="2241" spans="1:19" x14ac:dyDescent="0.3">
      <c r="A2241" s="88">
        <v>42</v>
      </c>
      <c r="B2241" s="77">
        <v>42268</v>
      </c>
      <c r="C2241" s="75">
        <v>39.597154310720363</v>
      </c>
      <c r="D2241" s="75" t="s">
        <v>3298</v>
      </c>
      <c r="E2241" s="80">
        <f>IF(ISNA(VLOOKUP(B2241,[1]TCD!A:D,2,FALSE)),0,VLOOKUP(B2241,[1]TCD!A:D,2,FALSE))</f>
        <v>12</v>
      </c>
      <c r="F2241" s="81">
        <f>IF(ISNA(VLOOKUP(B2241,[1]TCD!A:D,4,FALSE)),0,VLOOKUP(B2241,[1]TCD!A:D,4,FALSE))</f>
        <v>3</v>
      </c>
      <c r="G2241" s="82">
        <f t="shared" si="309"/>
        <v>4</v>
      </c>
      <c r="H2241" s="83">
        <f t="shared" si="306"/>
        <v>1</v>
      </c>
      <c r="I2241" s="80">
        <f>IF(ISNA(VLOOKUP(B2241,[1]TCD!A:D,3,FALSE)),0,VLOOKUP(B2241,[1]TCD!A:D,3,FALSE))</f>
        <v>3</v>
      </c>
      <c r="J2241" s="83">
        <f t="shared" si="307"/>
        <v>1</v>
      </c>
      <c r="K2241" s="80">
        <f>IF(ISNA(VLOOKUP(B2241,[1]TCD!A:D,4,FALSE)),0,VLOOKUP(B2241,[1]TCD!A:D,4,FALSE))</f>
        <v>3</v>
      </c>
      <c r="L2241" s="83">
        <f t="shared" si="310"/>
        <v>2</v>
      </c>
      <c r="M2241" s="80">
        <v>1</v>
      </c>
      <c r="N2241" s="81">
        <v>4</v>
      </c>
      <c r="O2241" s="81">
        <f t="shared" si="311"/>
        <v>1</v>
      </c>
      <c r="P2241" s="81">
        <f t="shared" si="312"/>
        <v>0</v>
      </c>
      <c r="Q2241" s="83">
        <f t="shared" si="313"/>
        <v>0</v>
      </c>
      <c r="R2241" s="84">
        <f t="shared" si="308"/>
        <v>4</v>
      </c>
      <c r="S2241" s="85" t="str">
        <f t="shared" si="314"/>
        <v>Enjeux très faibles</v>
      </c>
    </row>
    <row r="2242" spans="1:19" x14ac:dyDescent="0.3">
      <c r="A2242" s="88">
        <v>42</v>
      </c>
      <c r="B2242" s="77">
        <v>42269</v>
      </c>
      <c r="C2242" s="75">
        <v>9.6468805601727503</v>
      </c>
      <c r="D2242" s="75" t="s">
        <v>3299</v>
      </c>
      <c r="E2242" s="80">
        <f>IF(ISNA(VLOOKUP(B2242,[1]TCD!A:D,2,FALSE)),0,VLOOKUP(B2242,[1]TCD!A:D,2,FALSE))</f>
        <v>0</v>
      </c>
      <c r="F2242" s="81">
        <f>IF(ISNA(VLOOKUP(B2242,[1]TCD!A:D,4,FALSE)),0,VLOOKUP(B2242,[1]TCD!A:D,4,FALSE))</f>
        <v>0</v>
      </c>
      <c r="G2242" s="82">
        <v>0</v>
      </c>
      <c r="H2242" s="83">
        <f t="shared" ref="H2242:H2305" si="315">IF(AND(G2242&gt;0,G2242&lt;=4),1,IF(AND(G2242&gt;4,G2242&lt;=4.5),2,IF(AND(G2242&gt;4.5,G2242&lt;=5),3,IF(AND(G2242&gt;5,G2242&lt;6),4,IF(G2242&gt;=6,5,0)))))</f>
        <v>0</v>
      </c>
      <c r="I2242" s="80">
        <f>IF(ISNA(VLOOKUP(B2242,[1]TCD!A:D,3,FALSE)),0,VLOOKUP(B2242,[1]TCD!A:D,3,FALSE))</f>
        <v>0</v>
      </c>
      <c r="J2242" s="83">
        <f t="shared" ref="J2242:J2305" si="316">IF(AND(I2242&gt;0,I2242&lt;=3),1,IF(AND(I2242&gt;3,I2242&lt;=8),2,IF(AND(I2242&gt;8,I2242&lt;=21),3,IF(AND(I2242&gt;21,I2242&lt;=39),4,IF(I2242&gt;=40,5,0)))))</f>
        <v>0</v>
      </c>
      <c r="K2242" s="80">
        <f>IF(ISNA(VLOOKUP(B2242,[1]TCD!A:D,4,FALSE)),0,VLOOKUP(B2242,[1]TCD!A:D,4,FALSE))</f>
        <v>0</v>
      </c>
      <c r="L2242" s="83">
        <f t="shared" si="310"/>
        <v>0</v>
      </c>
      <c r="M2242" s="80">
        <v>1</v>
      </c>
      <c r="N2242" s="81">
        <v>1</v>
      </c>
      <c r="O2242" s="81">
        <f t="shared" si="311"/>
        <v>0</v>
      </c>
      <c r="P2242" s="81">
        <f t="shared" si="312"/>
        <v>0</v>
      </c>
      <c r="Q2242" s="83">
        <f t="shared" si="313"/>
        <v>0</v>
      </c>
      <c r="R2242" s="84">
        <f t="shared" ref="R2242:R2305" si="317">H2242+J2242+L2242+Q2242</f>
        <v>0</v>
      </c>
      <c r="S2242" s="85" t="str">
        <f t="shared" si="314"/>
        <v>Pas d'enjeux actuels</v>
      </c>
    </row>
    <row r="2243" spans="1:19" x14ac:dyDescent="0.3">
      <c r="A2243" s="88">
        <v>42</v>
      </c>
      <c r="B2243" s="77">
        <v>42270</v>
      </c>
      <c r="C2243" s="75">
        <v>3.6803624050632648</v>
      </c>
      <c r="D2243" s="75" t="s">
        <v>3300</v>
      </c>
      <c r="E2243" s="80">
        <f>IF(ISNA(VLOOKUP(B2243,[1]TCD!A:D,2,FALSE)),0,VLOOKUP(B2243,[1]TCD!A:D,2,FALSE))</f>
        <v>8</v>
      </c>
      <c r="F2243" s="81">
        <f>IF(ISNA(VLOOKUP(B2243,[1]TCD!A:D,4,FALSE)),0,VLOOKUP(B2243,[1]TCD!A:D,4,FALSE))</f>
        <v>2</v>
      </c>
      <c r="G2243" s="82">
        <f t="shared" ref="G2243:G2306" si="318">E2243/F2243</f>
        <v>4</v>
      </c>
      <c r="H2243" s="83">
        <f t="shared" si="315"/>
        <v>1</v>
      </c>
      <c r="I2243" s="80">
        <f>IF(ISNA(VLOOKUP(B2243,[1]TCD!A:D,3,FALSE)),0,VLOOKUP(B2243,[1]TCD!A:D,3,FALSE))</f>
        <v>2</v>
      </c>
      <c r="J2243" s="83">
        <f t="shared" si="316"/>
        <v>1</v>
      </c>
      <c r="K2243" s="80">
        <f>IF(ISNA(VLOOKUP(B2243,[1]TCD!A:D,4,FALSE)),0,VLOOKUP(B2243,[1]TCD!A:D,4,FALSE))</f>
        <v>2</v>
      </c>
      <c r="L2243" s="83">
        <f t="shared" ref="L2243:L2306" si="319">IF(K2243=1,1,IF(AND(K2243&gt;=2,K2243&lt;=4),2,IF(AND(K2243&gt;4,K2243&lt;=8),3,IF(AND(K2243&gt;8,K2243&lt;16),4,IF(K2243&gt;=16,5,0)))))</f>
        <v>2</v>
      </c>
      <c r="M2243" s="80">
        <v>2</v>
      </c>
      <c r="N2243" s="81">
        <v>4</v>
      </c>
      <c r="O2243" s="81">
        <f t="shared" ref="O2243:O2306" si="320">IF(K2243=0,0,IF(AND(K2243&gt;0,K2243&lt;5),1,IF(AND(K2243&gt;4,K2243&lt;11),2,IF(K2243&gt;10,1,0))))</f>
        <v>1</v>
      </c>
      <c r="P2243" s="81">
        <f t="shared" ref="P2243:P2306" si="321">IF(M2243&lt;5,0,IF(AND(M2243&gt;4,M2243&lt;11),1,IF(M2243&gt;10,2,0)))</f>
        <v>0</v>
      </c>
      <c r="Q2243" s="83">
        <f t="shared" ref="Q2243:Q2306" si="322">IF(AND(O2243=0,P2243=0),0,IF(AND(O2243=0,P2243=1),0,IF(AND(O2243=0,P2243=2),1,IF(AND(O2243=1,P2243=0),0,IF(AND(O2243=1,P2243=1),1,IF(AND(O2243=1,P2243=2),2,IF(AND(O2243=2,P2243=0),1,IF(AND(O2243=2,P2243=1),2,IF(AND(O2243=2,P2243=2),2,0)))))))))</f>
        <v>0</v>
      </c>
      <c r="R2243" s="84">
        <f t="shared" si="317"/>
        <v>4</v>
      </c>
      <c r="S2243" s="85" t="str">
        <f t="shared" ref="S2243:S2306" si="323">IF(AND(R2243&gt;0,R2243&lt;5),"Enjeux très faibles",IF(AND(R2243&gt;4,R2243&lt;7),"Enjeux faibles",IF(AND(R2243&gt;6,R2243&lt;10),"Enjeux moyens",IF(AND(R2243&gt;9,R2243&lt;13),"Enjeux forts",IF(R2243&gt;12,"Enjeux très forts",IF(K2243+M2243=0,"Absence de données messicoles","Pas d'enjeux actuels"))))))</f>
        <v>Enjeux très faibles</v>
      </c>
    </row>
    <row r="2244" spans="1:19" x14ac:dyDescent="0.3">
      <c r="A2244" s="88">
        <v>42</v>
      </c>
      <c r="B2244" s="77">
        <v>42271</v>
      </c>
      <c r="C2244" s="75">
        <v>19.839447570348899</v>
      </c>
      <c r="D2244" s="75" t="s">
        <v>3301</v>
      </c>
      <c r="E2244" s="80">
        <f>IF(ISNA(VLOOKUP(B2244,[1]TCD!A:D,2,FALSE)),0,VLOOKUP(B2244,[1]TCD!A:D,2,FALSE))</f>
        <v>36</v>
      </c>
      <c r="F2244" s="81">
        <f>IF(ISNA(VLOOKUP(B2244,[1]TCD!A:D,4,FALSE)),0,VLOOKUP(B2244,[1]TCD!A:D,4,FALSE))</f>
        <v>9</v>
      </c>
      <c r="G2244" s="82">
        <f t="shared" si="318"/>
        <v>4</v>
      </c>
      <c r="H2244" s="83">
        <f t="shared" si="315"/>
        <v>1</v>
      </c>
      <c r="I2244" s="80">
        <f>IF(ISNA(VLOOKUP(B2244,[1]TCD!A:D,3,FALSE)),0,VLOOKUP(B2244,[1]TCD!A:D,3,FALSE))</f>
        <v>10</v>
      </c>
      <c r="J2244" s="83">
        <f t="shared" si="316"/>
        <v>3</v>
      </c>
      <c r="K2244" s="80">
        <f>IF(ISNA(VLOOKUP(B2244,[1]TCD!A:D,4,FALSE)),0,VLOOKUP(B2244,[1]TCD!A:D,4,FALSE))</f>
        <v>9</v>
      </c>
      <c r="L2244" s="83">
        <f t="shared" si="319"/>
        <v>4</v>
      </c>
      <c r="M2244" s="80">
        <v>0</v>
      </c>
      <c r="N2244" s="81">
        <v>9</v>
      </c>
      <c r="O2244" s="81">
        <f t="shared" si="320"/>
        <v>2</v>
      </c>
      <c r="P2244" s="81">
        <f t="shared" si="321"/>
        <v>0</v>
      </c>
      <c r="Q2244" s="83">
        <f t="shared" si="322"/>
        <v>1</v>
      </c>
      <c r="R2244" s="84">
        <f t="shared" si="317"/>
        <v>9</v>
      </c>
      <c r="S2244" s="85" t="str">
        <f t="shared" si="323"/>
        <v>Enjeux moyens</v>
      </c>
    </row>
    <row r="2245" spans="1:19" x14ac:dyDescent="0.3">
      <c r="A2245" s="88">
        <v>42</v>
      </c>
      <c r="B2245" s="77">
        <v>42272</v>
      </c>
      <c r="C2245" s="75">
        <v>5.9829780951050742</v>
      </c>
      <c r="D2245" s="75" t="s">
        <v>3302</v>
      </c>
      <c r="E2245" s="80">
        <f>IF(ISNA(VLOOKUP(B2245,[1]TCD!A:D,2,FALSE)),0,VLOOKUP(B2245,[1]TCD!A:D,2,FALSE))</f>
        <v>24</v>
      </c>
      <c r="F2245" s="81">
        <f>IF(ISNA(VLOOKUP(B2245,[1]TCD!A:D,4,FALSE)),0,VLOOKUP(B2245,[1]TCD!A:D,4,FALSE))</f>
        <v>6</v>
      </c>
      <c r="G2245" s="82">
        <f t="shared" si="318"/>
        <v>4</v>
      </c>
      <c r="H2245" s="83">
        <f t="shared" si="315"/>
        <v>1</v>
      </c>
      <c r="I2245" s="80">
        <f>IF(ISNA(VLOOKUP(B2245,[1]TCD!A:D,3,FALSE)),0,VLOOKUP(B2245,[1]TCD!A:D,3,FALSE))</f>
        <v>7</v>
      </c>
      <c r="J2245" s="83">
        <f t="shared" si="316"/>
        <v>2</v>
      </c>
      <c r="K2245" s="80">
        <f>IF(ISNA(VLOOKUP(B2245,[1]TCD!A:D,4,FALSE)),0,VLOOKUP(B2245,[1]TCD!A:D,4,FALSE))</f>
        <v>6</v>
      </c>
      <c r="L2245" s="83">
        <f t="shared" si="319"/>
        <v>3</v>
      </c>
      <c r="M2245" s="80">
        <v>0</v>
      </c>
      <c r="N2245" s="81">
        <v>6</v>
      </c>
      <c r="O2245" s="81">
        <f t="shared" si="320"/>
        <v>2</v>
      </c>
      <c r="P2245" s="81">
        <f t="shared" si="321"/>
        <v>0</v>
      </c>
      <c r="Q2245" s="83">
        <f t="shared" si="322"/>
        <v>1</v>
      </c>
      <c r="R2245" s="84">
        <f t="shared" si="317"/>
        <v>7</v>
      </c>
      <c r="S2245" s="85" t="str">
        <f t="shared" si="323"/>
        <v>Enjeux moyens</v>
      </c>
    </row>
    <row r="2246" spans="1:19" x14ac:dyDescent="0.3">
      <c r="A2246" s="88">
        <v>42</v>
      </c>
      <c r="B2246" s="77">
        <v>42273</v>
      </c>
      <c r="C2246" s="75">
        <v>7.4856636351378789</v>
      </c>
      <c r="D2246" s="75" t="s">
        <v>3303</v>
      </c>
      <c r="E2246" s="80">
        <f>IF(ISNA(VLOOKUP(B2246,[1]TCD!A:D,2,FALSE)),0,VLOOKUP(B2246,[1]TCD!A:D,2,FALSE))</f>
        <v>20</v>
      </c>
      <c r="F2246" s="81">
        <f>IF(ISNA(VLOOKUP(B2246,[1]TCD!A:D,4,FALSE)),0,VLOOKUP(B2246,[1]TCD!A:D,4,FALSE))</f>
        <v>5</v>
      </c>
      <c r="G2246" s="82">
        <f t="shared" si="318"/>
        <v>4</v>
      </c>
      <c r="H2246" s="83">
        <f t="shared" si="315"/>
        <v>1</v>
      </c>
      <c r="I2246" s="80">
        <f>IF(ISNA(VLOOKUP(B2246,[1]TCD!A:D,3,FALSE)),0,VLOOKUP(B2246,[1]TCD!A:D,3,FALSE))</f>
        <v>5</v>
      </c>
      <c r="J2246" s="83">
        <f t="shared" si="316"/>
        <v>2</v>
      </c>
      <c r="K2246" s="80">
        <f>IF(ISNA(VLOOKUP(B2246,[1]TCD!A:D,4,FALSE)),0,VLOOKUP(B2246,[1]TCD!A:D,4,FALSE))</f>
        <v>5</v>
      </c>
      <c r="L2246" s="83">
        <f t="shared" si="319"/>
        <v>3</v>
      </c>
      <c r="M2246" s="80">
        <v>1</v>
      </c>
      <c r="N2246" s="81">
        <v>5</v>
      </c>
      <c r="O2246" s="81">
        <f t="shared" si="320"/>
        <v>2</v>
      </c>
      <c r="P2246" s="81">
        <f t="shared" si="321"/>
        <v>0</v>
      </c>
      <c r="Q2246" s="83">
        <f t="shared" si="322"/>
        <v>1</v>
      </c>
      <c r="R2246" s="84">
        <f t="shared" si="317"/>
        <v>7</v>
      </c>
      <c r="S2246" s="85" t="str">
        <f t="shared" si="323"/>
        <v>Enjeux moyens</v>
      </c>
    </row>
    <row r="2247" spans="1:19" x14ac:dyDescent="0.3">
      <c r="A2247" s="88">
        <v>42</v>
      </c>
      <c r="B2247" s="77">
        <v>42274</v>
      </c>
      <c r="C2247" s="75">
        <v>5.8179442101050736</v>
      </c>
      <c r="D2247" s="75" t="s">
        <v>3304</v>
      </c>
      <c r="E2247" s="80">
        <f>IF(ISNA(VLOOKUP(B2247,[1]TCD!A:D,2,FALSE)),0,VLOOKUP(B2247,[1]TCD!A:D,2,FALSE))</f>
        <v>20</v>
      </c>
      <c r="F2247" s="81">
        <f>IF(ISNA(VLOOKUP(B2247,[1]TCD!A:D,4,FALSE)),0,VLOOKUP(B2247,[1]TCD!A:D,4,FALSE))</f>
        <v>5</v>
      </c>
      <c r="G2247" s="82">
        <f t="shared" si="318"/>
        <v>4</v>
      </c>
      <c r="H2247" s="83">
        <f t="shared" si="315"/>
        <v>1</v>
      </c>
      <c r="I2247" s="80">
        <f>IF(ISNA(VLOOKUP(B2247,[1]TCD!A:D,3,FALSE)),0,VLOOKUP(B2247,[1]TCD!A:D,3,FALSE))</f>
        <v>5</v>
      </c>
      <c r="J2247" s="83">
        <f t="shared" si="316"/>
        <v>2</v>
      </c>
      <c r="K2247" s="80">
        <f>IF(ISNA(VLOOKUP(B2247,[1]TCD!A:D,4,FALSE)),0,VLOOKUP(B2247,[1]TCD!A:D,4,FALSE))</f>
        <v>5</v>
      </c>
      <c r="L2247" s="83">
        <f t="shared" si="319"/>
        <v>3</v>
      </c>
      <c r="M2247" s="80">
        <v>2</v>
      </c>
      <c r="N2247" s="81">
        <v>6</v>
      </c>
      <c r="O2247" s="81">
        <f t="shared" si="320"/>
        <v>2</v>
      </c>
      <c r="P2247" s="81">
        <f t="shared" si="321"/>
        <v>0</v>
      </c>
      <c r="Q2247" s="83">
        <f t="shared" si="322"/>
        <v>1</v>
      </c>
      <c r="R2247" s="84">
        <f t="shared" si="317"/>
        <v>7</v>
      </c>
      <c r="S2247" s="85" t="str">
        <f t="shared" si="323"/>
        <v>Enjeux moyens</v>
      </c>
    </row>
    <row r="2248" spans="1:19" x14ac:dyDescent="0.3">
      <c r="A2248" s="88">
        <v>42</v>
      </c>
      <c r="B2248" s="77">
        <v>42275</v>
      </c>
      <c r="C2248" s="75">
        <v>3.0849911300556232</v>
      </c>
      <c r="D2248" s="75" t="s">
        <v>3305</v>
      </c>
      <c r="E2248" s="80">
        <f>IF(ISNA(VLOOKUP(B2248,[1]TCD!A:D,2,FALSE)),0,VLOOKUP(B2248,[1]TCD!A:D,2,FALSE))</f>
        <v>4</v>
      </c>
      <c r="F2248" s="81">
        <f>IF(ISNA(VLOOKUP(B2248,[1]TCD!A:D,4,FALSE)),0,VLOOKUP(B2248,[1]TCD!A:D,4,FALSE))</f>
        <v>1</v>
      </c>
      <c r="G2248" s="82">
        <f t="shared" si="318"/>
        <v>4</v>
      </c>
      <c r="H2248" s="83">
        <f t="shared" si="315"/>
        <v>1</v>
      </c>
      <c r="I2248" s="80">
        <f>IF(ISNA(VLOOKUP(B2248,[1]TCD!A:D,3,FALSE)),0,VLOOKUP(B2248,[1]TCD!A:D,3,FALSE))</f>
        <v>1</v>
      </c>
      <c r="J2248" s="83">
        <f t="shared" si="316"/>
        <v>1</v>
      </c>
      <c r="K2248" s="80">
        <f>IF(ISNA(VLOOKUP(B2248,[1]TCD!A:D,4,FALSE)),0,VLOOKUP(B2248,[1]TCD!A:D,4,FALSE))</f>
        <v>1</v>
      </c>
      <c r="L2248" s="83">
        <f t="shared" si="319"/>
        <v>1</v>
      </c>
      <c r="M2248" s="80">
        <v>0</v>
      </c>
      <c r="N2248" s="81">
        <v>1</v>
      </c>
      <c r="O2248" s="81">
        <f t="shared" si="320"/>
        <v>1</v>
      </c>
      <c r="P2248" s="81">
        <f t="shared" si="321"/>
        <v>0</v>
      </c>
      <c r="Q2248" s="83">
        <f t="shared" si="322"/>
        <v>0</v>
      </c>
      <c r="R2248" s="84">
        <f t="shared" si="317"/>
        <v>3</v>
      </c>
      <c r="S2248" s="85" t="str">
        <f t="shared" si="323"/>
        <v>Enjeux très faibles</v>
      </c>
    </row>
    <row r="2249" spans="1:19" x14ac:dyDescent="0.3">
      <c r="A2249" s="88">
        <v>42</v>
      </c>
      <c r="B2249" s="77">
        <v>42276</v>
      </c>
      <c r="C2249" s="75">
        <v>37.2074936056787</v>
      </c>
      <c r="D2249" s="75" t="s">
        <v>3306</v>
      </c>
      <c r="E2249" s="80">
        <f>IF(ISNA(VLOOKUP(B2249,[1]TCD!A:D,2,FALSE)),0,VLOOKUP(B2249,[1]TCD!A:D,2,FALSE))</f>
        <v>20</v>
      </c>
      <c r="F2249" s="81">
        <f>IF(ISNA(VLOOKUP(B2249,[1]TCD!A:D,4,FALSE)),0,VLOOKUP(B2249,[1]TCD!A:D,4,FALSE))</f>
        <v>5</v>
      </c>
      <c r="G2249" s="82">
        <f t="shared" si="318"/>
        <v>4</v>
      </c>
      <c r="H2249" s="83">
        <f t="shared" si="315"/>
        <v>1</v>
      </c>
      <c r="I2249" s="80">
        <f>IF(ISNA(VLOOKUP(B2249,[1]TCD!A:D,3,FALSE)),0,VLOOKUP(B2249,[1]TCD!A:D,3,FALSE))</f>
        <v>5</v>
      </c>
      <c r="J2249" s="83">
        <f t="shared" si="316"/>
        <v>2</v>
      </c>
      <c r="K2249" s="80">
        <f>IF(ISNA(VLOOKUP(B2249,[1]TCD!A:D,4,FALSE)),0,VLOOKUP(B2249,[1]TCD!A:D,4,FALSE))</f>
        <v>5</v>
      </c>
      <c r="L2249" s="83">
        <f t="shared" si="319"/>
        <v>3</v>
      </c>
      <c r="M2249" s="80">
        <v>1</v>
      </c>
      <c r="N2249" s="81">
        <v>6</v>
      </c>
      <c r="O2249" s="81">
        <f t="shared" si="320"/>
        <v>2</v>
      </c>
      <c r="P2249" s="81">
        <f t="shared" si="321"/>
        <v>0</v>
      </c>
      <c r="Q2249" s="83">
        <f t="shared" si="322"/>
        <v>1</v>
      </c>
      <c r="R2249" s="84">
        <f t="shared" si="317"/>
        <v>7</v>
      </c>
      <c r="S2249" s="85" t="str">
        <f t="shared" si="323"/>
        <v>Enjeux moyens</v>
      </c>
    </row>
    <row r="2250" spans="1:19" x14ac:dyDescent="0.3">
      <c r="A2250" s="88">
        <v>42</v>
      </c>
      <c r="B2250" s="77">
        <v>42277</v>
      </c>
      <c r="C2250" s="75">
        <v>13.568813000247861</v>
      </c>
      <c r="D2250" s="75" t="s">
        <v>3307</v>
      </c>
      <c r="E2250" s="80">
        <f>IF(ISNA(VLOOKUP(B2250,[1]TCD!A:D,2,FALSE)),0,VLOOKUP(B2250,[1]TCD!A:D,2,FALSE))</f>
        <v>24</v>
      </c>
      <c r="F2250" s="81">
        <f>IF(ISNA(VLOOKUP(B2250,[1]TCD!A:D,4,FALSE)),0,VLOOKUP(B2250,[1]TCD!A:D,4,FALSE))</f>
        <v>6</v>
      </c>
      <c r="G2250" s="82">
        <f t="shared" si="318"/>
        <v>4</v>
      </c>
      <c r="H2250" s="83">
        <f t="shared" si="315"/>
        <v>1</v>
      </c>
      <c r="I2250" s="80">
        <f>IF(ISNA(VLOOKUP(B2250,[1]TCD!A:D,3,FALSE)),0,VLOOKUP(B2250,[1]TCD!A:D,3,FALSE))</f>
        <v>6</v>
      </c>
      <c r="J2250" s="83">
        <f t="shared" si="316"/>
        <v>2</v>
      </c>
      <c r="K2250" s="80">
        <f>IF(ISNA(VLOOKUP(B2250,[1]TCD!A:D,4,FALSE)),0,VLOOKUP(B2250,[1]TCD!A:D,4,FALSE))</f>
        <v>6</v>
      </c>
      <c r="L2250" s="83">
        <f t="shared" si="319"/>
        <v>3</v>
      </c>
      <c r="M2250" s="80">
        <v>1</v>
      </c>
      <c r="N2250" s="81">
        <v>7</v>
      </c>
      <c r="O2250" s="81">
        <f t="shared" si="320"/>
        <v>2</v>
      </c>
      <c r="P2250" s="81">
        <f t="shared" si="321"/>
        <v>0</v>
      </c>
      <c r="Q2250" s="83">
        <f t="shared" si="322"/>
        <v>1</v>
      </c>
      <c r="R2250" s="84">
        <f t="shared" si="317"/>
        <v>7</v>
      </c>
      <c r="S2250" s="85" t="str">
        <f t="shared" si="323"/>
        <v>Enjeux moyens</v>
      </c>
    </row>
    <row r="2251" spans="1:19" x14ac:dyDescent="0.3">
      <c r="A2251" s="88">
        <v>42</v>
      </c>
      <c r="B2251" s="77">
        <v>42278</v>
      </c>
      <c r="C2251" s="75">
        <v>5.2059199850939732</v>
      </c>
      <c r="D2251" s="75" t="s">
        <v>3308</v>
      </c>
      <c r="E2251" s="80">
        <f>IF(ISNA(VLOOKUP(B2251,[1]TCD!A:D,2,FALSE)),0,VLOOKUP(B2251,[1]TCD!A:D,2,FALSE))</f>
        <v>4</v>
      </c>
      <c r="F2251" s="81">
        <f>IF(ISNA(VLOOKUP(B2251,[1]TCD!A:D,4,FALSE)),0,VLOOKUP(B2251,[1]TCD!A:D,4,FALSE))</f>
        <v>1</v>
      </c>
      <c r="G2251" s="82">
        <f t="shared" si="318"/>
        <v>4</v>
      </c>
      <c r="H2251" s="83">
        <f t="shared" si="315"/>
        <v>1</v>
      </c>
      <c r="I2251" s="80">
        <f>IF(ISNA(VLOOKUP(B2251,[1]TCD!A:D,3,FALSE)),0,VLOOKUP(B2251,[1]TCD!A:D,3,FALSE))</f>
        <v>1</v>
      </c>
      <c r="J2251" s="83">
        <f t="shared" si="316"/>
        <v>1</v>
      </c>
      <c r="K2251" s="80">
        <f>IF(ISNA(VLOOKUP(B2251,[1]TCD!A:D,4,FALSE)),0,VLOOKUP(B2251,[1]TCD!A:D,4,FALSE))</f>
        <v>1</v>
      </c>
      <c r="L2251" s="83">
        <f t="shared" si="319"/>
        <v>1</v>
      </c>
      <c r="M2251" s="80">
        <v>0</v>
      </c>
      <c r="N2251" s="81">
        <v>1</v>
      </c>
      <c r="O2251" s="81">
        <f t="shared" si="320"/>
        <v>1</v>
      </c>
      <c r="P2251" s="81">
        <f t="shared" si="321"/>
        <v>0</v>
      </c>
      <c r="Q2251" s="83">
        <f t="shared" si="322"/>
        <v>0</v>
      </c>
      <c r="R2251" s="84">
        <f t="shared" si="317"/>
        <v>3</v>
      </c>
      <c r="S2251" s="85" t="str">
        <f t="shared" si="323"/>
        <v>Enjeux très faibles</v>
      </c>
    </row>
    <row r="2252" spans="1:19" x14ac:dyDescent="0.3">
      <c r="A2252" s="88">
        <v>42</v>
      </c>
      <c r="B2252" s="77">
        <v>42279</v>
      </c>
      <c r="C2252" s="75">
        <v>41.284763210730667</v>
      </c>
      <c r="D2252" s="75" t="s">
        <v>3309</v>
      </c>
      <c r="E2252" s="80">
        <f>IF(ISNA(VLOOKUP(B2252,[1]TCD!A:D,2,FALSE)),0,VLOOKUP(B2252,[1]TCD!A:D,2,FALSE))</f>
        <v>36</v>
      </c>
      <c r="F2252" s="81">
        <f>IF(ISNA(VLOOKUP(B2252,[1]TCD!A:D,4,FALSE)),0,VLOOKUP(B2252,[1]TCD!A:D,4,FALSE))</f>
        <v>9</v>
      </c>
      <c r="G2252" s="82">
        <f t="shared" si="318"/>
        <v>4</v>
      </c>
      <c r="H2252" s="83">
        <f t="shared" si="315"/>
        <v>1</v>
      </c>
      <c r="I2252" s="80">
        <f>IF(ISNA(VLOOKUP(B2252,[1]TCD!A:D,3,FALSE)),0,VLOOKUP(B2252,[1]TCD!A:D,3,FALSE))</f>
        <v>9</v>
      </c>
      <c r="J2252" s="83">
        <f t="shared" si="316"/>
        <v>3</v>
      </c>
      <c r="K2252" s="80">
        <f>IF(ISNA(VLOOKUP(B2252,[1]TCD!A:D,4,FALSE)),0,VLOOKUP(B2252,[1]TCD!A:D,4,FALSE))</f>
        <v>9</v>
      </c>
      <c r="L2252" s="83">
        <f t="shared" si="319"/>
        <v>4</v>
      </c>
      <c r="M2252" s="80">
        <v>8</v>
      </c>
      <c r="N2252" s="81">
        <v>14</v>
      </c>
      <c r="O2252" s="81">
        <f t="shared" si="320"/>
        <v>2</v>
      </c>
      <c r="P2252" s="81">
        <f t="shared" si="321"/>
        <v>1</v>
      </c>
      <c r="Q2252" s="83">
        <f t="shared" si="322"/>
        <v>2</v>
      </c>
      <c r="R2252" s="84">
        <f t="shared" si="317"/>
        <v>10</v>
      </c>
      <c r="S2252" s="85" t="str">
        <f t="shared" si="323"/>
        <v>Enjeux forts</v>
      </c>
    </row>
    <row r="2253" spans="1:19" x14ac:dyDescent="0.3">
      <c r="A2253" s="88">
        <v>42</v>
      </c>
      <c r="B2253" s="77">
        <v>42280</v>
      </c>
      <c r="C2253" s="75">
        <v>20.445914220358631</v>
      </c>
      <c r="D2253" s="75" t="s">
        <v>3310</v>
      </c>
      <c r="E2253" s="80">
        <f>IF(ISNA(VLOOKUP(B2253,[1]TCD!A:D,2,FALSE)),0,VLOOKUP(B2253,[1]TCD!A:D,2,FALSE))</f>
        <v>24</v>
      </c>
      <c r="F2253" s="81">
        <f>IF(ISNA(VLOOKUP(B2253,[1]TCD!A:D,4,FALSE)),0,VLOOKUP(B2253,[1]TCD!A:D,4,FALSE))</f>
        <v>6</v>
      </c>
      <c r="G2253" s="82">
        <f t="shared" si="318"/>
        <v>4</v>
      </c>
      <c r="H2253" s="83">
        <f t="shared" si="315"/>
        <v>1</v>
      </c>
      <c r="I2253" s="80">
        <f>IF(ISNA(VLOOKUP(B2253,[1]TCD!A:D,3,FALSE)),0,VLOOKUP(B2253,[1]TCD!A:D,3,FALSE))</f>
        <v>8</v>
      </c>
      <c r="J2253" s="83">
        <f t="shared" si="316"/>
        <v>2</v>
      </c>
      <c r="K2253" s="80">
        <f>IF(ISNA(VLOOKUP(B2253,[1]TCD!A:D,4,FALSE)),0,VLOOKUP(B2253,[1]TCD!A:D,4,FALSE))</f>
        <v>6</v>
      </c>
      <c r="L2253" s="83">
        <f t="shared" si="319"/>
        <v>3</v>
      </c>
      <c r="M2253" s="80">
        <v>0</v>
      </c>
      <c r="N2253" s="81">
        <v>6</v>
      </c>
      <c r="O2253" s="81">
        <f t="shared" si="320"/>
        <v>2</v>
      </c>
      <c r="P2253" s="81">
        <f t="shared" si="321"/>
        <v>0</v>
      </c>
      <c r="Q2253" s="83">
        <f t="shared" si="322"/>
        <v>1</v>
      </c>
      <c r="R2253" s="84">
        <f t="shared" si="317"/>
        <v>7</v>
      </c>
      <c r="S2253" s="85" t="str">
        <f t="shared" si="323"/>
        <v>Enjeux moyens</v>
      </c>
    </row>
    <row r="2254" spans="1:19" x14ac:dyDescent="0.3">
      <c r="A2254" s="88">
        <v>42</v>
      </c>
      <c r="B2254" s="77">
        <v>42281</v>
      </c>
      <c r="C2254" s="75">
        <v>16.526442505303098</v>
      </c>
      <c r="D2254" s="75" t="s">
        <v>3311</v>
      </c>
      <c r="E2254" s="80">
        <f>IF(ISNA(VLOOKUP(B2254,[1]TCD!A:D,2,FALSE)),0,VLOOKUP(B2254,[1]TCD!A:D,2,FALSE))</f>
        <v>12</v>
      </c>
      <c r="F2254" s="81">
        <f>IF(ISNA(VLOOKUP(B2254,[1]TCD!A:D,4,FALSE)),0,VLOOKUP(B2254,[1]TCD!A:D,4,FALSE))</f>
        <v>3</v>
      </c>
      <c r="G2254" s="82">
        <f t="shared" si="318"/>
        <v>4</v>
      </c>
      <c r="H2254" s="83">
        <f t="shared" si="315"/>
        <v>1</v>
      </c>
      <c r="I2254" s="80">
        <f>IF(ISNA(VLOOKUP(B2254,[1]TCD!A:D,3,FALSE)),0,VLOOKUP(B2254,[1]TCD!A:D,3,FALSE))</f>
        <v>3</v>
      </c>
      <c r="J2254" s="83">
        <f t="shared" si="316"/>
        <v>1</v>
      </c>
      <c r="K2254" s="80">
        <f>IF(ISNA(VLOOKUP(B2254,[1]TCD!A:D,4,FALSE)),0,VLOOKUP(B2254,[1]TCD!A:D,4,FALSE))</f>
        <v>3</v>
      </c>
      <c r="L2254" s="83">
        <f t="shared" si="319"/>
        <v>2</v>
      </c>
      <c r="M2254" s="80">
        <v>0</v>
      </c>
      <c r="N2254" s="81">
        <v>3</v>
      </c>
      <c r="O2254" s="81">
        <f t="shared" si="320"/>
        <v>1</v>
      </c>
      <c r="P2254" s="81">
        <f t="shared" si="321"/>
        <v>0</v>
      </c>
      <c r="Q2254" s="83">
        <f t="shared" si="322"/>
        <v>0</v>
      </c>
      <c r="R2254" s="84">
        <f t="shared" si="317"/>
        <v>4</v>
      </c>
      <c r="S2254" s="85" t="str">
        <f t="shared" si="323"/>
        <v>Enjeux très faibles</v>
      </c>
    </row>
    <row r="2255" spans="1:19" x14ac:dyDescent="0.3">
      <c r="A2255" s="88">
        <v>42</v>
      </c>
      <c r="B2255" s="77">
        <v>42282</v>
      </c>
      <c r="C2255" s="75">
        <v>15.147328580275021</v>
      </c>
      <c r="D2255" s="75" t="s">
        <v>3312</v>
      </c>
      <c r="E2255" s="80">
        <f>IF(ISNA(VLOOKUP(B2255,[1]TCD!A:D,2,FALSE)),0,VLOOKUP(B2255,[1]TCD!A:D,2,FALSE))</f>
        <v>33</v>
      </c>
      <c r="F2255" s="81">
        <f>IF(ISNA(VLOOKUP(B2255,[1]TCD!A:D,4,FALSE)),0,VLOOKUP(B2255,[1]TCD!A:D,4,FALSE))</f>
        <v>8</v>
      </c>
      <c r="G2255" s="82">
        <f t="shared" si="318"/>
        <v>4.125</v>
      </c>
      <c r="H2255" s="83">
        <f t="shared" si="315"/>
        <v>2</v>
      </c>
      <c r="I2255" s="80">
        <f>IF(ISNA(VLOOKUP(B2255,[1]TCD!A:D,3,FALSE)),0,VLOOKUP(B2255,[1]TCD!A:D,3,FALSE))</f>
        <v>10</v>
      </c>
      <c r="J2255" s="83">
        <f t="shared" si="316"/>
        <v>3</v>
      </c>
      <c r="K2255" s="80">
        <f>IF(ISNA(VLOOKUP(B2255,[1]TCD!A:D,4,FALSE)),0,VLOOKUP(B2255,[1]TCD!A:D,4,FALSE))</f>
        <v>8</v>
      </c>
      <c r="L2255" s="83">
        <f t="shared" si="319"/>
        <v>3</v>
      </c>
      <c r="M2255" s="80">
        <v>0</v>
      </c>
      <c r="N2255" s="81">
        <v>8</v>
      </c>
      <c r="O2255" s="81">
        <f t="shared" si="320"/>
        <v>2</v>
      </c>
      <c r="P2255" s="81">
        <f t="shared" si="321"/>
        <v>0</v>
      </c>
      <c r="Q2255" s="83">
        <f t="shared" si="322"/>
        <v>1</v>
      </c>
      <c r="R2255" s="84">
        <f t="shared" si="317"/>
        <v>9</v>
      </c>
      <c r="S2255" s="85" t="str">
        <f t="shared" si="323"/>
        <v>Enjeux moyens</v>
      </c>
    </row>
    <row r="2256" spans="1:19" x14ac:dyDescent="0.3">
      <c r="A2256" s="88">
        <v>42</v>
      </c>
      <c r="B2256" s="77">
        <v>42283</v>
      </c>
      <c r="C2256" s="75">
        <v>16.85836176029996</v>
      </c>
      <c r="D2256" s="75" t="s">
        <v>3313</v>
      </c>
      <c r="E2256" s="80">
        <f>IF(ISNA(VLOOKUP(B2256,[1]TCD!A:D,2,FALSE)),0,VLOOKUP(B2256,[1]TCD!A:D,2,FALSE))</f>
        <v>24</v>
      </c>
      <c r="F2256" s="81">
        <f>IF(ISNA(VLOOKUP(B2256,[1]TCD!A:D,4,FALSE)),0,VLOOKUP(B2256,[1]TCD!A:D,4,FALSE))</f>
        <v>6</v>
      </c>
      <c r="G2256" s="82">
        <f t="shared" si="318"/>
        <v>4</v>
      </c>
      <c r="H2256" s="83">
        <f t="shared" si="315"/>
        <v>1</v>
      </c>
      <c r="I2256" s="80">
        <f>IF(ISNA(VLOOKUP(B2256,[1]TCD!A:D,3,FALSE)),0,VLOOKUP(B2256,[1]TCD!A:D,3,FALSE))</f>
        <v>7</v>
      </c>
      <c r="J2256" s="83">
        <f t="shared" si="316"/>
        <v>2</v>
      </c>
      <c r="K2256" s="80">
        <f>IF(ISNA(VLOOKUP(B2256,[1]TCD!A:D,4,FALSE)),0,VLOOKUP(B2256,[1]TCD!A:D,4,FALSE))</f>
        <v>6</v>
      </c>
      <c r="L2256" s="83">
        <f t="shared" si="319"/>
        <v>3</v>
      </c>
      <c r="M2256" s="80">
        <v>2</v>
      </c>
      <c r="N2256" s="81">
        <v>7</v>
      </c>
      <c r="O2256" s="81">
        <f t="shared" si="320"/>
        <v>2</v>
      </c>
      <c r="P2256" s="81">
        <f t="shared" si="321"/>
        <v>0</v>
      </c>
      <c r="Q2256" s="83">
        <f t="shared" si="322"/>
        <v>1</v>
      </c>
      <c r="R2256" s="84">
        <f t="shared" si="317"/>
        <v>7</v>
      </c>
      <c r="S2256" s="85" t="str">
        <f t="shared" si="323"/>
        <v>Enjeux moyens</v>
      </c>
    </row>
    <row r="2257" spans="1:19" x14ac:dyDescent="0.3">
      <c r="A2257" s="88">
        <v>42</v>
      </c>
      <c r="B2257" s="77">
        <v>42284</v>
      </c>
      <c r="C2257" s="75">
        <v>27.949362900513801</v>
      </c>
      <c r="D2257" s="75" t="s">
        <v>3314</v>
      </c>
      <c r="E2257" s="80">
        <f>IF(ISNA(VLOOKUP(B2257,[1]TCD!A:D,2,FALSE)),0,VLOOKUP(B2257,[1]TCD!A:D,2,FALSE))</f>
        <v>38</v>
      </c>
      <c r="F2257" s="81">
        <f>IF(ISNA(VLOOKUP(B2257,[1]TCD!A:D,4,FALSE)),0,VLOOKUP(B2257,[1]TCD!A:D,4,FALSE))</f>
        <v>9</v>
      </c>
      <c r="G2257" s="82">
        <f t="shared" si="318"/>
        <v>4.2222222222222223</v>
      </c>
      <c r="H2257" s="83">
        <f t="shared" si="315"/>
        <v>2</v>
      </c>
      <c r="I2257" s="80">
        <f>IF(ISNA(VLOOKUP(B2257,[1]TCD!A:D,3,FALSE)),0,VLOOKUP(B2257,[1]TCD!A:D,3,FALSE))</f>
        <v>11</v>
      </c>
      <c r="J2257" s="83">
        <f t="shared" si="316"/>
        <v>3</v>
      </c>
      <c r="K2257" s="80">
        <f>IF(ISNA(VLOOKUP(B2257,[1]TCD!A:D,4,FALSE)),0,VLOOKUP(B2257,[1]TCD!A:D,4,FALSE))</f>
        <v>9</v>
      </c>
      <c r="L2257" s="83">
        <f t="shared" si="319"/>
        <v>4</v>
      </c>
      <c r="M2257" s="80">
        <v>5</v>
      </c>
      <c r="N2257" s="81">
        <v>11</v>
      </c>
      <c r="O2257" s="81">
        <f t="shared" si="320"/>
        <v>2</v>
      </c>
      <c r="P2257" s="81">
        <f t="shared" si="321"/>
        <v>1</v>
      </c>
      <c r="Q2257" s="83">
        <f t="shared" si="322"/>
        <v>2</v>
      </c>
      <c r="R2257" s="84">
        <f t="shared" si="317"/>
        <v>11</v>
      </c>
      <c r="S2257" s="85" t="str">
        <f t="shared" si="323"/>
        <v>Enjeux forts</v>
      </c>
    </row>
    <row r="2258" spans="1:19" x14ac:dyDescent="0.3">
      <c r="A2258" s="88">
        <v>42</v>
      </c>
      <c r="B2258" s="77">
        <v>42285</v>
      </c>
      <c r="C2258" s="75">
        <v>21.34593641538001</v>
      </c>
      <c r="D2258" s="75" t="s">
        <v>3315</v>
      </c>
      <c r="E2258" s="80">
        <f>IF(ISNA(VLOOKUP(B2258,[1]TCD!A:D,2,FALSE)),0,VLOOKUP(B2258,[1]TCD!A:D,2,FALSE))</f>
        <v>29</v>
      </c>
      <c r="F2258" s="81">
        <f>IF(ISNA(VLOOKUP(B2258,[1]TCD!A:D,4,FALSE)),0,VLOOKUP(B2258,[1]TCD!A:D,4,FALSE))</f>
        <v>7</v>
      </c>
      <c r="G2258" s="82">
        <f t="shared" si="318"/>
        <v>4.1428571428571432</v>
      </c>
      <c r="H2258" s="83">
        <f t="shared" si="315"/>
        <v>2</v>
      </c>
      <c r="I2258" s="80">
        <f>IF(ISNA(VLOOKUP(B2258,[1]TCD!A:D,3,FALSE)),0,VLOOKUP(B2258,[1]TCD!A:D,3,FALSE))</f>
        <v>8</v>
      </c>
      <c r="J2258" s="83">
        <f t="shared" si="316"/>
        <v>2</v>
      </c>
      <c r="K2258" s="80">
        <f>IF(ISNA(VLOOKUP(B2258,[1]TCD!A:D,4,FALSE)),0,VLOOKUP(B2258,[1]TCD!A:D,4,FALSE))</f>
        <v>7</v>
      </c>
      <c r="L2258" s="83">
        <f t="shared" si="319"/>
        <v>3</v>
      </c>
      <c r="M2258" s="80">
        <v>7</v>
      </c>
      <c r="N2258" s="81">
        <v>10</v>
      </c>
      <c r="O2258" s="81">
        <f t="shared" si="320"/>
        <v>2</v>
      </c>
      <c r="P2258" s="81">
        <f t="shared" si="321"/>
        <v>1</v>
      </c>
      <c r="Q2258" s="83">
        <f t="shared" si="322"/>
        <v>2</v>
      </c>
      <c r="R2258" s="84">
        <f t="shared" si="317"/>
        <v>9</v>
      </c>
      <c r="S2258" s="85" t="str">
        <f t="shared" si="323"/>
        <v>Enjeux moyens</v>
      </c>
    </row>
    <row r="2259" spans="1:19" x14ac:dyDescent="0.3">
      <c r="A2259" s="88">
        <v>42</v>
      </c>
      <c r="B2259" s="77">
        <v>42286</v>
      </c>
      <c r="C2259" s="75">
        <v>14.77971825526031</v>
      </c>
      <c r="D2259" s="75" t="s">
        <v>3316</v>
      </c>
      <c r="E2259" s="80">
        <f>IF(ISNA(VLOOKUP(B2259,[1]TCD!A:D,2,FALSE)),0,VLOOKUP(B2259,[1]TCD!A:D,2,FALSE))</f>
        <v>20</v>
      </c>
      <c r="F2259" s="81">
        <f>IF(ISNA(VLOOKUP(B2259,[1]TCD!A:D,4,FALSE)),0,VLOOKUP(B2259,[1]TCD!A:D,4,FALSE))</f>
        <v>5</v>
      </c>
      <c r="G2259" s="82">
        <f t="shared" si="318"/>
        <v>4</v>
      </c>
      <c r="H2259" s="83">
        <f t="shared" si="315"/>
        <v>1</v>
      </c>
      <c r="I2259" s="80">
        <f>IF(ISNA(VLOOKUP(B2259,[1]TCD!A:D,3,FALSE)),0,VLOOKUP(B2259,[1]TCD!A:D,3,FALSE))</f>
        <v>6</v>
      </c>
      <c r="J2259" s="83">
        <f t="shared" si="316"/>
        <v>2</v>
      </c>
      <c r="K2259" s="80">
        <f>IF(ISNA(VLOOKUP(B2259,[1]TCD!A:D,4,FALSE)),0,VLOOKUP(B2259,[1]TCD!A:D,4,FALSE))</f>
        <v>5</v>
      </c>
      <c r="L2259" s="83">
        <f t="shared" si="319"/>
        <v>3</v>
      </c>
      <c r="M2259" s="80">
        <v>0</v>
      </c>
      <c r="N2259" s="81">
        <v>5</v>
      </c>
      <c r="O2259" s="81">
        <f t="shared" si="320"/>
        <v>2</v>
      </c>
      <c r="P2259" s="81">
        <f t="shared" si="321"/>
        <v>0</v>
      </c>
      <c r="Q2259" s="83">
        <f t="shared" si="322"/>
        <v>1</v>
      </c>
      <c r="R2259" s="84">
        <f t="shared" si="317"/>
        <v>7</v>
      </c>
      <c r="S2259" s="85" t="str">
        <f t="shared" si="323"/>
        <v>Enjeux moyens</v>
      </c>
    </row>
    <row r="2260" spans="1:19" x14ac:dyDescent="0.3">
      <c r="A2260" s="88">
        <v>42</v>
      </c>
      <c r="B2260" s="77">
        <v>42287</v>
      </c>
      <c r="C2260" s="75">
        <v>30.588785145536651</v>
      </c>
      <c r="D2260" s="75" t="s">
        <v>3317</v>
      </c>
      <c r="E2260" s="80">
        <f>IF(ISNA(VLOOKUP(B2260,[1]TCD!A:D,2,FALSE)),0,VLOOKUP(B2260,[1]TCD!A:D,2,FALSE))</f>
        <v>28</v>
      </c>
      <c r="F2260" s="81">
        <f>IF(ISNA(VLOOKUP(B2260,[1]TCD!A:D,4,FALSE)),0,VLOOKUP(B2260,[1]TCD!A:D,4,FALSE))</f>
        <v>7</v>
      </c>
      <c r="G2260" s="82">
        <f t="shared" si="318"/>
        <v>4</v>
      </c>
      <c r="H2260" s="83">
        <f t="shared" si="315"/>
        <v>1</v>
      </c>
      <c r="I2260" s="80">
        <f>IF(ISNA(VLOOKUP(B2260,[1]TCD!A:D,3,FALSE)),0,VLOOKUP(B2260,[1]TCD!A:D,3,FALSE))</f>
        <v>8</v>
      </c>
      <c r="J2260" s="83">
        <f t="shared" si="316"/>
        <v>2</v>
      </c>
      <c r="K2260" s="80">
        <f>IF(ISNA(VLOOKUP(B2260,[1]TCD!A:D,4,FALSE)),0,VLOOKUP(B2260,[1]TCD!A:D,4,FALSE))</f>
        <v>7</v>
      </c>
      <c r="L2260" s="83">
        <f t="shared" si="319"/>
        <v>3</v>
      </c>
      <c r="M2260" s="80">
        <v>1</v>
      </c>
      <c r="N2260" s="81">
        <v>8</v>
      </c>
      <c r="O2260" s="81">
        <f t="shared" si="320"/>
        <v>2</v>
      </c>
      <c r="P2260" s="81">
        <f t="shared" si="321"/>
        <v>0</v>
      </c>
      <c r="Q2260" s="83">
        <f t="shared" si="322"/>
        <v>1</v>
      </c>
      <c r="R2260" s="84">
        <f t="shared" si="317"/>
        <v>7</v>
      </c>
      <c r="S2260" s="85" t="str">
        <f t="shared" si="323"/>
        <v>Enjeux moyens</v>
      </c>
    </row>
    <row r="2261" spans="1:19" x14ac:dyDescent="0.3">
      <c r="A2261" s="88">
        <v>42</v>
      </c>
      <c r="B2261" s="77">
        <v>42288</v>
      </c>
      <c r="C2261" s="75">
        <v>15.4613339702793</v>
      </c>
      <c r="D2261" s="75" t="s">
        <v>3318</v>
      </c>
      <c r="E2261" s="80">
        <f>IF(ISNA(VLOOKUP(B2261,[1]TCD!A:D,2,FALSE)),0,VLOOKUP(B2261,[1]TCD!A:D,2,FALSE))</f>
        <v>24</v>
      </c>
      <c r="F2261" s="81">
        <f>IF(ISNA(VLOOKUP(B2261,[1]TCD!A:D,4,FALSE)),0,VLOOKUP(B2261,[1]TCD!A:D,4,FALSE))</f>
        <v>6</v>
      </c>
      <c r="G2261" s="82">
        <f t="shared" si="318"/>
        <v>4</v>
      </c>
      <c r="H2261" s="83">
        <f t="shared" si="315"/>
        <v>1</v>
      </c>
      <c r="I2261" s="80">
        <f>IF(ISNA(VLOOKUP(B2261,[1]TCD!A:D,3,FALSE)),0,VLOOKUP(B2261,[1]TCD!A:D,3,FALSE))</f>
        <v>6</v>
      </c>
      <c r="J2261" s="83">
        <f t="shared" si="316"/>
        <v>2</v>
      </c>
      <c r="K2261" s="80">
        <f>IF(ISNA(VLOOKUP(B2261,[1]TCD!A:D,4,FALSE)),0,VLOOKUP(B2261,[1]TCD!A:D,4,FALSE))</f>
        <v>6</v>
      </c>
      <c r="L2261" s="83">
        <f t="shared" si="319"/>
        <v>3</v>
      </c>
      <c r="M2261" s="80">
        <v>1</v>
      </c>
      <c r="N2261" s="81">
        <v>6</v>
      </c>
      <c r="O2261" s="81">
        <f t="shared" si="320"/>
        <v>2</v>
      </c>
      <c r="P2261" s="81">
        <f t="shared" si="321"/>
        <v>0</v>
      </c>
      <c r="Q2261" s="83">
        <f t="shared" si="322"/>
        <v>1</v>
      </c>
      <c r="R2261" s="84">
        <f t="shared" si="317"/>
        <v>7</v>
      </c>
      <c r="S2261" s="85" t="str">
        <f t="shared" si="323"/>
        <v>Enjeux moyens</v>
      </c>
    </row>
    <row r="2262" spans="1:19" x14ac:dyDescent="0.3">
      <c r="A2262" s="88">
        <v>42</v>
      </c>
      <c r="B2262" s="77">
        <v>42289</v>
      </c>
      <c r="C2262" s="75">
        <v>32.69358474559867</v>
      </c>
      <c r="D2262" s="75" t="s">
        <v>3319</v>
      </c>
      <c r="E2262" s="80">
        <f>IF(ISNA(VLOOKUP(B2262,[1]TCD!A:D,2,FALSE)),0,VLOOKUP(B2262,[1]TCD!A:D,2,FALSE))</f>
        <v>24</v>
      </c>
      <c r="F2262" s="81">
        <f>IF(ISNA(VLOOKUP(B2262,[1]TCD!A:D,4,FALSE)),0,VLOOKUP(B2262,[1]TCD!A:D,4,FALSE))</f>
        <v>6</v>
      </c>
      <c r="G2262" s="82">
        <f t="shared" si="318"/>
        <v>4</v>
      </c>
      <c r="H2262" s="83">
        <f t="shared" si="315"/>
        <v>1</v>
      </c>
      <c r="I2262" s="80">
        <f>IF(ISNA(VLOOKUP(B2262,[1]TCD!A:D,3,FALSE)),0,VLOOKUP(B2262,[1]TCD!A:D,3,FALSE))</f>
        <v>6</v>
      </c>
      <c r="J2262" s="83">
        <f t="shared" si="316"/>
        <v>2</v>
      </c>
      <c r="K2262" s="80">
        <f>IF(ISNA(VLOOKUP(B2262,[1]TCD!A:D,4,FALSE)),0,VLOOKUP(B2262,[1]TCD!A:D,4,FALSE))</f>
        <v>6</v>
      </c>
      <c r="L2262" s="83">
        <f t="shared" si="319"/>
        <v>3</v>
      </c>
      <c r="M2262" s="80">
        <v>0</v>
      </c>
      <c r="N2262" s="81">
        <v>6</v>
      </c>
      <c r="O2262" s="81">
        <f t="shared" si="320"/>
        <v>2</v>
      </c>
      <c r="P2262" s="81">
        <f t="shared" si="321"/>
        <v>0</v>
      </c>
      <c r="Q2262" s="83">
        <f t="shared" si="322"/>
        <v>1</v>
      </c>
      <c r="R2262" s="84">
        <f t="shared" si="317"/>
        <v>7</v>
      </c>
      <c r="S2262" s="85" t="str">
        <f t="shared" si="323"/>
        <v>Enjeux moyens</v>
      </c>
    </row>
    <row r="2263" spans="1:19" x14ac:dyDescent="0.3">
      <c r="A2263" s="88">
        <v>42</v>
      </c>
      <c r="B2263" s="77">
        <v>42290</v>
      </c>
      <c r="C2263" s="75">
        <v>3.479322390062527</v>
      </c>
      <c r="D2263" s="75" t="s">
        <v>3320</v>
      </c>
      <c r="E2263" s="80">
        <f>IF(ISNA(VLOOKUP(B2263,[1]TCD!A:D,2,FALSE)),0,VLOOKUP(B2263,[1]TCD!A:D,2,FALSE))</f>
        <v>16</v>
      </c>
      <c r="F2263" s="81">
        <f>IF(ISNA(VLOOKUP(B2263,[1]TCD!A:D,4,FALSE)),0,VLOOKUP(B2263,[1]TCD!A:D,4,FALSE))</f>
        <v>4</v>
      </c>
      <c r="G2263" s="82">
        <f t="shared" si="318"/>
        <v>4</v>
      </c>
      <c r="H2263" s="83">
        <f t="shared" si="315"/>
        <v>1</v>
      </c>
      <c r="I2263" s="80">
        <f>IF(ISNA(VLOOKUP(B2263,[1]TCD!A:D,3,FALSE)),0,VLOOKUP(B2263,[1]TCD!A:D,3,FALSE))</f>
        <v>4</v>
      </c>
      <c r="J2263" s="83">
        <f t="shared" si="316"/>
        <v>2</v>
      </c>
      <c r="K2263" s="80">
        <f>IF(ISNA(VLOOKUP(B2263,[1]TCD!A:D,4,FALSE)),0,VLOOKUP(B2263,[1]TCD!A:D,4,FALSE))</f>
        <v>4</v>
      </c>
      <c r="L2263" s="83">
        <f t="shared" si="319"/>
        <v>2</v>
      </c>
      <c r="M2263" s="80">
        <v>2</v>
      </c>
      <c r="N2263" s="81">
        <v>5</v>
      </c>
      <c r="O2263" s="81">
        <f t="shared" si="320"/>
        <v>1</v>
      </c>
      <c r="P2263" s="81">
        <f t="shared" si="321"/>
        <v>0</v>
      </c>
      <c r="Q2263" s="83">
        <f t="shared" si="322"/>
        <v>0</v>
      </c>
      <c r="R2263" s="84">
        <f t="shared" si="317"/>
        <v>5</v>
      </c>
      <c r="S2263" s="85" t="str">
        <f t="shared" si="323"/>
        <v>Enjeux faibles</v>
      </c>
    </row>
    <row r="2264" spans="1:19" x14ac:dyDescent="0.3">
      <c r="A2264" s="88">
        <v>42</v>
      </c>
      <c r="B2264" s="77">
        <v>42293</v>
      </c>
      <c r="C2264" s="75">
        <v>11.422990265209719</v>
      </c>
      <c r="D2264" s="75" t="s">
        <v>3321</v>
      </c>
      <c r="E2264" s="80">
        <f>IF(ISNA(VLOOKUP(B2264,[1]TCD!A:D,2,FALSE)),0,VLOOKUP(B2264,[1]TCD!A:D,2,FALSE))</f>
        <v>12</v>
      </c>
      <c r="F2264" s="81">
        <f>IF(ISNA(VLOOKUP(B2264,[1]TCD!A:D,4,FALSE)),0,VLOOKUP(B2264,[1]TCD!A:D,4,FALSE))</f>
        <v>3</v>
      </c>
      <c r="G2264" s="82">
        <f t="shared" si="318"/>
        <v>4</v>
      </c>
      <c r="H2264" s="83">
        <f t="shared" si="315"/>
        <v>1</v>
      </c>
      <c r="I2264" s="80">
        <f>IF(ISNA(VLOOKUP(B2264,[1]TCD!A:D,3,FALSE)),0,VLOOKUP(B2264,[1]TCD!A:D,3,FALSE))</f>
        <v>3</v>
      </c>
      <c r="J2264" s="83">
        <f t="shared" si="316"/>
        <v>1</v>
      </c>
      <c r="K2264" s="80">
        <f>IF(ISNA(VLOOKUP(B2264,[1]TCD!A:D,4,FALSE)),0,VLOOKUP(B2264,[1]TCD!A:D,4,FALSE))</f>
        <v>3</v>
      </c>
      <c r="L2264" s="83">
        <f t="shared" si="319"/>
        <v>2</v>
      </c>
      <c r="M2264" s="80">
        <v>0</v>
      </c>
      <c r="N2264" s="81">
        <v>3</v>
      </c>
      <c r="O2264" s="81">
        <f t="shared" si="320"/>
        <v>1</v>
      </c>
      <c r="P2264" s="81">
        <f t="shared" si="321"/>
        <v>0</v>
      </c>
      <c r="Q2264" s="83">
        <f t="shared" si="322"/>
        <v>0</v>
      </c>
      <c r="R2264" s="84">
        <f t="shared" si="317"/>
        <v>4</v>
      </c>
      <c r="S2264" s="85" t="str">
        <f t="shared" si="323"/>
        <v>Enjeux très faibles</v>
      </c>
    </row>
    <row r="2265" spans="1:19" x14ac:dyDescent="0.3">
      <c r="A2265" s="88">
        <v>42</v>
      </c>
      <c r="B2265" s="77">
        <v>42294</v>
      </c>
      <c r="C2265" s="75">
        <v>4.1371553300762614</v>
      </c>
      <c r="D2265" s="75" t="s">
        <v>3322</v>
      </c>
      <c r="E2265" s="80">
        <f>IF(ISNA(VLOOKUP(B2265,[1]TCD!A:D,2,FALSE)),0,VLOOKUP(B2265,[1]TCD!A:D,2,FALSE))</f>
        <v>12</v>
      </c>
      <c r="F2265" s="81">
        <f>IF(ISNA(VLOOKUP(B2265,[1]TCD!A:D,4,FALSE)),0,VLOOKUP(B2265,[1]TCD!A:D,4,FALSE))</f>
        <v>3</v>
      </c>
      <c r="G2265" s="82">
        <f t="shared" si="318"/>
        <v>4</v>
      </c>
      <c r="H2265" s="83">
        <f t="shared" si="315"/>
        <v>1</v>
      </c>
      <c r="I2265" s="80">
        <f>IF(ISNA(VLOOKUP(B2265,[1]TCD!A:D,3,FALSE)),0,VLOOKUP(B2265,[1]TCD!A:D,3,FALSE))</f>
        <v>3</v>
      </c>
      <c r="J2265" s="83">
        <f t="shared" si="316"/>
        <v>1</v>
      </c>
      <c r="K2265" s="80">
        <f>IF(ISNA(VLOOKUP(B2265,[1]TCD!A:D,4,FALSE)),0,VLOOKUP(B2265,[1]TCD!A:D,4,FALSE))</f>
        <v>3</v>
      </c>
      <c r="L2265" s="83">
        <f t="shared" si="319"/>
        <v>2</v>
      </c>
      <c r="M2265" s="80">
        <v>1</v>
      </c>
      <c r="N2265" s="81">
        <v>3</v>
      </c>
      <c r="O2265" s="81">
        <f t="shared" si="320"/>
        <v>1</v>
      </c>
      <c r="P2265" s="81">
        <f t="shared" si="321"/>
        <v>0</v>
      </c>
      <c r="Q2265" s="83">
        <f t="shared" si="322"/>
        <v>0</v>
      </c>
      <c r="R2265" s="84">
        <f t="shared" si="317"/>
        <v>4</v>
      </c>
      <c r="S2265" s="85" t="str">
        <f t="shared" si="323"/>
        <v>Enjeux très faibles</v>
      </c>
    </row>
    <row r="2266" spans="1:19" x14ac:dyDescent="0.3">
      <c r="A2266" s="88">
        <v>42</v>
      </c>
      <c r="B2266" s="77">
        <v>42295</v>
      </c>
      <c r="C2266" s="75">
        <v>25.550954865464689</v>
      </c>
      <c r="D2266" s="75" t="s">
        <v>3323</v>
      </c>
      <c r="E2266" s="80">
        <f>IF(ISNA(VLOOKUP(B2266,[1]TCD!A:D,2,FALSE)),0,VLOOKUP(B2266,[1]TCD!A:D,2,FALSE))</f>
        <v>12</v>
      </c>
      <c r="F2266" s="81">
        <f>IF(ISNA(VLOOKUP(B2266,[1]TCD!A:D,4,FALSE)),0,VLOOKUP(B2266,[1]TCD!A:D,4,FALSE))</f>
        <v>3</v>
      </c>
      <c r="G2266" s="82">
        <f t="shared" si="318"/>
        <v>4</v>
      </c>
      <c r="H2266" s="83">
        <f t="shared" si="315"/>
        <v>1</v>
      </c>
      <c r="I2266" s="80">
        <f>IF(ISNA(VLOOKUP(B2266,[1]TCD!A:D,3,FALSE)),0,VLOOKUP(B2266,[1]TCD!A:D,3,FALSE))</f>
        <v>3</v>
      </c>
      <c r="J2266" s="83">
        <f t="shared" si="316"/>
        <v>1</v>
      </c>
      <c r="K2266" s="80">
        <f>IF(ISNA(VLOOKUP(B2266,[1]TCD!A:D,4,FALSE)),0,VLOOKUP(B2266,[1]TCD!A:D,4,FALSE))</f>
        <v>3</v>
      </c>
      <c r="L2266" s="83">
        <f t="shared" si="319"/>
        <v>2</v>
      </c>
      <c r="M2266" s="80">
        <v>4</v>
      </c>
      <c r="N2266" s="81">
        <v>6</v>
      </c>
      <c r="O2266" s="81">
        <f t="shared" si="320"/>
        <v>1</v>
      </c>
      <c r="P2266" s="81">
        <f t="shared" si="321"/>
        <v>0</v>
      </c>
      <c r="Q2266" s="83">
        <f t="shared" si="322"/>
        <v>0</v>
      </c>
      <c r="R2266" s="84">
        <f t="shared" si="317"/>
        <v>4</v>
      </c>
      <c r="S2266" s="85" t="str">
        <f t="shared" si="323"/>
        <v>Enjeux très faibles</v>
      </c>
    </row>
    <row r="2267" spans="1:19" x14ac:dyDescent="0.3">
      <c r="A2267" s="88">
        <v>42</v>
      </c>
      <c r="B2267" s="77">
        <v>42296</v>
      </c>
      <c r="C2267" s="75">
        <v>9.2444483351680873</v>
      </c>
      <c r="D2267" s="75" t="s">
        <v>3324</v>
      </c>
      <c r="E2267" s="80">
        <f>IF(ISNA(VLOOKUP(B2267,[1]TCD!A:D,2,FALSE)),0,VLOOKUP(B2267,[1]TCD!A:D,2,FALSE))</f>
        <v>12</v>
      </c>
      <c r="F2267" s="81">
        <f>IF(ISNA(VLOOKUP(B2267,[1]TCD!A:D,4,FALSE)),0,VLOOKUP(B2267,[1]TCD!A:D,4,FALSE))</f>
        <v>3</v>
      </c>
      <c r="G2267" s="82">
        <f t="shared" si="318"/>
        <v>4</v>
      </c>
      <c r="H2267" s="83">
        <f t="shared" si="315"/>
        <v>1</v>
      </c>
      <c r="I2267" s="80">
        <f>IF(ISNA(VLOOKUP(B2267,[1]TCD!A:D,3,FALSE)),0,VLOOKUP(B2267,[1]TCD!A:D,3,FALSE))</f>
        <v>3</v>
      </c>
      <c r="J2267" s="83">
        <f t="shared" si="316"/>
        <v>1</v>
      </c>
      <c r="K2267" s="80">
        <f>IF(ISNA(VLOOKUP(B2267,[1]TCD!A:D,4,FALSE)),0,VLOOKUP(B2267,[1]TCD!A:D,4,FALSE))</f>
        <v>3</v>
      </c>
      <c r="L2267" s="83">
        <f t="shared" si="319"/>
        <v>2</v>
      </c>
      <c r="M2267" s="80">
        <v>0</v>
      </c>
      <c r="N2267" s="81">
        <v>3</v>
      </c>
      <c r="O2267" s="81">
        <f t="shared" si="320"/>
        <v>1</v>
      </c>
      <c r="P2267" s="81">
        <f t="shared" si="321"/>
        <v>0</v>
      </c>
      <c r="Q2267" s="83">
        <f t="shared" si="322"/>
        <v>0</v>
      </c>
      <c r="R2267" s="84">
        <f t="shared" si="317"/>
        <v>4</v>
      </c>
      <c r="S2267" s="85" t="str">
        <f t="shared" si="323"/>
        <v>Enjeux très faibles</v>
      </c>
    </row>
    <row r="2268" spans="1:19" x14ac:dyDescent="0.3">
      <c r="A2268" s="88">
        <v>42</v>
      </c>
      <c r="B2268" s="77">
        <v>42297</v>
      </c>
      <c r="C2268" s="75">
        <v>10.918284045196581</v>
      </c>
      <c r="D2268" s="75" t="s">
        <v>3325</v>
      </c>
      <c r="E2268" s="80">
        <f>IF(ISNA(VLOOKUP(B2268,[1]TCD!A:D,2,FALSE)),0,VLOOKUP(B2268,[1]TCD!A:D,2,FALSE))</f>
        <v>16</v>
      </c>
      <c r="F2268" s="81">
        <f>IF(ISNA(VLOOKUP(B2268,[1]TCD!A:D,4,FALSE)),0,VLOOKUP(B2268,[1]TCD!A:D,4,FALSE))</f>
        <v>4</v>
      </c>
      <c r="G2268" s="82">
        <f t="shared" si="318"/>
        <v>4</v>
      </c>
      <c r="H2268" s="83">
        <f t="shared" si="315"/>
        <v>1</v>
      </c>
      <c r="I2268" s="80">
        <f>IF(ISNA(VLOOKUP(B2268,[1]TCD!A:D,3,FALSE)),0,VLOOKUP(B2268,[1]TCD!A:D,3,FALSE))</f>
        <v>4</v>
      </c>
      <c r="J2268" s="83">
        <f t="shared" si="316"/>
        <v>2</v>
      </c>
      <c r="K2268" s="80">
        <f>IF(ISNA(VLOOKUP(B2268,[1]TCD!A:D,4,FALSE)),0,VLOOKUP(B2268,[1]TCD!A:D,4,FALSE))</f>
        <v>4</v>
      </c>
      <c r="L2268" s="83">
        <f t="shared" si="319"/>
        <v>2</v>
      </c>
      <c r="M2268" s="80">
        <v>0</v>
      </c>
      <c r="N2268" s="81">
        <v>4</v>
      </c>
      <c r="O2268" s="81">
        <f t="shared" si="320"/>
        <v>1</v>
      </c>
      <c r="P2268" s="81">
        <f t="shared" si="321"/>
        <v>0</v>
      </c>
      <c r="Q2268" s="83">
        <f t="shared" si="322"/>
        <v>0</v>
      </c>
      <c r="R2268" s="84">
        <f t="shared" si="317"/>
        <v>5</v>
      </c>
      <c r="S2268" s="85" t="str">
        <f t="shared" si="323"/>
        <v>Enjeux faibles</v>
      </c>
    </row>
    <row r="2269" spans="1:19" x14ac:dyDescent="0.3">
      <c r="A2269" s="88">
        <v>42</v>
      </c>
      <c r="B2269" s="77">
        <v>42298</v>
      </c>
      <c r="C2269" s="75">
        <v>30.71548803055153</v>
      </c>
      <c r="D2269" s="75" t="s">
        <v>3326</v>
      </c>
      <c r="E2269" s="80">
        <f>IF(ISNA(VLOOKUP(B2269,[1]TCD!A:D,2,FALSE)),0,VLOOKUP(B2269,[1]TCD!A:D,2,FALSE))</f>
        <v>24</v>
      </c>
      <c r="F2269" s="81">
        <f>IF(ISNA(VLOOKUP(B2269,[1]TCD!A:D,4,FALSE)),0,VLOOKUP(B2269,[1]TCD!A:D,4,FALSE))</f>
        <v>6</v>
      </c>
      <c r="G2269" s="82">
        <f t="shared" si="318"/>
        <v>4</v>
      </c>
      <c r="H2269" s="83">
        <f t="shared" si="315"/>
        <v>1</v>
      </c>
      <c r="I2269" s="80">
        <f>IF(ISNA(VLOOKUP(B2269,[1]TCD!A:D,3,FALSE)),0,VLOOKUP(B2269,[1]TCD!A:D,3,FALSE))</f>
        <v>6</v>
      </c>
      <c r="J2269" s="83">
        <f t="shared" si="316"/>
        <v>2</v>
      </c>
      <c r="K2269" s="80">
        <f>IF(ISNA(VLOOKUP(B2269,[1]TCD!A:D,4,FALSE)),0,VLOOKUP(B2269,[1]TCD!A:D,4,FALSE))</f>
        <v>6</v>
      </c>
      <c r="L2269" s="83">
        <f t="shared" si="319"/>
        <v>3</v>
      </c>
      <c r="M2269" s="80">
        <v>2</v>
      </c>
      <c r="N2269" s="81">
        <v>7</v>
      </c>
      <c r="O2269" s="81">
        <f t="shared" si="320"/>
        <v>2</v>
      </c>
      <c r="P2269" s="81">
        <f t="shared" si="321"/>
        <v>0</v>
      </c>
      <c r="Q2269" s="83">
        <f t="shared" si="322"/>
        <v>1</v>
      </c>
      <c r="R2269" s="84">
        <f t="shared" si="317"/>
        <v>7</v>
      </c>
      <c r="S2269" s="85" t="str">
        <f t="shared" si="323"/>
        <v>Enjeux moyens</v>
      </c>
    </row>
    <row r="2270" spans="1:19" x14ac:dyDescent="0.3">
      <c r="A2270" s="88">
        <v>42</v>
      </c>
      <c r="B2270" s="77">
        <v>42299</v>
      </c>
      <c r="C2270" s="75">
        <v>19.019497100338668</v>
      </c>
      <c r="D2270" s="75" t="s">
        <v>723</v>
      </c>
      <c r="E2270" s="80">
        <f>IF(ISNA(VLOOKUP(B2270,[1]TCD!A:D,2,FALSE)),0,VLOOKUP(B2270,[1]TCD!A:D,2,FALSE))</f>
        <v>106</v>
      </c>
      <c r="F2270" s="81">
        <f>IF(ISNA(VLOOKUP(B2270,[1]TCD!A:D,4,FALSE)),0,VLOOKUP(B2270,[1]TCD!A:D,4,FALSE))</f>
        <v>22</v>
      </c>
      <c r="G2270" s="82">
        <f t="shared" si="318"/>
        <v>4.8181818181818183</v>
      </c>
      <c r="H2270" s="83">
        <f t="shared" si="315"/>
        <v>3</v>
      </c>
      <c r="I2270" s="80">
        <f>IF(ISNA(VLOOKUP(B2270,[1]TCD!A:D,3,FALSE)),0,VLOOKUP(B2270,[1]TCD!A:D,3,FALSE))</f>
        <v>36</v>
      </c>
      <c r="J2270" s="83">
        <f t="shared" si="316"/>
        <v>4</v>
      </c>
      <c r="K2270" s="80">
        <f>IF(ISNA(VLOOKUP(B2270,[1]TCD!A:D,4,FALSE)),0,VLOOKUP(B2270,[1]TCD!A:D,4,FALSE))</f>
        <v>22</v>
      </c>
      <c r="L2270" s="83">
        <f t="shared" si="319"/>
        <v>5</v>
      </c>
      <c r="M2270" s="80">
        <v>22</v>
      </c>
      <c r="N2270" s="81">
        <v>32</v>
      </c>
      <c r="O2270" s="81">
        <f t="shared" si="320"/>
        <v>1</v>
      </c>
      <c r="P2270" s="81">
        <f t="shared" si="321"/>
        <v>2</v>
      </c>
      <c r="Q2270" s="83">
        <f t="shared" si="322"/>
        <v>2</v>
      </c>
      <c r="R2270" s="84">
        <f t="shared" si="317"/>
        <v>14</v>
      </c>
      <c r="S2270" s="85" t="str">
        <f t="shared" si="323"/>
        <v>Enjeux très forts</v>
      </c>
    </row>
    <row r="2271" spans="1:19" x14ac:dyDescent="0.3">
      <c r="A2271" s="88">
        <v>42</v>
      </c>
      <c r="B2271" s="77">
        <v>42300</v>
      </c>
      <c r="C2271" s="75">
        <v>8.1579206001487847</v>
      </c>
      <c r="D2271" s="75" t="s">
        <v>3327</v>
      </c>
      <c r="E2271" s="80">
        <f>IF(ISNA(VLOOKUP(B2271,[1]TCD!A:D,2,FALSE)),0,VLOOKUP(B2271,[1]TCD!A:D,2,FALSE))</f>
        <v>8</v>
      </c>
      <c r="F2271" s="81">
        <f>IF(ISNA(VLOOKUP(B2271,[1]TCD!A:D,4,FALSE)),0,VLOOKUP(B2271,[1]TCD!A:D,4,FALSE))</f>
        <v>2</v>
      </c>
      <c r="G2271" s="82">
        <f t="shared" si="318"/>
        <v>4</v>
      </c>
      <c r="H2271" s="83">
        <f t="shared" si="315"/>
        <v>1</v>
      </c>
      <c r="I2271" s="80">
        <f>IF(ISNA(VLOOKUP(B2271,[1]TCD!A:D,3,FALSE)),0,VLOOKUP(B2271,[1]TCD!A:D,3,FALSE))</f>
        <v>2</v>
      </c>
      <c r="J2271" s="83">
        <f t="shared" si="316"/>
        <v>1</v>
      </c>
      <c r="K2271" s="80">
        <f>IF(ISNA(VLOOKUP(B2271,[1]TCD!A:D,4,FALSE)),0,VLOOKUP(B2271,[1]TCD!A:D,4,FALSE))</f>
        <v>2</v>
      </c>
      <c r="L2271" s="83">
        <f t="shared" si="319"/>
        <v>2</v>
      </c>
      <c r="M2271" s="80">
        <v>0</v>
      </c>
      <c r="N2271" s="81">
        <v>2</v>
      </c>
      <c r="O2271" s="81">
        <f t="shared" si="320"/>
        <v>1</v>
      </c>
      <c r="P2271" s="81">
        <f t="shared" si="321"/>
        <v>0</v>
      </c>
      <c r="Q2271" s="83">
        <f t="shared" si="322"/>
        <v>0</v>
      </c>
      <c r="R2271" s="84">
        <f t="shared" si="317"/>
        <v>4</v>
      </c>
      <c r="S2271" s="85" t="str">
        <f t="shared" si="323"/>
        <v>Enjeux très faibles</v>
      </c>
    </row>
    <row r="2272" spans="1:19" x14ac:dyDescent="0.3">
      <c r="A2272" s="88">
        <v>42</v>
      </c>
      <c r="B2272" s="77">
        <v>42301</v>
      </c>
      <c r="C2272" s="75">
        <v>9.06295636516092</v>
      </c>
      <c r="D2272" s="75" t="s">
        <v>3328</v>
      </c>
      <c r="E2272" s="80">
        <f>IF(ISNA(VLOOKUP(B2272,[1]TCD!A:D,2,FALSE)),0,VLOOKUP(B2272,[1]TCD!A:D,2,FALSE))</f>
        <v>8</v>
      </c>
      <c r="F2272" s="81">
        <f>IF(ISNA(VLOOKUP(B2272,[1]TCD!A:D,4,FALSE)),0,VLOOKUP(B2272,[1]TCD!A:D,4,FALSE))</f>
        <v>2</v>
      </c>
      <c r="G2272" s="82">
        <f t="shared" si="318"/>
        <v>4</v>
      </c>
      <c r="H2272" s="83">
        <f t="shared" si="315"/>
        <v>1</v>
      </c>
      <c r="I2272" s="80">
        <f>IF(ISNA(VLOOKUP(B2272,[1]TCD!A:D,3,FALSE)),0,VLOOKUP(B2272,[1]TCD!A:D,3,FALSE))</f>
        <v>2</v>
      </c>
      <c r="J2272" s="83">
        <f t="shared" si="316"/>
        <v>1</v>
      </c>
      <c r="K2272" s="80">
        <f>IF(ISNA(VLOOKUP(B2272,[1]TCD!A:D,4,FALSE)),0,VLOOKUP(B2272,[1]TCD!A:D,4,FALSE))</f>
        <v>2</v>
      </c>
      <c r="L2272" s="83">
        <f t="shared" si="319"/>
        <v>2</v>
      </c>
      <c r="M2272" s="80">
        <v>1</v>
      </c>
      <c r="N2272" s="81">
        <v>3</v>
      </c>
      <c r="O2272" s="81">
        <f t="shared" si="320"/>
        <v>1</v>
      </c>
      <c r="P2272" s="81">
        <f t="shared" si="321"/>
        <v>0</v>
      </c>
      <c r="Q2272" s="83">
        <f t="shared" si="322"/>
        <v>0</v>
      </c>
      <c r="R2272" s="84">
        <f t="shared" si="317"/>
        <v>4</v>
      </c>
      <c r="S2272" s="85" t="str">
        <f t="shared" si="323"/>
        <v>Enjeux très faibles</v>
      </c>
    </row>
    <row r="2273" spans="1:19" x14ac:dyDescent="0.3">
      <c r="A2273" s="88">
        <v>42</v>
      </c>
      <c r="B2273" s="77">
        <v>42302</v>
      </c>
      <c r="C2273" s="75">
        <v>12.101300595214109</v>
      </c>
      <c r="D2273" s="75" t="s">
        <v>3329</v>
      </c>
      <c r="E2273" s="80">
        <f>IF(ISNA(VLOOKUP(B2273,[1]TCD!A:D,2,FALSE)),0,VLOOKUP(B2273,[1]TCD!A:D,2,FALSE))</f>
        <v>12</v>
      </c>
      <c r="F2273" s="81">
        <f>IF(ISNA(VLOOKUP(B2273,[1]TCD!A:D,4,FALSE)),0,VLOOKUP(B2273,[1]TCD!A:D,4,FALSE))</f>
        <v>3</v>
      </c>
      <c r="G2273" s="82">
        <f t="shared" si="318"/>
        <v>4</v>
      </c>
      <c r="H2273" s="83">
        <f t="shared" si="315"/>
        <v>1</v>
      </c>
      <c r="I2273" s="80">
        <f>IF(ISNA(VLOOKUP(B2273,[1]TCD!A:D,3,FALSE)),0,VLOOKUP(B2273,[1]TCD!A:D,3,FALSE))</f>
        <v>3</v>
      </c>
      <c r="J2273" s="83">
        <f t="shared" si="316"/>
        <v>1</v>
      </c>
      <c r="K2273" s="80">
        <f>IF(ISNA(VLOOKUP(B2273,[1]TCD!A:D,4,FALSE)),0,VLOOKUP(B2273,[1]TCD!A:D,4,FALSE))</f>
        <v>3</v>
      </c>
      <c r="L2273" s="83">
        <f t="shared" si="319"/>
        <v>2</v>
      </c>
      <c r="M2273" s="80">
        <v>0</v>
      </c>
      <c r="N2273" s="81">
        <v>3</v>
      </c>
      <c r="O2273" s="81">
        <f t="shared" si="320"/>
        <v>1</v>
      </c>
      <c r="P2273" s="81">
        <f t="shared" si="321"/>
        <v>0</v>
      </c>
      <c r="Q2273" s="83">
        <f t="shared" si="322"/>
        <v>0</v>
      </c>
      <c r="R2273" s="84">
        <f t="shared" si="317"/>
        <v>4</v>
      </c>
      <c r="S2273" s="85" t="str">
        <f t="shared" si="323"/>
        <v>Enjeux très faibles</v>
      </c>
    </row>
    <row r="2274" spans="1:19" x14ac:dyDescent="0.3">
      <c r="A2274" s="88">
        <v>42</v>
      </c>
      <c r="B2274" s="77">
        <v>42303</v>
      </c>
      <c r="C2274" s="75">
        <v>17.094011875312798</v>
      </c>
      <c r="D2274" s="75" t="s">
        <v>3330</v>
      </c>
      <c r="E2274" s="80">
        <f>IF(ISNA(VLOOKUP(B2274,[1]TCD!A:D,2,FALSE)),0,VLOOKUP(B2274,[1]TCD!A:D,2,FALSE))</f>
        <v>12</v>
      </c>
      <c r="F2274" s="81">
        <f>IF(ISNA(VLOOKUP(B2274,[1]TCD!A:D,4,FALSE)),0,VLOOKUP(B2274,[1]TCD!A:D,4,FALSE))</f>
        <v>3</v>
      </c>
      <c r="G2274" s="82">
        <f t="shared" si="318"/>
        <v>4</v>
      </c>
      <c r="H2274" s="83">
        <f t="shared" si="315"/>
        <v>1</v>
      </c>
      <c r="I2274" s="80">
        <f>IF(ISNA(VLOOKUP(B2274,[1]TCD!A:D,3,FALSE)),0,VLOOKUP(B2274,[1]TCD!A:D,3,FALSE))</f>
        <v>3</v>
      </c>
      <c r="J2274" s="83">
        <f t="shared" si="316"/>
        <v>1</v>
      </c>
      <c r="K2274" s="80">
        <f>IF(ISNA(VLOOKUP(B2274,[1]TCD!A:D,4,FALSE)),0,VLOOKUP(B2274,[1]TCD!A:D,4,FALSE))</f>
        <v>3</v>
      </c>
      <c r="L2274" s="83">
        <f t="shared" si="319"/>
        <v>2</v>
      </c>
      <c r="M2274" s="80">
        <v>1</v>
      </c>
      <c r="N2274" s="81">
        <v>3</v>
      </c>
      <c r="O2274" s="81">
        <f t="shared" si="320"/>
        <v>1</v>
      </c>
      <c r="P2274" s="81">
        <f t="shared" si="321"/>
        <v>0</v>
      </c>
      <c r="Q2274" s="83">
        <f t="shared" si="322"/>
        <v>0</v>
      </c>
      <c r="R2274" s="84">
        <f t="shared" si="317"/>
        <v>4</v>
      </c>
      <c r="S2274" s="85" t="str">
        <f t="shared" si="323"/>
        <v>Enjeux très faibles</v>
      </c>
    </row>
    <row r="2275" spans="1:19" x14ac:dyDescent="0.3">
      <c r="A2275" s="88">
        <v>42</v>
      </c>
      <c r="B2275" s="77">
        <v>42304</v>
      </c>
      <c r="C2275" s="75">
        <v>24.162398510431281</v>
      </c>
      <c r="D2275" s="75" t="s">
        <v>3331</v>
      </c>
      <c r="E2275" s="80">
        <f>IF(ISNA(VLOOKUP(B2275,[1]TCD!A:D,2,FALSE)),0,VLOOKUP(B2275,[1]TCD!A:D,2,FALSE))</f>
        <v>52</v>
      </c>
      <c r="F2275" s="81">
        <f>IF(ISNA(VLOOKUP(B2275,[1]TCD!A:D,4,FALSE)),0,VLOOKUP(B2275,[1]TCD!A:D,4,FALSE))</f>
        <v>13</v>
      </c>
      <c r="G2275" s="82">
        <f t="shared" si="318"/>
        <v>4</v>
      </c>
      <c r="H2275" s="83">
        <f t="shared" si="315"/>
        <v>1</v>
      </c>
      <c r="I2275" s="80">
        <f>IF(ISNA(VLOOKUP(B2275,[1]TCD!A:D,3,FALSE)),0,VLOOKUP(B2275,[1]TCD!A:D,3,FALSE))</f>
        <v>14</v>
      </c>
      <c r="J2275" s="83">
        <f t="shared" si="316"/>
        <v>3</v>
      </c>
      <c r="K2275" s="80">
        <f>IF(ISNA(VLOOKUP(B2275,[1]TCD!A:D,4,FALSE)),0,VLOOKUP(B2275,[1]TCD!A:D,4,FALSE))</f>
        <v>13</v>
      </c>
      <c r="L2275" s="83">
        <f t="shared" si="319"/>
        <v>4</v>
      </c>
      <c r="M2275" s="80">
        <v>7</v>
      </c>
      <c r="N2275" s="81">
        <v>19</v>
      </c>
      <c r="O2275" s="81">
        <f t="shared" si="320"/>
        <v>1</v>
      </c>
      <c r="P2275" s="81">
        <f t="shared" si="321"/>
        <v>1</v>
      </c>
      <c r="Q2275" s="83">
        <f t="shared" si="322"/>
        <v>1</v>
      </c>
      <c r="R2275" s="84">
        <f t="shared" si="317"/>
        <v>9</v>
      </c>
      <c r="S2275" s="85" t="str">
        <f t="shared" si="323"/>
        <v>Enjeux moyens</v>
      </c>
    </row>
    <row r="2276" spans="1:19" x14ac:dyDescent="0.3">
      <c r="A2276" s="88">
        <v>42</v>
      </c>
      <c r="B2276" s="77">
        <v>42306</v>
      </c>
      <c r="C2276" s="75">
        <v>12.53062396022084</v>
      </c>
      <c r="D2276" s="75" t="s">
        <v>3332</v>
      </c>
      <c r="E2276" s="80">
        <f>IF(ISNA(VLOOKUP(B2276,[1]TCD!A:D,2,FALSE)),0,VLOOKUP(B2276,[1]TCD!A:D,2,FALSE))</f>
        <v>20</v>
      </c>
      <c r="F2276" s="81">
        <f>IF(ISNA(VLOOKUP(B2276,[1]TCD!A:D,4,FALSE)),0,VLOOKUP(B2276,[1]TCD!A:D,4,FALSE))</f>
        <v>5</v>
      </c>
      <c r="G2276" s="82">
        <f t="shared" si="318"/>
        <v>4</v>
      </c>
      <c r="H2276" s="83">
        <f t="shared" si="315"/>
        <v>1</v>
      </c>
      <c r="I2276" s="80">
        <f>IF(ISNA(VLOOKUP(B2276,[1]TCD!A:D,3,FALSE)),0,VLOOKUP(B2276,[1]TCD!A:D,3,FALSE))</f>
        <v>6</v>
      </c>
      <c r="J2276" s="83">
        <f t="shared" si="316"/>
        <v>2</v>
      </c>
      <c r="K2276" s="80">
        <f>IF(ISNA(VLOOKUP(B2276,[1]TCD!A:D,4,FALSE)),0,VLOOKUP(B2276,[1]TCD!A:D,4,FALSE))</f>
        <v>5</v>
      </c>
      <c r="L2276" s="83">
        <f t="shared" si="319"/>
        <v>3</v>
      </c>
      <c r="M2276" s="80">
        <v>0</v>
      </c>
      <c r="N2276" s="81">
        <v>5</v>
      </c>
      <c r="O2276" s="81">
        <f t="shared" si="320"/>
        <v>2</v>
      </c>
      <c r="P2276" s="81">
        <f t="shared" si="321"/>
        <v>0</v>
      </c>
      <c r="Q2276" s="83">
        <f t="shared" si="322"/>
        <v>1</v>
      </c>
      <c r="R2276" s="84">
        <f t="shared" si="317"/>
        <v>7</v>
      </c>
      <c r="S2276" s="85" t="str">
        <f t="shared" si="323"/>
        <v>Enjeux moyens</v>
      </c>
    </row>
    <row r="2277" spans="1:19" x14ac:dyDescent="0.3">
      <c r="A2277" s="88">
        <v>42</v>
      </c>
      <c r="B2277" s="77">
        <v>42307</v>
      </c>
      <c r="C2277" s="75">
        <v>3.9682816350698529</v>
      </c>
      <c r="D2277" s="75" t="s">
        <v>3333</v>
      </c>
      <c r="E2277" s="80">
        <f>IF(ISNA(VLOOKUP(B2277,[1]TCD!A:D,2,FALSE)),0,VLOOKUP(B2277,[1]TCD!A:D,2,FALSE))</f>
        <v>32</v>
      </c>
      <c r="F2277" s="81">
        <f>IF(ISNA(VLOOKUP(B2277,[1]TCD!A:D,4,FALSE)),0,VLOOKUP(B2277,[1]TCD!A:D,4,FALSE))</f>
        <v>8</v>
      </c>
      <c r="G2277" s="82">
        <f t="shared" si="318"/>
        <v>4</v>
      </c>
      <c r="H2277" s="83">
        <f t="shared" si="315"/>
        <v>1</v>
      </c>
      <c r="I2277" s="80">
        <f>IF(ISNA(VLOOKUP(B2277,[1]TCD!A:D,3,FALSE)),0,VLOOKUP(B2277,[1]TCD!A:D,3,FALSE))</f>
        <v>8</v>
      </c>
      <c r="J2277" s="83">
        <f t="shared" si="316"/>
        <v>2</v>
      </c>
      <c r="K2277" s="80">
        <f>IF(ISNA(VLOOKUP(B2277,[1]TCD!A:D,4,FALSE)),0,VLOOKUP(B2277,[1]TCD!A:D,4,FALSE))</f>
        <v>8</v>
      </c>
      <c r="L2277" s="83">
        <f t="shared" si="319"/>
        <v>3</v>
      </c>
      <c r="M2277" s="80">
        <v>0</v>
      </c>
      <c r="N2277" s="81">
        <v>8</v>
      </c>
      <c r="O2277" s="81">
        <f t="shared" si="320"/>
        <v>2</v>
      </c>
      <c r="P2277" s="81">
        <f t="shared" si="321"/>
        <v>0</v>
      </c>
      <c r="Q2277" s="83">
        <f t="shared" si="322"/>
        <v>1</v>
      </c>
      <c r="R2277" s="84">
        <f t="shared" si="317"/>
        <v>7</v>
      </c>
      <c r="S2277" s="85" t="str">
        <f t="shared" si="323"/>
        <v>Enjeux moyens</v>
      </c>
    </row>
    <row r="2278" spans="1:19" x14ac:dyDescent="0.3">
      <c r="A2278" s="88">
        <v>42</v>
      </c>
      <c r="B2278" s="77">
        <v>42308</v>
      </c>
      <c r="C2278" s="75">
        <v>8.671425900155274</v>
      </c>
      <c r="D2278" s="75" t="s">
        <v>3334</v>
      </c>
      <c r="E2278" s="80">
        <f>IF(ISNA(VLOOKUP(B2278,[1]TCD!A:D,2,FALSE)),0,VLOOKUP(B2278,[1]TCD!A:D,2,FALSE))</f>
        <v>20</v>
      </c>
      <c r="F2278" s="81">
        <f>IF(ISNA(VLOOKUP(B2278,[1]TCD!A:D,4,FALSE)),0,VLOOKUP(B2278,[1]TCD!A:D,4,FALSE))</f>
        <v>5</v>
      </c>
      <c r="G2278" s="82">
        <f t="shared" si="318"/>
        <v>4</v>
      </c>
      <c r="H2278" s="83">
        <f t="shared" si="315"/>
        <v>1</v>
      </c>
      <c r="I2278" s="80">
        <f>IF(ISNA(VLOOKUP(B2278,[1]TCD!A:D,3,FALSE)),0,VLOOKUP(B2278,[1]TCD!A:D,3,FALSE))</f>
        <v>6</v>
      </c>
      <c r="J2278" s="83">
        <f t="shared" si="316"/>
        <v>2</v>
      </c>
      <c r="K2278" s="80">
        <f>IF(ISNA(VLOOKUP(B2278,[1]TCD!A:D,4,FALSE)),0,VLOOKUP(B2278,[1]TCD!A:D,4,FALSE))</f>
        <v>5</v>
      </c>
      <c r="L2278" s="83">
        <f t="shared" si="319"/>
        <v>3</v>
      </c>
      <c r="M2278" s="80">
        <v>0</v>
      </c>
      <c r="N2278" s="81">
        <v>5</v>
      </c>
      <c r="O2278" s="81">
        <f t="shared" si="320"/>
        <v>2</v>
      </c>
      <c r="P2278" s="81">
        <f t="shared" si="321"/>
        <v>0</v>
      </c>
      <c r="Q2278" s="83">
        <f t="shared" si="322"/>
        <v>1</v>
      </c>
      <c r="R2278" s="84">
        <f t="shared" si="317"/>
        <v>7</v>
      </c>
      <c r="S2278" s="85" t="str">
        <f t="shared" si="323"/>
        <v>Enjeux moyens</v>
      </c>
    </row>
    <row r="2279" spans="1:19" x14ac:dyDescent="0.3">
      <c r="A2279" s="88">
        <v>42</v>
      </c>
      <c r="B2279" s="77">
        <v>42310</v>
      </c>
      <c r="C2279" s="75">
        <v>14.510206425253759</v>
      </c>
      <c r="D2279" s="75" t="s">
        <v>3335</v>
      </c>
      <c r="E2279" s="80">
        <f>IF(ISNA(VLOOKUP(B2279,[1]TCD!A:D,2,FALSE)),0,VLOOKUP(B2279,[1]TCD!A:D,2,FALSE))</f>
        <v>16</v>
      </c>
      <c r="F2279" s="81">
        <f>IF(ISNA(VLOOKUP(B2279,[1]TCD!A:D,4,FALSE)),0,VLOOKUP(B2279,[1]TCD!A:D,4,FALSE))</f>
        <v>4</v>
      </c>
      <c r="G2279" s="82">
        <f t="shared" si="318"/>
        <v>4</v>
      </c>
      <c r="H2279" s="83">
        <f t="shared" si="315"/>
        <v>1</v>
      </c>
      <c r="I2279" s="80">
        <f>IF(ISNA(VLOOKUP(B2279,[1]TCD!A:D,3,FALSE)),0,VLOOKUP(B2279,[1]TCD!A:D,3,FALSE))</f>
        <v>4</v>
      </c>
      <c r="J2279" s="83">
        <f t="shared" si="316"/>
        <v>2</v>
      </c>
      <c r="K2279" s="80">
        <f>IF(ISNA(VLOOKUP(B2279,[1]TCD!A:D,4,FALSE)),0,VLOOKUP(B2279,[1]TCD!A:D,4,FALSE))</f>
        <v>4</v>
      </c>
      <c r="L2279" s="83">
        <f t="shared" si="319"/>
        <v>2</v>
      </c>
      <c r="M2279" s="80">
        <v>0</v>
      </c>
      <c r="N2279" s="81">
        <v>4</v>
      </c>
      <c r="O2279" s="81">
        <f t="shared" si="320"/>
        <v>1</v>
      </c>
      <c r="P2279" s="81">
        <f t="shared" si="321"/>
        <v>0</v>
      </c>
      <c r="Q2279" s="83">
        <f t="shared" si="322"/>
        <v>0</v>
      </c>
      <c r="R2279" s="84">
        <f t="shared" si="317"/>
        <v>5</v>
      </c>
      <c r="S2279" s="85" t="str">
        <f t="shared" si="323"/>
        <v>Enjeux faibles</v>
      </c>
    </row>
    <row r="2280" spans="1:19" x14ac:dyDescent="0.3">
      <c r="A2280" s="88">
        <v>42</v>
      </c>
      <c r="B2280" s="77">
        <v>42312</v>
      </c>
      <c r="C2280" s="75">
        <v>5.6901027651006322</v>
      </c>
      <c r="D2280" s="75" t="s">
        <v>3336</v>
      </c>
      <c r="E2280" s="80">
        <f>IF(ISNA(VLOOKUP(B2280,[1]TCD!A:D,2,FALSE)),0,VLOOKUP(B2280,[1]TCD!A:D,2,FALSE))</f>
        <v>20</v>
      </c>
      <c r="F2280" s="81">
        <f>IF(ISNA(VLOOKUP(B2280,[1]TCD!A:D,4,FALSE)),0,VLOOKUP(B2280,[1]TCD!A:D,4,FALSE))</f>
        <v>4</v>
      </c>
      <c r="G2280" s="82">
        <f t="shared" si="318"/>
        <v>5</v>
      </c>
      <c r="H2280" s="83">
        <f t="shared" si="315"/>
        <v>3</v>
      </c>
      <c r="I2280" s="80">
        <f>IF(ISNA(VLOOKUP(B2280,[1]TCD!A:D,3,FALSE)),0,VLOOKUP(B2280,[1]TCD!A:D,3,FALSE))</f>
        <v>5</v>
      </c>
      <c r="J2280" s="83">
        <f t="shared" si="316"/>
        <v>2</v>
      </c>
      <c r="K2280" s="80">
        <f>IF(ISNA(VLOOKUP(B2280,[1]TCD!A:D,4,FALSE)),0,VLOOKUP(B2280,[1]TCD!A:D,4,FALSE))</f>
        <v>4</v>
      </c>
      <c r="L2280" s="83">
        <f t="shared" si="319"/>
        <v>2</v>
      </c>
      <c r="M2280" s="80">
        <v>0</v>
      </c>
      <c r="N2280" s="81">
        <v>4</v>
      </c>
      <c r="O2280" s="81">
        <f t="shared" si="320"/>
        <v>1</v>
      </c>
      <c r="P2280" s="81">
        <f t="shared" si="321"/>
        <v>0</v>
      </c>
      <c r="Q2280" s="83">
        <f t="shared" si="322"/>
        <v>0</v>
      </c>
      <c r="R2280" s="84">
        <f t="shared" si="317"/>
        <v>7</v>
      </c>
      <c r="S2280" s="85" t="str">
        <f t="shared" si="323"/>
        <v>Enjeux moyens</v>
      </c>
    </row>
    <row r="2281" spans="1:19" x14ac:dyDescent="0.3">
      <c r="A2281" s="88">
        <v>42</v>
      </c>
      <c r="B2281" s="77">
        <v>42313</v>
      </c>
      <c r="C2281" s="75">
        <v>8.2463572151475883</v>
      </c>
      <c r="D2281" s="75" t="s">
        <v>3337</v>
      </c>
      <c r="E2281" s="80">
        <f>IF(ISNA(VLOOKUP(B2281,[1]TCD!A:D,2,FALSE)),0,VLOOKUP(B2281,[1]TCD!A:D,2,FALSE))</f>
        <v>8</v>
      </c>
      <c r="F2281" s="81">
        <f>IF(ISNA(VLOOKUP(B2281,[1]TCD!A:D,4,FALSE)),0,VLOOKUP(B2281,[1]TCD!A:D,4,FALSE))</f>
        <v>2</v>
      </c>
      <c r="G2281" s="82">
        <f t="shared" si="318"/>
        <v>4</v>
      </c>
      <c r="H2281" s="83">
        <f t="shared" si="315"/>
        <v>1</v>
      </c>
      <c r="I2281" s="80">
        <f>IF(ISNA(VLOOKUP(B2281,[1]TCD!A:D,3,FALSE)),0,VLOOKUP(B2281,[1]TCD!A:D,3,FALSE))</f>
        <v>2</v>
      </c>
      <c r="J2281" s="83">
        <f t="shared" si="316"/>
        <v>1</v>
      </c>
      <c r="K2281" s="80">
        <f>IF(ISNA(VLOOKUP(B2281,[1]TCD!A:D,4,FALSE)),0,VLOOKUP(B2281,[1]TCD!A:D,4,FALSE))</f>
        <v>2</v>
      </c>
      <c r="L2281" s="83">
        <f t="shared" si="319"/>
        <v>2</v>
      </c>
      <c r="M2281" s="80">
        <v>1</v>
      </c>
      <c r="N2281" s="81">
        <v>2</v>
      </c>
      <c r="O2281" s="81">
        <f t="shared" si="320"/>
        <v>1</v>
      </c>
      <c r="P2281" s="81">
        <f t="shared" si="321"/>
        <v>0</v>
      </c>
      <c r="Q2281" s="83">
        <f t="shared" si="322"/>
        <v>0</v>
      </c>
      <c r="R2281" s="84">
        <f t="shared" si="317"/>
        <v>4</v>
      </c>
      <c r="S2281" s="85" t="str">
        <f t="shared" si="323"/>
        <v>Enjeux très faibles</v>
      </c>
    </row>
    <row r="2282" spans="1:19" x14ac:dyDescent="0.3">
      <c r="A2282" s="88">
        <v>42</v>
      </c>
      <c r="B2282" s="77">
        <v>42314</v>
      </c>
      <c r="C2282" s="75">
        <v>31.568999870575659</v>
      </c>
      <c r="D2282" s="75" t="s">
        <v>3338</v>
      </c>
      <c r="E2282" s="80">
        <f>IF(ISNA(VLOOKUP(B2282,[1]TCD!A:D,2,FALSE)),0,VLOOKUP(B2282,[1]TCD!A:D,2,FALSE))</f>
        <v>16</v>
      </c>
      <c r="F2282" s="81">
        <f>IF(ISNA(VLOOKUP(B2282,[1]TCD!A:D,4,FALSE)),0,VLOOKUP(B2282,[1]TCD!A:D,4,FALSE))</f>
        <v>4</v>
      </c>
      <c r="G2282" s="82">
        <f t="shared" si="318"/>
        <v>4</v>
      </c>
      <c r="H2282" s="83">
        <f t="shared" si="315"/>
        <v>1</v>
      </c>
      <c r="I2282" s="80">
        <f>IF(ISNA(VLOOKUP(B2282,[1]TCD!A:D,3,FALSE)),0,VLOOKUP(B2282,[1]TCD!A:D,3,FALSE))</f>
        <v>4</v>
      </c>
      <c r="J2282" s="83">
        <f t="shared" si="316"/>
        <v>2</v>
      </c>
      <c r="K2282" s="80">
        <f>IF(ISNA(VLOOKUP(B2282,[1]TCD!A:D,4,FALSE)),0,VLOOKUP(B2282,[1]TCD!A:D,4,FALSE))</f>
        <v>4</v>
      </c>
      <c r="L2282" s="83">
        <f t="shared" si="319"/>
        <v>2</v>
      </c>
      <c r="M2282" s="80">
        <v>0</v>
      </c>
      <c r="N2282" s="81">
        <v>4</v>
      </c>
      <c r="O2282" s="81">
        <f t="shared" si="320"/>
        <v>1</v>
      </c>
      <c r="P2282" s="81">
        <f t="shared" si="321"/>
        <v>0</v>
      </c>
      <c r="Q2282" s="83">
        <f t="shared" si="322"/>
        <v>0</v>
      </c>
      <c r="R2282" s="84">
        <f t="shared" si="317"/>
        <v>5</v>
      </c>
      <c r="S2282" s="85" t="str">
        <f t="shared" si="323"/>
        <v>Enjeux faibles</v>
      </c>
    </row>
    <row r="2283" spans="1:19" x14ac:dyDescent="0.3">
      <c r="A2283" s="88">
        <v>42</v>
      </c>
      <c r="B2283" s="77">
        <v>42315</v>
      </c>
      <c r="C2283" s="75">
        <v>5.4322186550983664</v>
      </c>
      <c r="D2283" s="75" t="s">
        <v>3339</v>
      </c>
      <c r="E2283" s="80">
        <f>IF(ISNA(VLOOKUP(B2283,[1]TCD!A:D,2,FALSE)),0,VLOOKUP(B2283,[1]TCD!A:D,2,FALSE))</f>
        <v>36</v>
      </c>
      <c r="F2283" s="81">
        <f>IF(ISNA(VLOOKUP(B2283,[1]TCD!A:D,4,FALSE)),0,VLOOKUP(B2283,[1]TCD!A:D,4,FALSE))</f>
        <v>9</v>
      </c>
      <c r="G2283" s="82">
        <f t="shared" si="318"/>
        <v>4</v>
      </c>
      <c r="H2283" s="83">
        <f t="shared" si="315"/>
        <v>1</v>
      </c>
      <c r="I2283" s="80">
        <f>IF(ISNA(VLOOKUP(B2283,[1]TCD!A:D,3,FALSE)),0,VLOOKUP(B2283,[1]TCD!A:D,3,FALSE))</f>
        <v>10</v>
      </c>
      <c r="J2283" s="83">
        <f t="shared" si="316"/>
        <v>3</v>
      </c>
      <c r="K2283" s="80">
        <f>IF(ISNA(VLOOKUP(B2283,[1]TCD!A:D,4,FALSE)),0,VLOOKUP(B2283,[1]TCD!A:D,4,FALSE))</f>
        <v>9</v>
      </c>
      <c r="L2283" s="83">
        <f t="shared" si="319"/>
        <v>4</v>
      </c>
      <c r="M2283" s="80">
        <v>1</v>
      </c>
      <c r="N2283" s="81">
        <v>9</v>
      </c>
      <c r="O2283" s="81">
        <f t="shared" si="320"/>
        <v>2</v>
      </c>
      <c r="P2283" s="81">
        <f t="shared" si="321"/>
        <v>0</v>
      </c>
      <c r="Q2283" s="83">
        <f t="shared" si="322"/>
        <v>1</v>
      </c>
      <c r="R2283" s="84">
        <f t="shared" si="317"/>
        <v>9</v>
      </c>
      <c r="S2283" s="85" t="str">
        <f t="shared" si="323"/>
        <v>Enjeux moyens</v>
      </c>
    </row>
    <row r="2284" spans="1:19" x14ac:dyDescent="0.3">
      <c r="A2284" s="88">
        <v>42</v>
      </c>
      <c r="B2284" s="77">
        <v>42316</v>
      </c>
      <c r="C2284" s="75">
        <v>8.5374697201504084</v>
      </c>
      <c r="D2284" s="75" t="s">
        <v>3340</v>
      </c>
      <c r="E2284" s="80">
        <f>IF(ISNA(VLOOKUP(B2284,[1]TCD!A:D,2,FALSE)),0,VLOOKUP(B2284,[1]TCD!A:D,2,FALSE))</f>
        <v>24</v>
      </c>
      <c r="F2284" s="81">
        <f>IF(ISNA(VLOOKUP(B2284,[1]TCD!A:D,4,FALSE)),0,VLOOKUP(B2284,[1]TCD!A:D,4,FALSE))</f>
        <v>6</v>
      </c>
      <c r="G2284" s="82">
        <f t="shared" si="318"/>
        <v>4</v>
      </c>
      <c r="H2284" s="83">
        <f t="shared" si="315"/>
        <v>1</v>
      </c>
      <c r="I2284" s="80">
        <f>IF(ISNA(VLOOKUP(B2284,[1]TCD!A:D,3,FALSE)),0,VLOOKUP(B2284,[1]TCD!A:D,3,FALSE))</f>
        <v>6</v>
      </c>
      <c r="J2284" s="83">
        <f t="shared" si="316"/>
        <v>2</v>
      </c>
      <c r="K2284" s="80">
        <f>IF(ISNA(VLOOKUP(B2284,[1]TCD!A:D,4,FALSE)),0,VLOOKUP(B2284,[1]TCD!A:D,4,FALSE))</f>
        <v>6</v>
      </c>
      <c r="L2284" s="83">
        <f t="shared" si="319"/>
        <v>3</v>
      </c>
      <c r="M2284" s="80">
        <v>2</v>
      </c>
      <c r="N2284" s="81">
        <v>8</v>
      </c>
      <c r="O2284" s="81">
        <f t="shared" si="320"/>
        <v>2</v>
      </c>
      <c r="P2284" s="81">
        <f t="shared" si="321"/>
        <v>0</v>
      </c>
      <c r="Q2284" s="83">
        <f t="shared" si="322"/>
        <v>1</v>
      </c>
      <c r="R2284" s="84">
        <f t="shared" si="317"/>
        <v>7</v>
      </c>
      <c r="S2284" s="85" t="str">
        <f t="shared" si="323"/>
        <v>Enjeux moyens</v>
      </c>
    </row>
    <row r="2285" spans="1:19" x14ac:dyDescent="0.3">
      <c r="A2285" s="88">
        <v>42</v>
      </c>
      <c r="B2285" s="77">
        <v>42317</v>
      </c>
      <c r="C2285" s="75">
        <v>15.713612190291149</v>
      </c>
      <c r="D2285" s="75" t="s">
        <v>3341</v>
      </c>
      <c r="E2285" s="80">
        <f>IF(ISNA(VLOOKUP(B2285,[1]TCD!A:D,2,FALSE)),0,VLOOKUP(B2285,[1]TCD!A:D,2,FALSE))</f>
        <v>8</v>
      </c>
      <c r="F2285" s="81">
        <f>IF(ISNA(VLOOKUP(B2285,[1]TCD!A:D,4,FALSE)),0,VLOOKUP(B2285,[1]TCD!A:D,4,FALSE))</f>
        <v>2</v>
      </c>
      <c r="G2285" s="82">
        <f t="shared" si="318"/>
        <v>4</v>
      </c>
      <c r="H2285" s="83">
        <f t="shared" si="315"/>
        <v>1</v>
      </c>
      <c r="I2285" s="80">
        <f>IF(ISNA(VLOOKUP(B2285,[1]TCD!A:D,3,FALSE)),0,VLOOKUP(B2285,[1]TCD!A:D,3,FALSE))</f>
        <v>2</v>
      </c>
      <c r="J2285" s="83">
        <f t="shared" si="316"/>
        <v>1</v>
      </c>
      <c r="K2285" s="80">
        <f>IF(ISNA(VLOOKUP(B2285,[1]TCD!A:D,4,FALSE)),0,VLOOKUP(B2285,[1]TCD!A:D,4,FALSE))</f>
        <v>2</v>
      </c>
      <c r="L2285" s="83">
        <f t="shared" si="319"/>
        <v>2</v>
      </c>
      <c r="M2285" s="80">
        <v>0</v>
      </c>
      <c r="N2285" s="81">
        <v>2</v>
      </c>
      <c r="O2285" s="81">
        <f t="shared" si="320"/>
        <v>1</v>
      </c>
      <c r="P2285" s="81">
        <f t="shared" si="321"/>
        <v>0</v>
      </c>
      <c r="Q2285" s="83">
        <f t="shared" si="322"/>
        <v>0</v>
      </c>
      <c r="R2285" s="84">
        <f t="shared" si="317"/>
        <v>4</v>
      </c>
      <c r="S2285" s="85" t="str">
        <f t="shared" si="323"/>
        <v>Enjeux très faibles</v>
      </c>
    </row>
    <row r="2286" spans="1:19" x14ac:dyDescent="0.3">
      <c r="A2286" s="88">
        <v>42</v>
      </c>
      <c r="B2286" s="77">
        <v>42318</v>
      </c>
      <c r="C2286" s="75">
        <v>47.252803400831489</v>
      </c>
      <c r="D2286" s="75" t="s">
        <v>3342</v>
      </c>
      <c r="E2286" s="80">
        <f>IF(ISNA(VLOOKUP(B2286,[1]TCD!A:D,2,FALSE)),0,VLOOKUP(B2286,[1]TCD!A:D,2,FALSE))</f>
        <v>28</v>
      </c>
      <c r="F2286" s="81">
        <f>IF(ISNA(VLOOKUP(B2286,[1]TCD!A:D,4,FALSE)),0,VLOOKUP(B2286,[1]TCD!A:D,4,FALSE))</f>
        <v>7</v>
      </c>
      <c r="G2286" s="82">
        <f t="shared" si="318"/>
        <v>4</v>
      </c>
      <c r="H2286" s="83">
        <f t="shared" si="315"/>
        <v>1</v>
      </c>
      <c r="I2286" s="80">
        <f>IF(ISNA(VLOOKUP(B2286,[1]TCD!A:D,3,FALSE)),0,VLOOKUP(B2286,[1]TCD!A:D,3,FALSE))</f>
        <v>7</v>
      </c>
      <c r="J2286" s="83">
        <f t="shared" si="316"/>
        <v>2</v>
      </c>
      <c r="K2286" s="80">
        <f>IF(ISNA(VLOOKUP(B2286,[1]TCD!A:D,4,FALSE)),0,VLOOKUP(B2286,[1]TCD!A:D,4,FALSE))</f>
        <v>7</v>
      </c>
      <c r="L2286" s="83">
        <f t="shared" si="319"/>
        <v>3</v>
      </c>
      <c r="M2286" s="80">
        <v>1</v>
      </c>
      <c r="N2286" s="81">
        <v>7</v>
      </c>
      <c r="O2286" s="81">
        <f t="shared" si="320"/>
        <v>2</v>
      </c>
      <c r="P2286" s="81">
        <f t="shared" si="321"/>
        <v>0</v>
      </c>
      <c r="Q2286" s="83">
        <f t="shared" si="322"/>
        <v>1</v>
      </c>
      <c r="R2286" s="84">
        <f t="shared" si="317"/>
        <v>7</v>
      </c>
      <c r="S2286" s="85" t="str">
        <f t="shared" si="323"/>
        <v>Enjeux moyens</v>
      </c>
    </row>
    <row r="2287" spans="1:19" x14ac:dyDescent="0.3">
      <c r="A2287" s="88">
        <v>42</v>
      </c>
      <c r="B2287" s="77">
        <v>42319</v>
      </c>
      <c r="C2287" s="75">
        <v>16.436257055294369</v>
      </c>
      <c r="D2287" s="75" t="s">
        <v>3343</v>
      </c>
      <c r="E2287" s="80">
        <f>IF(ISNA(VLOOKUP(B2287,[1]TCD!A:D,2,FALSE)),0,VLOOKUP(B2287,[1]TCD!A:D,2,FALSE))</f>
        <v>4</v>
      </c>
      <c r="F2287" s="81">
        <f>IF(ISNA(VLOOKUP(B2287,[1]TCD!A:D,4,FALSE)),0,VLOOKUP(B2287,[1]TCD!A:D,4,FALSE))</f>
        <v>1</v>
      </c>
      <c r="G2287" s="82">
        <f t="shared" si="318"/>
        <v>4</v>
      </c>
      <c r="H2287" s="83">
        <f t="shared" si="315"/>
        <v>1</v>
      </c>
      <c r="I2287" s="80">
        <f>IF(ISNA(VLOOKUP(B2287,[1]TCD!A:D,3,FALSE)),0,VLOOKUP(B2287,[1]TCD!A:D,3,FALSE))</f>
        <v>1</v>
      </c>
      <c r="J2287" s="83">
        <f t="shared" si="316"/>
        <v>1</v>
      </c>
      <c r="K2287" s="80">
        <f>IF(ISNA(VLOOKUP(B2287,[1]TCD!A:D,4,FALSE)),0,VLOOKUP(B2287,[1]TCD!A:D,4,FALSE))</f>
        <v>1</v>
      </c>
      <c r="L2287" s="83">
        <f t="shared" si="319"/>
        <v>1</v>
      </c>
      <c r="M2287" s="80">
        <v>1</v>
      </c>
      <c r="N2287" s="81">
        <v>2</v>
      </c>
      <c r="O2287" s="81">
        <f t="shared" si="320"/>
        <v>1</v>
      </c>
      <c r="P2287" s="81">
        <f t="shared" si="321"/>
        <v>0</v>
      </c>
      <c r="Q2287" s="83">
        <f t="shared" si="322"/>
        <v>0</v>
      </c>
      <c r="R2287" s="84">
        <f t="shared" si="317"/>
        <v>3</v>
      </c>
      <c r="S2287" s="85" t="str">
        <f t="shared" si="323"/>
        <v>Enjeux très faibles</v>
      </c>
    </row>
    <row r="2288" spans="1:19" x14ac:dyDescent="0.3">
      <c r="A2288" s="88">
        <v>42</v>
      </c>
      <c r="B2288" s="77">
        <v>42320</v>
      </c>
      <c r="C2288" s="75">
        <v>8.8383148951568788</v>
      </c>
      <c r="D2288" s="75" t="s">
        <v>3344</v>
      </c>
      <c r="E2288" s="80">
        <f>IF(ISNA(VLOOKUP(B2288,[1]TCD!A:D,2,FALSE)),0,VLOOKUP(B2288,[1]TCD!A:D,2,FALSE))</f>
        <v>24</v>
      </c>
      <c r="F2288" s="81">
        <f>IF(ISNA(VLOOKUP(B2288,[1]TCD!A:D,4,FALSE)),0,VLOOKUP(B2288,[1]TCD!A:D,4,FALSE))</f>
        <v>6</v>
      </c>
      <c r="G2288" s="82">
        <f t="shared" si="318"/>
        <v>4</v>
      </c>
      <c r="H2288" s="83">
        <f t="shared" si="315"/>
        <v>1</v>
      </c>
      <c r="I2288" s="80">
        <f>IF(ISNA(VLOOKUP(B2288,[1]TCD!A:D,3,FALSE)),0,VLOOKUP(B2288,[1]TCD!A:D,3,FALSE))</f>
        <v>7</v>
      </c>
      <c r="J2288" s="83">
        <f t="shared" si="316"/>
        <v>2</v>
      </c>
      <c r="K2288" s="80">
        <f>IF(ISNA(VLOOKUP(B2288,[1]TCD!A:D,4,FALSE)),0,VLOOKUP(B2288,[1]TCD!A:D,4,FALSE))</f>
        <v>6</v>
      </c>
      <c r="L2288" s="83">
        <f t="shared" si="319"/>
        <v>3</v>
      </c>
      <c r="M2288" s="80">
        <v>0</v>
      </c>
      <c r="N2288" s="81">
        <v>6</v>
      </c>
      <c r="O2288" s="81">
        <f t="shared" si="320"/>
        <v>2</v>
      </c>
      <c r="P2288" s="81">
        <f t="shared" si="321"/>
        <v>0</v>
      </c>
      <c r="Q2288" s="83">
        <f t="shared" si="322"/>
        <v>1</v>
      </c>
      <c r="R2288" s="84">
        <f t="shared" si="317"/>
        <v>7</v>
      </c>
      <c r="S2288" s="85" t="str">
        <f t="shared" si="323"/>
        <v>Enjeux moyens</v>
      </c>
    </row>
    <row r="2289" spans="1:19" x14ac:dyDescent="0.3">
      <c r="A2289" s="88">
        <v>42</v>
      </c>
      <c r="B2289" s="77">
        <v>42321</v>
      </c>
      <c r="C2289" s="75">
        <v>8.9321840701608721</v>
      </c>
      <c r="D2289" s="75" t="s">
        <v>3345</v>
      </c>
      <c r="E2289" s="80">
        <f>IF(ISNA(VLOOKUP(B2289,[1]TCD!A:D,2,FALSE)),0,VLOOKUP(B2289,[1]TCD!A:D,2,FALSE))</f>
        <v>28</v>
      </c>
      <c r="F2289" s="81">
        <f>IF(ISNA(VLOOKUP(B2289,[1]TCD!A:D,4,FALSE)),0,VLOOKUP(B2289,[1]TCD!A:D,4,FALSE))</f>
        <v>7</v>
      </c>
      <c r="G2289" s="82">
        <f t="shared" si="318"/>
        <v>4</v>
      </c>
      <c r="H2289" s="83">
        <f t="shared" si="315"/>
        <v>1</v>
      </c>
      <c r="I2289" s="80">
        <f>IF(ISNA(VLOOKUP(B2289,[1]TCD!A:D,3,FALSE)),0,VLOOKUP(B2289,[1]TCD!A:D,3,FALSE))</f>
        <v>8</v>
      </c>
      <c r="J2289" s="83">
        <f t="shared" si="316"/>
        <v>2</v>
      </c>
      <c r="K2289" s="80">
        <f>IF(ISNA(VLOOKUP(B2289,[1]TCD!A:D,4,FALSE)),0,VLOOKUP(B2289,[1]TCD!A:D,4,FALSE))</f>
        <v>7</v>
      </c>
      <c r="L2289" s="83">
        <f t="shared" si="319"/>
        <v>3</v>
      </c>
      <c r="M2289" s="80">
        <v>1</v>
      </c>
      <c r="N2289" s="81">
        <v>7</v>
      </c>
      <c r="O2289" s="81">
        <f t="shared" si="320"/>
        <v>2</v>
      </c>
      <c r="P2289" s="81">
        <f t="shared" si="321"/>
        <v>0</v>
      </c>
      <c r="Q2289" s="83">
        <f t="shared" si="322"/>
        <v>1</v>
      </c>
      <c r="R2289" s="84">
        <f t="shared" si="317"/>
        <v>7</v>
      </c>
      <c r="S2289" s="85" t="str">
        <f t="shared" si="323"/>
        <v>Enjeux moyens</v>
      </c>
    </row>
    <row r="2290" spans="1:19" x14ac:dyDescent="0.3">
      <c r="A2290" s="88">
        <v>42</v>
      </c>
      <c r="B2290" s="77">
        <v>42322</v>
      </c>
      <c r="C2290" s="75">
        <v>34.757308895615047</v>
      </c>
      <c r="D2290" s="75" t="s">
        <v>3346</v>
      </c>
      <c r="E2290" s="80">
        <f>IF(ISNA(VLOOKUP(B2290,[1]TCD!A:D,2,FALSE)),0,VLOOKUP(B2290,[1]TCD!A:D,2,FALSE))</f>
        <v>32</v>
      </c>
      <c r="F2290" s="81">
        <f>IF(ISNA(VLOOKUP(B2290,[1]TCD!A:D,4,FALSE)),0,VLOOKUP(B2290,[1]TCD!A:D,4,FALSE))</f>
        <v>8</v>
      </c>
      <c r="G2290" s="82">
        <f t="shared" si="318"/>
        <v>4</v>
      </c>
      <c r="H2290" s="83">
        <f t="shared" si="315"/>
        <v>1</v>
      </c>
      <c r="I2290" s="80">
        <f>IF(ISNA(VLOOKUP(B2290,[1]TCD!A:D,3,FALSE)),0,VLOOKUP(B2290,[1]TCD!A:D,3,FALSE))</f>
        <v>9</v>
      </c>
      <c r="J2290" s="83">
        <f t="shared" si="316"/>
        <v>3</v>
      </c>
      <c r="K2290" s="80">
        <f>IF(ISNA(VLOOKUP(B2290,[1]TCD!A:D,4,FALSE)),0,VLOOKUP(B2290,[1]TCD!A:D,4,FALSE))</f>
        <v>8</v>
      </c>
      <c r="L2290" s="83">
        <f t="shared" si="319"/>
        <v>3</v>
      </c>
      <c r="M2290" s="80">
        <v>0</v>
      </c>
      <c r="N2290" s="81">
        <v>8</v>
      </c>
      <c r="O2290" s="81">
        <f t="shared" si="320"/>
        <v>2</v>
      </c>
      <c r="P2290" s="81">
        <f t="shared" si="321"/>
        <v>0</v>
      </c>
      <c r="Q2290" s="83">
        <f t="shared" si="322"/>
        <v>1</v>
      </c>
      <c r="R2290" s="84">
        <f t="shared" si="317"/>
        <v>8</v>
      </c>
      <c r="S2290" s="85" t="str">
        <f t="shared" si="323"/>
        <v>Enjeux moyens</v>
      </c>
    </row>
    <row r="2291" spans="1:19" x14ac:dyDescent="0.3">
      <c r="A2291" s="88">
        <v>42</v>
      </c>
      <c r="B2291" s="77">
        <v>42323</v>
      </c>
      <c r="C2291" s="75">
        <v>10.83499585519381</v>
      </c>
      <c r="D2291" s="75" t="s">
        <v>3347</v>
      </c>
      <c r="E2291" s="80">
        <f>IF(ISNA(VLOOKUP(B2291,[1]TCD!A:D,2,FALSE)),0,VLOOKUP(B2291,[1]TCD!A:D,2,FALSE))</f>
        <v>16</v>
      </c>
      <c r="F2291" s="81">
        <f>IF(ISNA(VLOOKUP(B2291,[1]TCD!A:D,4,FALSE)),0,VLOOKUP(B2291,[1]TCD!A:D,4,FALSE))</f>
        <v>4</v>
      </c>
      <c r="G2291" s="82">
        <f t="shared" si="318"/>
        <v>4</v>
      </c>
      <c r="H2291" s="83">
        <f t="shared" si="315"/>
        <v>1</v>
      </c>
      <c r="I2291" s="80">
        <f>IF(ISNA(VLOOKUP(B2291,[1]TCD!A:D,3,FALSE)),0,VLOOKUP(B2291,[1]TCD!A:D,3,FALSE))</f>
        <v>4</v>
      </c>
      <c r="J2291" s="83">
        <f t="shared" si="316"/>
        <v>2</v>
      </c>
      <c r="K2291" s="80">
        <f>IF(ISNA(VLOOKUP(B2291,[1]TCD!A:D,4,FALSE)),0,VLOOKUP(B2291,[1]TCD!A:D,4,FALSE))</f>
        <v>4</v>
      </c>
      <c r="L2291" s="83">
        <f t="shared" si="319"/>
        <v>2</v>
      </c>
      <c r="M2291" s="80">
        <v>4</v>
      </c>
      <c r="N2291" s="81">
        <v>7</v>
      </c>
      <c r="O2291" s="81">
        <f t="shared" si="320"/>
        <v>1</v>
      </c>
      <c r="P2291" s="81">
        <f t="shared" si="321"/>
        <v>0</v>
      </c>
      <c r="Q2291" s="83">
        <f t="shared" si="322"/>
        <v>0</v>
      </c>
      <c r="R2291" s="84">
        <f t="shared" si="317"/>
        <v>5</v>
      </c>
      <c r="S2291" s="85" t="str">
        <f t="shared" si="323"/>
        <v>Enjeux faibles</v>
      </c>
    </row>
    <row r="2292" spans="1:19" x14ac:dyDescent="0.3">
      <c r="A2292" s="88">
        <v>42</v>
      </c>
      <c r="B2292" s="77">
        <v>42324</v>
      </c>
      <c r="C2292" s="75">
        <v>7.5780786651332859</v>
      </c>
      <c r="D2292" s="75" t="s">
        <v>3348</v>
      </c>
      <c r="E2292" s="80">
        <f>IF(ISNA(VLOOKUP(B2292,[1]TCD!A:D,2,FALSE)),0,VLOOKUP(B2292,[1]TCD!A:D,2,FALSE))</f>
        <v>44</v>
      </c>
      <c r="F2292" s="81">
        <f>IF(ISNA(VLOOKUP(B2292,[1]TCD!A:D,4,FALSE)),0,VLOOKUP(B2292,[1]TCD!A:D,4,FALSE))</f>
        <v>11</v>
      </c>
      <c r="G2292" s="82">
        <f t="shared" si="318"/>
        <v>4</v>
      </c>
      <c r="H2292" s="83">
        <f t="shared" si="315"/>
        <v>1</v>
      </c>
      <c r="I2292" s="80">
        <f>IF(ISNA(VLOOKUP(B2292,[1]TCD!A:D,3,FALSE)),0,VLOOKUP(B2292,[1]TCD!A:D,3,FALSE))</f>
        <v>11</v>
      </c>
      <c r="J2292" s="83">
        <f t="shared" si="316"/>
        <v>3</v>
      </c>
      <c r="K2292" s="80">
        <f>IF(ISNA(VLOOKUP(B2292,[1]TCD!A:D,4,FALSE)),0,VLOOKUP(B2292,[1]TCD!A:D,4,FALSE))</f>
        <v>11</v>
      </c>
      <c r="L2292" s="83">
        <f t="shared" si="319"/>
        <v>4</v>
      </c>
      <c r="M2292" s="80">
        <v>2</v>
      </c>
      <c r="N2292" s="81">
        <v>12</v>
      </c>
      <c r="O2292" s="81">
        <f t="shared" si="320"/>
        <v>1</v>
      </c>
      <c r="P2292" s="81">
        <f t="shared" si="321"/>
        <v>0</v>
      </c>
      <c r="Q2292" s="83">
        <f t="shared" si="322"/>
        <v>0</v>
      </c>
      <c r="R2292" s="84">
        <f t="shared" si="317"/>
        <v>8</v>
      </c>
      <c r="S2292" s="85" t="str">
        <f t="shared" si="323"/>
        <v>Enjeux moyens</v>
      </c>
    </row>
    <row r="2293" spans="1:19" x14ac:dyDescent="0.3">
      <c r="A2293" s="88">
        <v>42</v>
      </c>
      <c r="B2293" s="77">
        <v>42325</v>
      </c>
      <c r="C2293" s="75">
        <v>11.117921845202421</v>
      </c>
      <c r="D2293" s="75" t="s">
        <v>3349</v>
      </c>
      <c r="E2293" s="80">
        <f>IF(ISNA(VLOOKUP(B2293,[1]TCD!A:D,2,FALSE)),0,VLOOKUP(B2293,[1]TCD!A:D,2,FALSE))</f>
        <v>9</v>
      </c>
      <c r="F2293" s="81">
        <f>IF(ISNA(VLOOKUP(B2293,[1]TCD!A:D,4,FALSE)),0,VLOOKUP(B2293,[1]TCD!A:D,4,FALSE))</f>
        <v>2</v>
      </c>
      <c r="G2293" s="82">
        <f t="shared" si="318"/>
        <v>4.5</v>
      </c>
      <c r="H2293" s="83">
        <f t="shared" si="315"/>
        <v>2</v>
      </c>
      <c r="I2293" s="80">
        <f>IF(ISNA(VLOOKUP(B2293,[1]TCD!A:D,3,FALSE)),0,VLOOKUP(B2293,[1]TCD!A:D,3,FALSE))</f>
        <v>3</v>
      </c>
      <c r="J2293" s="83">
        <f t="shared" si="316"/>
        <v>1</v>
      </c>
      <c r="K2293" s="80">
        <f>IF(ISNA(VLOOKUP(B2293,[1]TCD!A:D,4,FALSE)),0,VLOOKUP(B2293,[1]TCD!A:D,4,FALSE))</f>
        <v>2</v>
      </c>
      <c r="L2293" s="83">
        <f t="shared" si="319"/>
        <v>2</v>
      </c>
      <c r="M2293" s="80">
        <v>0</v>
      </c>
      <c r="N2293" s="81">
        <v>2</v>
      </c>
      <c r="O2293" s="81">
        <f t="shared" si="320"/>
        <v>1</v>
      </c>
      <c r="P2293" s="81">
        <f t="shared" si="321"/>
        <v>0</v>
      </c>
      <c r="Q2293" s="83">
        <f t="shared" si="322"/>
        <v>0</v>
      </c>
      <c r="R2293" s="84">
        <f t="shared" si="317"/>
        <v>5</v>
      </c>
      <c r="S2293" s="85" t="str">
        <f t="shared" si="323"/>
        <v>Enjeux faibles</v>
      </c>
    </row>
    <row r="2294" spans="1:19" x14ac:dyDescent="0.3">
      <c r="A2294" s="88">
        <v>42</v>
      </c>
      <c r="B2294" s="77">
        <v>42326</v>
      </c>
      <c r="C2294" s="75">
        <v>16.175991145280531</v>
      </c>
      <c r="D2294" s="75" t="s">
        <v>3350</v>
      </c>
      <c r="E2294" s="80">
        <f>IF(ISNA(VLOOKUP(B2294,[1]TCD!A:D,2,FALSE)),0,VLOOKUP(B2294,[1]TCD!A:D,2,FALSE))</f>
        <v>32</v>
      </c>
      <c r="F2294" s="81">
        <f>IF(ISNA(VLOOKUP(B2294,[1]TCD!A:D,4,FALSE)),0,VLOOKUP(B2294,[1]TCD!A:D,4,FALSE))</f>
        <v>8</v>
      </c>
      <c r="G2294" s="82">
        <f t="shared" si="318"/>
        <v>4</v>
      </c>
      <c r="H2294" s="83">
        <f t="shared" si="315"/>
        <v>1</v>
      </c>
      <c r="I2294" s="80">
        <f>IF(ISNA(VLOOKUP(B2294,[1]TCD!A:D,3,FALSE)),0,VLOOKUP(B2294,[1]TCD!A:D,3,FALSE))</f>
        <v>9</v>
      </c>
      <c r="J2294" s="83">
        <f t="shared" si="316"/>
        <v>3</v>
      </c>
      <c r="K2294" s="80">
        <f>IF(ISNA(VLOOKUP(B2294,[1]TCD!A:D,4,FALSE)),0,VLOOKUP(B2294,[1]TCD!A:D,4,FALSE))</f>
        <v>8</v>
      </c>
      <c r="L2294" s="83">
        <f t="shared" si="319"/>
        <v>3</v>
      </c>
      <c r="M2294" s="80">
        <v>0</v>
      </c>
      <c r="N2294" s="81">
        <v>8</v>
      </c>
      <c r="O2294" s="81">
        <f t="shared" si="320"/>
        <v>2</v>
      </c>
      <c r="P2294" s="81">
        <f t="shared" si="321"/>
        <v>0</v>
      </c>
      <c r="Q2294" s="83">
        <f t="shared" si="322"/>
        <v>1</v>
      </c>
      <c r="R2294" s="84">
        <f t="shared" si="317"/>
        <v>8</v>
      </c>
      <c r="S2294" s="85" t="str">
        <f t="shared" si="323"/>
        <v>Enjeux moyens</v>
      </c>
    </row>
    <row r="2295" spans="1:19" x14ac:dyDescent="0.3">
      <c r="A2295" s="88">
        <v>42</v>
      </c>
      <c r="B2295" s="77">
        <v>42327</v>
      </c>
      <c r="C2295" s="75">
        <v>3.2201808050564491</v>
      </c>
      <c r="D2295" s="75" t="s">
        <v>3351</v>
      </c>
      <c r="E2295" s="80">
        <f>IF(ISNA(VLOOKUP(B2295,[1]TCD!A:D,2,FALSE)),0,VLOOKUP(B2295,[1]TCD!A:D,2,FALSE))</f>
        <v>20</v>
      </c>
      <c r="F2295" s="81">
        <f>IF(ISNA(VLOOKUP(B2295,[1]TCD!A:D,4,FALSE)),0,VLOOKUP(B2295,[1]TCD!A:D,4,FALSE))</f>
        <v>5</v>
      </c>
      <c r="G2295" s="82">
        <f t="shared" si="318"/>
        <v>4</v>
      </c>
      <c r="H2295" s="83">
        <f t="shared" si="315"/>
        <v>1</v>
      </c>
      <c r="I2295" s="80">
        <f>IF(ISNA(VLOOKUP(B2295,[1]TCD!A:D,3,FALSE)),0,VLOOKUP(B2295,[1]TCD!A:D,3,FALSE))</f>
        <v>5</v>
      </c>
      <c r="J2295" s="83">
        <f t="shared" si="316"/>
        <v>2</v>
      </c>
      <c r="K2295" s="80">
        <f>IF(ISNA(VLOOKUP(B2295,[1]TCD!A:D,4,FALSE)),0,VLOOKUP(B2295,[1]TCD!A:D,4,FALSE))</f>
        <v>5</v>
      </c>
      <c r="L2295" s="83">
        <f t="shared" si="319"/>
        <v>3</v>
      </c>
      <c r="M2295" s="80">
        <v>1</v>
      </c>
      <c r="N2295" s="81">
        <v>6</v>
      </c>
      <c r="O2295" s="81">
        <f t="shared" si="320"/>
        <v>2</v>
      </c>
      <c r="P2295" s="81">
        <f t="shared" si="321"/>
        <v>0</v>
      </c>
      <c r="Q2295" s="83">
        <f t="shared" si="322"/>
        <v>1</v>
      </c>
      <c r="R2295" s="84">
        <f t="shared" si="317"/>
        <v>7</v>
      </c>
      <c r="S2295" s="85" t="str">
        <f t="shared" si="323"/>
        <v>Enjeux moyens</v>
      </c>
    </row>
    <row r="2296" spans="1:19" x14ac:dyDescent="0.3">
      <c r="A2296" s="88">
        <v>42</v>
      </c>
      <c r="B2296" s="77">
        <v>42328</v>
      </c>
      <c r="C2296" s="75">
        <v>21.124567975377119</v>
      </c>
      <c r="D2296" s="75" t="s">
        <v>3352</v>
      </c>
      <c r="E2296" s="80">
        <f>IF(ISNA(VLOOKUP(B2296,[1]TCD!A:D,2,FALSE)),0,VLOOKUP(B2296,[1]TCD!A:D,2,FALSE))</f>
        <v>36</v>
      </c>
      <c r="F2296" s="81">
        <f>IF(ISNA(VLOOKUP(B2296,[1]TCD!A:D,4,FALSE)),0,VLOOKUP(B2296,[1]TCD!A:D,4,FALSE))</f>
        <v>9</v>
      </c>
      <c r="G2296" s="82">
        <f t="shared" si="318"/>
        <v>4</v>
      </c>
      <c r="H2296" s="83">
        <f t="shared" si="315"/>
        <v>1</v>
      </c>
      <c r="I2296" s="80">
        <f>IF(ISNA(VLOOKUP(B2296,[1]TCD!A:D,3,FALSE)),0,VLOOKUP(B2296,[1]TCD!A:D,3,FALSE))</f>
        <v>10</v>
      </c>
      <c r="J2296" s="83">
        <f t="shared" si="316"/>
        <v>3</v>
      </c>
      <c r="K2296" s="80">
        <f>IF(ISNA(VLOOKUP(B2296,[1]TCD!A:D,4,FALSE)),0,VLOOKUP(B2296,[1]TCD!A:D,4,FALSE))</f>
        <v>9</v>
      </c>
      <c r="L2296" s="83">
        <f t="shared" si="319"/>
        <v>4</v>
      </c>
      <c r="M2296" s="80">
        <v>1</v>
      </c>
      <c r="N2296" s="81">
        <v>9</v>
      </c>
      <c r="O2296" s="81">
        <f t="shared" si="320"/>
        <v>2</v>
      </c>
      <c r="P2296" s="81">
        <f t="shared" si="321"/>
        <v>0</v>
      </c>
      <c r="Q2296" s="83">
        <f t="shared" si="322"/>
        <v>1</v>
      </c>
      <c r="R2296" s="84">
        <f t="shared" si="317"/>
        <v>9</v>
      </c>
      <c r="S2296" s="85" t="str">
        <f t="shared" si="323"/>
        <v>Enjeux moyens</v>
      </c>
    </row>
    <row r="2297" spans="1:19" x14ac:dyDescent="0.3">
      <c r="A2297" s="88">
        <v>42</v>
      </c>
      <c r="B2297" s="77">
        <v>42329</v>
      </c>
      <c r="C2297" s="75">
        <v>15.18162210526647</v>
      </c>
      <c r="D2297" s="75" t="s">
        <v>3353</v>
      </c>
      <c r="E2297" s="80">
        <f>IF(ISNA(VLOOKUP(B2297,[1]TCD!A:D,2,FALSE)),0,VLOOKUP(B2297,[1]TCD!A:D,2,FALSE))</f>
        <v>33</v>
      </c>
      <c r="F2297" s="81">
        <f>IF(ISNA(VLOOKUP(B2297,[1]TCD!A:D,4,FALSE)),0,VLOOKUP(B2297,[1]TCD!A:D,4,FALSE))</f>
        <v>8</v>
      </c>
      <c r="G2297" s="82">
        <f t="shared" si="318"/>
        <v>4.125</v>
      </c>
      <c r="H2297" s="83">
        <f t="shared" si="315"/>
        <v>2</v>
      </c>
      <c r="I2297" s="80">
        <f>IF(ISNA(VLOOKUP(B2297,[1]TCD!A:D,3,FALSE)),0,VLOOKUP(B2297,[1]TCD!A:D,3,FALSE))</f>
        <v>10</v>
      </c>
      <c r="J2297" s="83">
        <f t="shared" si="316"/>
        <v>3</v>
      </c>
      <c r="K2297" s="80">
        <f>IF(ISNA(VLOOKUP(B2297,[1]TCD!A:D,4,FALSE)),0,VLOOKUP(B2297,[1]TCD!A:D,4,FALSE))</f>
        <v>8</v>
      </c>
      <c r="L2297" s="83">
        <f t="shared" si="319"/>
        <v>3</v>
      </c>
      <c r="M2297" s="80">
        <v>2</v>
      </c>
      <c r="N2297" s="81">
        <v>8</v>
      </c>
      <c r="O2297" s="81">
        <f t="shared" si="320"/>
        <v>2</v>
      </c>
      <c r="P2297" s="81">
        <f t="shared" si="321"/>
        <v>0</v>
      </c>
      <c r="Q2297" s="83">
        <f t="shared" si="322"/>
        <v>1</v>
      </c>
      <c r="R2297" s="84">
        <f t="shared" si="317"/>
        <v>9</v>
      </c>
      <c r="S2297" s="85" t="str">
        <f t="shared" si="323"/>
        <v>Enjeux moyens</v>
      </c>
    </row>
    <row r="2298" spans="1:19" x14ac:dyDescent="0.3">
      <c r="A2298" s="88">
        <v>42</v>
      </c>
      <c r="B2298" s="77">
        <v>42330</v>
      </c>
      <c r="C2298" s="75">
        <v>5.6904017001007441</v>
      </c>
      <c r="D2298" s="75" t="s">
        <v>3354</v>
      </c>
      <c r="E2298" s="80">
        <f>IF(ISNA(VLOOKUP(B2298,[1]TCD!A:D,2,FALSE)),0,VLOOKUP(B2298,[1]TCD!A:D,2,FALSE))</f>
        <v>24</v>
      </c>
      <c r="F2298" s="81">
        <f>IF(ISNA(VLOOKUP(B2298,[1]TCD!A:D,4,FALSE)),0,VLOOKUP(B2298,[1]TCD!A:D,4,FALSE))</f>
        <v>6</v>
      </c>
      <c r="G2298" s="82">
        <f t="shared" si="318"/>
        <v>4</v>
      </c>
      <c r="H2298" s="83">
        <f t="shared" si="315"/>
        <v>1</v>
      </c>
      <c r="I2298" s="80">
        <f>IF(ISNA(VLOOKUP(B2298,[1]TCD!A:D,3,FALSE)),0,VLOOKUP(B2298,[1]TCD!A:D,3,FALSE))</f>
        <v>6</v>
      </c>
      <c r="J2298" s="83">
        <f t="shared" si="316"/>
        <v>2</v>
      </c>
      <c r="K2298" s="80">
        <f>IF(ISNA(VLOOKUP(B2298,[1]TCD!A:D,4,FALSE)),0,VLOOKUP(B2298,[1]TCD!A:D,4,FALSE))</f>
        <v>6</v>
      </c>
      <c r="L2298" s="83">
        <f t="shared" si="319"/>
        <v>3</v>
      </c>
      <c r="M2298" s="80">
        <v>1</v>
      </c>
      <c r="N2298" s="81">
        <v>7</v>
      </c>
      <c r="O2298" s="81">
        <f t="shared" si="320"/>
        <v>2</v>
      </c>
      <c r="P2298" s="81">
        <f t="shared" si="321"/>
        <v>0</v>
      </c>
      <c r="Q2298" s="83">
        <f t="shared" si="322"/>
        <v>1</v>
      </c>
      <c r="R2298" s="84">
        <f t="shared" si="317"/>
        <v>7</v>
      </c>
      <c r="S2298" s="85" t="str">
        <f t="shared" si="323"/>
        <v>Enjeux moyens</v>
      </c>
    </row>
    <row r="2299" spans="1:19" x14ac:dyDescent="0.3">
      <c r="A2299" s="88">
        <v>42</v>
      </c>
      <c r="B2299" s="77">
        <v>42331</v>
      </c>
      <c r="C2299" s="75">
        <v>13.181675955241429</v>
      </c>
      <c r="D2299" s="75" t="s">
        <v>3355</v>
      </c>
      <c r="E2299" s="80">
        <f>IF(ISNA(VLOOKUP(B2299,[1]TCD!A:D,2,FALSE)),0,VLOOKUP(B2299,[1]TCD!A:D,2,FALSE))</f>
        <v>28</v>
      </c>
      <c r="F2299" s="81">
        <f>IF(ISNA(VLOOKUP(B2299,[1]TCD!A:D,4,FALSE)),0,VLOOKUP(B2299,[1]TCD!A:D,4,FALSE))</f>
        <v>7</v>
      </c>
      <c r="G2299" s="82">
        <f t="shared" si="318"/>
        <v>4</v>
      </c>
      <c r="H2299" s="83">
        <f t="shared" si="315"/>
        <v>1</v>
      </c>
      <c r="I2299" s="80">
        <f>IF(ISNA(VLOOKUP(B2299,[1]TCD!A:D,3,FALSE)),0,VLOOKUP(B2299,[1]TCD!A:D,3,FALSE))</f>
        <v>8</v>
      </c>
      <c r="J2299" s="83">
        <f t="shared" si="316"/>
        <v>2</v>
      </c>
      <c r="K2299" s="80">
        <f>IF(ISNA(VLOOKUP(B2299,[1]TCD!A:D,4,FALSE)),0,VLOOKUP(B2299,[1]TCD!A:D,4,FALSE))</f>
        <v>7</v>
      </c>
      <c r="L2299" s="83">
        <f t="shared" si="319"/>
        <v>3</v>
      </c>
      <c r="M2299" s="80">
        <v>2</v>
      </c>
      <c r="N2299" s="81">
        <v>7</v>
      </c>
      <c r="O2299" s="81">
        <f t="shared" si="320"/>
        <v>2</v>
      </c>
      <c r="P2299" s="81">
        <f t="shared" si="321"/>
        <v>0</v>
      </c>
      <c r="Q2299" s="83">
        <f t="shared" si="322"/>
        <v>1</v>
      </c>
      <c r="R2299" s="84">
        <f t="shared" si="317"/>
        <v>7</v>
      </c>
      <c r="S2299" s="85" t="str">
        <f t="shared" si="323"/>
        <v>Enjeux moyens</v>
      </c>
    </row>
    <row r="2300" spans="1:19" x14ac:dyDescent="0.3">
      <c r="A2300" s="88">
        <v>42</v>
      </c>
      <c r="B2300" s="77">
        <v>42332</v>
      </c>
      <c r="C2300" s="75">
        <v>14.10009786526018</v>
      </c>
      <c r="D2300" s="75" t="s">
        <v>3356</v>
      </c>
      <c r="E2300" s="80">
        <f>IF(ISNA(VLOOKUP(B2300,[1]TCD!A:D,2,FALSE)),0,VLOOKUP(B2300,[1]TCD!A:D,2,FALSE))</f>
        <v>40</v>
      </c>
      <c r="F2300" s="81">
        <f>IF(ISNA(VLOOKUP(B2300,[1]TCD!A:D,4,FALSE)),0,VLOOKUP(B2300,[1]TCD!A:D,4,FALSE))</f>
        <v>10</v>
      </c>
      <c r="G2300" s="82">
        <f t="shared" si="318"/>
        <v>4</v>
      </c>
      <c r="H2300" s="83">
        <f t="shared" si="315"/>
        <v>1</v>
      </c>
      <c r="I2300" s="80">
        <f>IF(ISNA(VLOOKUP(B2300,[1]TCD!A:D,3,FALSE)),0,VLOOKUP(B2300,[1]TCD!A:D,3,FALSE))</f>
        <v>11</v>
      </c>
      <c r="J2300" s="83">
        <f t="shared" si="316"/>
        <v>3</v>
      </c>
      <c r="K2300" s="80">
        <f>IF(ISNA(VLOOKUP(B2300,[1]TCD!A:D,4,FALSE)),0,VLOOKUP(B2300,[1]TCD!A:D,4,FALSE))</f>
        <v>10</v>
      </c>
      <c r="L2300" s="83">
        <f t="shared" si="319"/>
        <v>4</v>
      </c>
      <c r="M2300" s="80">
        <v>1</v>
      </c>
      <c r="N2300" s="81">
        <v>10</v>
      </c>
      <c r="O2300" s="81">
        <f t="shared" si="320"/>
        <v>2</v>
      </c>
      <c r="P2300" s="81">
        <f t="shared" si="321"/>
        <v>0</v>
      </c>
      <c r="Q2300" s="83">
        <f t="shared" si="322"/>
        <v>1</v>
      </c>
      <c r="R2300" s="84">
        <f t="shared" si="317"/>
        <v>9</v>
      </c>
      <c r="S2300" s="85" t="str">
        <f t="shared" si="323"/>
        <v>Enjeux moyens</v>
      </c>
    </row>
    <row r="2301" spans="1:19" x14ac:dyDescent="0.3">
      <c r="A2301" s="88">
        <v>42</v>
      </c>
      <c r="B2301" s="77">
        <v>42333</v>
      </c>
      <c r="C2301" s="75">
        <v>5.8208508301102944</v>
      </c>
      <c r="D2301" s="75" t="s">
        <v>3357</v>
      </c>
      <c r="E2301" s="80">
        <f>IF(ISNA(VLOOKUP(B2301,[1]TCD!A:D,2,FALSE)),0,VLOOKUP(B2301,[1]TCD!A:D,2,FALSE))</f>
        <v>8</v>
      </c>
      <c r="F2301" s="81">
        <f>IF(ISNA(VLOOKUP(B2301,[1]TCD!A:D,4,FALSE)),0,VLOOKUP(B2301,[1]TCD!A:D,4,FALSE))</f>
        <v>2</v>
      </c>
      <c r="G2301" s="82">
        <f t="shared" si="318"/>
        <v>4</v>
      </c>
      <c r="H2301" s="83">
        <f t="shared" si="315"/>
        <v>1</v>
      </c>
      <c r="I2301" s="80">
        <f>IF(ISNA(VLOOKUP(B2301,[1]TCD!A:D,3,FALSE)),0,VLOOKUP(B2301,[1]TCD!A:D,3,FALSE))</f>
        <v>2</v>
      </c>
      <c r="J2301" s="83">
        <f t="shared" si="316"/>
        <v>1</v>
      </c>
      <c r="K2301" s="80">
        <f>IF(ISNA(VLOOKUP(B2301,[1]TCD!A:D,4,FALSE)),0,VLOOKUP(B2301,[1]TCD!A:D,4,FALSE))</f>
        <v>2</v>
      </c>
      <c r="L2301" s="83">
        <f t="shared" si="319"/>
        <v>2</v>
      </c>
      <c r="M2301" s="80">
        <v>0</v>
      </c>
      <c r="N2301" s="81">
        <v>2</v>
      </c>
      <c r="O2301" s="81">
        <f t="shared" si="320"/>
        <v>1</v>
      </c>
      <c r="P2301" s="81">
        <f t="shared" si="321"/>
        <v>0</v>
      </c>
      <c r="Q2301" s="83">
        <f t="shared" si="322"/>
        <v>0</v>
      </c>
      <c r="R2301" s="84">
        <f t="shared" si="317"/>
        <v>4</v>
      </c>
      <c r="S2301" s="85" t="str">
        <f t="shared" si="323"/>
        <v>Enjeux très faibles</v>
      </c>
    </row>
    <row r="2302" spans="1:19" x14ac:dyDescent="0.3">
      <c r="A2302" s="88">
        <v>42</v>
      </c>
      <c r="B2302" s="77">
        <v>42334</v>
      </c>
      <c r="C2302" s="75">
        <v>27.07240328549306</v>
      </c>
      <c r="D2302" s="75" t="s">
        <v>3358</v>
      </c>
      <c r="E2302" s="80">
        <f>IF(ISNA(VLOOKUP(B2302,[1]TCD!A:D,2,FALSE)),0,VLOOKUP(B2302,[1]TCD!A:D,2,FALSE))</f>
        <v>24</v>
      </c>
      <c r="F2302" s="81">
        <f>IF(ISNA(VLOOKUP(B2302,[1]TCD!A:D,4,FALSE)),0,VLOOKUP(B2302,[1]TCD!A:D,4,FALSE))</f>
        <v>6</v>
      </c>
      <c r="G2302" s="82">
        <f t="shared" si="318"/>
        <v>4</v>
      </c>
      <c r="H2302" s="83">
        <f t="shared" si="315"/>
        <v>1</v>
      </c>
      <c r="I2302" s="80">
        <f>IF(ISNA(VLOOKUP(B2302,[1]TCD!A:D,3,FALSE)),0,VLOOKUP(B2302,[1]TCD!A:D,3,FALSE))</f>
        <v>7</v>
      </c>
      <c r="J2302" s="83">
        <f t="shared" si="316"/>
        <v>2</v>
      </c>
      <c r="K2302" s="80">
        <f>IF(ISNA(VLOOKUP(B2302,[1]TCD!A:D,4,FALSE)),0,VLOOKUP(B2302,[1]TCD!A:D,4,FALSE))</f>
        <v>6</v>
      </c>
      <c r="L2302" s="83">
        <f t="shared" si="319"/>
        <v>3</v>
      </c>
      <c r="M2302" s="80">
        <v>9</v>
      </c>
      <c r="N2302" s="81">
        <v>11</v>
      </c>
      <c r="O2302" s="81">
        <f t="shared" si="320"/>
        <v>2</v>
      </c>
      <c r="P2302" s="81">
        <f t="shared" si="321"/>
        <v>1</v>
      </c>
      <c r="Q2302" s="83">
        <f t="shared" si="322"/>
        <v>2</v>
      </c>
      <c r="R2302" s="84">
        <f t="shared" si="317"/>
        <v>8</v>
      </c>
      <c r="S2302" s="85" t="str">
        <f t="shared" si="323"/>
        <v>Enjeux moyens</v>
      </c>
    </row>
    <row r="2303" spans="1:19" x14ac:dyDescent="0.3">
      <c r="A2303" s="88">
        <v>42</v>
      </c>
      <c r="B2303" s="77">
        <v>42335</v>
      </c>
      <c r="C2303" s="75">
        <v>2.0105675300368291</v>
      </c>
      <c r="D2303" s="75" t="s">
        <v>3359</v>
      </c>
      <c r="E2303" s="80">
        <f>IF(ISNA(VLOOKUP(B2303,[1]TCD!A:D,2,FALSE)),0,VLOOKUP(B2303,[1]TCD!A:D,2,FALSE))</f>
        <v>4</v>
      </c>
      <c r="F2303" s="81">
        <f>IF(ISNA(VLOOKUP(B2303,[1]TCD!A:D,4,FALSE)),0,VLOOKUP(B2303,[1]TCD!A:D,4,FALSE))</f>
        <v>1</v>
      </c>
      <c r="G2303" s="82">
        <f t="shared" si="318"/>
        <v>4</v>
      </c>
      <c r="H2303" s="83">
        <f t="shared" si="315"/>
        <v>1</v>
      </c>
      <c r="I2303" s="80">
        <f>IF(ISNA(VLOOKUP(B2303,[1]TCD!A:D,3,FALSE)),0,VLOOKUP(B2303,[1]TCD!A:D,3,FALSE))</f>
        <v>1</v>
      </c>
      <c r="J2303" s="83">
        <f t="shared" si="316"/>
        <v>1</v>
      </c>
      <c r="K2303" s="80">
        <f>IF(ISNA(VLOOKUP(B2303,[1]TCD!A:D,4,FALSE)),0,VLOOKUP(B2303,[1]TCD!A:D,4,FALSE))</f>
        <v>1</v>
      </c>
      <c r="L2303" s="83">
        <f t="shared" si="319"/>
        <v>1</v>
      </c>
      <c r="M2303" s="80">
        <v>0</v>
      </c>
      <c r="N2303" s="81">
        <v>1</v>
      </c>
      <c r="O2303" s="81">
        <f t="shared" si="320"/>
        <v>1</v>
      </c>
      <c r="P2303" s="81">
        <f t="shared" si="321"/>
        <v>0</v>
      </c>
      <c r="Q2303" s="83">
        <f t="shared" si="322"/>
        <v>0</v>
      </c>
      <c r="R2303" s="84">
        <f t="shared" si="317"/>
        <v>3</v>
      </c>
      <c r="S2303" s="85" t="str">
        <f t="shared" si="323"/>
        <v>Enjeux très faibles</v>
      </c>
    </row>
    <row r="2304" spans="1:19" x14ac:dyDescent="0.3">
      <c r="A2304" s="88">
        <v>42</v>
      </c>
      <c r="B2304" s="77">
        <v>42336</v>
      </c>
      <c r="C2304" s="75">
        <v>11.892568420215911</v>
      </c>
      <c r="D2304" s="75" t="s">
        <v>3360</v>
      </c>
      <c r="E2304" s="80">
        <f>IF(ISNA(VLOOKUP(B2304,[1]TCD!A:D,2,FALSE)),0,VLOOKUP(B2304,[1]TCD!A:D,2,FALSE))</f>
        <v>20</v>
      </c>
      <c r="F2304" s="81">
        <f>IF(ISNA(VLOOKUP(B2304,[1]TCD!A:D,4,FALSE)),0,VLOOKUP(B2304,[1]TCD!A:D,4,FALSE))</f>
        <v>5</v>
      </c>
      <c r="G2304" s="82">
        <f t="shared" si="318"/>
        <v>4</v>
      </c>
      <c r="H2304" s="83">
        <f t="shared" si="315"/>
        <v>1</v>
      </c>
      <c r="I2304" s="80">
        <f>IF(ISNA(VLOOKUP(B2304,[1]TCD!A:D,3,FALSE)),0,VLOOKUP(B2304,[1]TCD!A:D,3,FALSE))</f>
        <v>5</v>
      </c>
      <c r="J2304" s="83">
        <f t="shared" si="316"/>
        <v>2</v>
      </c>
      <c r="K2304" s="80">
        <f>IF(ISNA(VLOOKUP(B2304,[1]TCD!A:D,4,FALSE)),0,VLOOKUP(B2304,[1]TCD!A:D,4,FALSE))</f>
        <v>5</v>
      </c>
      <c r="L2304" s="83">
        <f t="shared" si="319"/>
        <v>3</v>
      </c>
      <c r="M2304" s="80">
        <v>0</v>
      </c>
      <c r="N2304" s="81">
        <v>5</v>
      </c>
      <c r="O2304" s="81">
        <f t="shared" si="320"/>
        <v>2</v>
      </c>
      <c r="P2304" s="81">
        <f t="shared" si="321"/>
        <v>0</v>
      </c>
      <c r="Q2304" s="83">
        <f t="shared" si="322"/>
        <v>1</v>
      </c>
      <c r="R2304" s="84">
        <f t="shared" si="317"/>
        <v>7</v>
      </c>
      <c r="S2304" s="85" t="str">
        <f t="shared" si="323"/>
        <v>Enjeux moyens</v>
      </c>
    </row>
    <row r="2305" spans="1:19" x14ac:dyDescent="0.3">
      <c r="A2305" s="88">
        <v>42</v>
      </c>
      <c r="B2305" s="77">
        <v>42337</v>
      </c>
      <c r="C2305" s="75">
        <v>25.5314858504745</v>
      </c>
      <c r="D2305" s="75" t="s">
        <v>3361</v>
      </c>
      <c r="E2305" s="80">
        <f>IF(ISNA(VLOOKUP(B2305,[1]TCD!A:D,2,FALSE)),0,VLOOKUP(B2305,[1]TCD!A:D,2,FALSE))</f>
        <v>16</v>
      </c>
      <c r="F2305" s="81">
        <f>IF(ISNA(VLOOKUP(B2305,[1]TCD!A:D,4,FALSE)),0,VLOOKUP(B2305,[1]TCD!A:D,4,FALSE))</f>
        <v>4</v>
      </c>
      <c r="G2305" s="82">
        <f t="shared" si="318"/>
        <v>4</v>
      </c>
      <c r="H2305" s="83">
        <f t="shared" si="315"/>
        <v>1</v>
      </c>
      <c r="I2305" s="80">
        <f>IF(ISNA(VLOOKUP(B2305,[1]TCD!A:D,3,FALSE)),0,VLOOKUP(B2305,[1]TCD!A:D,3,FALSE))</f>
        <v>4</v>
      </c>
      <c r="J2305" s="83">
        <f t="shared" si="316"/>
        <v>2</v>
      </c>
      <c r="K2305" s="80">
        <f>IF(ISNA(VLOOKUP(B2305,[1]TCD!A:D,4,FALSE)),0,VLOOKUP(B2305,[1]TCD!A:D,4,FALSE))</f>
        <v>4</v>
      </c>
      <c r="L2305" s="83">
        <f t="shared" si="319"/>
        <v>2</v>
      </c>
      <c r="M2305" s="80">
        <v>1</v>
      </c>
      <c r="N2305" s="81">
        <v>5</v>
      </c>
      <c r="O2305" s="81">
        <f t="shared" si="320"/>
        <v>1</v>
      </c>
      <c r="P2305" s="81">
        <f t="shared" si="321"/>
        <v>0</v>
      </c>
      <c r="Q2305" s="83">
        <f t="shared" si="322"/>
        <v>0</v>
      </c>
      <c r="R2305" s="84">
        <f t="shared" si="317"/>
        <v>5</v>
      </c>
      <c r="S2305" s="85" t="str">
        <f t="shared" si="323"/>
        <v>Enjeux faibles</v>
      </c>
    </row>
    <row r="2306" spans="1:19" x14ac:dyDescent="0.3">
      <c r="A2306" s="88">
        <v>42</v>
      </c>
      <c r="B2306" s="77">
        <v>42338</v>
      </c>
      <c r="C2306" s="75">
        <v>21.025881575384851</v>
      </c>
      <c r="D2306" s="75" t="s">
        <v>3362</v>
      </c>
      <c r="E2306" s="80">
        <f>IF(ISNA(VLOOKUP(B2306,[1]TCD!A:D,2,FALSE)),0,VLOOKUP(B2306,[1]TCD!A:D,2,FALSE))</f>
        <v>20</v>
      </c>
      <c r="F2306" s="81">
        <f>IF(ISNA(VLOOKUP(B2306,[1]TCD!A:D,4,FALSE)),0,VLOOKUP(B2306,[1]TCD!A:D,4,FALSE))</f>
        <v>5</v>
      </c>
      <c r="G2306" s="82">
        <f t="shared" si="318"/>
        <v>4</v>
      </c>
      <c r="H2306" s="83">
        <f t="shared" ref="H2306:H2369" si="324">IF(AND(G2306&gt;0,G2306&lt;=4),1,IF(AND(G2306&gt;4,G2306&lt;=4.5),2,IF(AND(G2306&gt;4.5,G2306&lt;=5),3,IF(AND(G2306&gt;5,G2306&lt;6),4,IF(G2306&gt;=6,5,0)))))</f>
        <v>1</v>
      </c>
      <c r="I2306" s="80">
        <f>IF(ISNA(VLOOKUP(B2306,[1]TCD!A:D,3,FALSE)),0,VLOOKUP(B2306,[1]TCD!A:D,3,FALSE))</f>
        <v>5</v>
      </c>
      <c r="J2306" s="83">
        <f t="shared" ref="J2306:J2369" si="325">IF(AND(I2306&gt;0,I2306&lt;=3),1,IF(AND(I2306&gt;3,I2306&lt;=8),2,IF(AND(I2306&gt;8,I2306&lt;=21),3,IF(AND(I2306&gt;21,I2306&lt;=39),4,IF(I2306&gt;=40,5,0)))))</f>
        <v>2</v>
      </c>
      <c r="K2306" s="80">
        <f>IF(ISNA(VLOOKUP(B2306,[1]TCD!A:D,4,FALSE)),0,VLOOKUP(B2306,[1]TCD!A:D,4,FALSE))</f>
        <v>5</v>
      </c>
      <c r="L2306" s="83">
        <f t="shared" si="319"/>
        <v>3</v>
      </c>
      <c r="M2306" s="80">
        <v>0</v>
      </c>
      <c r="N2306" s="81">
        <v>5</v>
      </c>
      <c r="O2306" s="81">
        <f t="shared" si="320"/>
        <v>2</v>
      </c>
      <c r="P2306" s="81">
        <f t="shared" si="321"/>
        <v>0</v>
      </c>
      <c r="Q2306" s="83">
        <f t="shared" si="322"/>
        <v>1</v>
      </c>
      <c r="R2306" s="84">
        <f t="shared" ref="R2306:R2369" si="326">H2306+J2306+L2306+Q2306</f>
        <v>7</v>
      </c>
      <c r="S2306" s="85" t="str">
        <f t="shared" si="323"/>
        <v>Enjeux moyens</v>
      </c>
    </row>
    <row r="2307" spans="1:19" x14ac:dyDescent="0.3">
      <c r="A2307" s="88">
        <v>42</v>
      </c>
      <c r="B2307" s="77">
        <v>42339</v>
      </c>
      <c r="C2307" s="75">
        <v>16.691004120304871</v>
      </c>
      <c r="D2307" s="75" t="s">
        <v>3363</v>
      </c>
      <c r="E2307" s="80">
        <f>IF(ISNA(VLOOKUP(B2307,[1]TCD!A:D,2,FALSE)),0,VLOOKUP(B2307,[1]TCD!A:D,2,FALSE))</f>
        <v>16</v>
      </c>
      <c r="F2307" s="81">
        <f>IF(ISNA(VLOOKUP(B2307,[1]TCD!A:D,4,FALSE)),0,VLOOKUP(B2307,[1]TCD!A:D,4,FALSE))</f>
        <v>4</v>
      </c>
      <c r="G2307" s="82">
        <f t="shared" ref="G2307:G2370" si="327">E2307/F2307</f>
        <v>4</v>
      </c>
      <c r="H2307" s="83">
        <f t="shared" si="324"/>
        <v>1</v>
      </c>
      <c r="I2307" s="80">
        <f>IF(ISNA(VLOOKUP(B2307,[1]TCD!A:D,3,FALSE)),0,VLOOKUP(B2307,[1]TCD!A:D,3,FALSE))</f>
        <v>4</v>
      </c>
      <c r="J2307" s="83">
        <f t="shared" si="325"/>
        <v>2</v>
      </c>
      <c r="K2307" s="80">
        <f>IF(ISNA(VLOOKUP(B2307,[1]TCD!A:D,4,FALSE)),0,VLOOKUP(B2307,[1]TCD!A:D,4,FALSE))</f>
        <v>4</v>
      </c>
      <c r="L2307" s="83">
        <f t="shared" ref="L2307:L2370" si="328">IF(K2307=1,1,IF(AND(K2307&gt;=2,K2307&lt;=4),2,IF(AND(K2307&gt;4,K2307&lt;=8),3,IF(AND(K2307&gt;8,K2307&lt;16),4,IF(K2307&gt;=16,5,0)))))</f>
        <v>2</v>
      </c>
      <c r="M2307" s="80">
        <v>0</v>
      </c>
      <c r="N2307" s="81">
        <v>4</v>
      </c>
      <c r="O2307" s="81">
        <f t="shared" ref="O2307:O2370" si="329">IF(K2307=0,0,IF(AND(K2307&gt;0,K2307&lt;5),1,IF(AND(K2307&gt;4,K2307&lt;11),2,IF(K2307&gt;10,1,0))))</f>
        <v>1</v>
      </c>
      <c r="P2307" s="81">
        <f t="shared" ref="P2307:P2370" si="330">IF(M2307&lt;5,0,IF(AND(M2307&gt;4,M2307&lt;11),1,IF(M2307&gt;10,2,0)))</f>
        <v>0</v>
      </c>
      <c r="Q2307" s="83">
        <f t="shared" ref="Q2307:Q2370" si="331">IF(AND(O2307=0,P2307=0),0,IF(AND(O2307=0,P2307=1),0,IF(AND(O2307=0,P2307=2),1,IF(AND(O2307=1,P2307=0),0,IF(AND(O2307=1,P2307=1),1,IF(AND(O2307=1,P2307=2),2,IF(AND(O2307=2,P2307=0),1,IF(AND(O2307=2,P2307=1),2,IF(AND(O2307=2,P2307=2),2,0)))))))))</f>
        <v>0</v>
      </c>
      <c r="R2307" s="84">
        <f t="shared" si="326"/>
        <v>5</v>
      </c>
      <c r="S2307" s="85" t="str">
        <f t="shared" ref="S2307:S2370" si="332">IF(AND(R2307&gt;0,R2307&lt;5),"Enjeux très faibles",IF(AND(R2307&gt;4,R2307&lt;7),"Enjeux faibles",IF(AND(R2307&gt;6,R2307&lt;10),"Enjeux moyens",IF(AND(R2307&gt;9,R2307&lt;13),"Enjeux forts",IF(R2307&gt;12,"Enjeux très forts",IF(K2307+M2307=0,"Absence de données messicoles","Pas d'enjeux actuels"))))))</f>
        <v>Enjeux faibles</v>
      </c>
    </row>
    <row r="2308" spans="1:19" x14ac:dyDescent="0.3">
      <c r="A2308" s="88">
        <v>43</v>
      </c>
      <c r="B2308" s="77">
        <v>43001</v>
      </c>
      <c r="C2308" s="75">
        <v>19.827083190349018</v>
      </c>
      <c r="D2308" s="75" t="s">
        <v>3364</v>
      </c>
      <c r="E2308" s="80">
        <f>IF(ISNA(VLOOKUP(B2308,[1]TCD!A:D,2,FALSE)),0,VLOOKUP(B2308,[1]TCD!A:D,2,FALSE))</f>
        <v>4</v>
      </c>
      <c r="F2308" s="81">
        <f>IF(ISNA(VLOOKUP(B2308,[1]TCD!A:D,4,FALSE)),0,VLOOKUP(B2308,[1]TCD!A:D,4,FALSE))</f>
        <v>1</v>
      </c>
      <c r="G2308" s="82">
        <f t="shared" si="327"/>
        <v>4</v>
      </c>
      <c r="H2308" s="83">
        <f t="shared" si="324"/>
        <v>1</v>
      </c>
      <c r="I2308" s="80">
        <f>IF(ISNA(VLOOKUP(B2308,[1]TCD!A:D,3,FALSE)),0,VLOOKUP(B2308,[1]TCD!A:D,3,FALSE))</f>
        <v>1</v>
      </c>
      <c r="J2308" s="83">
        <f t="shared" si="325"/>
        <v>1</v>
      </c>
      <c r="K2308" s="80">
        <f>IF(ISNA(VLOOKUP(B2308,[1]TCD!A:D,4,FALSE)),0,VLOOKUP(B2308,[1]TCD!A:D,4,FALSE))</f>
        <v>1</v>
      </c>
      <c r="L2308" s="83">
        <f t="shared" si="328"/>
        <v>1</v>
      </c>
      <c r="M2308" s="80">
        <v>5</v>
      </c>
      <c r="N2308" s="81">
        <v>6</v>
      </c>
      <c r="O2308" s="81">
        <f t="shared" si="329"/>
        <v>1</v>
      </c>
      <c r="P2308" s="81">
        <f t="shared" si="330"/>
        <v>1</v>
      </c>
      <c r="Q2308" s="83">
        <f t="shared" si="331"/>
        <v>1</v>
      </c>
      <c r="R2308" s="84">
        <f t="shared" si="326"/>
        <v>4</v>
      </c>
      <c r="S2308" s="85" t="str">
        <f t="shared" si="332"/>
        <v>Enjeux très faibles</v>
      </c>
    </row>
    <row r="2309" spans="1:19" x14ac:dyDescent="0.3">
      <c r="A2309" s="88">
        <v>43</v>
      </c>
      <c r="B2309" s="77">
        <v>43002</v>
      </c>
      <c r="C2309" s="75">
        <v>1.100533305017676</v>
      </c>
      <c r="D2309" s="75" t="s">
        <v>3365</v>
      </c>
      <c r="E2309" s="80">
        <f>IF(ISNA(VLOOKUP(B2309,[1]TCD!A:D,2,FALSE)),0,VLOOKUP(B2309,[1]TCD!A:D,2,FALSE))</f>
        <v>4</v>
      </c>
      <c r="F2309" s="81">
        <f>IF(ISNA(VLOOKUP(B2309,[1]TCD!A:D,4,FALSE)),0,VLOOKUP(B2309,[1]TCD!A:D,4,FALSE))</f>
        <v>1</v>
      </c>
      <c r="G2309" s="82">
        <f t="shared" si="327"/>
        <v>4</v>
      </c>
      <c r="H2309" s="83">
        <f t="shared" si="324"/>
        <v>1</v>
      </c>
      <c r="I2309" s="80">
        <f>IF(ISNA(VLOOKUP(B2309,[1]TCD!A:D,3,FALSE)),0,VLOOKUP(B2309,[1]TCD!A:D,3,FALSE))</f>
        <v>1</v>
      </c>
      <c r="J2309" s="83">
        <f t="shared" si="325"/>
        <v>1</v>
      </c>
      <c r="K2309" s="80">
        <f>IF(ISNA(VLOOKUP(B2309,[1]TCD!A:D,4,FALSE)),0,VLOOKUP(B2309,[1]TCD!A:D,4,FALSE))</f>
        <v>1</v>
      </c>
      <c r="L2309" s="83">
        <f t="shared" si="328"/>
        <v>1</v>
      </c>
      <c r="M2309" s="80">
        <v>7</v>
      </c>
      <c r="N2309" s="81">
        <v>8</v>
      </c>
      <c r="O2309" s="81">
        <f t="shared" si="329"/>
        <v>1</v>
      </c>
      <c r="P2309" s="81">
        <f t="shared" si="330"/>
        <v>1</v>
      </c>
      <c r="Q2309" s="83">
        <f t="shared" si="331"/>
        <v>1</v>
      </c>
      <c r="R2309" s="84">
        <f t="shared" si="326"/>
        <v>4</v>
      </c>
      <c r="S2309" s="85" t="str">
        <f t="shared" si="332"/>
        <v>Enjeux très faibles</v>
      </c>
    </row>
    <row r="2310" spans="1:19" x14ac:dyDescent="0.3">
      <c r="A2310" s="88">
        <v>43</v>
      </c>
      <c r="B2310" s="77">
        <v>43003</v>
      </c>
      <c r="C2310" s="75">
        <v>23.923836215415939</v>
      </c>
      <c r="D2310" s="75" t="s">
        <v>3366</v>
      </c>
      <c r="E2310" s="80">
        <f>IF(ISNA(VLOOKUP(B2310,[1]TCD!A:D,2,FALSE)),0,VLOOKUP(B2310,[1]TCD!A:D,2,FALSE))</f>
        <v>26</v>
      </c>
      <c r="F2310" s="81">
        <f>IF(ISNA(VLOOKUP(B2310,[1]TCD!A:D,4,FALSE)),0,VLOOKUP(B2310,[1]TCD!A:D,4,FALSE))</f>
        <v>6</v>
      </c>
      <c r="G2310" s="82">
        <f t="shared" si="327"/>
        <v>4.333333333333333</v>
      </c>
      <c r="H2310" s="83">
        <f t="shared" si="324"/>
        <v>2</v>
      </c>
      <c r="I2310" s="80">
        <f>IF(ISNA(VLOOKUP(B2310,[1]TCD!A:D,3,FALSE)),0,VLOOKUP(B2310,[1]TCD!A:D,3,FALSE))</f>
        <v>7</v>
      </c>
      <c r="J2310" s="83">
        <f t="shared" si="325"/>
        <v>2</v>
      </c>
      <c r="K2310" s="80">
        <f>IF(ISNA(VLOOKUP(B2310,[1]TCD!A:D,4,FALSE)),0,VLOOKUP(B2310,[1]TCD!A:D,4,FALSE))</f>
        <v>6</v>
      </c>
      <c r="L2310" s="83">
        <f t="shared" si="328"/>
        <v>3</v>
      </c>
      <c r="M2310" s="80">
        <v>0</v>
      </c>
      <c r="N2310" s="81">
        <v>6</v>
      </c>
      <c r="O2310" s="81">
        <f t="shared" si="329"/>
        <v>2</v>
      </c>
      <c r="P2310" s="81">
        <f t="shared" si="330"/>
        <v>0</v>
      </c>
      <c r="Q2310" s="83">
        <f t="shared" si="331"/>
        <v>1</v>
      </c>
      <c r="R2310" s="84">
        <f t="shared" si="326"/>
        <v>8</v>
      </c>
      <c r="S2310" s="85" t="str">
        <f t="shared" si="332"/>
        <v>Enjeux moyens</v>
      </c>
    </row>
    <row r="2311" spans="1:19" x14ac:dyDescent="0.3">
      <c r="A2311" s="88">
        <v>43</v>
      </c>
      <c r="B2311" s="77">
        <v>43004</v>
      </c>
      <c r="C2311" s="75">
        <v>11.436432805194499</v>
      </c>
      <c r="D2311" s="75" t="s">
        <v>3367</v>
      </c>
      <c r="E2311" s="80">
        <f>IF(ISNA(VLOOKUP(B2311,[1]TCD!A:D,2,FALSE)),0,VLOOKUP(B2311,[1]TCD!A:D,2,FALSE))</f>
        <v>8</v>
      </c>
      <c r="F2311" s="81">
        <f>IF(ISNA(VLOOKUP(B2311,[1]TCD!A:D,4,FALSE)),0,VLOOKUP(B2311,[1]TCD!A:D,4,FALSE))</f>
        <v>2</v>
      </c>
      <c r="G2311" s="82">
        <f t="shared" si="327"/>
        <v>4</v>
      </c>
      <c r="H2311" s="83">
        <f t="shared" si="324"/>
        <v>1</v>
      </c>
      <c r="I2311" s="80">
        <f>IF(ISNA(VLOOKUP(B2311,[1]TCD!A:D,3,FALSE)),0,VLOOKUP(B2311,[1]TCD!A:D,3,FALSE))</f>
        <v>2</v>
      </c>
      <c r="J2311" s="83">
        <f t="shared" si="325"/>
        <v>1</v>
      </c>
      <c r="K2311" s="80">
        <f>IF(ISNA(VLOOKUP(B2311,[1]TCD!A:D,4,FALSE)),0,VLOOKUP(B2311,[1]TCD!A:D,4,FALSE))</f>
        <v>2</v>
      </c>
      <c r="L2311" s="83">
        <f t="shared" si="328"/>
        <v>2</v>
      </c>
      <c r="M2311" s="80">
        <v>0</v>
      </c>
      <c r="N2311" s="81">
        <v>2</v>
      </c>
      <c r="O2311" s="81">
        <f t="shared" si="329"/>
        <v>1</v>
      </c>
      <c r="P2311" s="81">
        <f t="shared" si="330"/>
        <v>0</v>
      </c>
      <c r="Q2311" s="83">
        <f t="shared" si="331"/>
        <v>0</v>
      </c>
      <c r="R2311" s="84">
        <f t="shared" si="326"/>
        <v>4</v>
      </c>
      <c r="S2311" s="85" t="str">
        <f t="shared" si="332"/>
        <v>Enjeux très faibles</v>
      </c>
    </row>
    <row r="2312" spans="1:19" x14ac:dyDescent="0.3">
      <c r="A2312" s="88">
        <v>43</v>
      </c>
      <c r="B2312" s="77">
        <v>43005</v>
      </c>
      <c r="C2312" s="75">
        <v>25.02384844042427</v>
      </c>
      <c r="D2312" s="75" t="s">
        <v>3368</v>
      </c>
      <c r="E2312" s="80">
        <f>IF(ISNA(VLOOKUP(B2312,[1]TCD!A:D,2,FALSE)),0,VLOOKUP(B2312,[1]TCD!A:D,2,FALSE))</f>
        <v>46</v>
      </c>
      <c r="F2312" s="81">
        <f>IF(ISNA(VLOOKUP(B2312,[1]TCD!A:D,4,FALSE)),0,VLOOKUP(B2312,[1]TCD!A:D,4,FALSE))</f>
        <v>11</v>
      </c>
      <c r="G2312" s="82">
        <f t="shared" si="327"/>
        <v>4.1818181818181817</v>
      </c>
      <c r="H2312" s="83">
        <f t="shared" si="324"/>
        <v>2</v>
      </c>
      <c r="I2312" s="80">
        <f>IF(ISNA(VLOOKUP(B2312,[1]TCD!A:D,3,FALSE)),0,VLOOKUP(B2312,[1]TCD!A:D,3,FALSE))</f>
        <v>13</v>
      </c>
      <c r="J2312" s="83">
        <f t="shared" si="325"/>
        <v>3</v>
      </c>
      <c r="K2312" s="80">
        <f>IF(ISNA(VLOOKUP(B2312,[1]TCD!A:D,4,FALSE)),0,VLOOKUP(B2312,[1]TCD!A:D,4,FALSE))</f>
        <v>11</v>
      </c>
      <c r="L2312" s="83">
        <f t="shared" si="328"/>
        <v>4</v>
      </c>
      <c r="M2312" s="80">
        <v>1</v>
      </c>
      <c r="N2312" s="81">
        <v>12</v>
      </c>
      <c r="O2312" s="81">
        <f t="shared" si="329"/>
        <v>1</v>
      </c>
      <c r="P2312" s="81">
        <f t="shared" si="330"/>
        <v>0</v>
      </c>
      <c r="Q2312" s="83">
        <f t="shared" si="331"/>
        <v>0</v>
      </c>
      <c r="R2312" s="84">
        <f t="shared" si="326"/>
        <v>9</v>
      </c>
      <c r="S2312" s="85" t="str">
        <f t="shared" si="332"/>
        <v>Enjeux moyens</v>
      </c>
    </row>
    <row r="2313" spans="1:19" x14ac:dyDescent="0.3">
      <c r="A2313" s="88">
        <v>43</v>
      </c>
      <c r="B2313" s="77">
        <v>43006</v>
      </c>
      <c r="C2313" s="75">
        <v>31.107370605539991</v>
      </c>
      <c r="D2313" s="75" t="s">
        <v>2028</v>
      </c>
      <c r="E2313" s="80">
        <f>IF(ISNA(VLOOKUP(B2313,[1]TCD!A:D,2,FALSE)),0,VLOOKUP(B2313,[1]TCD!A:D,2,FALSE))</f>
        <v>20</v>
      </c>
      <c r="F2313" s="81">
        <f>IF(ISNA(VLOOKUP(B2313,[1]TCD!A:D,4,FALSE)),0,VLOOKUP(B2313,[1]TCD!A:D,4,FALSE))</f>
        <v>5</v>
      </c>
      <c r="G2313" s="82">
        <f t="shared" si="327"/>
        <v>4</v>
      </c>
      <c r="H2313" s="83">
        <f t="shared" si="324"/>
        <v>1</v>
      </c>
      <c r="I2313" s="80">
        <f>IF(ISNA(VLOOKUP(B2313,[1]TCD!A:D,3,FALSE)),0,VLOOKUP(B2313,[1]TCD!A:D,3,FALSE))</f>
        <v>5</v>
      </c>
      <c r="J2313" s="83">
        <f t="shared" si="325"/>
        <v>2</v>
      </c>
      <c r="K2313" s="80">
        <f>IF(ISNA(VLOOKUP(B2313,[1]TCD!A:D,4,FALSE)),0,VLOOKUP(B2313,[1]TCD!A:D,4,FALSE))</f>
        <v>5</v>
      </c>
      <c r="L2313" s="83">
        <f t="shared" si="328"/>
        <v>3</v>
      </c>
      <c r="M2313" s="80">
        <v>3</v>
      </c>
      <c r="N2313" s="81">
        <v>6</v>
      </c>
      <c r="O2313" s="81">
        <f t="shared" si="329"/>
        <v>2</v>
      </c>
      <c r="P2313" s="81">
        <f t="shared" si="330"/>
        <v>0</v>
      </c>
      <c r="Q2313" s="83">
        <f t="shared" si="331"/>
        <v>1</v>
      </c>
      <c r="R2313" s="84">
        <f t="shared" si="326"/>
        <v>7</v>
      </c>
      <c r="S2313" s="85" t="str">
        <f t="shared" si="332"/>
        <v>Enjeux moyens</v>
      </c>
    </row>
    <row r="2314" spans="1:19" x14ac:dyDescent="0.3">
      <c r="A2314" s="88">
        <v>43</v>
      </c>
      <c r="B2314" s="77">
        <v>43007</v>
      </c>
      <c r="C2314" s="75">
        <v>31.709322700547869</v>
      </c>
      <c r="D2314" s="75" t="s">
        <v>3369</v>
      </c>
      <c r="E2314" s="80">
        <f>IF(ISNA(VLOOKUP(B2314,[1]TCD!A:D,2,FALSE)),0,VLOOKUP(B2314,[1]TCD!A:D,2,FALSE))</f>
        <v>24</v>
      </c>
      <c r="F2314" s="81">
        <f>IF(ISNA(VLOOKUP(B2314,[1]TCD!A:D,4,FALSE)),0,VLOOKUP(B2314,[1]TCD!A:D,4,FALSE))</f>
        <v>6</v>
      </c>
      <c r="G2314" s="82">
        <f t="shared" si="327"/>
        <v>4</v>
      </c>
      <c r="H2314" s="83">
        <f t="shared" si="324"/>
        <v>1</v>
      </c>
      <c r="I2314" s="80">
        <f>IF(ISNA(VLOOKUP(B2314,[1]TCD!A:D,3,FALSE)),0,VLOOKUP(B2314,[1]TCD!A:D,3,FALSE))</f>
        <v>7</v>
      </c>
      <c r="J2314" s="83">
        <f t="shared" si="325"/>
        <v>2</v>
      </c>
      <c r="K2314" s="80">
        <f>IF(ISNA(VLOOKUP(B2314,[1]TCD!A:D,4,FALSE)),0,VLOOKUP(B2314,[1]TCD!A:D,4,FALSE))</f>
        <v>6</v>
      </c>
      <c r="L2314" s="83">
        <f t="shared" si="328"/>
        <v>3</v>
      </c>
      <c r="M2314" s="80">
        <v>0</v>
      </c>
      <c r="N2314" s="81">
        <v>6</v>
      </c>
      <c r="O2314" s="81">
        <f t="shared" si="329"/>
        <v>2</v>
      </c>
      <c r="P2314" s="81">
        <f t="shared" si="330"/>
        <v>0</v>
      </c>
      <c r="Q2314" s="83">
        <f t="shared" si="331"/>
        <v>1</v>
      </c>
      <c r="R2314" s="84">
        <f t="shared" si="326"/>
        <v>7</v>
      </c>
      <c r="S2314" s="85" t="str">
        <f t="shared" si="332"/>
        <v>Enjeux moyens</v>
      </c>
    </row>
    <row r="2315" spans="1:19" x14ac:dyDescent="0.3">
      <c r="A2315" s="88">
        <v>43</v>
      </c>
      <c r="B2315" s="77">
        <v>43008</v>
      </c>
      <c r="C2315" s="75">
        <v>13.767975795234779</v>
      </c>
      <c r="D2315" s="75" t="s">
        <v>3370</v>
      </c>
      <c r="E2315" s="80">
        <f>IF(ISNA(VLOOKUP(B2315,[1]TCD!A:D,2,FALSE)),0,VLOOKUP(B2315,[1]TCD!A:D,2,FALSE))</f>
        <v>16</v>
      </c>
      <c r="F2315" s="81">
        <f>IF(ISNA(VLOOKUP(B2315,[1]TCD!A:D,4,FALSE)),0,VLOOKUP(B2315,[1]TCD!A:D,4,FALSE))</f>
        <v>4</v>
      </c>
      <c r="G2315" s="82">
        <f t="shared" si="327"/>
        <v>4</v>
      </c>
      <c r="H2315" s="83">
        <f t="shared" si="324"/>
        <v>1</v>
      </c>
      <c r="I2315" s="80">
        <f>IF(ISNA(VLOOKUP(B2315,[1]TCD!A:D,3,FALSE)),0,VLOOKUP(B2315,[1]TCD!A:D,3,FALSE))</f>
        <v>4</v>
      </c>
      <c r="J2315" s="83">
        <f t="shared" si="325"/>
        <v>2</v>
      </c>
      <c r="K2315" s="80">
        <f>IF(ISNA(VLOOKUP(B2315,[1]TCD!A:D,4,FALSE)),0,VLOOKUP(B2315,[1]TCD!A:D,4,FALSE))</f>
        <v>4</v>
      </c>
      <c r="L2315" s="83">
        <f t="shared" si="328"/>
        <v>2</v>
      </c>
      <c r="M2315" s="80">
        <v>2</v>
      </c>
      <c r="N2315" s="81">
        <v>5</v>
      </c>
      <c r="O2315" s="81">
        <f t="shared" si="329"/>
        <v>1</v>
      </c>
      <c r="P2315" s="81">
        <f t="shared" si="330"/>
        <v>0</v>
      </c>
      <c r="Q2315" s="83">
        <f t="shared" si="331"/>
        <v>0</v>
      </c>
      <c r="R2315" s="84">
        <f t="shared" si="326"/>
        <v>5</v>
      </c>
      <c r="S2315" s="85" t="str">
        <f t="shared" si="332"/>
        <v>Enjeux faibles</v>
      </c>
    </row>
    <row r="2316" spans="1:19" x14ac:dyDescent="0.3">
      <c r="A2316" s="88">
        <v>43</v>
      </c>
      <c r="B2316" s="77">
        <v>43010</v>
      </c>
      <c r="C2316" s="75">
        <v>11.979470770202999</v>
      </c>
      <c r="D2316" s="75" t="s">
        <v>3371</v>
      </c>
      <c r="E2316" s="80">
        <f>IF(ISNA(VLOOKUP(B2316,[1]TCD!A:D,2,FALSE)),0,VLOOKUP(B2316,[1]TCD!A:D,2,FALSE))</f>
        <v>114</v>
      </c>
      <c r="F2316" s="81">
        <f>IF(ISNA(VLOOKUP(B2316,[1]TCD!A:D,4,FALSE)),0,VLOOKUP(B2316,[1]TCD!A:D,4,FALSE))</f>
        <v>23</v>
      </c>
      <c r="G2316" s="82">
        <f t="shared" si="327"/>
        <v>4.9565217391304346</v>
      </c>
      <c r="H2316" s="83">
        <f t="shared" si="324"/>
        <v>3</v>
      </c>
      <c r="I2316" s="80">
        <f>IF(ISNA(VLOOKUP(B2316,[1]TCD!A:D,3,FALSE)),0,VLOOKUP(B2316,[1]TCD!A:D,3,FALSE))</f>
        <v>38</v>
      </c>
      <c r="J2316" s="83">
        <f t="shared" si="325"/>
        <v>4</v>
      </c>
      <c r="K2316" s="80">
        <f>IF(ISNA(VLOOKUP(B2316,[1]TCD!A:D,4,FALSE)),0,VLOOKUP(B2316,[1]TCD!A:D,4,FALSE))</f>
        <v>23</v>
      </c>
      <c r="L2316" s="83">
        <f t="shared" si="328"/>
        <v>5</v>
      </c>
      <c r="M2316" s="80">
        <v>15</v>
      </c>
      <c r="N2316" s="81">
        <v>25</v>
      </c>
      <c r="O2316" s="81">
        <f t="shared" si="329"/>
        <v>1</v>
      </c>
      <c r="P2316" s="81">
        <f t="shared" si="330"/>
        <v>2</v>
      </c>
      <c r="Q2316" s="83">
        <f t="shared" si="331"/>
        <v>2</v>
      </c>
      <c r="R2316" s="84">
        <f t="shared" si="326"/>
        <v>14</v>
      </c>
      <c r="S2316" s="85" t="str">
        <f t="shared" si="332"/>
        <v>Enjeux très forts</v>
      </c>
    </row>
    <row r="2317" spans="1:19" x14ac:dyDescent="0.3">
      <c r="A2317" s="88">
        <v>43</v>
      </c>
      <c r="B2317" s="77">
        <v>43011</v>
      </c>
      <c r="C2317" s="75">
        <v>16.53776413028509</v>
      </c>
      <c r="D2317" s="75" t="s">
        <v>3372</v>
      </c>
      <c r="E2317" s="80">
        <f>IF(ISNA(VLOOKUP(B2317,[1]TCD!A:D,2,FALSE)),0,VLOOKUP(B2317,[1]TCD!A:D,2,FALSE))</f>
        <v>40</v>
      </c>
      <c r="F2317" s="81">
        <f>IF(ISNA(VLOOKUP(B2317,[1]TCD!A:D,4,FALSE)),0,VLOOKUP(B2317,[1]TCD!A:D,4,FALSE))</f>
        <v>10</v>
      </c>
      <c r="G2317" s="82">
        <f t="shared" si="327"/>
        <v>4</v>
      </c>
      <c r="H2317" s="83">
        <f t="shared" si="324"/>
        <v>1</v>
      </c>
      <c r="I2317" s="80">
        <f>IF(ISNA(VLOOKUP(B2317,[1]TCD!A:D,3,FALSE)),0,VLOOKUP(B2317,[1]TCD!A:D,3,FALSE))</f>
        <v>12</v>
      </c>
      <c r="J2317" s="83">
        <f t="shared" si="325"/>
        <v>3</v>
      </c>
      <c r="K2317" s="80">
        <f>IF(ISNA(VLOOKUP(B2317,[1]TCD!A:D,4,FALSE)),0,VLOOKUP(B2317,[1]TCD!A:D,4,FALSE))</f>
        <v>10</v>
      </c>
      <c r="L2317" s="83">
        <f t="shared" si="328"/>
        <v>4</v>
      </c>
      <c r="M2317" s="80">
        <v>7</v>
      </c>
      <c r="N2317" s="81">
        <v>13</v>
      </c>
      <c r="O2317" s="81">
        <f t="shared" si="329"/>
        <v>2</v>
      </c>
      <c r="P2317" s="81">
        <f t="shared" si="330"/>
        <v>1</v>
      </c>
      <c r="Q2317" s="83">
        <f t="shared" si="331"/>
        <v>2</v>
      </c>
      <c r="R2317" s="84">
        <f t="shared" si="326"/>
        <v>10</v>
      </c>
      <c r="S2317" s="85" t="str">
        <f t="shared" si="332"/>
        <v>Enjeux forts</v>
      </c>
    </row>
    <row r="2318" spans="1:19" x14ac:dyDescent="0.3">
      <c r="A2318" s="88">
        <v>43</v>
      </c>
      <c r="B2318" s="77">
        <v>43012</v>
      </c>
      <c r="C2318" s="75">
        <v>22.944637755404649</v>
      </c>
      <c r="D2318" s="75" t="s">
        <v>3373</v>
      </c>
      <c r="E2318" s="80">
        <f>IF(ISNA(VLOOKUP(B2318,[1]TCD!A:D,2,FALSE)),0,VLOOKUP(B2318,[1]TCD!A:D,2,FALSE))</f>
        <v>36</v>
      </c>
      <c r="F2318" s="81">
        <f>IF(ISNA(VLOOKUP(B2318,[1]TCD!A:D,4,FALSE)),0,VLOOKUP(B2318,[1]TCD!A:D,4,FALSE))</f>
        <v>9</v>
      </c>
      <c r="G2318" s="82">
        <f t="shared" si="327"/>
        <v>4</v>
      </c>
      <c r="H2318" s="83">
        <f t="shared" si="324"/>
        <v>1</v>
      </c>
      <c r="I2318" s="80">
        <f>IF(ISNA(VLOOKUP(B2318,[1]TCD!A:D,3,FALSE)),0,VLOOKUP(B2318,[1]TCD!A:D,3,FALSE))</f>
        <v>9</v>
      </c>
      <c r="J2318" s="83">
        <f t="shared" si="325"/>
        <v>3</v>
      </c>
      <c r="K2318" s="80">
        <f>IF(ISNA(VLOOKUP(B2318,[1]TCD!A:D,4,FALSE)),0,VLOOKUP(B2318,[1]TCD!A:D,4,FALSE))</f>
        <v>9</v>
      </c>
      <c r="L2318" s="83">
        <f t="shared" si="328"/>
        <v>4</v>
      </c>
      <c r="M2318" s="80">
        <v>7</v>
      </c>
      <c r="N2318" s="81">
        <v>11</v>
      </c>
      <c r="O2318" s="81">
        <f t="shared" si="329"/>
        <v>2</v>
      </c>
      <c r="P2318" s="81">
        <f t="shared" si="330"/>
        <v>1</v>
      </c>
      <c r="Q2318" s="83">
        <f t="shared" si="331"/>
        <v>2</v>
      </c>
      <c r="R2318" s="84">
        <f t="shared" si="326"/>
        <v>10</v>
      </c>
      <c r="S2318" s="85" t="str">
        <f t="shared" si="332"/>
        <v>Enjeux forts</v>
      </c>
    </row>
    <row r="2319" spans="1:19" x14ac:dyDescent="0.3">
      <c r="A2319" s="88">
        <v>43</v>
      </c>
      <c r="B2319" s="77">
        <v>43013</v>
      </c>
      <c r="C2319" s="75">
        <v>17.576640995303091</v>
      </c>
      <c r="D2319" s="75" t="s">
        <v>3374</v>
      </c>
      <c r="E2319" s="80">
        <f>IF(ISNA(VLOOKUP(B2319,[1]TCD!A:D,2,FALSE)),0,VLOOKUP(B2319,[1]TCD!A:D,2,FALSE))</f>
        <v>24</v>
      </c>
      <c r="F2319" s="81">
        <f>IF(ISNA(VLOOKUP(B2319,[1]TCD!A:D,4,FALSE)),0,VLOOKUP(B2319,[1]TCD!A:D,4,FALSE))</f>
        <v>6</v>
      </c>
      <c r="G2319" s="82">
        <f t="shared" si="327"/>
        <v>4</v>
      </c>
      <c r="H2319" s="83">
        <f t="shared" si="324"/>
        <v>1</v>
      </c>
      <c r="I2319" s="80">
        <f>IF(ISNA(VLOOKUP(B2319,[1]TCD!A:D,3,FALSE)),0,VLOOKUP(B2319,[1]TCD!A:D,3,FALSE))</f>
        <v>7</v>
      </c>
      <c r="J2319" s="83">
        <f t="shared" si="325"/>
        <v>2</v>
      </c>
      <c r="K2319" s="80">
        <f>IF(ISNA(VLOOKUP(B2319,[1]TCD!A:D,4,FALSE)),0,VLOOKUP(B2319,[1]TCD!A:D,4,FALSE))</f>
        <v>6</v>
      </c>
      <c r="L2319" s="83">
        <f t="shared" si="328"/>
        <v>3</v>
      </c>
      <c r="M2319" s="80">
        <v>1</v>
      </c>
      <c r="N2319" s="81">
        <v>7</v>
      </c>
      <c r="O2319" s="81">
        <f t="shared" si="329"/>
        <v>2</v>
      </c>
      <c r="P2319" s="81">
        <f t="shared" si="330"/>
        <v>0</v>
      </c>
      <c r="Q2319" s="83">
        <f t="shared" si="331"/>
        <v>1</v>
      </c>
      <c r="R2319" s="84">
        <f t="shared" si="326"/>
        <v>7</v>
      </c>
      <c r="S2319" s="85" t="str">
        <f t="shared" si="332"/>
        <v>Enjeux moyens</v>
      </c>
    </row>
    <row r="2320" spans="1:19" x14ac:dyDescent="0.3">
      <c r="A2320" s="88">
        <v>43</v>
      </c>
      <c r="B2320" s="77">
        <v>43014</v>
      </c>
      <c r="C2320" s="75">
        <v>8.4532304551477608</v>
      </c>
      <c r="D2320" s="75" t="s">
        <v>3375</v>
      </c>
      <c r="E2320" s="80">
        <f>IF(ISNA(VLOOKUP(B2320,[1]TCD!A:D,2,FALSE)),0,VLOOKUP(B2320,[1]TCD!A:D,2,FALSE))</f>
        <v>121</v>
      </c>
      <c r="F2320" s="81">
        <f>IF(ISNA(VLOOKUP(B2320,[1]TCD!A:D,4,FALSE)),0,VLOOKUP(B2320,[1]TCD!A:D,4,FALSE))</f>
        <v>24</v>
      </c>
      <c r="G2320" s="82">
        <f t="shared" si="327"/>
        <v>5.041666666666667</v>
      </c>
      <c r="H2320" s="83">
        <f t="shared" si="324"/>
        <v>4</v>
      </c>
      <c r="I2320" s="80">
        <f>IF(ISNA(VLOOKUP(B2320,[1]TCD!A:D,3,FALSE)),0,VLOOKUP(B2320,[1]TCD!A:D,3,FALSE))</f>
        <v>40</v>
      </c>
      <c r="J2320" s="83">
        <f t="shared" si="325"/>
        <v>5</v>
      </c>
      <c r="K2320" s="80">
        <f>IF(ISNA(VLOOKUP(B2320,[1]TCD!A:D,4,FALSE)),0,VLOOKUP(B2320,[1]TCD!A:D,4,FALSE))</f>
        <v>24</v>
      </c>
      <c r="L2320" s="83">
        <f t="shared" si="328"/>
        <v>5</v>
      </c>
      <c r="M2320" s="80">
        <v>4</v>
      </c>
      <c r="N2320" s="81">
        <v>24</v>
      </c>
      <c r="O2320" s="81">
        <f t="shared" si="329"/>
        <v>1</v>
      </c>
      <c r="P2320" s="81">
        <f t="shared" si="330"/>
        <v>0</v>
      </c>
      <c r="Q2320" s="83">
        <f t="shared" si="331"/>
        <v>0</v>
      </c>
      <c r="R2320" s="84">
        <f t="shared" si="326"/>
        <v>14</v>
      </c>
      <c r="S2320" s="85" t="str">
        <f t="shared" si="332"/>
        <v>Enjeux très forts</v>
      </c>
    </row>
    <row r="2321" spans="1:19" x14ac:dyDescent="0.3">
      <c r="A2321" s="88">
        <v>43</v>
      </c>
      <c r="B2321" s="77">
        <v>43015</v>
      </c>
      <c r="C2321" s="75">
        <v>21.18617405536547</v>
      </c>
      <c r="D2321" s="75" t="s">
        <v>3376</v>
      </c>
      <c r="E2321" s="80">
        <f>IF(ISNA(VLOOKUP(B2321,[1]TCD!A:D,2,FALSE)),0,VLOOKUP(B2321,[1]TCD!A:D,2,FALSE))</f>
        <v>8</v>
      </c>
      <c r="F2321" s="81">
        <f>IF(ISNA(VLOOKUP(B2321,[1]TCD!A:D,4,FALSE)),0,VLOOKUP(B2321,[1]TCD!A:D,4,FALSE))</f>
        <v>2</v>
      </c>
      <c r="G2321" s="82">
        <f t="shared" si="327"/>
        <v>4</v>
      </c>
      <c r="H2321" s="83">
        <f t="shared" si="324"/>
        <v>1</v>
      </c>
      <c r="I2321" s="80">
        <f>IF(ISNA(VLOOKUP(B2321,[1]TCD!A:D,3,FALSE)),0,VLOOKUP(B2321,[1]TCD!A:D,3,FALSE))</f>
        <v>2</v>
      </c>
      <c r="J2321" s="83">
        <f t="shared" si="325"/>
        <v>1</v>
      </c>
      <c r="K2321" s="80">
        <f>IF(ISNA(VLOOKUP(B2321,[1]TCD!A:D,4,FALSE)),0,VLOOKUP(B2321,[1]TCD!A:D,4,FALSE))</f>
        <v>2</v>
      </c>
      <c r="L2321" s="83">
        <f t="shared" si="328"/>
        <v>2</v>
      </c>
      <c r="M2321" s="80">
        <v>0</v>
      </c>
      <c r="N2321" s="81">
        <v>2</v>
      </c>
      <c r="O2321" s="81">
        <f t="shared" si="329"/>
        <v>1</v>
      </c>
      <c r="P2321" s="81">
        <f t="shared" si="330"/>
        <v>0</v>
      </c>
      <c r="Q2321" s="83">
        <f t="shared" si="331"/>
        <v>0</v>
      </c>
      <c r="R2321" s="84">
        <f t="shared" si="326"/>
        <v>4</v>
      </c>
      <c r="S2321" s="85" t="str">
        <f t="shared" si="332"/>
        <v>Enjeux très faibles</v>
      </c>
    </row>
    <row r="2322" spans="1:19" x14ac:dyDescent="0.3">
      <c r="A2322" s="88">
        <v>43</v>
      </c>
      <c r="B2322" s="77">
        <v>43016</v>
      </c>
      <c r="C2322" s="75">
        <v>17.018769815300061</v>
      </c>
      <c r="D2322" s="75" t="s">
        <v>3377</v>
      </c>
      <c r="E2322" s="80">
        <f>IF(ISNA(VLOOKUP(B2322,[1]TCD!A:D,2,FALSE)),0,VLOOKUP(B2322,[1]TCD!A:D,2,FALSE))</f>
        <v>12</v>
      </c>
      <c r="F2322" s="81">
        <f>IF(ISNA(VLOOKUP(B2322,[1]TCD!A:D,4,FALSE)),0,VLOOKUP(B2322,[1]TCD!A:D,4,FALSE))</f>
        <v>3</v>
      </c>
      <c r="G2322" s="82">
        <f t="shared" si="327"/>
        <v>4</v>
      </c>
      <c r="H2322" s="83">
        <f t="shared" si="324"/>
        <v>1</v>
      </c>
      <c r="I2322" s="80">
        <f>IF(ISNA(VLOOKUP(B2322,[1]TCD!A:D,3,FALSE)),0,VLOOKUP(B2322,[1]TCD!A:D,3,FALSE))</f>
        <v>3</v>
      </c>
      <c r="J2322" s="83">
        <f t="shared" si="325"/>
        <v>1</v>
      </c>
      <c r="K2322" s="80">
        <f>IF(ISNA(VLOOKUP(B2322,[1]TCD!A:D,4,FALSE)),0,VLOOKUP(B2322,[1]TCD!A:D,4,FALSE))</f>
        <v>3</v>
      </c>
      <c r="L2322" s="83">
        <f t="shared" si="328"/>
        <v>2</v>
      </c>
      <c r="M2322" s="80">
        <v>7</v>
      </c>
      <c r="N2322" s="81">
        <v>7</v>
      </c>
      <c r="O2322" s="81">
        <f t="shared" si="329"/>
        <v>1</v>
      </c>
      <c r="P2322" s="81">
        <f t="shared" si="330"/>
        <v>1</v>
      </c>
      <c r="Q2322" s="83">
        <f t="shared" si="331"/>
        <v>1</v>
      </c>
      <c r="R2322" s="84">
        <f t="shared" si="326"/>
        <v>5</v>
      </c>
      <c r="S2322" s="85" t="str">
        <f t="shared" si="332"/>
        <v>Enjeux faibles</v>
      </c>
    </row>
    <row r="2323" spans="1:19" x14ac:dyDescent="0.3">
      <c r="A2323" s="88">
        <v>43</v>
      </c>
      <c r="B2323" s="77">
        <v>43017</v>
      </c>
      <c r="C2323" s="75">
        <v>18.115671135319001</v>
      </c>
      <c r="D2323" s="75" t="s">
        <v>3378</v>
      </c>
      <c r="E2323" s="80">
        <f>IF(ISNA(VLOOKUP(B2323,[1]TCD!A:D,2,FALSE)),0,VLOOKUP(B2323,[1]TCD!A:D,2,FALSE))</f>
        <v>32</v>
      </c>
      <c r="F2323" s="81">
        <f>IF(ISNA(VLOOKUP(B2323,[1]TCD!A:D,4,FALSE)),0,VLOOKUP(B2323,[1]TCD!A:D,4,FALSE))</f>
        <v>8</v>
      </c>
      <c r="G2323" s="82">
        <f t="shared" si="327"/>
        <v>4</v>
      </c>
      <c r="H2323" s="83">
        <f t="shared" si="324"/>
        <v>1</v>
      </c>
      <c r="I2323" s="80">
        <f>IF(ISNA(VLOOKUP(B2323,[1]TCD!A:D,3,FALSE)),0,VLOOKUP(B2323,[1]TCD!A:D,3,FALSE))</f>
        <v>8</v>
      </c>
      <c r="J2323" s="83">
        <f t="shared" si="325"/>
        <v>2</v>
      </c>
      <c r="K2323" s="80">
        <f>IF(ISNA(VLOOKUP(B2323,[1]TCD!A:D,4,FALSE)),0,VLOOKUP(B2323,[1]TCD!A:D,4,FALSE))</f>
        <v>8</v>
      </c>
      <c r="L2323" s="83">
        <f t="shared" si="328"/>
        <v>3</v>
      </c>
      <c r="M2323" s="80">
        <v>9</v>
      </c>
      <c r="N2323" s="81">
        <v>13</v>
      </c>
      <c r="O2323" s="81">
        <f t="shared" si="329"/>
        <v>2</v>
      </c>
      <c r="P2323" s="81">
        <f t="shared" si="330"/>
        <v>1</v>
      </c>
      <c r="Q2323" s="83">
        <f t="shared" si="331"/>
        <v>2</v>
      </c>
      <c r="R2323" s="84">
        <f t="shared" si="326"/>
        <v>8</v>
      </c>
      <c r="S2323" s="85" t="str">
        <f t="shared" si="332"/>
        <v>Enjeux moyens</v>
      </c>
    </row>
    <row r="2324" spans="1:19" x14ac:dyDescent="0.3">
      <c r="A2324" s="88">
        <v>43</v>
      </c>
      <c r="B2324" s="77">
        <v>43018</v>
      </c>
      <c r="C2324" s="75">
        <v>37.669303325644726</v>
      </c>
      <c r="D2324" s="75" t="s">
        <v>3379</v>
      </c>
      <c r="E2324" s="80">
        <f>IF(ISNA(VLOOKUP(B2324,[1]TCD!A:D,2,FALSE)),0,VLOOKUP(B2324,[1]TCD!A:D,2,FALSE))</f>
        <v>75</v>
      </c>
      <c r="F2324" s="81">
        <f>IF(ISNA(VLOOKUP(B2324,[1]TCD!A:D,4,FALSE)),0,VLOOKUP(B2324,[1]TCD!A:D,4,FALSE))</f>
        <v>17</v>
      </c>
      <c r="G2324" s="82">
        <f t="shared" si="327"/>
        <v>4.4117647058823533</v>
      </c>
      <c r="H2324" s="83">
        <f t="shared" si="324"/>
        <v>2</v>
      </c>
      <c r="I2324" s="80">
        <f>IF(ISNA(VLOOKUP(B2324,[1]TCD!A:D,3,FALSE)),0,VLOOKUP(B2324,[1]TCD!A:D,3,FALSE))</f>
        <v>24</v>
      </c>
      <c r="J2324" s="83">
        <f t="shared" si="325"/>
        <v>4</v>
      </c>
      <c r="K2324" s="80">
        <f>IF(ISNA(VLOOKUP(B2324,[1]TCD!A:D,4,FALSE)),0,VLOOKUP(B2324,[1]TCD!A:D,4,FALSE))</f>
        <v>17</v>
      </c>
      <c r="L2324" s="83">
        <f t="shared" si="328"/>
        <v>5</v>
      </c>
      <c r="M2324" s="80">
        <v>2</v>
      </c>
      <c r="N2324" s="81">
        <v>18</v>
      </c>
      <c r="O2324" s="81">
        <f t="shared" si="329"/>
        <v>1</v>
      </c>
      <c r="P2324" s="81">
        <f t="shared" si="330"/>
        <v>0</v>
      </c>
      <c r="Q2324" s="83">
        <f t="shared" si="331"/>
        <v>0</v>
      </c>
      <c r="R2324" s="84">
        <f t="shared" si="326"/>
        <v>11</v>
      </c>
      <c r="S2324" s="85" t="str">
        <f t="shared" si="332"/>
        <v>Enjeux forts</v>
      </c>
    </row>
    <row r="2325" spans="1:19" x14ac:dyDescent="0.3">
      <c r="A2325" s="88">
        <v>43</v>
      </c>
      <c r="B2325" s="77">
        <v>43019</v>
      </c>
      <c r="C2325" s="75">
        <v>7.0864327301220369</v>
      </c>
      <c r="D2325" s="75" t="s">
        <v>3380</v>
      </c>
      <c r="E2325" s="80">
        <f>IF(ISNA(VLOOKUP(B2325,[1]TCD!A:D,2,FALSE)),0,VLOOKUP(B2325,[1]TCD!A:D,2,FALSE))</f>
        <v>16</v>
      </c>
      <c r="F2325" s="81">
        <f>IF(ISNA(VLOOKUP(B2325,[1]TCD!A:D,4,FALSE)),0,VLOOKUP(B2325,[1]TCD!A:D,4,FALSE))</f>
        <v>4</v>
      </c>
      <c r="G2325" s="82">
        <f t="shared" si="327"/>
        <v>4</v>
      </c>
      <c r="H2325" s="83">
        <f t="shared" si="324"/>
        <v>1</v>
      </c>
      <c r="I2325" s="80">
        <f>IF(ISNA(VLOOKUP(B2325,[1]TCD!A:D,3,FALSE)),0,VLOOKUP(B2325,[1]TCD!A:D,3,FALSE))</f>
        <v>4</v>
      </c>
      <c r="J2325" s="83">
        <f t="shared" si="325"/>
        <v>2</v>
      </c>
      <c r="K2325" s="80">
        <f>IF(ISNA(VLOOKUP(B2325,[1]TCD!A:D,4,FALSE)),0,VLOOKUP(B2325,[1]TCD!A:D,4,FALSE))</f>
        <v>4</v>
      </c>
      <c r="L2325" s="83">
        <f t="shared" si="328"/>
        <v>2</v>
      </c>
      <c r="M2325" s="80">
        <v>0</v>
      </c>
      <c r="N2325" s="81">
        <v>4</v>
      </c>
      <c r="O2325" s="81">
        <f t="shared" si="329"/>
        <v>1</v>
      </c>
      <c r="P2325" s="81">
        <f t="shared" si="330"/>
        <v>0</v>
      </c>
      <c r="Q2325" s="83">
        <f t="shared" si="331"/>
        <v>0</v>
      </c>
      <c r="R2325" s="84">
        <f t="shared" si="326"/>
        <v>5</v>
      </c>
      <c r="S2325" s="85" t="str">
        <f t="shared" si="332"/>
        <v>Enjeux faibles</v>
      </c>
    </row>
    <row r="2326" spans="1:19" x14ac:dyDescent="0.3">
      <c r="A2326" s="88">
        <v>43</v>
      </c>
      <c r="B2326" s="77">
        <v>43020</v>
      </c>
      <c r="C2326" s="75">
        <v>46.932511360823902</v>
      </c>
      <c r="D2326" s="75" t="s">
        <v>3381</v>
      </c>
      <c r="E2326" s="80">
        <f>IF(ISNA(VLOOKUP(B2326,[1]TCD!A:D,2,FALSE)),0,VLOOKUP(B2326,[1]TCD!A:D,2,FALSE))</f>
        <v>44</v>
      </c>
      <c r="F2326" s="81">
        <f>IF(ISNA(VLOOKUP(B2326,[1]TCD!A:D,4,FALSE)),0,VLOOKUP(B2326,[1]TCD!A:D,4,FALSE))</f>
        <v>11</v>
      </c>
      <c r="G2326" s="82">
        <f t="shared" si="327"/>
        <v>4</v>
      </c>
      <c r="H2326" s="83">
        <f t="shared" si="324"/>
        <v>1</v>
      </c>
      <c r="I2326" s="80">
        <f>IF(ISNA(VLOOKUP(B2326,[1]TCD!A:D,3,FALSE)),0,VLOOKUP(B2326,[1]TCD!A:D,3,FALSE))</f>
        <v>11</v>
      </c>
      <c r="J2326" s="83">
        <f t="shared" si="325"/>
        <v>3</v>
      </c>
      <c r="K2326" s="80">
        <f>IF(ISNA(VLOOKUP(B2326,[1]TCD!A:D,4,FALSE)),0,VLOOKUP(B2326,[1]TCD!A:D,4,FALSE))</f>
        <v>11</v>
      </c>
      <c r="L2326" s="83">
        <f t="shared" si="328"/>
        <v>4</v>
      </c>
      <c r="M2326" s="80">
        <v>4</v>
      </c>
      <c r="N2326" s="81">
        <v>13</v>
      </c>
      <c r="O2326" s="81">
        <f t="shared" si="329"/>
        <v>1</v>
      </c>
      <c r="P2326" s="81">
        <f t="shared" si="330"/>
        <v>0</v>
      </c>
      <c r="Q2326" s="83">
        <f t="shared" si="331"/>
        <v>0</v>
      </c>
      <c r="R2326" s="84">
        <f t="shared" si="326"/>
        <v>8</v>
      </c>
      <c r="S2326" s="85" t="str">
        <f t="shared" si="332"/>
        <v>Enjeux moyens</v>
      </c>
    </row>
    <row r="2327" spans="1:19" x14ac:dyDescent="0.3">
      <c r="A2327" s="88">
        <v>43</v>
      </c>
      <c r="B2327" s="77">
        <v>43021</v>
      </c>
      <c r="C2327" s="75">
        <v>22.6135891653926</v>
      </c>
      <c r="D2327" s="75" t="s">
        <v>1450</v>
      </c>
      <c r="E2327" s="80">
        <f>IF(ISNA(VLOOKUP(B2327,[1]TCD!A:D,2,FALSE)),0,VLOOKUP(B2327,[1]TCD!A:D,2,FALSE))</f>
        <v>131</v>
      </c>
      <c r="F2327" s="81">
        <f>IF(ISNA(VLOOKUP(B2327,[1]TCD!A:D,4,FALSE)),0,VLOOKUP(B2327,[1]TCD!A:D,4,FALSE))</f>
        <v>26</v>
      </c>
      <c r="G2327" s="82">
        <f t="shared" si="327"/>
        <v>5.0384615384615383</v>
      </c>
      <c r="H2327" s="83">
        <f t="shared" si="324"/>
        <v>4</v>
      </c>
      <c r="I2327" s="80">
        <f>IF(ISNA(VLOOKUP(B2327,[1]TCD!A:D,3,FALSE)),0,VLOOKUP(B2327,[1]TCD!A:D,3,FALSE))</f>
        <v>42</v>
      </c>
      <c r="J2327" s="83">
        <f t="shared" si="325"/>
        <v>5</v>
      </c>
      <c r="K2327" s="80">
        <f>IF(ISNA(VLOOKUP(B2327,[1]TCD!A:D,4,FALSE)),0,VLOOKUP(B2327,[1]TCD!A:D,4,FALSE))</f>
        <v>26</v>
      </c>
      <c r="L2327" s="83">
        <f t="shared" si="328"/>
        <v>5</v>
      </c>
      <c r="M2327" s="80">
        <v>13</v>
      </c>
      <c r="N2327" s="81">
        <v>26</v>
      </c>
      <c r="O2327" s="81">
        <f t="shared" si="329"/>
        <v>1</v>
      </c>
      <c r="P2327" s="81">
        <f t="shared" si="330"/>
        <v>2</v>
      </c>
      <c r="Q2327" s="83">
        <f t="shared" si="331"/>
        <v>2</v>
      </c>
      <c r="R2327" s="84">
        <f t="shared" si="326"/>
        <v>16</v>
      </c>
      <c r="S2327" s="85" t="str">
        <f t="shared" si="332"/>
        <v>Enjeux très forts</v>
      </c>
    </row>
    <row r="2328" spans="1:19" x14ac:dyDescent="0.3">
      <c r="A2328" s="88">
        <v>43</v>
      </c>
      <c r="B2328" s="77">
        <v>43022</v>
      </c>
      <c r="C2328" s="75">
        <v>12.24727774521179</v>
      </c>
      <c r="D2328" s="75" t="s">
        <v>1452</v>
      </c>
      <c r="E2328" s="80">
        <f>IF(ISNA(VLOOKUP(B2328,[1]TCD!A:D,2,FALSE)),0,VLOOKUP(B2328,[1]TCD!A:D,2,FALSE))</f>
        <v>77</v>
      </c>
      <c r="F2328" s="81">
        <f>IF(ISNA(VLOOKUP(B2328,[1]TCD!A:D,4,FALSE)),0,VLOOKUP(B2328,[1]TCD!A:D,4,FALSE))</f>
        <v>17</v>
      </c>
      <c r="G2328" s="82">
        <f t="shared" si="327"/>
        <v>4.5294117647058822</v>
      </c>
      <c r="H2328" s="83">
        <f t="shared" si="324"/>
        <v>3</v>
      </c>
      <c r="I2328" s="80">
        <f>IF(ISNA(VLOOKUP(B2328,[1]TCD!A:D,3,FALSE)),0,VLOOKUP(B2328,[1]TCD!A:D,3,FALSE))</f>
        <v>25</v>
      </c>
      <c r="J2328" s="83">
        <f t="shared" si="325"/>
        <v>4</v>
      </c>
      <c r="K2328" s="80">
        <f>IF(ISNA(VLOOKUP(B2328,[1]TCD!A:D,4,FALSE)),0,VLOOKUP(B2328,[1]TCD!A:D,4,FALSE))</f>
        <v>17</v>
      </c>
      <c r="L2328" s="83">
        <f t="shared" si="328"/>
        <v>5</v>
      </c>
      <c r="M2328" s="80">
        <v>17</v>
      </c>
      <c r="N2328" s="81">
        <v>24</v>
      </c>
      <c r="O2328" s="81">
        <f t="shared" si="329"/>
        <v>1</v>
      </c>
      <c r="P2328" s="81">
        <f t="shared" si="330"/>
        <v>2</v>
      </c>
      <c r="Q2328" s="83">
        <f t="shared" si="331"/>
        <v>2</v>
      </c>
      <c r="R2328" s="84">
        <f t="shared" si="326"/>
        <v>14</v>
      </c>
      <c r="S2328" s="85" t="str">
        <f t="shared" si="332"/>
        <v>Enjeux très forts</v>
      </c>
    </row>
    <row r="2329" spans="1:19" x14ac:dyDescent="0.3">
      <c r="A2329" s="88">
        <v>43</v>
      </c>
      <c r="B2329" s="77">
        <v>43023</v>
      </c>
      <c r="C2329" s="75">
        <v>14.489546885252929</v>
      </c>
      <c r="D2329" s="75" t="s">
        <v>3382</v>
      </c>
      <c r="E2329" s="80">
        <f>IF(ISNA(VLOOKUP(B2329,[1]TCD!A:D,2,FALSE)),0,VLOOKUP(B2329,[1]TCD!A:D,2,FALSE))</f>
        <v>20</v>
      </c>
      <c r="F2329" s="81">
        <f>IF(ISNA(VLOOKUP(B2329,[1]TCD!A:D,4,FALSE)),0,VLOOKUP(B2329,[1]TCD!A:D,4,FALSE))</f>
        <v>5</v>
      </c>
      <c r="G2329" s="82">
        <f t="shared" si="327"/>
        <v>4</v>
      </c>
      <c r="H2329" s="83">
        <f t="shared" si="324"/>
        <v>1</v>
      </c>
      <c r="I2329" s="80">
        <f>IF(ISNA(VLOOKUP(B2329,[1]TCD!A:D,3,FALSE)),0,VLOOKUP(B2329,[1]TCD!A:D,3,FALSE))</f>
        <v>5</v>
      </c>
      <c r="J2329" s="83">
        <f t="shared" si="325"/>
        <v>2</v>
      </c>
      <c r="K2329" s="80">
        <f>IF(ISNA(VLOOKUP(B2329,[1]TCD!A:D,4,FALSE)),0,VLOOKUP(B2329,[1]TCD!A:D,4,FALSE))</f>
        <v>5</v>
      </c>
      <c r="L2329" s="83">
        <f t="shared" si="328"/>
        <v>3</v>
      </c>
      <c r="M2329" s="80">
        <v>0</v>
      </c>
      <c r="N2329" s="81">
        <v>5</v>
      </c>
      <c r="O2329" s="81">
        <f t="shared" si="329"/>
        <v>2</v>
      </c>
      <c r="P2329" s="81">
        <f t="shared" si="330"/>
        <v>0</v>
      </c>
      <c r="Q2329" s="83">
        <f t="shared" si="331"/>
        <v>1</v>
      </c>
      <c r="R2329" s="84">
        <f t="shared" si="326"/>
        <v>7</v>
      </c>
      <c r="S2329" s="85" t="str">
        <f t="shared" si="332"/>
        <v>Enjeux moyens</v>
      </c>
    </row>
    <row r="2330" spans="1:19" x14ac:dyDescent="0.3">
      <c r="A2330" s="88">
        <v>43</v>
      </c>
      <c r="B2330" s="77">
        <v>43024</v>
      </c>
      <c r="C2330" s="75">
        <v>16.8456287602929</v>
      </c>
      <c r="D2330" s="75" t="s">
        <v>3383</v>
      </c>
      <c r="E2330" s="80">
        <f>IF(ISNA(VLOOKUP(B2330,[1]TCD!A:D,2,FALSE)),0,VLOOKUP(B2330,[1]TCD!A:D,2,FALSE))</f>
        <v>20</v>
      </c>
      <c r="F2330" s="81">
        <f>IF(ISNA(VLOOKUP(B2330,[1]TCD!A:D,4,FALSE)),0,VLOOKUP(B2330,[1]TCD!A:D,4,FALSE))</f>
        <v>5</v>
      </c>
      <c r="G2330" s="82">
        <f t="shared" si="327"/>
        <v>4</v>
      </c>
      <c r="H2330" s="83">
        <f t="shared" si="324"/>
        <v>1</v>
      </c>
      <c r="I2330" s="80">
        <f>IF(ISNA(VLOOKUP(B2330,[1]TCD!A:D,3,FALSE)),0,VLOOKUP(B2330,[1]TCD!A:D,3,FALSE))</f>
        <v>5</v>
      </c>
      <c r="J2330" s="83">
        <f t="shared" si="325"/>
        <v>2</v>
      </c>
      <c r="K2330" s="80">
        <f>IF(ISNA(VLOOKUP(B2330,[1]TCD!A:D,4,FALSE)),0,VLOOKUP(B2330,[1]TCD!A:D,4,FALSE))</f>
        <v>5</v>
      </c>
      <c r="L2330" s="83">
        <f t="shared" si="328"/>
        <v>3</v>
      </c>
      <c r="M2330" s="80">
        <v>0</v>
      </c>
      <c r="N2330" s="81">
        <v>5</v>
      </c>
      <c r="O2330" s="81">
        <f t="shared" si="329"/>
        <v>2</v>
      </c>
      <c r="P2330" s="81">
        <f t="shared" si="330"/>
        <v>0</v>
      </c>
      <c r="Q2330" s="83">
        <f t="shared" si="331"/>
        <v>1</v>
      </c>
      <c r="R2330" s="84">
        <f t="shared" si="326"/>
        <v>7</v>
      </c>
      <c r="S2330" s="85" t="str">
        <f t="shared" si="332"/>
        <v>Enjeux moyens</v>
      </c>
    </row>
    <row r="2331" spans="1:19" x14ac:dyDescent="0.3">
      <c r="A2331" s="88">
        <v>43</v>
      </c>
      <c r="B2331" s="77">
        <v>43025</v>
      </c>
      <c r="C2331" s="75">
        <v>35.797976980623133</v>
      </c>
      <c r="D2331" s="75" t="s">
        <v>3384</v>
      </c>
      <c r="E2331" s="80">
        <f>IF(ISNA(VLOOKUP(B2331,[1]TCD!A:D,2,FALSE)),0,VLOOKUP(B2331,[1]TCD!A:D,2,FALSE))</f>
        <v>20</v>
      </c>
      <c r="F2331" s="81">
        <f>IF(ISNA(VLOOKUP(B2331,[1]TCD!A:D,4,FALSE)),0,VLOOKUP(B2331,[1]TCD!A:D,4,FALSE))</f>
        <v>5</v>
      </c>
      <c r="G2331" s="82">
        <f t="shared" si="327"/>
        <v>4</v>
      </c>
      <c r="H2331" s="83">
        <f t="shared" si="324"/>
        <v>1</v>
      </c>
      <c r="I2331" s="80">
        <f>IF(ISNA(VLOOKUP(B2331,[1]TCD!A:D,3,FALSE)),0,VLOOKUP(B2331,[1]TCD!A:D,3,FALSE))</f>
        <v>5</v>
      </c>
      <c r="J2331" s="83">
        <f t="shared" si="325"/>
        <v>2</v>
      </c>
      <c r="K2331" s="80">
        <f>IF(ISNA(VLOOKUP(B2331,[1]TCD!A:D,4,FALSE)),0,VLOOKUP(B2331,[1]TCD!A:D,4,FALSE))</f>
        <v>5</v>
      </c>
      <c r="L2331" s="83">
        <f t="shared" si="328"/>
        <v>3</v>
      </c>
      <c r="M2331" s="80">
        <v>2</v>
      </c>
      <c r="N2331" s="81">
        <v>6</v>
      </c>
      <c r="O2331" s="81">
        <f t="shared" si="329"/>
        <v>2</v>
      </c>
      <c r="P2331" s="81">
        <f t="shared" si="330"/>
        <v>0</v>
      </c>
      <c r="Q2331" s="83">
        <f t="shared" si="331"/>
        <v>1</v>
      </c>
      <c r="R2331" s="84">
        <f t="shared" si="326"/>
        <v>7</v>
      </c>
      <c r="S2331" s="85" t="str">
        <f t="shared" si="332"/>
        <v>Enjeux moyens</v>
      </c>
    </row>
    <row r="2332" spans="1:19" x14ac:dyDescent="0.3">
      <c r="A2332" s="88">
        <v>43</v>
      </c>
      <c r="B2332" s="77">
        <v>43026</v>
      </c>
      <c r="C2332" s="75">
        <v>32.922270955574007</v>
      </c>
      <c r="D2332" s="75" t="s">
        <v>3385</v>
      </c>
      <c r="E2332" s="80">
        <f>IF(ISNA(VLOOKUP(B2332,[1]TCD!A:D,2,FALSE)),0,VLOOKUP(B2332,[1]TCD!A:D,2,FALSE))</f>
        <v>44</v>
      </c>
      <c r="F2332" s="81">
        <f>IF(ISNA(VLOOKUP(B2332,[1]TCD!A:D,4,FALSE)),0,VLOOKUP(B2332,[1]TCD!A:D,4,FALSE))</f>
        <v>11</v>
      </c>
      <c r="G2332" s="82">
        <f t="shared" si="327"/>
        <v>4</v>
      </c>
      <c r="H2332" s="83">
        <f t="shared" si="324"/>
        <v>1</v>
      </c>
      <c r="I2332" s="80">
        <f>IF(ISNA(VLOOKUP(B2332,[1]TCD!A:D,3,FALSE)),0,VLOOKUP(B2332,[1]TCD!A:D,3,FALSE))</f>
        <v>11</v>
      </c>
      <c r="J2332" s="83">
        <f t="shared" si="325"/>
        <v>3</v>
      </c>
      <c r="K2332" s="80">
        <f>IF(ISNA(VLOOKUP(B2332,[1]TCD!A:D,4,FALSE)),0,VLOOKUP(B2332,[1]TCD!A:D,4,FALSE))</f>
        <v>11</v>
      </c>
      <c r="L2332" s="83">
        <f t="shared" si="328"/>
        <v>4</v>
      </c>
      <c r="M2332" s="80">
        <v>0</v>
      </c>
      <c r="N2332" s="81">
        <v>11</v>
      </c>
      <c r="O2332" s="81">
        <f t="shared" si="329"/>
        <v>1</v>
      </c>
      <c r="P2332" s="81">
        <f t="shared" si="330"/>
        <v>0</v>
      </c>
      <c r="Q2332" s="83">
        <f t="shared" si="331"/>
        <v>0</v>
      </c>
      <c r="R2332" s="84">
        <f t="shared" si="326"/>
        <v>8</v>
      </c>
      <c r="S2332" s="85" t="str">
        <f t="shared" si="332"/>
        <v>Enjeux moyens</v>
      </c>
    </row>
    <row r="2333" spans="1:19" x14ac:dyDescent="0.3">
      <c r="A2333" s="88">
        <v>43</v>
      </c>
      <c r="B2333" s="77">
        <v>43027</v>
      </c>
      <c r="C2333" s="75">
        <v>10.4629865251823</v>
      </c>
      <c r="D2333" s="75" t="s">
        <v>3386</v>
      </c>
      <c r="E2333" s="80">
        <f>IF(ISNA(VLOOKUP(B2333,[1]TCD!A:D,2,FALSE)),0,VLOOKUP(B2333,[1]TCD!A:D,2,FALSE))</f>
        <v>28</v>
      </c>
      <c r="F2333" s="81">
        <f>IF(ISNA(VLOOKUP(B2333,[1]TCD!A:D,4,FALSE)),0,VLOOKUP(B2333,[1]TCD!A:D,4,FALSE))</f>
        <v>7</v>
      </c>
      <c r="G2333" s="82">
        <f t="shared" si="327"/>
        <v>4</v>
      </c>
      <c r="H2333" s="83">
        <f t="shared" si="324"/>
        <v>1</v>
      </c>
      <c r="I2333" s="80">
        <f>IF(ISNA(VLOOKUP(B2333,[1]TCD!A:D,3,FALSE)),0,VLOOKUP(B2333,[1]TCD!A:D,3,FALSE))</f>
        <v>8</v>
      </c>
      <c r="J2333" s="83">
        <f t="shared" si="325"/>
        <v>2</v>
      </c>
      <c r="K2333" s="80">
        <f>IF(ISNA(VLOOKUP(B2333,[1]TCD!A:D,4,FALSE)),0,VLOOKUP(B2333,[1]TCD!A:D,4,FALSE))</f>
        <v>7</v>
      </c>
      <c r="L2333" s="83">
        <f t="shared" si="328"/>
        <v>3</v>
      </c>
      <c r="M2333" s="80">
        <v>1</v>
      </c>
      <c r="N2333" s="81">
        <v>7</v>
      </c>
      <c r="O2333" s="81">
        <f t="shared" si="329"/>
        <v>2</v>
      </c>
      <c r="P2333" s="81">
        <f t="shared" si="330"/>
        <v>0</v>
      </c>
      <c r="Q2333" s="83">
        <f t="shared" si="331"/>
        <v>1</v>
      </c>
      <c r="R2333" s="84">
        <f t="shared" si="326"/>
        <v>7</v>
      </c>
      <c r="S2333" s="85" t="str">
        <f t="shared" si="332"/>
        <v>Enjeux moyens</v>
      </c>
    </row>
    <row r="2334" spans="1:19" x14ac:dyDescent="0.3">
      <c r="A2334" s="88">
        <v>43</v>
      </c>
      <c r="B2334" s="77">
        <v>43028</v>
      </c>
      <c r="C2334" s="75">
        <v>7.4227900001286287</v>
      </c>
      <c r="D2334" s="75" t="s">
        <v>3387</v>
      </c>
      <c r="E2334" s="80">
        <f>IF(ISNA(VLOOKUP(B2334,[1]TCD!A:D,2,FALSE)),0,VLOOKUP(B2334,[1]TCD!A:D,2,FALSE))</f>
        <v>4</v>
      </c>
      <c r="F2334" s="81">
        <f>IF(ISNA(VLOOKUP(B2334,[1]TCD!A:D,4,FALSE)),0,VLOOKUP(B2334,[1]TCD!A:D,4,FALSE))</f>
        <v>1</v>
      </c>
      <c r="G2334" s="82">
        <f t="shared" si="327"/>
        <v>4</v>
      </c>
      <c r="H2334" s="83">
        <f t="shared" si="324"/>
        <v>1</v>
      </c>
      <c r="I2334" s="80">
        <f>IF(ISNA(VLOOKUP(B2334,[1]TCD!A:D,3,FALSE)),0,VLOOKUP(B2334,[1]TCD!A:D,3,FALSE))</f>
        <v>1</v>
      </c>
      <c r="J2334" s="83">
        <f t="shared" si="325"/>
        <v>1</v>
      </c>
      <c r="K2334" s="80">
        <f>IF(ISNA(VLOOKUP(B2334,[1]TCD!A:D,4,FALSE)),0,VLOOKUP(B2334,[1]TCD!A:D,4,FALSE))</f>
        <v>1</v>
      </c>
      <c r="L2334" s="83">
        <f t="shared" si="328"/>
        <v>1</v>
      </c>
      <c r="M2334" s="80">
        <v>0</v>
      </c>
      <c r="N2334" s="81">
        <v>1</v>
      </c>
      <c r="O2334" s="81">
        <f t="shared" si="329"/>
        <v>1</v>
      </c>
      <c r="P2334" s="81">
        <f t="shared" si="330"/>
        <v>0</v>
      </c>
      <c r="Q2334" s="83">
        <f t="shared" si="331"/>
        <v>0</v>
      </c>
      <c r="R2334" s="84">
        <f t="shared" si="326"/>
        <v>3</v>
      </c>
      <c r="S2334" s="85" t="str">
        <f t="shared" si="332"/>
        <v>Enjeux très faibles</v>
      </c>
    </row>
    <row r="2335" spans="1:19" x14ac:dyDescent="0.3">
      <c r="A2335" s="88">
        <v>43</v>
      </c>
      <c r="B2335" s="77">
        <v>43029</v>
      </c>
      <c r="C2335" s="75">
        <v>21.702640875374261</v>
      </c>
      <c r="D2335" s="75" t="s">
        <v>3388</v>
      </c>
      <c r="E2335" s="80">
        <f>IF(ISNA(VLOOKUP(B2335,[1]TCD!A:D,2,FALSE)),0,VLOOKUP(B2335,[1]TCD!A:D,2,FALSE))</f>
        <v>16</v>
      </c>
      <c r="F2335" s="81">
        <f>IF(ISNA(VLOOKUP(B2335,[1]TCD!A:D,4,FALSE)),0,VLOOKUP(B2335,[1]TCD!A:D,4,FALSE))</f>
        <v>4</v>
      </c>
      <c r="G2335" s="82">
        <f t="shared" si="327"/>
        <v>4</v>
      </c>
      <c r="H2335" s="83">
        <f t="shared" si="324"/>
        <v>1</v>
      </c>
      <c r="I2335" s="80">
        <f>IF(ISNA(VLOOKUP(B2335,[1]TCD!A:D,3,FALSE)),0,VLOOKUP(B2335,[1]TCD!A:D,3,FALSE))</f>
        <v>4</v>
      </c>
      <c r="J2335" s="83">
        <f t="shared" si="325"/>
        <v>2</v>
      </c>
      <c r="K2335" s="80">
        <f>IF(ISNA(VLOOKUP(B2335,[1]TCD!A:D,4,FALSE)),0,VLOOKUP(B2335,[1]TCD!A:D,4,FALSE))</f>
        <v>4</v>
      </c>
      <c r="L2335" s="83">
        <f t="shared" si="328"/>
        <v>2</v>
      </c>
      <c r="M2335" s="80">
        <v>0</v>
      </c>
      <c r="N2335" s="81">
        <v>4</v>
      </c>
      <c r="O2335" s="81">
        <f t="shared" si="329"/>
        <v>1</v>
      </c>
      <c r="P2335" s="81">
        <f t="shared" si="330"/>
        <v>0</v>
      </c>
      <c r="Q2335" s="83">
        <f t="shared" si="331"/>
        <v>0</v>
      </c>
      <c r="R2335" s="84">
        <f t="shared" si="326"/>
        <v>5</v>
      </c>
      <c r="S2335" s="85" t="str">
        <f t="shared" si="332"/>
        <v>Enjeux faibles</v>
      </c>
    </row>
    <row r="2336" spans="1:19" x14ac:dyDescent="0.3">
      <c r="A2336" s="88">
        <v>43</v>
      </c>
      <c r="B2336" s="77">
        <v>43030</v>
      </c>
      <c r="C2336" s="75">
        <v>8.6569816151503467</v>
      </c>
      <c r="D2336" s="75" t="s">
        <v>3389</v>
      </c>
      <c r="E2336" s="80">
        <f>IF(ISNA(VLOOKUP(B2336,[1]TCD!A:D,2,FALSE)),0,VLOOKUP(B2336,[1]TCD!A:D,2,FALSE))</f>
        <v>117</v>
      </c>
      <c r="F2336" s="81">
        <f>IF(ISNA(VLOOKUP(B2336,[1]TCD!A:D,4,FALSE)),0,VLOOKUP(B2336,[1]TCD!A:D,4,FALSE))</f>
        <v>23</v>
      </c>
      <c r="G2336" s="82">
        <f t="shared" si="327"/>
        <v>5.0869565217391308</v>
      </c>
      <c r="H2336" s="83">
        <f t="shared" si="324"/>
        <v>4</v>
      </c>
      <c r="I2336" s="80">
        <f>IF(ISNA(VLOOKUP(B2336,[1]TCD!A:D,3,FALSE)),0,VLOOKUP(B2336,[1]TCD!A:D,3,FALSE))</f>
        <v>37</v>
      </c>
      <c r="J2336" s="83">
        <f t="shared" si="325"/>
        <v>4</v>
      </c>
      <c r="K2336" s="80">
        <f>IF(ISNA(VLOOKUP(B2336,[1]TCD!A:D,4,FALSE)),0,VLOOKUP(B2336,[1]TCD!A:D,4,FALSE))</f>
        <v>23</v>
      </c>
      <c r="L2336" s="83">
        <f t="shared" si="328"/>
        <v>5</v>
      </c>
      <c r="M2336" s="80">
        <v>10</v>
      </c>
      <c r="N2336" s="81">
        <v>23</v>
      </c>
      <c r="O2336" s="81">
        <f t="shared" si="329"/>
        <v>1</v>
      </c>
      <c r="P2336" s="81">
        <f t="shared" si="330"/>
        <v>1</v>
      </c>
      <c r="Q2336" s="83">
        <f t="shared" si="331"/>
        <v>1</v>
      </c>
      <c r="R2336" s="84">
        <f t="shared" si="326"/>
        <v>14</v>
      </c>
      <c r="S2336" s="85" t="str">
        <f t="shared" si="332"/>
        <v>Enjeux très forts</v>
      </c>
    </row>
    <row r="2337" spans="1:19" x14ac:dyDescent="0.3">
      <c r="A2337" s="88">
        <v>43</v>
      </c>
      <c r="B2337" s="77">
        <v>43031</v>
      </c>
      <c r="C2337" s="75">
        <v>12.272665715214769</v>
      </c>
      <c r="D2337" s="75" t="s">
        <v>3390</v>
      </c>
      <c r="E2337" s="80">
        <f>IF(ISNA(VLOOKUP(B2337,[1]TCD!A:D,2,FALSE)),0,VLOOKUP(B2337,[1]TCD!A:D,2,FALSE))</f>
        <v>16</v>
      </c>
      <c r="F2337" s="81">
        <f>IF(ISNA(VLOOKUP(B2337,[1]TCD!A:D,4,FALSE)),0,VLOOKUP(B2337,[1]TCD!A:D,4,FALSE))</f>
        <v>4</v>
      </c>
      <c r="G2337" s="82">
        <f t="shared" si="327"/>
        <v>4</v>
      </c>
      <c r="H2337" s="83">
        <f t="shared" si="324"/>
        <v>1</v>
      </c>
      <c r="I2337" s="80">
        <f>IF(ISNA(VLOOKUP(B2337,[1]TCD!A:D,3,FALSE)),0,VLOOKUP(B2337,[1]TCD!A:D,3,FALSE))</f>
        <v>4</v>
      </c>
      <c r="J2337" s="83">
        <f t="shared" si="325"/>
        <v>2</v>
      </c>
      <c r="K2337" s="80">
        <f>IF(ISNA(VLOOKUP(B2337,[1]TCD!A:D,4,FALSE)),0,VLOOKUP(B2337,[1]TCD!A:D,4,FALSE))</f>
        <v>4</v>
      </c>
      <c r="L2337" s="83">
        <f t="shared" si="328"/>
        <v>2</v>
      </c>
      <c r="M2337" s="80">
        <v>4</v>
      </c>
      <c r="N2337" s="81">
        <v>6</v>
      </c>
      <c r="O2337" s="81">
        <f t="shared" si="329"/>
        <v>1</v>
      </c>
      <c r="P2337" s="81">
        <f t="shared" si="330"/>
        <v>0</v>
      </c>
      <c r="Q2337" s="83">
        <f t="shared" si="331"/>
        <v>0</v>
      </c>
      <c r="R2337" s="84">
        <f t="shared" si="326"/>
        <v>5</v>
      </c>
      <c r="S2337" s="85" t="str">
        <f t="shared" si="332"/>
        <v>Enjeux faibles</v>
      </c>
    </row>
    <row r="2338" spans="1:19" x14ac:dyDescent="0.3">
      <c r="A2338" s="88">
        <v>43</v>
      </c>
      <c r="B2338" s="77">
        <v>43032</v>
      </c>
      <c r="C2338" s="75">
        <v>6.2751200551078554</v>
      </c>
      <c r="D2338" s="75" t="s">
        <v>3391</v>
      </c>
      <c r="E2338" s="80">
        <f>IF(ISNA(VLOOKUP(B2338,[1]TCD!A:D,2,FALSE)),0,VLOOKUP(B2338,[1]TCD!A:D,2,FALSE))</f>
        <v>12</v>
      </c>
      <c r="F2338" s="81">
        <f>IF(ISNA(VLOOKUP(B2338,[1]TCD!A:D,4,FALSE)),0,VLOOKUP(B2338,[1]TCD!A:D,4,FALSE))</f>
        <v>3</v>
      </c>
      <c r="G2338" s="82">
        <f t="shared" si="327"/>
        <v>4</v>
      </c>
      <c r="H2338" s="83">
        <f t="shared" si="324"/>
        <v>1</v>
      </c>
      <c r="I2338" s="80">
        <f>IF(ISNA(VLOOKUP(B2338,[1]TCD!A:D,3,FALSE)),0,VLOOKUP(B2338,[1]TCD!A:D,3,FALSE))</f>
        <v>3</v>
      </c>
      <c r="J2338" s="83">
        <f t="shared" si="325"/>
        <v>1</v>
      </c>
      <c r="K2338" s="80">
        <f>IF(ISNA(VLOOKUP(B2338,[1]TCD!A:D,4,FALSE)),0,VLOOKUP(B2338,[1]TCD!A:D,4,FALSE))</f>
        <v>3</v>
      </c>
      <c r="L2338" s="83">
        <f t="shared" si="328"/>
        <v>2</v>
      </c>
      <c r="M2338" s="80">
        <v>3</v>
      </c>
      <c r="N2338" s="81">
        <v>6</v>
      </c>
      <c r="O2338" s="81">
        <f t="shared" si="329"/>
        <v>1</v>
      </c>
      <c r="P2338" s="81">
        <f t="shared" si="330"/>
        <v>0</v>
      </c>
      <c r="Q2338" s="83">
        <f t="shared" si="331"/>
        <v>0</v>
      </c>
      <c r="R2338" s="84">
        <f t="shared" si="326"/>
        <v>4</v>
      </c>
      <c r="S2338" s="85" t="str">
        <f t="shared" si="332"/>
        <v>Enjeux très faibles</v>
      </c>
    </row>
    <row r="2339" spans="1:19" x14ac:dyDescent="0.3">
      <c r="A2339" s="88">
        <v>43</v>
      </c>
      <c r="B2339" s="77">
        <v>43033</v>
      </c>
      <c r="C2339" s="75">
        <v>29.858450245521471</v>
      </c>
      <c r="D2339" s="75" t="s">
        <v>3392</v>
      </c>
      <c r="E2339" s="80">
        <f>IF(ISNA(VLOOKUP(B2339,[1]TCD!A:D,2,FALSE)),0,VLOOKUP(B2339,[1]TCD!A:D,2,FALSE))</f>
        <v>16</v>
      </c>
      <c r="F2339" s="81">
        <f>IF(ISNA(VLOOKUP(B2339,[1]TCD!A:D,4,FALSE)),0,VLOOKUP(B2339,[1]TCD!A:D,4,FALSE))</f>
        <v>4</v>
      </c>
      <c r="G2339" s="82">
        <f t="shared" si="327"/>
        <v>4</v>
      </c>
      <c r="H2339" s="83">
        <f t="shared" si="324"/>
        <v>1</v>
      </c>
      <c r="I2339" s="80">
        <f>IF(ISNA(VLOOKUP(B2339,[1]TCD!A:D,3,FALSE)),0,VLOOKUP(B2339,[1]TCD!A:D,3,FALSE))</f>
        <v>4</v>
      </c>
      <c r="J2339" s="83">
        <f t="shared" si="325"/>
        <v>2</v>
      </c>
      <c r="K2339" s="80">
        <f>IF(ISNA(VLOOKUP(B2339,[1]TCD!A:D,4,FALSE)),0,VLOOKUP(B2339,[1]TCD!A:D,4,FALSE))</f>
        <v>4</v>
      </c>
      <c r="L2339" s="83">
        <f t="shared" si="328"/>
        <v>2</v>
      </c>
      <c r="M2339" s="80">
        <v>9</v>
      </c>
      <c r="N2339" s="81">
        <v>10</v>
      </c>
      <c r="O2339" s="81">
        <f t="shared" si="329"/>
        <v>1</v>
      </c>
      <c r="P2339" s="81">
        <f t="shared" si="330"/>
        <v>1</v>
      </c>
      <c r="Q2339" s="83">
        <f t="shared" si="331"/>
        <v>1</v>
      </c>
      <c r="R2339" s="84">
        <f t="shared" si="326"/>
        <v>6</v>
      </c>
      <c r="S2339" s="85" t="str">
        <f t="shared" si="332"/>
        <v>Enjeux faibles</v>
      </c>
    </row>
    <row r="2340" spans="1:19" x14ac:dyDescent="0.3">
      <c r="A2340" s="88">
        <v>43</v>
      </c>
      <c r="B2340" s="77">
        <v>43034</v>
      </c>
      <c r="C2340" s="75">
        <v>14.158902765251041</v>
      </c>
      <c r="D2340" s="75" t="s">
        <v>2044</v>
      </c>
      <c r="E2340" s="80">
        <f>IF(ISNA(VLOOKUP(B2340,[1]TCD!A:D,2,FALSE)),0,VLOOKUP(B2340,[1]TCD!A:D,2,FALSE))</f>
        <v>4</v>
      </c>
      <c r="F2340" s="81">
        <f>IF(ISNA(VLOOKUP(B2340,[1]TCD!A:D,4,FALSE)),0,VLOOKUP(B2340,[1]TCD!A:D,4,FALSE))</f>
        <v>1</v>
      </c>
      <c r="G2340" s="82">
        <f t="shared" si="327"/>
        <v>4</v>
      </c>
      <c r="H2340" s="83">
        <f t="shared" si="324"/>
        <v>1</v>
      </c>
      <c r="I2340" s="80">
        <f>IF(ISNA(VLOOKUP(B2340,[1]TCD!A:D,3,FALSE)),0,VLOOKUP(B2340,[1]TCD!A:D,3,FALSE))</f>
        <v>1</v>
      </c>
      <c r="J2340" s="83">
        <f t="shared" si="325"/>
        <v>1</v>
      </c>
      <c r="K2340" s="80">
        <f>IF(ISNA(VLOOKUP(B2340,[1]TCD!A:D,4,FALSE)),0,VLOOKUP(B2340,[1]TCD!A:D,4,FALSE))</f>
        <v>1</v>
      </c>
      <c r="L2340" s="83">
        <f t="shared" si="328"/>
        <v>1</v>
      </c>
      <c r="M2340" s="80">
        <v>0</v>
      </c>
      <c r="N2340" s="81">
        <v>1</v>
      </c>
      <c r="O2340" s="81">
        <f t="shared" si="329"/>
        <v>1</v>
      </c>
      <c r="P2340" s="81">
        <f t="shared" si="330"/>
        <v>0</v>
      </c>
      <c r="Q2340" s="83">
        <f t="shared" si="331"/>
        <v>0</v>
      </c>
      <c r="R2340" s="84">
        <f t="shared" si="326"/>
        <v>3</v>
      </c>
      <c r="S2340" s="85" t="str">
        <f t="shared" si="332"/>
        <v>Enjeux très faibles</v>
      </c>
    </row>
    <row r="2341" spans="1:19" x14ac:dyDescent="0.3">
      <c r="A2341" s="88">
        <v>43</v>
      </c>
      <c r="B2341" s="77">
        <v>43035</v>
      </c>
      <c r="C2341" s="75">
        <v>14.6841530102598</v>
      </c>
      <c r="D2341" s="75" t="s">
        <v>3393</v>
      </c>
      <c r="E2341" s="80">
        <f>IF(ISNA(VLOOKUP(B2341,[1]TCD!A:D,2,FALSE)),0,VLOOKUP(B2341,[1]TCD!A:D,2,FALSE))</f>
        <v>8</v>
      </c>
      <c r="F2341" s="81">
        <f>IF(ISNA(VLOOKUP(B2341,[1]TCD!A:D,4,FALSE)),0,VLOOKUP(B2341,[1]TCD!A:D,4,FALSE))</f>
        <v>2</v>
      </c>
      <c r="G2341" s="82">
        <f t="shared" si="327"/>
        <v>4</v>
      </c>
      <c r="H2341" s="83">
        <f t="shared" si="324"/>
        <v>1</v>
      </c>
      <c r="I2341" s="80">
        <f>IF(ISNA(VLOOKUP(B2341,[1]TCD!A:D,3,FALSE)),0,VLOOKUP(B2341,[1]TCD!A:D,3,FALSE))</f>
        <v>2</v>
      </c>
      <c r="J2341" s="83">
        <f t="shared" si="325"/>
        <v>1</v>
      </c>
      <c r="K2341" s="80">
        <f>IF(ISNA(VLOOKUP(B2341,[1]TCD!A:D,4,FALSE)),0,VLOOKUP(B2341,[1]TCD!A:D,4,FALSE))</f>
        <v>2</v>
      </c>
      <c r="L2341" s="83">
        <f t="shared" si="328"/>
        <v>2</v>
      </c>
      <c r="M2341" s="80">
        <v>0</v>
      </c>
      <c r="N2341" s="81">
        <v>2</v>
      </c>
      <c r="O2341" s="81">
        <f t="shared" si="329"/>
        <v>1</v>
      </c>
      <c r="P2341" s="81">
        <f t="shared" si="330"/>
        <v>0</v>
      </c>
      <c r="Q2341" s="83">
        <f t="shared" si="331"/>
        <v>0</v>
      </c>
      <c r="R2341" s="84">
        <f t="shared" si="326"/>
        <v>4</v>
      </c>
      <c r="S2341" s="85" t="str">
        <f t="shared" si="332"/>
        <v>Enjeux très faibles</v>
      </c>
    </row>
    <row r="2342" spans="1:19" x14ac:dyDescent="0.3">
      <c r="A2342" s="88">
        <v>43</v>
      </c>
      <c r="B2342" s="77">
        <v>43036</v>
      </c>
      <c r="C2342" s="75">
        <v>5.4498775850958499</v>
      </c>
      <c r="D2342" s="75" t="s">
        <v>1470</v>
      </c>
      <c r="E2342" s="80">
        <f>IF(ISNA(VLOOKUP(B2342,[1]TCD!A:D,2,FALSE)),0,VLOOKUP(B2342,[1]TCD!A:D,2,FALSE))</f>
        <v>12</v>
      </c>
      <c r="F2342" s="81">
        <f>IF(ISNA(VLOOKUP(B2342,[1]TCD!A:D,4,FALSE)),0,VLOOKUP(B2342,[1]TCD!A:D,4,FALSE))</f>
        <v>3</v>
      </c>
      <c r="G2342" s="82">
        <f t="shared" si="327"/>
        <v>4</v>
      </c>
      <c r="H2342" s="83">
        <f t="shared" si="324"/>
        <v>1</v>
      </c>
      <c r="I2342" s="80">
        <f>IF(ISNA(VLOOKUP(B2342,[1]TCD!A:D,3,FALSE)),0,VLOOKUP(B2342,[1]TCD!A:D,3,FALSE))</f>
        <v>3</v>
      </c>
      <c r="J2342" s="83">
        <f t="shared" si="325"/>
        <v>1</v>
      </c>
      <c r="K2342" s="80">
        <f>IF(ISNA(VLOOKUP(B2342,[1]TCD!A:D,4,FALSE)),0,VLOOKUP(B2342,[1]TCD!A:D,4,FALSE))</f>
        <v>3</v>
      </c>
      <c r="L2342" s="83">
        <f t="shared" si="328"/>
        <v>2</v>
      </c>
      <c r="M2342" s="80">
        <v>0</v>
      </c>
      <c r="N2342" s="81">
        <v>3</v>
      </c>
      <c r="O2342" s="81">
        <f t="shared" si="329"/>
        <v>1</v>
      </c>
      <c r="P2342" s="81">
        <f t="shared" si="330"/>
        <v>0</v>
      </c>
      <c r="Q2342" s="83">
        <f t="shared" si="331"/>
        <v>0</v>
      </c>
      <c r="R2342" s="84">
        <f t="shared" si="326"/>
        <v>4</v>
      </c>
      <c r="S2342" s="85" t="str">
        <f t="shared" si="332"/>
        <v>Enjeux très faibles</v>
      </c>
    </row>
    <row r="2343" spans="1:19" x14ac:dyDescent="0.3">
      <c r="A2343" s="88">
        <v>43</v>
      </c>
      <c r="B2343" s="77">
        <v>43037</v>
      </c>
      <c r="C2343" s="75">
        <v>19.340989990328371</v>
      </c>
      <c r="D2343" s="75" t="s">
        <v>3394</v>
      </c>
      <c r="E2343" s="80">
        <f>IF(ISNA(VLOOKUP(B2343,[1]TCD!A:D,2,FALSE)),0,VLOOKUP(B2343,[1]TCD!A:D,2,FALSE))</f>
        <v>16</v>
      </c>
      <c r="F2343" s="81">
        <f>IF(ISNA(VLOOKUP(B2343,[1]TCD!A:D,4,FALSE)),0,VLOOKUP(B2343,[1]TCD!A:D,4,FALSE))</f>
        <v>4</v>
      </c>
      <c r="G2343" s="82">
        <f t="shared" si="327"/>
        <v>4</v>
      </c>
      <c r="H2343" s="83">
        <f t="shared" si="324"/>
        <v>1</v>
      </c>
      <c r="I2343" s="80">
        <f>IF(ISNA(VLOOKUP(B2343,[1]TCD!A:D,3,FALSE)),0,VLOOKUP(B2343,[1]TCD!A:D,3,FALSE))</f>
        <v>4</v>
      </c>
      <c r="J2343" s="83">
        <f t="shared" si="325"/>
        <v>2</v>
      </c>
      <c r="K2343" s="80">
        <f>IF(ISNA(VLOOKUP(B2343,[1]TCD!A:D,4,FALSE)),0,VLOOKUP(B2343,[1]TCD!A:D,4,FALSE))</f>
        <v>4</v>
      </c>
      <c r="L2343" s="83">
        <f t="shared" si="328"/>
        <v>2</v>
      </c>
      <c r="M2343" s="80">
        <v>0</v>
      </c>
      <c r="N2343" s="81">
        <v>4</v>
      </c>
      <c r="O2343" s="81">
        <f t="shared" si="329"/>
        <v>1</v>
      </c>
      <c r="P2343" s="81">
        <f t="shared" si="330"/>
        <v>0</v>
      </c>
      <c r="Q2343" s="83">
        <f t="shared" si="331"/>
        <v>0</v>
      </c>
      <c r="R2343" s="84">
        <f t="shared" si="326"/>
        <v>5</v>
      </c>
      <c r="S2343" s="85" t="str">
        <f t="shared" si="332"/>
        <v>Enjeux faibles</v>
      </c>
    </row>
    <row r="2344" spans="1:19" x14ac:dyDescent="0.3">
      <c r="A2344" s="88">
        <v>43</v>
      </c>
      <c r="B2344" s="77">
        <v>43038</v>
      </c>
      <c r="C2344" s="75">
        <v>16.172532915286581</v>
      </c>
      <c r="D2344" s="75" t="s">
        <v>3395</v>
      </c>
      <c r="E2344" s="80">
        <f>IF(ISNA(VLOOKUP(B2344,[1]TCD!A:D,2,FALSE)),0,VLOOKUP(B2344,[1]TCD!A:D,2,FALSE))</f>
        <v>160</v>
      </c>
      <c r="F2344" s="81">
        <f>IF(ISNA(VLOOKUP(B2344,[1]TCD!A:D,4,FALSE)),0,VLOOKUP(B2344,[1]TCD!A:D,4,FALSE))</f>
        <v>31</v>
      </c>
      <c r="G2344" s="82">
        <f t="shared" si="327"/>
        <v>5.161290322580645</v>
      </c>
      <c r="H2344" s="83">
        <f t="shared" si="324"/>
        <v>4</v>
      </c>
      <c r="I2344" s="80">
        <f>IF(ISNA(VLOOKUP(B2344,[1]TCD!A:D,3,FALSE)),0,VLOOKUP(B2344,[1]TCD!A:D,3,FALSE))</f>
        <v>58</v>
      </c>
      <c r="J2344" s="83">
        <f t="shared" si="325"/>
        <v>5</v>
      </c>
      <c r="K2344" s="80">
        <f>IF(ISNA(VLOOKUP(B2344,[1]TCD!A:D,4,FALSE)),0,VLOOKUP(B2344,[1]TCD!A:D,4,FALSE))</f>
        <v>31</v>
      </c>
      <c r="L2344" s="83">
        <f t="shared" si="328"/>
        <v>5</v>
      </c>
      <c r="M2344" s="80">
        <v>27</v>
      </c>
      <c r="N2344" s="81">
        <v>34</v>
      </c>
      <c r="O2344" s="81">
        <f t="shared" si="329"/>
        <v>1</v>
      </c>
      <c r="P2344" s="81">
        <f t="shared" si="330"/>
        <v>2</v>
      </c>
      <c r="Q2344" s="83">
        <f t="shared" si="331"/>
        <v>2</v>
      </c>
      <c r="R2344" s="84">
        <f t="shared" si="326"/>
        <v>16</v>
      </c>
      <c r="S2344" s="85" t="str">
        <f t="shared" si="332"/>
        <v>Enjeux très forts</v>
      </c>
    </row>
    <row r="2345" spans="1:19" x14ac:dyDescent="0.3">
      <c r="A2345" s="88">
        <v>43</v>
      </c>
      <c r="B2345" s="77">
        <v>43039</v>
      </c>
      <c r="C2345" s="75">
        <v>34.869226160596739</v>
      </c>
      <c r="D2345" s="75" t="s">
        <v>3396</v>
      </c>
      <c r="E2345" s="80">
        <f>IF(ISNA(VLOOKUP(B2345,[1]TCD!A:D,2,FALSE)),0,VLOOKUP(B2345,[1]TCD!A:D,2,FALSE))</f>
        <v>50</v>
      </c>
      <c r="F2345" s="81">
        <f>IF(ISNA(VLOOKUP(B2345,[1]TCD!A:D,4,FALSE)),0,VLOOKUP(B2345,[1]TCD!A:D,4,FALSE))</f>
        <v>12</v>
      </c>
      <c r="G2345" s="82">
        <f t="shared" si="327"/>
        <v>4.166666666666667</v>
      </c>
      <c r="H2345" s="83">
        <f t="shared" si="324"/>
        <v>2</v>
      </c>
      <c r="I2345" s="80">
        <f>IF(ISNA(VLOOKUP(B2345,[1]TCD!A:D,3,FALSE)),0,VLOOKUP(B2345,[1]TCD!A:D,3,FALSE))</f>
        <v>14</v>
      </c>
      <c r="J2345" s="83">
        <f t="shared" si="325"/>
        <v>3</v>
      </c>
      <c r="K2345" s="80">
        <f>IF(ISNA(VLOOKUP(B2345,[1]TCD!A:D,4,FALSE)),0,VLOOKUP(B2345,[1]TCD!A:D,4,FALSE))</f>
        <v>12</v>
      </c>
      <c r="L2345" s="83">
        <f t="shared" si="328"/>
        <v>4</v>
      </c>
      <c r="M2345" s="80">
        <v>3</v>
      </c>
      <c r="N2345" s="81">
        <v>13</v>
      </c>
      <c r="O2345" s="81">
        <f t="shared" si="329"/>
        <v>1</v>
      </c>
      <c r="P2345" s="81">
        <f t="shared" si="330"/>
        <v>0</v>
      </c>
      <c r="Q2345" s="83">
        <f t="shared" si="331"/>
        <v>0</v>
      </c>
      <c r="R2345" s="84">
        <f t="shared" si="326"/>
        <v>9</v>
      </c>
      <c r="S2345" s="85" t="str">
        <f t="shared" si="332"/>
        <v>Enjeux moyens</v>
      </c>
    </row>
    <row r="2346" spans="1:19" x14ac:dyDescent="0.3">
      <c r="A2346" s="88">
        <v>43</v>
      </c>
      <c r="B2346" s="77">
        <v>43040</v>
      </c>
      <c r="C2346" s="75">
        <v>13.496042405237731</v>
      </c>
      <c r="D2346" s="75" t="s">
        <v>3397</v>
      </c>
      <c r="E2346" s="80">
        <f>IF(ISNA(VLOOKUP(B2346,[1]TCD!A:D,2,FALSE)),0,VLOOKUP(B2346,[1]TCD!A:D,2,FALSE))</f>
        <v>27</v>
      </c>
      <c r="F2346" s="81">
        <f>IF(ISNA(VLOOKUP(B2346,[1]TCD!A:D,4,FALSE)),0,VLOOKUP(B2346,[1]TCD!A:D,4,FALSE))</f>
        <v>6</v>
      </c>
      <c r="G2346" s="82">
        <f t="shared" si="327"/>
        <v>4.5</v>
      </c>
      <c r="H2346" s="83">
        <f t="shared" si="324"/>
        <v>2</v>
      </c>
      <c r="I2346" s="80">
        <f>IF(ISNA(VLOOKUP(B2346,[1]TCD!A:D,3,FALSE)),0,VLOOKUP(B2346,[1]TCD!A:D,3,FALSE))</f>
        <v>8</v>
      </c>
      <c r="J2346" s="83">
        <f t="shared" si="325"/>
        <v>2</v>
      </c>
      <c r="K2346" s="80">
        <f>IF(ISNA(VLOOKUP(B2346,[1]TCD!A:D,4,FALSE)),0,VLOOKUP(B2346,[1]TCD!A:D,4,FALSE))</f>
        <v>6</v>
      </c>
      <c r="L2346" s="83">
        <f t="shared" si="328"/>
        <v>3</v>
      </c>
      <c r="M2346" s="80">
        <v>10</v>
      </c>
      <c r="N2346" s="81">
        <v>13</v>
      </c>
      <c r="O2346" s="81">
        <f t="shared" si="329"/>
        <v>2</v>
      </c>
      <c r="P2346" s="81">
        <f t="shared" si="330"/>
        <v>1</v>
      </c>
      <c r="Q2346" s="83">
        <f t="shared" si="331"/>
        <v>2</v>
      </c>
      <c r="R2346" s="84">
        <f t="shared" si="326"/>
        <v>9</v>
      </c>
      <c r="S2346" s="85" t="str">
        <f t="shared" si="332"/>
        <v>Enjeux moyens</v>
      </c>
    </row>
    <row r="2347" spans="1:19" x14ac:dyDescent="0.3">
      <c r="A2347" s="88">
        <v>43</v>
      </c>
      <c r="B2347" s="77">
        <v>43041</v>
      </c>
      <c r="C2347" s="75">
        <v>4.7218881300814397</v>
      </c>
      <c r="D2347" s="75" t="s">
        <v>3398</v>
      </c>
      <c r="E2347" s="80">
        <f>IF(ISNA(VLOOKUP(B2347,[1]TCD!A:D,2,FALSE)),0,VLOOKUP(B2347,[1]TCD!A:D,2,FALSE))</f>
        <v>8</v>
      </c>
      <c r="F2347" s="81">
        <f>IF(ISNA(VLOOKUP(B2347,[1]TCD!A:D,4,FALSE)),0,VLOOKUP(B2347,[1]TCD!A:D,4,FALSE))</f>
        <v>2</v>
      </c>
      <c r="G2347" s="82">
        <f t="shared" si="327"/>
        <v>4</v>
      </c>
      <c r="H2347" s="83">
        <f t="shared" si="324"/>
        <v>1</v>
      </c>
      <c r="I2347" s="80">
        <f>IF(ISNA(VLOOKUP(B2347,[1]TCD!A:D,3,FALSE)),0,VLOOKUP(B2347,[1]TCD!A:D,3,FALSE))</f>
        <v>2</v>
      </c>
      <c r="J2347" s="83">
        <f t="shared" si="325"/>
        <v>1</v>
      </c>
      <c r="K2347" s="80">
        <f>IF(ISNA(VLOOKUP(B2347,[1]TCD!A:D,4,FALSE)),0,VLOOKUP(B2347,[1]TCD!A:D,4,FALSE))</f>
        <v>2</v>
      </c>
      <c r="L2347" s="83">
        <f t="shared" si="328"/>
        <v>2</v>
      </c>
      <c r="M2347" s="80">
        <v>7</v>
      </c>
      <c r="N2347" s="81">
        <v>9</v>
      </c>
      <c r="O2347" s="81">
        <f t="shared" si="329"/>
        <v>1</v>
      </c>
      <c r="P2347" s="81">
        <f t="shared" si="330"/>
        <v>1</v>
      </c>
      <c r="Q2347" s="83">
        <f t="shared" si="331"/>
        <v>1</v>
      </c>
      <c r="R2347" s="84">
        <f t="shared" si="326"/>
        <v>5</v>
      </c>
      <c r="S2347" s="85" t="str">
        <f t="shared" si="332"/>
        <v>Enjeux faibles</v>
      </c>
    </row>
    <row r="2348" spans="1:19" x14ac:dyDescent="0.3">
      <c r="A2348" s="88">
        <v>43</v>
      </c>
      <c r="B2348" s="77">
        <v>43042</v>
      </c>
      <c r="C2348" s="75">
        <v>29.13780890549878</v>
      </c>
      <c r="D2348" s="75" t="s">
        <v>3399</v>
      </c>
      <c r="E2348" s="80">
        <f>IF(ISNA(VLOOKUP(B2348,[1]TCD!A:D,2,FALSE)),0,VLOOKUP(B2348,[1]TCD!A:D,2,FALSE))</f>
        <v>28</v>
      </c>
      <c r="F2348" s="81">
        <f>IF(ISNA(VLOOKUP(B2348,[1]TCD!A:D,4,FALSE)),0,VLOOKUP(B2348,[1]TCD!A:D,4,FALSE))</f>
        <v>7</v>
      </c>
      <c r="G2348" s="82">
        <f t="shared" si="327"/>
        <v>4</v>
      </c>
      <c r="H2348" s="83">
        <f t="shared" si="324"/>
        <v>1</v>
      </c>
      <c r="I2348" s="80">
        <f>IF(ISNA(VLOOKUP(B2348,[1]TCD!A:D,3,FALSE)),0,VLOOKUP(B2348,[1]TCD!A:D,3,FALSE))</f>
        <v>7</v>
      </c>
      <c r="J2348" s="83">
        <f t="shared" si="325"/>
        <v>2</v>
      </c>
      <c r="K2348" s="80">
        <f>IF(ISNA(VLOOKUP(B2348,[1]TCD!A:D,4,FALSE)),0,VLOOKUP(B2348,[1]TCD!A:D,4,FALSE))</f>
        <v>7</v>
      </c>
      <c r="L2348" s="83">
        <f t="shared" si="328"/>
        <v>3</v>
      </c>
      <c r="M2348" s="80">
        <v>2</v>
      </c>
      <c r="N2348" s="81">
        <v>9</v>
      </c>
      <c r="O2348" s="81">
        <f t="shared" si="329"/>
        <v>2</v>
      </c>
      <c r="P2348" s="81">
        <f t="shared" si="330"/>
        <v>0</v>
      </c>
      <c r="Q2348" s="83">
        <f t="shared" si="331"/>
        <v>1</v>
      </c>
      <c r="R2348" s="84">
        <f t="shared" si="326"/>
        <v>7</v>
      </c>
      <c r="S2348" s="85" t="str">
        <f t="shared" si="332"/>
        <v>Enjeux moyens</v>
      </c>
    </row>
    <row r="2349" spans="1:19" x14ac:dyDescent="0.3">
      <c r="A2349" s="88">
        <v>43</v>
      </c>
      <c r="B2349" s="77">
        <v>43043</v>
      </c>
      <c r="C2349" s="75">
        <v>32.51662016556687</v>
      </c>
      <c r="D2349" s="75" t="s">
        <v>3400</v>
      </c>
      <c r="E2349" s="80">
        <f>IF(ISNA(VLOOKUP(B2349,[1]TCD!A:D,2,FALSE)),0,VLOOKUP(B2349,[1]TCD!A:D,2,FALSE))</f>
        <v>40</v>
      </c>
      <c r="F2349" s="81">
        <f>IF(ISNA(VLOOKUP(B2349,[1]TCD!A:D,4,FALSE)),0,VLOOKUP(B2349,[1]TCD!A:D,4,FALSE))</f>
        <v>10</v>
      </c>
      <c r="G2349" s="82">
        <f t="shared" si="327"/>
        <v>4</v>
      </c>
      <c r="H2349" s="83">
        <f t="shared" si="324"/>
        <v>1</v>
      </c>
      <c r="I2349" s="80">
        <f>IF(ISNA(VLOOKUP(B2349,[1]TCD!A:D,3,FALSE)),0,VLOOKUP(B2349,[1]TCD!A:D,3,FALSE))</f>
        <v>11</v>
      </c>
      <c r="J2349" s="83">
        <f t="shared" si="325"/>
        <v>3</v>
      </c>
      <c r="K2349" s="80">
        <f>IF(ISNA(VLOOKUP(B2349,[1]TCD!A:D,4,FALSE)),0,VLOOKUP(B2349,[1]TCD!A:D,4,FALSE))</f>
        <v>10</v>
      </c>
      <c r="L2349" s="83">
        <f t="shared" si="328"/>
        <v>4</v>
      </c>
      <c r="M2349" s="80">
        <v>0</v>
      </c>
      <c r="N2349" s="81">
        <v>10</v>
      </c>
      <c r="O2349" s="81">
        <f t="shared" si="329"/>
        <v>2</v>
      </c>
      <c r="P2349" s="81">
        <f t="shared" si="330"/>
        <v>0</v>
      </c>
      <c r="Q2349" s="83">
        <f t="shared" si="331"/>
        <v>1</v>
      </c>
      <c r="R2349" s="84">
        <f t="shared" si="326"/>
        <v>9</v>
      </c>
      <c r="S2349" s="85" t="str">
        <f t="shared" si="332"/>
        <v>Enjeux moyens</v>
      </c>
    </row>
    <row r="2350" spans="1:19" x14ac:dyDescent="0.3">
      <c r="A2350" s="88">
        <v>43</v>
      </c>
      <c r="B2350" s="77">
        <v>43044</v>
      </c>
      <c r="C2350" s="75">
        <v>10.457223820183019</v>
      </c>
      <c r="D2350" s="75" t="s">
        <v>3401</v>
      </c>
      <c r="E2350" s="80">
        <f>IF(ISNA(VLOOKUP(B2350,[1]TCD!A:D,2,FALSE)),0,VLOOKUP(B2350,[1]TCD!A:D,2,FALSE))</f>
        <v>72</v>
      </c>
      <c r="F2350" s="81">
        <f>IF(ISNA(VLOOKUP(B2350,[1]TCD!A:D,4,FALSE)),0,VLOOKUP(B2350,[1]TCD!A:D,4,FALSE))</f>
        <v>17</v>
      </c>
      <c r="G2350" s="82">
        <f t="shared" si="327"/>
        <v>4.2352941176470589</v>
      </c>
      <c r="H2350" s="83">
        <f t="shared" si="324"/>
        <v>2</v>
      </c>
      <c r="I2350" s="80">
        <f>IF(ISNA(VLOOKUP(B2350,[1]TCD!A:D,3,FALSE)),0,VLOOKUP(B2350,[1]TCD!A:D,3,FALSE))</f>
        <v>21</v>
      </c>
      <c r="J2350" s="83">
        <f t="shared" si="325"/>
        <v>3</v>
      </c>
      <c r="K2350" s="80">
        <f>IF(ISNA(VLOOKUP(B2350,[1]TCD!A:D,4,FALSE)),0,VLOOKUP(B2350,[1]TCD!A:D,4,FALSE))</f>
        <v>17</v>
      </c>
      <c r="L2350" s="83">
        <f t="shared" si="328"/>
        <v>5</v>
      </c>
      <c r="M2350" s="80">
        <v>13</v>
      </c>
      <c r="N2350" s="81">
        <v>17</v>
      </c>
      <c r="O2350" s="81">
        <f t="shared" si="329"/>
        <v>1</v>
      </c>
      <c r="P2350" s="81">
        <f t="shared" si="330"/>
        <v>2</v>
      </c>
      <c r="Q2350" s="83">
        <f t="shared" si="331"/>
        <v>2</v>
      </c>
      <c r="R2350" s="84">
        <f t="shared" si="326"/>
        <v>12</v>
      </c>
      <c r="S2350" s="85" t="str">
        <f t="shared" si="332"/>
        <v>Enjeux forts</v>
      </c>
    </row>
    <row r="2351" spans="1:19" x14ac:dyDescent="0.3">
      <c r="A2351" s="88">
        <v>43</v>
      </c>
      <c r="B2351" s="77">
        <v>43045</v>
      </c>
      <c r="C2351" s="75">
        <v>10.917161255188731</v>
      </c>
      <c r="D2351" s="75" t="s">
        <v>3402</v>
      </c>
      <c r="E2351" s="80">
        <f>IF(ISNA(VLOOKUP(B2351,[1]TCD!A:D,2,FALSE)),0,VLOOKUP(B2351,[1]TCD!A:D,2,FALSE))</f>
        <v>48</v>
      </c>
      <c r="F2351" s="81">
        <f>IF(ISNA(VLOOKUP(B2351,[1]TCD!A:D,4,FALSE)),0,VLOOKUP(B2351,[1]TCD!A:D,4,FALSE))</f>
        <v>12</v>
      </c>
      <c r="G2351" s="82">
        <f t="shared" si="327"/>
        <v>4</v>
      </c>
      <c r="H2351" s="83">
        <f t="shared" si="324"/>
        <v>1</v>
      </c>
      <c r="I2351" s="80">
        <f>IF(ISNA(VLOOKUP(B2351,[1]TCD!A:D,3,FALSE)),0,VLOOKUP(B2351,[1]TCD!A:D,3,FALSE))</f>
        <v>15</v>
      </c>
      <c r="J2351" s="83">
        <f t="shared" si="325"/>
        <v>3</v>
      </c>
      <c r="K2351" s="80">
        <f>IF(ISNA(VLOOKUP(B2351,[1]TCD!A:D,4,FALSE)),0,VLOOKUP(B2351,[1]TCD!A:D,4,FALSE))</f>
        <v>12</v>
      </c>
      <c r="L2351" s="83">
        <f t="shared" si="328"/>
        <v>4</v>
      </c>
      <c r="M2351" s="80">
        <v>12</v>
      </c>
      <c r="N2351" s="81">
        <v>17</v>
      </c>
      <c r="O2351" s="81">
        <f t="shared" si="329"/>
        <v>1</v>
      </c>
      <c r="P2351" s="81">
        <f t="shared" si="330"/>
        <v>2</v>
      </c>
      <c r="Q2351" s="83">
        <f t="shared" si="331"/>
        <v>2</v>
      </c>
      <c r="R2351" s="84">
        <f t="shared" si="326"/>
        <v>10</v>
      </c>
      <c r="S2351" s="85" t="str">
        <f t="shared" si="332"/>
        <v>Enjeux forts</v>
      </c>
    </row>
    <row r="2352" spans="1:19" x14ac:dyDescent="0.3">
      <c r="A2352" s="88">
        <v>43</v>
      </c>
      <c r="B2352" s="77">
        <v>43046</v>
      </c>
      <c r="C2352" s="75">
        <v>2.472823465041972</v>
      </c>
      <c r="D2352" s="75" t="s">
        <v>3403</v>
      </c>
      <c r="E2352" s="80">
        <f>IF(ISNA(VLOOKUP(B2352,[1]TCD!A:D,2,FALSE)),0,VLOOKUP(B2352,[1]TCD!A:D,2,FALSE))</f>
        <v>4</v>
      </c>
      <c r="F2352" s="81">
        <f>IF(ISNA(VLOOKUP(B2352,[1]TCD!A:D,4,FALSE)),0,VLOOKUP(B2352,[1]TCD!A:D,4,FALSE))</f>
        <v>1</v>
      </c>
      <c r="G2352" s="82">
        <f t="shared" si="327"/>
        <v>4</v>
      </c>
      <c r="H2352" s="83">
        <f t="shared" si="324"/>
        <v>1</v>
      </c>
      <c r="I2352" s="80">
        <f>IF(ISNA(VLOOKUP(B2352,[1]TCD!A:D,3,FALSE)),0,VLOOKUP(B2352,[1]TCD!A:D,3,FALSE))</f>
        <v>1</v>
      </c>
      <c r="J2352" s="83">
        <f t="shared" si="325"/>
        <v>1</v>
      </c>
      <c r="K2352" s="80">
        <f>IF(ISNA(VLOOKUP(B2352,[1]TCD!A:D,4,FALSE)),0,VLOOKUP(B2352,[1]TCD!A:D,4,FALSE))</f>
        <v>1</v>
      </c>
      <c r="L2352" s="83">
        <f t="shared" si="328"/>
        <v>1</v>
      </c>
      <c r="M2352" s="80">
        <v>3</v>
      </c>
      <c r="N2352" s="81">
        <v>4</v>
      </c>
      <c r="O2352" s="81">
        <f t="shared" si="329"/>
        <v>1</v>
      </c>
      <c r="P2352" s="81">
        <f t="shared" si="330"/>
        <v>0</v>
      </c>
      <c r="Q2352" s="83">
        <f t="shared" si="331"/>
        <v>0</v>
      </c>
      <c r="R2352" s="84">
        <f t="shared" si="326"/>
        <v>3</v>
      </c>
      <c r="S2352" s="85" t="str">
        <f t="shared" si="332"/>
        <v>Enjeux très faibles</v>
      </c>
    </row>
    <row r="2353" spans="1:19" x14ac:dyDescent="0.3">
      <c r="A2353" s="88">
        <v>43</v>
      </c>
      <c r="B2353" s="77">
        <v>43047</v>
      </c>
      <c r="C2353" s="75">
        <v>13.66664088523302</v>
      </c>
      <c r="D2353" s="75" t="s">
        <v>3404</v>
      </c>
      <c r="E2353" s="80">
        <f>IF(ISNA(VLOOKUP(B2353,[1]TCD!A:D,2,FALSE)),0,VLOOKUP(B2353,[1]TCD!A:D,2,FALSE))</f>
        <v>28</v>
      </c>
      <c r="F2353" s="81">
        <f>IF(ISNA(VLOOKUP(B2353,[1]TCD!A:D,4,FALSE)),0,VLOOKUP(B2353,[1]TCD!A:D,4,FALSE))</f>
        <v>7</v>
      </c>
      <c r="G2353" s="82">
        <f t="shared" si="327"/>
        <v>4</v>
      </c>
      <c r="H2353" s="83">
        <f t="shared" si="324"/>
        <v>1</v>
      </c>
      <c r="I2353" s="80">
        <f>IF(ISNA(VLOOKUP(B2353,[1]TCD!A:D,3,FALSE)),0,VLOOKUP(B2353,[1]TCD!A:D,3,FALSE))</f>
        <v>7</v>
      </c>
      <c r="J2353" s="83">
        <f t="shared" si="325"/>
        <v>2</v>
      </c>
      <c r="K2353" s="80">
        <f>IF(ISNA(VLOOKUP(B2353,[1]TCD!A:D,4,FALSE)),0,VLOOKUP(B2353,[1]TCD!A:D,4,FALSE))</f>
        <v>7</v>
      </c>
      <c r="L2353" s="83">
        <f t="shared" si="328"/>
        <v>3</v>
      </c>
      <c r="M2353" s="80">
        <v>2</v>
      </c>
      <c r="N2353" s="81">
        <v>8</v>
      </c>
      <c r="O2353" s="81">
        <f t="shared" si="329"/>
        <v>2</v>
      </c>
      <c r="P2353" s="81">
        <f t="shared" si="330"/>
        <v>0</v>
      </c>
      <c r="Q2353" s="83">
        <f t="shared" si="331"/>
        <v>1</v>
      </c>
      <c r="R2353" s="84">
        <f t="shared" si="326"/>
        <v>7</v>
      </c>
      <c r="S2353" s="85" t="str">
        <f t="shared" si="332"/>
        <v>Enjeux moyens</v>
      </c>
    </row>
    <row r="2354" spans="1:19" x14ac:dyDescent="0.3">
      <c r="A2354" s="88">
        <v>43</v>
      </c>
      <c r="B2354" s="77">
        <v>43048</v>
      </c>
      <c r="C2354" s="75">
        <v>13.566394510237741</v>
      </c>
      <c r="D2354" s="75" t="s">
        <v>3405</v>
      </c>
      <c r="E2354" s="80">
        <f>IF(ISNA(VLOOKUP(B2354,[1]TCD!A:D,2,FALSE)),0,VLOOKUP(B2354,[1]TCD!A:D,2,FALSE))</f>
        <v>17</v>
      </c>
      <c r="F2354" s="81">
        <f>IF(ISNA(VLOOKUP(B2354,[1]TCD!A:D,4,FALSE)),0,VLOOKUP(B2354,[1]TCD!A:D,4,FALSE))</f>
        <v>4</v>
      </c>
      <c r="G2354" s="82">
        <f t="shared" si="327"/>
        <v>4.25</v>
      </c>
      <c r="H2354" s="83">
        <f t="shared" si="324"/>
        <v>2</v>
      </c>
      <c r="I2354" s="80">
        <f>IF(ISNA(VLOOKUP(B2354,[1]TCD!A:D,3,FALSE)),0,VLOOKUP(B2354,[1]TCD!A:D,3,FALSE))</f>
        <v>5</v>
      </c>
      <c r="J2354" s="83">
        <f t="shared" si="325"/>
        <v>2</v>
      </c>
      <c r="K2354" s="80">
        <f>IF(ISNA(VLOOKUP(B2354,[1]TCD!A:D,4,FALSE)),0,VLOOKUP(B2354,[1]TCD!A:D,4,FALSE))</f>
        <v>4</v>
      </c>
      <c r="L2354" s="83">
        <f t="shared" si="328"/>
        <v>2</v>
      </c>
      <c r="M2354" s="80">
        <v>0</v>
      </c>
      <c r="N2354" s="81">
        <v>4</v>
      </c>
      <c r="O2354" s="81">
        <f t="shared" si="329"/>
        <v>1</v>
      </c>
      <c r="P2354" s="81">
        <f t="shared" si="330"/>
        <v>0</v>
      </c>
      <c r="Q2354" s="83">
        <f t="shared" si="331"/>
        <v>0</v>
      </c>
      <c r="R2354" s="84">
        <f t="shared" si="326"/>
        <v>6</v>
      </c>
      <c r="S2354" s="85" t="str">
        <f t="shared" si="332"/>
        <v>Enjeux faibles</v>
      </c>
    </row>
    <row r="2355" spans="1:19" x14ac:dyDescent="0.3">
      <c r="A2355" s="88">
        <v>43</v>
      </c>
      <c r="B2355" s="77">
        <v>43049</v>
      </c>
      <c r="C2355" s="75">
        <v>13.696671350239111</v>
      </c>
      <c r="D2355" s="75" t="s">
        <v>3406</v>
      </c>
      <c r="E2355" s="80">
        <f>IF(ISNA(VLOOKUP(B2355,[1]TCD!A:D,2,FALSE)),0,VLOOKUP(B2355,[1]TCD!A:D,2,FALSE))</f>
        <v>60</v>
      </c>
      <c r="F2355" s="81">
        <f>IF(ISNA(VLOOKUP(B2355,[1]TCD!A:D,4,FALSE)),0,VLOOKUP(B2355,[1]TCD!A:D,4,FALSE))</f>
        <v>12</v>
      </c>
      <c r="G2355" s="82">
        <f t="shared" si="327"/>
        <v>5</v>
      </c>
      <c r="H2355" s="83">
        <f t="shared" si="324"/>
        <v>3</v>
      </c>
      <c r="I2355" s="80">
        <f>IF(ISNA(VLOOKUP(B2355,[1]TCD!A:D,3,FALSE)),0,VLOOKUP(B2355,[1]TCD!A:D,3,FALSE))</f>
        <v>16</v>
      </c>
      <c r="J2355" s="83">
        <f t="shared" si="325"/>
        <v>3</v>
      </c>
      <c r="K2355" s="80">
        <f>IF(ISNA(VLOOKUP(B2355,[1]TCD!A:D,4,FALSE)),0,VLOOKUP(B2355,[1]TCD!A:D,4,FALSE))</f>
        <v>12</v>
      </c>
      <c r="L2355" s="83">
        <f t="shared" si="328"/>
        <v>4</v>
      </c>
      <c r="M2355" s="80">
        <v>0</v>
      </c>
      <c r="N2355" s="81">
        <v>12</v>
      </c>
      <c r="O2355" s="81">
        <f t="shared" si="329"/>
        <v>1</v>
      </c>
      <c r="P2355" s="81">
        <f t="shared" si="330"/>
        <v>0</v>
      </c>
      <c r="Q2355" s="83">
        <f t="shared" si="331"/>
        <v>0</v>
      </c>
      <c r="R2355" s="84">
        <f t="shared" si="326"/>
        <v>10</v>
      </c>
      <c r="S2355" s="85" t="str">
        <f t="shared" si="332"/>
        <v>Enjeux forts</v>
      </c>
    </row>
    <row r="2356" spans="1:19" x14ac:dyDescent="0.3">
      <c r="A2356" s="88">
        <v>43</v>
      </c>
      <c r="B2356" s="77">
        <v>43050</v>
      </c>
      <c r="C2356" s="75">
        <v>5.14233050009181</v>
      </c>
      <c r="D2356" s="75" t="s">
        <v>3407</v>
      </c>
      <c r="E2356" s="80">
        <f>IF(ISNA(VLOOKUP(B2356,[1]TCD!A:D,2,FALSE)),0,VLOOKUP(B2356,[1]TCD!A:D,2,FALSE))</f>
        <v>24</v>
      </c>
      <c r="F2356" s="81">
        <f>IF(ISNA(VLOOKUP(B2356,[1]TCD!A:D,4,FALSE)),0,VLOOKUP(B2356,[1]TCD!A:D,4,FALSE))</f>
        <v>6</v>
      </c>
      <c r="G2356" s="82">
        <f t="shared" si="327"/>
        <v>4</v>
      </c>
      <c r="H2356" s="83">
        <f t="shared" si="324"/>
        <v>1</v>
      </c>
      <c r="I2356" s="80">
        <f>IF(ISNA(VLOOKUP(B2356,[1]TCD!A:D,3,FALSE)),0,VLOOKUP(B2356,[1]TCD!A:D,3,FALSE))</f>
        <v>7</v>
      </c>
      <c r="J2356" s="83">
        <f t="shared" si="325"/>
        <v>2</v>
      </c>
      <c r="K2356" s="80">
        <f>IF(ISNA(VLOOKUP(B2356,[1]TCD!A:D,4,FALSE)),0,VLOOKUP(B2356,[1]TCD!A:D,4,FALSE))</f>
        <v>6</v>
      </c>
      <c r="L2356" s="83">
        <f t="shared" si="328"/>
        <v>3</v>
      </c>
      <c r="M2356" s="80">
        <v>1</v>
      </c>
      <c r="N2356" s="81">
        <v>7</v>
      </c>
      <c r="O2356" s="81">
        <f t="shared" si="329"/>
        <v>2</v>
      </c>
      <c r="P2356" s="81">
        <f t="shared" si="330"/>
        <v>0</v>
      </c>
      <c r="Q2356" s="83">
        <f t="shared" si="331"/>
        <v>1</v>
      </c>
      <c r="R2356" s="84">
        <f t="shared" si="326"/>
        <v>7</v>
      </c>
      <c r="S2356" s="85" t="str">
        <f t="shared" si="332"/>
        <v>Enjeux moyens</v>
      </c>
    </row>
    <row r="2357" spans="1:19" x14ac:dyDescent="0.3">
      <c r="A2357" s="88">
        <v>43</v>
      </c>
      <c r="B2357" s="77">
        <v>43051</v>
      </c>
      <c r="C2357" s="75">
        <v>41.704678875718997</v>
      </c>
      <c r="D2357" s="75" t="s">
        <v>3408</v>
      </c>
      <c r="E2357" s="80">
        <f>IF(ISNA(VLOOKUP(B2357,[1]TCD!A:D,2,FALSE)),0,VLOOKUP(B2357,[1]TCD!A:D,2,FALSE))</f>
        <v>36</v>
      </c>
      <c r="F2357" s="81">
        <f>IF(ISNA(VLOOKUP(B2357,[1]TCD!A:D,4,FALSE)),0,VLOOKUP(B2357,[1]TCD!A:D,4,FALSE))</f>
        <v>9</v>
      </c>
      <c r="G2357" s="82">
        <f t="shared" si="327"/>
        <v>4</v>
      </c>
      <c r="H2357" s="83">
        <f t="shared" si="324"/>
        <v>1</v>
      </c>
      <c r="I2357" s="80">
        <f>IF(ISNA(VLOOKUP(B2357,[1]TCD!A:D,3,FALSE)),0,VLOOKUP(B2357,[1]TCD!A:D,3,FALSE))</f>
        <v>10</v>
      </c>
      <c r="J2357" s="83">
        <f t="shared" si="325"/>
        <v>3</v>
      </c>
      <c r="K2357" s="80">
        <f>IF(ISNA(VLOOKUP(B2357,[1]TCD!A:D,4,FALSE)),0,VLOOKUP(B2357,[1]TCD!A:D,4,FALSE))</f>
        <v>9</v>
      </c>
      <c r="L2357" s="83">
        <f t="shared" si="328"/>
        <v>4</v>
      </c>
      <c r="M2357" s="80">
        <v>1</v>
      </c>
      <c r="N2357" s="81">
        <v>10</v>
      </c>
      <c r="O2357" s="81">
        <f t="shared" si="329"/>
        <v>2</v>
      </c>
      <c r="P2357" s="81">
        <f t="shared" si="330"/>
        <v>0</v>
      </c>
      <c r="Q2357" s="83">
        <f t="shared" si="331"/>
        <v>1</v>
      </c>
      <c r="R2357" s="84">
        <f t="shared" si="326"/>
        <v>9</v>
      </c>
      <c r="S2357" s="85" t="str">
        <f t="shared" si="332"/>
        <v>Enjeux moyens</v>
      </c>
    </row>
    <row r="2358" spans="1:19" x14ac:dyDescent="0.3">
      <c r="A2358" s="88">
        <v>43</v>
      </c>
      <c r="B2358" s="77">
        <v>43052</v>
      </c>
      <c r="C2358" s="75">
        <v>20.77633496036513</v>
      </c>
      <c r="D2358" s="75" t="s">
        <v>3409</v>
      </c>
      <c r="E2358" s="80">
        <f>IF(ISNA(VLOOKUP(B2358,[1]TCD!A:D,2,FALSE)),0,VLOOKUP(B2358,[1]TCD!A:D,2,FALSE))</f>
        <v>8</v>
      </c>
      <c r="F2358" s="81">
        <f>IF(ISNA(VLOOKUP(B2358,[1]TCD!A:D,4,FALSE)),0,VLOOKUP(B2358,[1]TCD!A:D,4,FALSE))</f>
        <v>2</v>
      </c>
      <c r="G2358" s="82">
        <f t="shared" si="327"/>
        <v>4</v>
      </c>
      <c r="H2358" s="83">
        <f t="shared" si="324"/>
        <v>1</v>
      </c>
      <c r="I2358" s="80">
        <f>IF(ISNA(VLOOKUP(B2358,[1]TCD!A:D,3,FALSE)),0,VLOOKUP(B2358,[1]TCD!A:D,3,FALSE))</f>
        <v>2</v>
      </c>
      <c r="J2358" s="83">
        <f t="shared" si="325"/>
        <v>1</v>
      </c>
      <c r="K2358" s="80">
        <f>IF(ISNA(VLOOKUP(B2358,[1]TCD!A:D,4,FALSE)),0,VLOOKUP(B2358,[1]TCD!A:D,4,FALSE))</f>
        <v>2</v>
      </c>
      <c r="L2358" s="83">
        <f t="shared" si="328"/>
        <v>2</v>
      </c>
      <c r="M2358" s="80">
        <v>15</v>
      </c>
      <c r="N2358" s="81">
        <v>15</v>
      </c>
      <c r="O2358" s="81">
        <f t="shared" si="329"/>
        <v>1</v>
      </c>
      <c r="P2358" s="81">
        <f t="shared" si="330"/>
        <v>2</v>
      </c>
      <c r="Q2358" s="83">
        <f t="shared" si="331"/>
        <v>2</v>
      </c>
      <c r="R2358" s="84">
        <f t="shared" si="326"/>
        <v>6</v>
      </c>
      <c r="S2358" s="85" t="str">
        <f t="shared" si="332"/>
        <v>Enjeux faibles</v>
      </c>
    </row>
    <row r="2359" spans="1:19" x14ac:dyDescent="0.3">
      <c r="A2359" s="88">
        <v>43</v>
      </c>
      <c r="B2359" s="77">
        <v>43053</v>
      </c>
      <c r="C2359" s="75">
        <v>22.082880310382802</v>
      </c>
      <c r="D2359" s="75" t="s">
        <v>3410</v>
      </c>
      <c r="E2359" s="80">
        <f>IF(ISNA(VLOOKUP(B2359,[1]TCD!A:D,2,FALSE)),0,VLOOKUP(B2359,[1]TCD!A:D,2,FALSE))</f>
        <v>8</v>
      </c>
      <c r="F2359" s="81">
        <f>IF(ISNA(VLOOKUP(B2359,[1]TCD!A:D,4,FALSE)),0,VLOOKUP(B2359,[1]TCD!A:D,4,FALSE))</f>
        <v>2</v>
      </c>
      <c r="G2359" s="82">
        <f t="shared" si="327"/>
        <v>4</v>
      </c>
      <c r="H2359" s="83">
        <f t="shared" si="324"/>
        <v>1</v>
      </c>
      <c r="I2359" s="80">
        <f>IF(ISNA(VLOOKUP(B2359,[1]TCD!A:D,3,FALSE)),0,VLOOKUP(B2359,[1]TCD!A:D,3,FALSE))</f>
        <v>2</v>
      </c>
      <c r="J2359" s="83">
        <f t="shared" si="325"/>
        <v>1</v>
      </c>
      <c r="K2359" s="80">
        <f>IF(ISNA(VLOOKUP(B2359,[1]TCD!A:D,4,FALSE)),0,VLOOKUP(B2359,[1]TCD!A:D,4,FALSE))</f>
        <v>2</v>
      </c>
      <c r="L2359" s="83">
        <f t="shared" si="328"/>
        <v>2</v>
      </c>
      <c r="M2359" s="80">
        <v>0</v>
      </c>
      <c r="N2359" s="81">
        <v>2</v>
      </c>
      <c r="O2359" s="81">
        <f t="shared" si="329"/>
        <v>1</v>
      </c>
      <c r="P2359" s="81">
        <f t="shared" si="330"/>
        <v>0</v>
      </c>
      <c r="Q2359" s="83">
        <f t="shared" si="331"/>
        <v>0</v>
      </c>
      <c r="R2359" s="84">
        <f t="shared" si="326"/>
        <v>4</v>
      </c>
      <c r="S2359" s="85" t="str">
        <f t="shared" si="332"/>
        <v>Enjeux très faibles</v>
      </c>
    </row>
    <row r="2360" spans="1:19" x14ac:dyDescent="0.3">
      <c r="A2360" s="88">
        <v>43</v>
      </c>
      <c r="B2360" s="77">
        <v>43054</v>
      </c>
      <c r="C2360" s="75">
        <v>48.548255905828498</v>
      </c>
      <c r="D2360" s="75" t="s">
        <v>3411</v>
      </c>
      <c r="E2360" s="80">
        <f>IF(ISNA(VLOOKUP(B2360,[1]TCD!A:D,2,FALSE)),0,VLOOKUP(B2360,[1]TCD!A:D,2,FALSE))</f>
        <v>16</v>
      </c>
      <c r="F2360" s="81">
        <f>IF(ISNA(VLOOKUP(B2360,[1]TCD!A:D,4,FALSE)),0,VLOOKUP(B2360,[1]TCD!A:D,4,FALSE))</f>
        <v>4</v>
      </c>
      <c r="G2360" s="82">
        <f t="shared" si="327"/>
        <v>4</v>
      </c>
      <c r="H2360" s="83">
        <f t="shared" si="324"/>
        <v>1</v>
      </c>
      <c r="I2360" s="80">
        <f>IF(ISNA(VLOOKUP(B2360,[1]TCD!A:D,3,FALSE)),0,VLOOKUP(B2360,[1]TCD!A:D,3,FALSE))</f>
        <v>4</v>
      </c>
      <c r="J2360" s="83">
        <f t="shared" si="325"/>
        <v>2</v>
      </c>
      <c r="K2360" s="80">
        <f>IF(ISNA(VLOOKUP(B2360,[1]TCD!A:D,4,FALSE)),0,VLOOKUP(B2360,[1]TCD!A:D,4,FALSE))</f>
        <v>4</v>
      </c>
      <c r="L2360" s="83">
        <f t="shared" si="328"/>
        <v>2</v>
      </c>
      <c r="M2360" s="80">
        <v>0</v>
      </c>
      <c r="N2360" s="81">
        <v>4</v>
      </c>
      <c r="O2360" s="81">
        <f t="shared" si="329"/>
        <v>1</v>
      </c>
      <c r="P2360" s="81">
        <f t="shared" si="330"/>
        <v>0</v>
      </c>
      <c r="Q2360" s="83">
        <f t="shared" si="331"/>
        <v>0</v>
      </c>
      <c r="R2360" s="84">
        <f t="shared" si="326"/>
        <v>5</v>
      </c>
      <c r="S2360" s="85" t="str">
        <f t="shared" si="332"/>
        <v>Enjeux faibles</v>
      </c>
    </row>
    <row r="2361" spans="1:19" x14ac:dyDescent="0.3">
      <c r="A2361" s="88">
        <v>43</v>
      </c>
      <c r="B2361" s="77">
        <v>43055</v>
      </c>
      <c r="C2361" s="75">
        <v>13.97819249024433</v>
      </c>
      <c r="D2361" s="75" t="s">
        <v>3412</v>
      </c>
      <c r="E2361" s="80">
        <f>IF(ISNA(VLOOKUP(B2361,[1]TCD!A:D,2,FALSE)),0,VLOOKUP(B2361,[1]TCD!A:D,2,FALSE))</f>
        <v>66</v>
      </c>
      <c r="F2361" s="81">
        <f>IF(ISNA(VLOOKUP(B2361,[1]TCD!A:D,4,FALSE)),0,VLOOKUP(B2361,[1]TCD!A:D,4,FALSE))</f>
        <v>16</v>
      </c>
      <c r="G2361" s="82">
        <f t="shared" si="327"/>
        <v>4.125</v>
      </c>
      <c r="H2361" s="83">
        <f t="shared" si="324"/>
        <v>2</v>
      </c>
      <c r="I2361" s="80">
        <f>IF(ISNA(VLOOKUP(B2361,[1]TCD!A:D,3,FALSE)),0,VLOOKUP(B2361,[1]TCD!A:D,3,FALSE))</f>
        <v>20</v>
      </c>
      <c r="J2361" s="83">
        <f t="shared" si="325"/>
        <v>3</v>
      </c>
      <c r="K2361" s="80">
        <f>IF(ISNA(VLOOKUP(B2361,[1]TCD!A:D,4,FALSE)),0,VLOOKUP(B2361,[1]TCD!A:D,4,FALSE))</f>
        <v>16</v>
      </c>
      <c r="L2361" s="83">
        <f t="shared" si="328"/>
        <v>5</v>
      </c>
      <c r="M2361" s="80">
        <v>1</v>
      </c>
      <c r="N2361" s="81">
        <v>16</v>
      </c>
      <c r="O2361" s="81">
        <f t="shared" si="329"/>
        <v>1</v>
      </c>
      <c r="P2361" s="81">
        <f t="shared" si="330"/>
        <v>0</v>
      </c>
      <c r="Q2361" s="83">
        <f t="shared" si="331"/>
        <v>0</v>
      </c>
      <c r="R2361" s="84">
        <f t="shared" si="326"/>
        <v>10</v>
      </c>
      <c r="S2361" s="85" t="str">
        <f t="shared" si="332"/>
        <v>Enjeux forts</v>
      </c>
    </row>
    <row r="2362" spans="1:19" x14ac:dyDescent="0.3">
      <c r="A2362" s="88">
        <v>43</v>
      </c>
      <c r="B2362" s="77">
        <v>43056</v>
      </c>
      <c r="C2362" s="75">
        <v>16.186060040282051</v>
      </c>
      <c r="D2362" s="75" t="s">
        <v>3413</v>
      </c>
      <c r="E2362" s="80">
        <f>IF(ISNA(VLOOKUP(B2362,[1]TCD!A:D,2,FALSE)),0,VLOOKUP(B2362,[1]TCD!A:D,2,FALSE))</f>
        <v>32</v>
      </c>
      <c r="F2362" s="81">
        <f>IF(ISNA(VLOOKUP(B2362,[1]TCD!A:D,4,FALSE)),0,VLOOKUP(B2362,[1]TCD!A:D,4,FALSE))</f>
        <v>8</v>
      </c>
      <c r="G2362" s="82">
        <f t="shared" si="327"/>
        <v>4</v>
      </c>
      <c r="H2362" s="83">
        <f t="shared" si="324"/>
        <v>1</v>
      </c>
      <c r="I2362" s="80">
        <f>IF(ISNA(VLOOKUP(B2362,[1]TCD!A:D,3,FALSE)),0,VLOOKUP(B2362,[1]TCD!A:D,3,FALSE))</f>
        <v>11</v>
      </c>
      <c r="J2362" s="83">
        <f t="shared" si="325"/>
        <v>3</v>
      </c>
      <c r="K2362" s="80">
        <f>IF(ISNA(VLOOKUP(B2362,[1]TCD!A:D,4,FALSE)),0,VLOOKUP(B2362,[1]TCD!A:D,4,FALSE))</f>
        <v>8</v>
      </c>
      <c r="L2362" s="83">
        <f t="shared" si="328"/>
        <v>3</v>
      </c>
      <c r="M2362" s="80">
        <v>2</v>
      </c>
      <c r="N2362" s="81">
        <v>8</v>
      </c>
      <c r="O2362" s="81">
        <f t="shared" si="329"/>
        <v>2</v>
      </c>
      <c r="P2362" s="81">
        <f t="shared" si="330"/>
        <v>0</v>
      </c>
      <c r="Q2362" s="83">
        <f t="shared" si="331"/>
        <v>1</v>
      </c>
      <c r="R2362" s="84">
        <f t="shared" si="326"/>
        <v>8</v>
      </c>
      <c r="S2362" s="85" t="str">
        <f t="shared" si="332"/>
        <v>Enjeux moyens</v>
      </c>
    </row>
    <row r="2363" spans="1:19" x14ac:dyDescent="0.3">
      <c r="A2363" s="88">
        <v>43</v>
      </c>
      <c r="B2363" s="77">
        <v>43057</v>
      </c>
      <c r="C2363" s="75">
        <v>11.34672478519642</v>
      </c>
      <c r="D2363" s="75" t="s">
        <v>3414</v>
      </c>
      <c r="E2363" s="80">
        <f>IF(ISNA(VLOOKUP(B2363,[1]TCD!A:D,2,FALSE)),0,VLOOKUP(B2363,[1]TCD!A:D,2,FALSE))</f>
        <v>20</v>
      </c>
      <c r="F2363" s="81">
        <f>IF(ISNA(VLOOKUP(B2363,[1]TCD!A:D,4,FALSE)),0,VLOOKUP(B2363,[1]TCD!A:D,4,FALSE))</f>
        <v>5</v>
      </c>
      <c r="G2363" s="82">
        <f t="shared" si="327"/>
        <v>4</v>
      </c>
      <c r="H2363" s="83">
        <f t="shared" si="324"/>
        <v>1</v>
      </c>
      <c r="I2363" s="80">
        <f>IF(ISNA(VLOOKUP(B2363,[1]TCD!A:D,3,FALSE)),0,VLOOKUP(B2363,[1]TCD!A:D,3,FALSE))</f>
        <v>5</v>
      </c>
      <c r="J2363" s="83">
        <f t="shared" si="325"/>
        <v>2</v>
      </c>
      <c r="K2363" s="80">
        <f>IF(ISNA(VLOOKUP(B2363,[1]TCD!A:D,4,FALSE)),0,VLOOKUP(B2363,[1]TCD!A:D,4,FALSE))</f>
        <v>5</v>
      </c>
      <c r="L2363" s="83">
        <f t="shared" si="328"/>
        <v>3</v>
      </c>
      <c r="M2363" s="80">
        <v>0</v>
      </c>
      <c r="N2363" s="81">
        <v>5</v>
      </c>
      <c r="O2363" s="81">
        <f t="shared" si="329"/>
        <v>2</v>
      </c>
      <c r="P2363" s="81">
        <f t="shared" si="330"/>
        <v>0</v>
      </c>
      <c r="Q2363" s="83">
        <f t="shared" si="331"/>
        <v>1</v>
      </c>
      <c r="R2363" s="84">
        <f t="shared" si="326"/>
        <v>7</v>
      </c>
      <c r="S2363" s="85" t="str">
        <f t="shared" si="332"/>
        <v>Enjeux moyens</v>
      </c>
    </row>
    <row r="2364" spans="1:19" x14ac:dyDescent="0.3">
      <c r="A2364" s="88">
        <v>43</v>
      </c>
      <c r="B2364" s="77">
        <v>43058</v>
      </c>
      <c r="C2364" s="75">
        <v>11.66324326020561</v>
      </c>
      <c r="D2364" s="75" t="s">
        <v>3415</v>
      </c>
      <c r="E2364" s="80">
        <f>IF(ISNA(VLOOKUP(B2364,[1]TCD!A:D,2,FALSE)),0,VLOOKUP(B2364,[1]TCD!A:D,2,FALSE))</f>
        <v>12</v>
      </c>
      <c r="F2364" s="81">
        <f>IF(ISNA(VLOOKUP(B2364,[1]TCD!A:D,4,FALSE)),0,VLOOKUP(B2364,[1]TCD!A:D,4,FALSE))</f>
        <v>3</v>
      </c>
      <c r="G2364" s="82">
        <f t="shared" si="327"/>
        <v>4</v>
      </c>
      <c r="H2364" s="83">
        <f t="shared" si="324"/>
        <v>1</v>
      </c>
      <c r="I2364" s="80">
        <f>IF(ISNA(VLOOKUP(B2364,[1]TCD!A:D,3,FALSE)),0,VLOOKUP(B2364,[1]TCD!A:D,3,FALSE))</f>
        <v>3</v>
      </c>
      <c r="J2364" s="83">
        <f t="shared" si="325"/>
        <v>1</v>
      </c>
      <c r="K2364" s="80">
        <f>IF(ISNA(VLOOKUP(B2364,[1]TCD!A:D,4,FALSE)),0,VLOOKUP(B2364,[1]TCD!A:D,4,FALSE))</f>
        <v>3</v>
      </c>
      <c r="L2364" s="83">
        <f t="shared" si="328"/>
        <v>2</v>
      </c>
      <c r="M2364" s="80">
        <v>0</v>
      </c>
      <c r="N2364" s="81">
        <v>3</v>
      </c>
      <c r="O2364" s="81">
        <f t="shared" si="329"/>
        <v>1</v>
      </c>
      <c r="P2364" s="81">
        <f t="shared" si="330"/>
        <v>0</v>
      </c>
      <c r="Q2364" s="83">
        <f t="shared" si="331"/>
        <v>0</v>
      </c>
      <c r="R2364" s="84">
        <f t="shared" si="326"/>
        <v>4</v>
      </c>
      <c r="S2364" s="85" t="str">
        <f t="shared" si="332"/>
        <v>Enjeux très faibles</v>
      </c>
    </row>
    <row r="2365" spans="1:19" x14ac:dyDescent="0.3">
      <c r="A2365" s="88">
        <v>43</v>
      </c>
      <c r="B2365" s="77">
        <v>43059</v>
      </c>
      <c r="C2365" s="75">
        <v>18.040359500317141</v>
      </c>
      <c r="D2365" s="75" t="s">
        <v>3416</v>
      </c>
      <c r="E2365" s="80">
        <f>IF(ISNA(VLOOKUP(B2365,[1]TCD!A:D,2,FALSE)),0,VLOOKUP(B2365,[1]TCD!A:D,2,FALSE))</f>
        <v>12</v>
      </c>
      <c r="F2365" s="81">
        <f>IF(ISNA(VLOOKUP(B2365,[1]TCD!A:D,4,FALSE)),0,VLOOKUP(B2365,[1]TCD!A:D,4,FALSE))</f>
        <v>3</v>
      </c>
      <c r="G2365" s="82">
        <f t="shared" si="327"/>
        <v>4</v>
      </c>
      <c r="H2365" s="83">
        <f t="shared" si="324"/>
        <v>1</v>
      </c>
      <c r="I2365" s="80">
        <f>IF(ISNA(VLOOKUP(B2365,[1]TCD!A:D,3,FALSE)),0,VLOOKUP(B2365,[1]TCD!A:D,3,FALSE))</f>
        <v>3</v>
      </c>
      <c r="J2365" s="83">
        <f t="shared" si="325"/>
        <v>1</v>
      </c>
      <c r="K2365" s="80">
        <f>IF(ISNA(VLOOKUP(B2365,[1]TCD!A:D,4,FALSE)),0,VLOOKUP(B2365,[1]TCD!A:D,4,FALSE))</f>
        <v>3</v>
      </c>
      <c r="L2365" s="83">
        <f t="shared" si="328"/>
        <v>2</v>
      </c>
      <c r="M2365" s="80">
        <v>5</v>
      </c>
      <c r="N2365" s="81">
        <v>5</v>
      </c>
      <c r="O2365" s="81">
        <f t="shared" si="329"/>
        <v>1</v>
      </c>
      <c r="P2365" s="81">
        <f t="shared" si="330"/>
        <v>1</v>
      </c>
      <c r="Q2365" s="83">
        <f t="shared" si="331"/>
        <v>1</v>
      </c>
      <c r="R2365" s="84">
        <f t="shared" si="326"/>
        <v>5</v>
      </c>
      <c r="S2365" s="85" t="str">
        <f t="shared" si="332"/>
        <v>Enjeux faibles</v>
      </c>
    </row>
    <row r="2366" spans="1:19" x14ac:dyDescent="0.3">
      <c r="A2366" s="88">
        <v>43</v>
      </c>
      <c r="B2366" s="77">
        <v>43060</v>
      </c>
      <c r="C2366" s="75">
        <v>9.7710711101677816</v>
      </c>
      <c r="D2366" s="75" t="s">
        <v>3417</v>
      </c>
      <c r="E2366" s="80">
        <f>IF(ISNA(VLOOKUP(B2366,[1]TCD!A:D,2,FALSE)),0,VLOOKUP(B2366,[1]TCD!A:D,2,FALSE))</f>
        <v>20</v>
      </c>
      <c r="F2366" s="81">
        <f>IF(ISNA(VLOOKUP(B2366,[1]TCD!A:D,4,FALSE)),0,VLOOKUP(B2366,[1]TCD!A:D,4,FALSE))</f>
        <v>5</v>
      </c>
      <c r="G2366" s="82">
        <f t="shared" si="327"/>
        <v>4</v>
      </c>
      <c r="H2366" s="83">
        <f t="shared" si="324"/>
        <v>1</v>
      </c>
      <c r="I2366" s="80">
        <f>IF(ISNA(VLOOKUP(B2366,[1]TCD!A:D,3,FALSE)),0,VLOOKUP(B2366,[1]TCD!A:D,3,FALSE))</f>
        <v>5</v>
      </c>
      <c r="J2366" s="83">
        <f t="shared" si="325"/>
        <v>2</v>
      </c>
      <c r="K2366" s="80">
        <f>IF(ISNA(VLOOKUP(B2366,[1]TCD!A:D,4,FALSE)),0,VLOOKUP(B2366,[1]TCD!A:D,4,FALSE))</f>
        <v>5</v>
      </c>
      <c r="L2366" s="83">
        <f t="shared" si="328"/>
        <v>3</v>
      </c>
      <c r="M2366" s="80">
        <v>0</v>
      </c>
      <c r="N2366" s="81">
        <v>5</v>
      </c>
      <c r="O2366" s="81">
        <f t="shared" si="329"/>
        <v>2</v>
      </c>
      <c r="P2366" s="81">
        <f t="shared" si="330"/>
        <v>0</v>
      </c>
      <c r="Q2366" s="83">
        <f t="shared" si="331"/>
        <v>1</v>
      </c>
      <c r="R2366" s="84">
        <f t="shared" si="326"/>
        <v>7</v>
      </c>
      <c r="S2366" s="85" t="str">
        <f t="shared" si="332"/>
        <v>Enjeux moyens</v>
      </c>
    </row>
    <row r="2367" spans="1:19" x14ac:dyDescent="0.3">
      <c r="A2367" s="88">
        <v>43</v>
      </c>
      <c r="B2367" s="77">
        <v>43061</v>
      </c>
      <c r="C2367" s="75">
        <v>16.42855730528208</v>
      </c>
      <c r="D2367" s="75" t="s">
        <v>3418</v>
      </c>
      <c r="E2367" s="80">
        <f>IF(ISNA(VLOOKUP(B2367,[1]TCD!A:D,2,FALSE)),0,VLOOKUP(B2367,[1]TCD!A:D,2,FALSE))</f>
        <v>86</v>
      </c>
      <c r="F2367" s="81">
        <f>IF(ISNA(VLOOKUP(B2367,[1]TCD!A:D,4,FALSE)),0,VLOOKUP(B2367,[1]TCD!A:D,4,FALSE))</f>
        <v>17</v>
      </c>
      <c r="G2367" s="82">
        <f t="shared" si="327"/>
        <v>5.0588235294117645</v>
      </c>
      <c r="H2367" s="83">
        <f t="shared" si="324"/>
        <v>4</v>
      </c>
      <c r="I2367" s="80">
        <f>IF(ISNA(VLOOKUP(B2367,[1]TCD!A:D,3,FALSE)),0,VLOOKUP(B2367,[1]TCD!A:D,3,FALSE))</f>
        <v>24</v>
      </c>
      <c r="J2367" s="83">
        <f t="shared" si="325"/>
        <v>4</v>
      </c>
      <c r="K2367" s="80">
        <f>IF(ISNA(VLOOKUP(B2367,[1]TCD!A:D,4,FALSE)),0,VLOOKUP(B2367,[1]TCD!A:D,4,FALSE))</f>
        <v>17</v>
      </c>
      <c r="L2367" s="83">
        <f t="shared" si="328"/>
        <v>5</v>
      </c>
      <c r="M2367" s="80">
        <v>4</v>
      </c>
      <c r="N2367" s="81">
        <v>20</v>
      </c>
      <c r="O2367" s="81">
        <f t="shared" si="329"/>
        <v>1</v>
      </c>
      <c r="P2367" s="81">
        <f t="shared" si="330"/>
        <v>0</v>
      </c>
      <c r="Q2367" s="83">
        <f t="shared" si="331"/>
        <v>0</v>
      </c>
      <c r="R2367" s="84">
        <f t="shared" si="326"/>
        <v>13</v>
      </c>
      <c r="S2367" s="85" t="str">
        <f t="shared" si="332"/>
        <v>Enjeux très forts</v>
      </c>
    </row>
    <row r="2368" spans="1:19" x14ac:dyDescent="0.3">
      <c r="A2368" s="88">
        <v>43</v>
      </c>
      <c r="B2368" s="77">
        <v>43062</v>
      </c>
      <c r="C2368" s="75">
        <v>10.04099086517216</v>
      </c>
      <c r="D2368" s="75" t="s">
        <v>3419</v>
      </c>
      <c r="E2368" s="80">
        <f>IF(ISNA(VLOOKUP(B2368,[1]TCD!A:D,2,FALSE)),0,VLOOKUP(B2368,[1]TCD!A:D,2,FALSE))</f>
        <v>36</v>
      </c>
      <c r="F2368" s="81">
        <f>IF(ISNA(VLOOKUP(B2368,[1]TCD!A:D,4,FALSE)),0,VLOOKUP(B2368,[1]TCD!A:D,4,FALSE))</f>
        <v>9</v>
      </c>
      <c r="G2368" s="82">
        <f t="shared" si="327"/>
        <v>4</v>
      </c>
      <c r="H2368" s="83">
        <f t="shared" si="324"/>
        <v>1</v>
      </c>
      <c r="I2368" s="80">
        <f>IF(ISNA(VLOOKUP(B2368,[1]TCD!A:D,3,FALSE)),0,VLOOKUP(B2368,[1]TCD!A:D,3,FALSE))</f>
        <v>10</v>
      </c>
      <c r="J2368" s="83">
        <f t="shared" si="325"/>
        <v>3</v>
      </c>
      <c r="K2368" s="80">
        <f>IF(ISNA(VLOOKUP(B2368,[1]TCD!A:D,4,FALSE)),0,VLOOKUP(B2368,[1]TCD!A:D,4,FALSE))</f>
        <v>9</v>
      </c>
      <c r="L2368" s="83">
        <f t="shared" si="328"/>
        <v>4</v>
      </c>
      <c r="M2368" s="80">
        <v>1</v>
      </c>
      <c r="N2368" s="81">
        <v>9</v>
      </c>
      <c r="O2368" s="81">
        <f t="shared" si="329"/>
        <v>2</v>
      </c>
      <c r="P2368" s="81">
        <f t="shared" si="330"/>
        <v>0</v>
      </c>
      <c r="Q2368" s="83">
        <f t="shared" si="331"/>
        <v>1</v>
      </c>
      <c r="R2368" s="84">
        <f t="shared" si="326"/>
        <v>9</v>
      </c>
      <c r="S2368" s="85" t="str">
        <f t="shared" si="332"/>
        <v>Enjeux moyens</v>
      </c>
    </row>
    <row r="2369" spans="1:19" x14ac:dyDescent="0.3">
      <c r="A2369" s="88">
        <v>43</v>
      </c>
      <c r="B2369" s="77">
        <v>43063</v>
      </c>
      <c r="C2369" s="75">
        <v>12.200985145215469</v>
      </c>
      <c r="D2369" s="75" t="s">
        <v>3420</v>
      </c>
      <c r="E2369" s="80">
        <f>IF(ISNA(VLOOKUP(B2369,[1]TCD!A:D,2,FALSE)),0,VLOOKUP(B2369,[1]TCD!A:D,2,FALSE))</f>
        <v>8</v>
      </c>
      <c r="F2369" s="81">
        <f>IF(ISNA(VLOOKUP(B2369,[1]TCD!A:D,4,FALSE)),0,VLOOKUP(B2369,[1]TCD!A:D,4,FALSE))</f>
        <v>2</v>
      </c>
      <c r="G2369" s="82">
        <f t="shared" si="327"/>
        <v>4</v>
      </c>
      <c r="H2369" s="83">
        <f t="shared" si="324"/>
        <v>1</v>
      </c>
      <c r="I2369" s="80">
        <f>IF(ISNA(VLOOKUP(B2369,[1]TCD!A:D,3,FALSE)),0,VLOOKUP(B2369,[1]TCD!A:D,3,FALSE))</f>
        <v>2</v>
      </c>
      <c r="J2369" s="83">
        <f t="shared" si="325"/>
        <v>1</v>
      </c>
      <c r="K2369" s="80">
        <f>IF(ISNA(VLOOKUP(B2369,[1]TCD!A:D,4,FALSE)),0,VLOOKUP(B2369,[1]TCD!A:D,4,FALSE))</f>
        <v>2</v>
      </c>
      <c r="L2369" s="83">
        <f t="shared" si="328"/>
        <v>2</v>
      </c>
      <c r="M2369" s="80">
        <v>3</v>
      </c>
      <c r="N2369" s="81">
        <v>5</v>
      </c>
      <c r="O2369" s="81">
        <f t="shared" si="329"/>
        <v>1</v>
      </c>
      <c r="P2369" s="81">
        <f t="shared" si="330"/>
        <v>0</v>
      </c>
      <c r="Q2369" s="83">
        <f t="shared" si="331"/>
        <v>0</v>
      </c>
      <c r="R2369" s="84">
        <f t="shared" si="326"/>
        <v>4</v>
      </c>
      <c r="S2369" s="85" t="str">
        <f t="shared" si="332"/>
        <v>Enjeux très faibles</v>
      </c>
    </row>
    <row r="2370" spans="1:19" x14ac:dyDescent="0.3">
      <c r="A2370" s="88">
        <v>43</v>
      </c>
      <c r="B2370" s="77">
        <v>43064</v>
      </c>
      <c r="C2370" s="75">
        <v>18.171508595320368</v>
      </c>
      <c r="D2370" s="75" t="s">
        <v>3421</v>
      </c>
      <c r="E2370" s="80">
        <f>IF(ISNA(VLOOKUP(B2370,[1]TCD!A:D,2,FALSE)),0,VLOOKUP(B2370,[1]TCD!A:D,2,FALSE))</f>
        <v>24</v>
      </c>
      <c r="F2370" s="81">
        <f>IF(ISNA(VLOOKUP(B2370,[1]TCD!A:D,4,FALSE)),0,VLOOKUP(B2370,[1]TCD!A:D,4,FALSE))</f>
        <v>6</v>
      </c>
      <c r="G2370" s="82">
        <f t="shared" si="327"/>
        <v>4</v>
      </c>
      <c r="H2370" s="83">
        <f t="shared" ref="H2370:H2433" si="333">IF(AND(G2370&gt;0,G2370&lt;=4),1,IF(AND(G2370&gt;4,G2370&lt;=4.5),2,IF(AND(G2370&gt;4.5,G2370&lt;=5),3,IF(AND(G2370&gt;5,G2370&lt;6),4,IF(G2370&gt;=6,5,0)))))</f>
        <v>1</v>
      </c>
      <c r="I2370" s="80">
        <f>IF(ISNA(VLOOKUP(B2370,[1]TCD!A:D,3,FALSE)),0,VLOOKUP(B2370,[1]TCD!A:D,3,FALSE))</f>
        <v>6</v>
      </c>
      <c r="J2370" s="83">
        <f t="shared" ref="J2370:J2433" si="334">IF(AND(I2370&gt;0,I2370&lt;=3),1,IF(AND(I2370&gt;3,I2370&lt;=8),2,IF(AND(I2370&gt;8,I2370&lt;=21),3,IF(AND(I2370&gt;21,I2370&lt;=39),4,IF(I2370&gt;=40,5,0)))))</f>
        <v>2</v>
      </c>
      <c r="K2370" s="80">
        <f>IF(ISNA(VLOOKUP(B2370,[1]TCD!A:D,4,FALSE)),0,VLOOKUP(B2370,[1]TCD!A:D,4,FALSE))</f>
        <v>6</v>
      </c>
      <c r="L2370" s="83">
        <f t="shared" si="328"/>
        <v>3</v>
      </c>
      <c r="M2370" s="80">
        <v>6</v>
      </c>
      <c r="N2370" s="81">
        <v>8</v>
      </c>
      <c r="O2370" s="81">
        <f t="shared" si="329"/>
        <v>2</v>
      </c>
      <c r="P2370" s="81">
        <f t="shared" si="330"/>
        <v>1</v>
      </c>
      <c r="Q2370" s="83">
        <f t="shared" si="331"/>
        <v>2</v>
      </c>
      <c r="R2370" s="84">
        <f t="shared" ref="R2370:R2433" si="335">H2370+J2370+L2370+Q2370</f>
        <v>8</v>
      </c>
      <c r="S2370" s="85" t="str">
        <f t="shared" si="332"/>
        <v>Enjeux moyens</v>
      </c>
    </row>
    <row r="2371" spans="1:19" x14ac:dyDescent="0.3">
      <c r="A2371" s="88">
        <v>43</v>
      </c>
      <c r="B2371" s="77">
        <v>43065</v>
      </c>
      <c r="C2371" s="75">
        <v>27.861959370481792</v>
      </c>
      <c r="D2371" s="75" t="s">
        <v>3422</v>
      </c>
      <c r="E2371" s="80">
        <f>IF(ISNA(VLOOKUP(B2371,[1]TCD!A:D,2,FALSE)),0,VLOOKUP(B2371,[1]TCD!A:D,2,FALSE))</f>
        <v>16</v>
      </c>
      <c r="F2371" s="81">
        <f>IF(ISNA(VLOOKUP(B2371,[1]TCD!A:D,4,FALSE)),0,VLOOKUP(B2371,[1]TCD!A:D,4,FALSE))</f>
        <v>4</v>
      </c>
      <c r="G2371" s="82">
        <f t="shared" ref="G2371:G2434" si="336">E2371/F2371</f>
        <v>4</v>
      </c>
      <c r="H2371" s="83">
        <f t="shared" si="333"/>
        <v>1</v>
      </c>
      <c r="I2371" s="80">
        <f>IF(ISNA(VLOOKUP(B2371,[1]TCD!A:D,3,FALSE)),0,VLOOKUP(B2371,[1]TCD!A:D,3,FALSE))</f>
        <v>5</v>
      </c>
      <c r="J2371" s="83">
        <f t="shared" si="334"/>
        <v>2</v>
      </c>
      <c r="K2371" s="80">
        <f>IF(ISNA(VLOOKUP(B2371,[1]TCD!A:D,4,FALSE)),0,VLOOKUP(B2371,[1]TCD!A:D,4,FALSE))</f>
        <v>4</v>
      </c>
      <c r="L2371" s="83">
        <f t="shared" ref="L2371:L2434" si="337">IF(K2371=1,1,IF(AND(K2371&gt;=2,K2371&lt;=4),2,IF(AND(K2371&gt;4,K2371&lt;=8),3,IF(AND(K2371&gt;8,K2371&lt;16),4,IF(K2371&gt;=16,5,0)))))</f>
        <v>2</v>
      </c>
      <c r="M2371" s="80">
        <v>0</v>
      </c>
      <c r="N2371" s="81">
        <v>4</v>
      </c>
      <c r="O2371" s="81">
        <f t="shared" ref="O2371:O2434" si="338">IF(K2371=0,0,IF(AND(K2371&gt;0,K2371&lt;5),1,IF(AND(K2371&gt;4,K2371&lt;11),2,IF(K2371&gt;10,1,0))))</f>
        <v>1</v>
      </c>
      <c r="P2371" s="81">
        <f t="shared" ref="P2371:P2434" si="339">IF(M2371&lt;5,0,IF(AND(M2371&gt;4,M2371&lt;11),1,IF(M2371&gt;10,2,0)))</f>
        <v>0</v>
      </c>
      <c r="Q2371" s="83">
        <f t="shared" ref="Q2371:Q2434" si="340">IF(AND(O2371=0,P2371=0),0,IF(AND(O2371=0,P2371=1),0,IF(AND(O2371=0,P2371=2),1,IF(AND(O2371=1,P2371=0),0,IF(AND(O2371=1,P2371=1),1,IF(AND(O2371=1,P2371=2),2,IF(AND(O2371=2,P2371=0),1,IF(AND(O2371=2,P2371=1),2,IF(AND(O2371=2,P2371=2),2,0)))))))))</f>
        <v>0</v>
      </c>
      <c r="R2371" s="84">
        <f t="shared" si="335"/>
        <v>5</v>
      </c>
      <c r="S2371" s="85" t="str">
        <f t="shared" ref="S2371:S2434" si="341">IF(AND(R2371&gt;0,R2371&lt;5),"Enjeux très faibles",IF(AND(R2371&gt;4,R2371&lt;7),"Enjeux faibles",IF(AND(R2371&gt;6,R2371&lt;10),"Enjeux moyens",IF(AND(R2371&gt;9,R2371&lt;13),"Enjeux forts",IF(R2371&gt;12,"Enjeux très forts",IF(K2371+M2371=0,"Absence de données messicoles","Pas d'enjeux actuels"))))))</f>
        <v>Enjeux faibles</v>
      </c>
    </row>
    <row r="2372" spans="1:19" x14ac:dyDescent="0.3">
      <c r="A2372" s="88">
        <v>43</v>
      </c>
      <c r="B2372" s="77">
        <v>43066</v>
      </c>
      <c r="C2372" s="75">
        <v>18.87960713032238</v>
      </c>
      <c r="D2372" s="75" t="s">
        <v>3423</v>
      </c>
      <c r="E2372" s="80">
        <f>IF(ISNA(VLOOKUP(B2372,[1]TCD!A:D,2,FALSE)),0,VLOOKUP(B2372,[1]TCD!A:D,2,FALSE))</f>
        <v>16</v>
      </c>
      <c r="F2372" s="81">
        <f>IF(ISNA(VLOOKUP(B2372,[1]TCD!A:D,4,FALSE)),0,VLOOKUP(B2372,[1]TCD!A:D,4,FALSE))</f>
        <v>4</v>
      </c>
      <c r="G2372" s="82">
        <f t="shared" si="336"/>
        <v>4</v>
      </c>
      <c r="H2372" s="83">
        <f t="shared" si="333"/>
        <v>1</v>
      </c>
      <c r="I2372" s="80">
        <f>IF(ISNA(VLOOKUP(B2372,[1]TCD!A:D,3,FALSE)),0,VLOOKUP(B2372,[1]TCD!A:D,3,FALSE))</f>
        <v>5</v>
      </c>
      <c r="J2372" s="83">
        <f t="shared" si="334"/>
        <v>2</v>
      </c>
      <c r="K2372" s="80">
        <f>IF(ISNA(VLOOKUP(B2372,[1]TCD!A:D,4,FALSE)),0,VLOOKUP(B2372,[1]TCD!A:D,4,FALSE))</f>
        <v>4</v>
      </c>
      <c r="L2372" s="83">
        <f t="shared" si="337"/>
        <v>2</v>
      </c>
      <c r="M2372" s="80">
        <v>1</v>
      </c>
      <c r="N2372" s="81">
        <v>5</v>
      </c>
      <c r="O2372" s="81">
        <f t="shared" si="338"/>
        <v>1</v>
      </c>
      <c r="P2372" s="81">
        <f t="shared" si="339"/>
        <v>0</v>
      </c>
      <c r="Q2372" s="83">
        <f t="shared" si="340"/>
        <v>0</v>
      </c>
      <c r="R2372" s="84">
        <f t="shared" si="335"/>
        <v>5</v>
      </c>
      <c r="S2372" s="85" t="str">
        <f t="shared" si="341"/>
        <v>Enjeux faibles</v>
      </c>
    </row>
    <row r="2373" spans="1:19" x14ac:dyDescent="0.3">
      <c r="A2373" s="88">
        <v>43</v>
      </c>
      <c r="B2373" s="77">
        <v>43067</v>
      </c>
      <c r="C2373" s="75">
        <v>8.4516089301455057</v>
      </c>
      <c r="D2373" s="75" t="s">
        <v>3424</v>
      </c>
      <c r="E2373" s="80">
        <f>IF(ISNA(VLOOKUP(B2373,[1]TCD!A:D,2,FALSE)),0,VLOOKUP(B2373,[1]TCD!A:D,2,FALSE))</f>
        <v>44</v>
      </c>
      <c r="F2373" s="81">
        <f>IF(ISNA(VLOOKUP(B2373,[1]TCD!A:D,4,FALSE)),0,VLOOKUP(B2373,[1]TCD!A:D,4,FALSE))</f>
        <v>11</v>
      </c>
      <c r="G2373" s="82">
        <f t="shared" si="336"/>
        <v>4</v>
      </c>
      <c r="H2373" s="83">
        <f t="shared" si="333"/>
        <v>1</v>
      </c>
      <c r="I2373" s="80">
        <f>IF(ISNA(VLOOKUP(B2373,[1]TCD!A:D,3,FALSE)),0,VLOOKUP(B2373,[1]TCD!A:D,3,FALSE))</f>
        <v>12</v>
      </c>
      <c r="J2373" s="83">
        <f t="shared" si="334"/>
        <v>3</v>
      </c>
      <c r="K2373" s="80">
        <f>IF(ISNA(VLOOKUP(B2373,[1]TCD!A:D,4,FALSE)),0,VLOOKUP(B2373,[1]TCD!A:D,4,FALSE))</f>
        <v>11</v>
      </c>
      <c r="L2373" s="83">
        <f t="shared" si="337"/>
        <v>4</v>
      </c>
      <c r="M2373" s="80">
        <v>2</v>
      </c>
      <c r="N2373" s="81">
        <v>11</v>
      </c>
      <c r="O2373" s="81">
        <f t="shared" si="338"/>
        <v>1</v>
      </c>
      <c r="P2373" s="81">
        <f t="shared" si="339"/>
        <v>0</v>
      </c>
      <c r="Q2373" s="83">
        <f t="shared" si="340"/>
        <v>0</v>
      </c>
      <c r="R2373" s="84">
        <f t="shared" si="335"/>
        <v>8</v>
      </c>
      <c r="S2373" s="85" t="str">
        <f t="shared" si="341"/>
        <v>Enjeux moyens</v>
      </c>
    </row>
    <row r="2374" spans="1:19" x14ac:dyDescent="0.3">
      <c r="A2374" s="88">
        <v>43</v>
      </c>
      <c r="B2374" s="77">
        <v>43068</v>
      </c>
      <c r="C2374" s="75">
        <v>4.9128523750848414</v>
      </c>
      <c r="D2374" s="75" t="s">
        <v>2065</v>
      </c>
      <c r="E2374" s="80">
        <f>IF(ISNA(VLOOKUP(B2374,[1]TCD!A:D,2,FALSE)),0,VLOOKUP(B2374,[1]TCD!A:D,2,FALSE))</f>
        <v>12</v>
      </c>
      <c r="F2374" s="81">
        <f>IF(ISNA(VLOOKUP(B2374,[1]TCD!A:D,4,FALSE)),0,VLOOKUP(B2374,[1]TCD!A:D,4,FALSE))</f>
        <v>3</v>
      </c>
      <c r="G2374" s="82">
        <f t="shared" si="336"/>
        <v>4</v>
      </c>
      <c r="H2374" s="83">
        <f t="shared" si="333"/>
        <v>1</v>
      </c>
      <c r="I2374" s="80">
        <f>IF(ISNA(VLOOKUP(B2374,[1]TCD!A:D,3,FALSE)),0,VLOOKUP(B2374,[1]TCD!A:D,3,FALSE))</f>
        <v>3</v>
      </c>
      <c r="J2374" s="83">
        <f t="shared" si="334"/>
        <v>1</v>
      </c>
      <c r="K2374" s="80">
        <f>IF(ISNA(VLOOKUP(B2374,[1]TCD!A:D,4,FALSE)),0,VLOOKUP(B2374,[1]TCD!A:D,4,FALSE))</f>
        <v>3</v>
      </c>
      <c r="L2374" s="83">
        <f t="shared" si="337"/>
        <v>2</v>
      </c>
      <c r="M2374" s="80">
        <v>0</v>
      </c>
      <c r="N2374" s="81">
        <v>3</v>
      </c>
      <c r="O2374" s="81">
        <f t="shared" si="338"/>
        <v>1</v>
      </c>
      <c r="P2374" s="81">
        <f t="shared" si="339"/>
        <v>0</v>
      </c>
      <c r="Q2374" s="83">
        <f t="shared" si="340"/>
        <v>0</v>
      </c>
      <c r="R2374" s="84">
        <f t="shared" si="335"/>
        <v>4</v>
      </c>
      <c r="S2374" s="85" t="str">
        <f t="shared" si="341"/>
        <v>Enjeux très faibles</v>
      </c>
    </row>
    <row r="2375" spans="1:19" x14ac:dyDescent="0.3">
      <c r="A2375" s="88">
        <v>43</v>
      </c>
      <c r="B2375" s="77">
        <v>43070</v>
      </c>
      <c r="C2375" s="75">
        <v>4.089824375071216</v>
      </c>
      <c r="D2375" s="75" t="s">
        <v>3425</v>
      </c>
      <c r="E2375" s="80">
        <f>IF(ISNA(VLOOKUP(B2375,[1]TCD!A:D,2,FALSE)),0,VLOOKUP(B2375,[1]TCD!A:D,2,FALSE))</f>
        <v>62</v>
      </c>
      <c r="F2375" s="81">
        <f>IF(ISNA(VLOOKUP(B2375,[1]TCD!A:D,4,FALSE)),0,VLOOKUP(B2375,[1]TCD!A:D,4,FALSE))</f>
        <v>15</v>
      </c>
      <c r="G2375" s="82">
        <f t="shared" si="336"/>
        <v>4.1333333333333337</v>
      </c>
      <c r="H2375" s="83">
        <f t="shared" si="333"/>
        <v>2</v>
      </c>
      <c r="I2375" s="80">
        <f>IF(ISNA(VLOOKUP(B2375,[1]TCD!A:D,3,FALSE)),0,VLOOKUP(B2375,[1]TCD!A:D,3,FALSE))</f>
        <v>18</v>
      </c>
      <c r="J2375" s="83">
        <f t="shared" si="334"/>
        <v>3</v>
      </c>
      <c r="K2375" s="80">
        <f>IF(ISNA(VLOOKUP(B2375,[1]TCD!A:D,4,FALSE)),0,VLOOKUP(B2375,[1]TCD!A:D,4,FALSE))</f>
        <v>15</v>
      </c>
      <c r="L2375" s="83">
        <f t="shared" si="337"/>
        <v>4</v>
      </c>
      <c r="M2375" s="80">
        <v>10</v>
      </c>
      <c r="N2375" s="81">
        <v>16</v>
      </c>
      <c r="O2375" s="81">
        <f t="shared" si="338"/>
        <v>1</v>
      </c>
      <c r="P2375" s="81">
        <f t="shared" si="339"/>
        <v>1</v>
      </c>
      <c r="Q2375" s="83">
        <f t="shared" si="340"/>
        <v>1</v>
      </c>
      <c r="R2375" s="84">
        <f t="shared" si="335"/>
        <v>10</v>
      </c>
      <c r="S2375" s="85" t="str">
        <f t="shared" si="341"/>
        <v>Enjeux forts</v>
      </c>
    </row>
    <row r="2376" spans="1:19" x14ac:dyDescent="0.3">
      <c r="A2376" s="88">
        <v>43</v>
      </c>
      <c r="B2376" s="77">
        <v>43071</v>
      </c>
      <c r="C2376" s="75">
        <v>26.846128545467511</v>
      </c>
      <c r="D2376" s="75" t="s">
        <v>3426</v>
      </c>
      <c r="E2376" s="80">
        <f>IF(ISNA(VLOOKUP(B2376,[1]TCD!A:D,2,FALSE)),0,VLOOKUP(B2376,[1]TCD!A:D,2,FALSE))</f>
        <v>32</v>
      </c>
      <c r="F2376" s="81">
        <f>IF(ISNA(VLOOKUP(B2376,[1]TCD!A:D,4,FALSE)),0,VLOOKUP(B2376,[1]TCD!A:D,4,FALSE))</f>
        <v>8</v>
      </c>
      <c r="G2376" s="82">
        <f t="shared" si="336"/>
        <v>4</v>
      </c>
      <c r="H2376" s="83">
        <f t="shared" si="333"/>
        <v>1</v>
      </c>
      <c r="I2376" s="80">
        <f>IF(ISNA(VLOOKUP(B2376,[1]TCD!A:D,3,FALSE)),0,VLOOKUP(B2376,[1]TCD!A:D,3,FALSE))</f>
        <v>9</v>
      </c>
      <c r="J2376" s="83">
        <f t="shared" si="334"/>
        <v>3</v>
      </c>
      <c r="K2376" s="80">
        <f>IF(ISNA(VLOOKUP(B2376,[1]TCD!A:D,4,FALSE)),0,VLOOKUP(B2376,[1]TCD!A:D,4,FALSE))</f>
        <v>8</v>
      </c>
      <c r="L2376" s="83">
        <f t="shared" si="337"/>
        <v>3</v>
      </c>
      <c r="M2376" s="80">
        <v>2</v>
      </c>
      <c r="N2376" s="81">
        <v>9</v>
      </c>
      <c r="O2376" s="81">
        <f t="shared" si="338"/>
        <v>2</v>
      </c>
      <c r="P2376" s="81">
        <f t="shared" si="339"/>
        <v>0</v>
      </c>
      <c r="Q2376" s="83">
        <f t="shared" si="340"/>
        <v>1</v>
      </c>
      <c r="R2376" s="84">
        <f t="shared" si="335"/>
        <v>8</v>
      </c>
      <c r="S2376" s="85" t="str">
        <f t="shared" si="341"/>
        <v>Enjeux moyens</v>
      </c>
    </row>
    <row r="2377" spans="1:19" x14ac:dyDescent="0.3">
      <c r="A2377" s="88">
        <v>43</v>
      </c>
      <c r="B2377" s="77">
        <v>43072</v>
      </c>
      <c r="C2377" s="75">
        <v>7.0655046951216853</v>
      </c>
      <c r="D2377" s="75" t="s">
        <v>3427</v>
      </c>
      <c r="E2377" s="80">
        <f>IF(ISNA(VLOOKUP(B2377,[1]TCD!A:D,2,FALSE)),0,VLOOKUP(B2377,[1]TCD!A:D,2,FALSE))</f>
        <v>44</v>
      </c>
      <c r="F2377" s="81">
        <f>IF(ISNA(VLOOKUP(B2377,[1]TCD!A:D,4,FALSE)),0,VLOOKUP(B2377,[1]TCD!A:D,4,FALSE))</f>
        <v>11</v>
      </c>
      <c r="G2377" s="82">
        <f t="shared" si="336"/>
        <v>4</v>
      </c>
      <c r="H2377" s="83">
        <f t="shared" si="333"/>
        <v>1</v>
      </c>
      <c r="I2377" s="80">
        <f>IF(ISNA(VLOOKUP(B2377,[1]TCD!A:D,3,FALSE)),0,VLOOKUP(B2377,[1]TCD!A:D,3,FALSE))</f>
        <v>12</v>
      </c>
      <c r="J2377" s="83">
        <f t="shared" si="334"/>
        <v>3</v>
      </c>
      <c r="K2377" s="80">
        <f>IF(ISNA(VLOOKUP(B2377,[1]TCD!A:D,4,FALSE)),0,VLOOKUP(B2377,[1]TCD!A:D,4,FALSE))</f>
        <v>11</v>
      </c>
      <c r="L2377" s="83">
        <f t="shared" si="337"/>
        <v>4</v>
      </c>
      <c r="M2377" s="80">
        <v>2</v>
      </c>
      <c r="N2377" s="81">
        <v>12</v>
      </c>
      <c r="O2377" s="81">
        <f t="shared" si="338"/>
        <v>1</v>
      </c>
      <c r="P2377" s="81">
        <f t="shared" si="339"/>
        <v>0</v>
      </c>
      <c r="Q2377" s="83">
        <f t="shared" si="340"/>
        <v>0</v>
      </c>
      <c r="R2377" s="84">
        <f t="shared" si="335"/>
        <v>8</v>
      </c>
      <c r="S2377" s="85" t="str">
        <f t="shared" si="341"/>
        <v>Enjeux moyens</v>
      </c>
    </row>
    <row r="2378" spans="1:19" x14ac:dyDescent="0.3">
      <c r="A2378" s="88">
        <v>43</v>
      </c>
      <c r="B2378" s="77">
        <v>43073</v>
      </c>
      <c r="C2378" s="75">
        <v>22.09484371038609</v>
      </c>
      <c r="D2378" s="75" t="s">
        <v>3428</v>
      </c>
      <c r="E2378" s="80">
        <f>IF(ISNA(VLOOKUP(B2378,[1]TCD!A:D,2,FALSE)),0,VLOOKUP(B2378,[1]TCD!A:D,2,FALSE))</f>
        <v>25</v>
      </c>
      <c r="F2378" s="81">
        <f>IF(ISNA(VLOOKUP(B2378,[1]TCD!A:D,4,FALSE)),0,VLOOKUP(B2378,[1]TCD!A:D,4,FALSE))</f>
        <v>6</v>
      </c>
      <c r="G2378" s="82">
        <f t="shared" si="336"/>
        <v>4.166666666666667</v>
      </c>
      <c r="H2378" s="83">
        <f t="shared" si="333"/>
        <v>2</v>
      </c>
      <c r="I2378" s="80">
        <f>IF(ISNA(VLOOKUP(B2378,[1]TCD!A:D,3,FALSE)),0,VLOOKUP(B2378,[1]TCD!A:D,3,FALSE))</f>
        <v>7</v>
      </c>
      <c r="J2378" s="83">
        <f t="shared" si="334"/>
        <v>2</v>
      </c>
      <c r="K2378" s="80">
        <f>IF(ISNA(VLOOKUP(B2378,[1]TCD!A:D,4,FALSE)),0,VLOOKUP(B2378,[1]TCD!A:D,4,FALSE))</f>
        <v>6</v>
      </c>
      <c r="L2378" s="83">
        <f t="shared" si="337"/>
        <v>3</v>
      </c>
      <c r="M2378" s="80">
        <v>3</v>
      </c>
      <c r="N2378" s="81">
        <v>6</v>
      </c>
      <c r="O2378" s="81">
        <f t="shared" si="338"/>
        <v>2</v>
      </c>
      <c r="P2378" s="81">
        <f t="shared" si="339"/>
        <v>0</v>
      </c>
      <c r="Q2378" s="83">
        <f t="shared" si="340"/>
        <v>1</v>
      </c>
      <c r="R2378" s="84">
        <f t="shared" si="335"/>
        <v>8</v>
      </c>
      <c r="S2378" s="85" t="str">
        <f t="shared" si="341"/>
        <v>Enjeux moyens</v>
      </c>
    </row>
    <row r="2379" spans="1:19" x14ac:dyDescent="0.3">
      <c r="A2379" s="88">
        <v>43</v>
      </c>
      <c r="B2379" s="77">
        <v>43074</v>
      </c>
      <c r="C2379" s="75">
        <v>10.08490368017476</v>
      </c>
      <c r="D2379" s="75" t="s">
        <v>3429</v>
      </c>
      <c r="E2379" s="80">
        <f>IF(ISNA(VLOOKUP(B2379,[1]TCD!A:D,2,FALSE)),0,VLOOKUP(B2379,[1]TCD!A:D,2,FALSE))</f>
        <v>65</v>
      </c>
      <c r="F2379" s="81">
        <f>IF(ISNA(VLOOKUP(B2379,[1]TCD!A:D,4,FALSE)),0,VLOOKUP(B2379,[1]TCD!A:D,4,FALSE))</f>
        <v>15</v>
      </c>
      <c r="G2379" s="82">
        <f t="shared" si="336"/>
        <v>4.333333333333333</v>
      </c>
      <c r="H2379" s="83">
        <f t="shared" si="333"/>
        <v>2</v>
      </c>
      <c r="I2379" s="80">
        <f>IF(ISNA(VLOOKUP(B2379,[1]TCD!A:D,3,FALSE)),0,VLOOKUP(B2379,[1]TCD!A:D,3,FALSE))</f>
        <v>20</v>
      </c>
      <c r="J2379" s="83">
        <f t="shared" si="334"/>
        <v>3</v>
      </c>
      <c r="K2379" s="80">
        <f>IF(ISNA(VLOOKUP(B2379,[1]TCD!A:D,4,FALSE)),0,VLOOKUP(B2379,[1]TCD!A:D,4,FALSE))</f>
        <v>15</v>
      </c>
      <c r="L2379" s="83">
        <f t="shared" si="337"/>
        <v>4</v>
      </c>
      <c r="M2379" s="80">
        <v>9</v>
      </c>
      <c r="N2379" s="81">
        <v>16</v>
      </c>
      <c r="O2379" s="81">
        <f t="shared" si="338"/>
        <v>1</v>
      </c>
      <c r="P2379" s="81">
        <f t="shared" si="339"/>
        <v>1</v>
      </c>
      <c r="Q2379" s="83">
        <f t="shared" si="340"/>
        <v>1</v>
      </c>
      <c r="R2379" s="84">
        <f t="shared" si="335"/>
        <v>10</v>
      </c>
      <c r="S2379" s="85" t="str">
        <f t="shared" si="341"/>
        <v>Enjeux forts</v>
      </c>
    </row>
    <row r="2380" spans="1:19" x14ac:dyDescent="0.3">
      <c r="A2380" s="88">
        <v>43</v>
      </c>
      <c r="B2380" s="77">
        <v>43075</v>
      </c>
      <c r="C2380" s="75">
        <v>10.327783570179999</v>
      </c>
      <c r="D2380" s="75" t="s">
        <v>3430</v>
      </c>
      <c r="E2380" s="80">
        <f>IF(ISNA(VLOOKUP(B2380,[1]TCD!A:D,2,FALSE)),0,VLOOKUP(B2380,[1]TCD!A:D,2,FALSE))</f>
        <v>20</v>
      </c>
      <c r="F2380" s="81">
        <f>IF(ISNA(VLOOKUP(B2380,[1]TCD!A:D,4,FALSE)),0,VLOOKUP(B2380,[1]TCD!A:D,4,FALSE))</f>
        <v>5</v>
      </c>
      <c r="G2380" s="82">
        <f t="shared" si="336"/>
        <v>4</v>
      </c>
      <c r="H2380" s="83">
        <f t="shared" si="333"/>
        <v>1</v>
      </c>
      <c r="I2380" s="80">
        <f>IF(ISNA(VLOOKUP(B2380,[1]TCD!A:D,3,FALSE)),0,VLOOKUP(B2380,[1]TCD!A:D,3,FALSE))</f>
        <v>5</v>
      </c>
      <c r="J2380" s="83">
        <f t="shared" si="334"/>
        <v>2</v>
      </c>
      <c r="K2380" s="80">
        <f>IF(ISNA(VLOOKUP(B2380,[1]TCD!A:D,4,FALSE)),0,VLOOKUP(B2380,[1]TCD!A:D,4,FALSE))</f>
        <v>5</v>
      </c>
      <c r="L2380" s="83">
        <f t="shared" si="337"/>
        <v>3</v>
      </c>
      <c r="M2380" s="80">
        <v>1</v>
      </c>
      <c r="N2380" s="81">
        <v>6</v>
      </c>
      <c r="O2380" s="81">
        <f t="shared" si="338"/>
        <v>2</v>
      </c>
      <c r="P2380" s="81">
        <f t="shared" si="339"/>
        <v>0</v>
      </c>
      <c r="Q2380" s="83">
        <f t="shared" si="340"/>
        <v>1</v>
      </c>
      <c r="R2380" s="84">
        <f t="shared" si="335"/>
        <v>7</v>
      </c>
      <c r="S2380" s="85" t="str">
        <f t="shared" si="341"/>
        <v>Enjeux moyens</v>
      </c>
    </row>
    <row r="2381" spans="1:19" x14ac:dyDescent="0.3">
      <c r="A2381" s="88">
        <v>43</v>
      </c>
      <c r="B2381" s="77">
        <v>43076</v>
      </c>
      <c r="C2381" s="75">
        <v>21.93482730538533</v>
      </c>
      <c r="D2381" s="75" t="s">
        <v>3431</v>
      </c>
      <c r="E2381" s="80">
        <f>IF(ISNA(VLOOKUP(B2381,[1]TCD!A:D,2,FALSE)),0,VLOOKUP(B2381,[1]TCD!A:D,2,FALSE))</f>
        <v>4</v>
      </c>
      <c r="F2381" s="81">
        <f>IF(ISNA(VLOOKUP(B2381,[1]TCD!A:D,4,FALSE)),0,VLOOKUP(B2381,[1]TCD!A:D,4,FALSE))</f>
        <v>1</v>
      </c>
      <c r="G2381" s="82">
        <f t="shared" si="336"/>
        <v>4</v>
      </c>
      <c r="H2381" s="83">
        <f t="shared" si="333"/>
        <v>1</v>
      </c>
      <c r="I2381" s="80">
        <f>IF(ISNA(VLOOKUP(B2381,[1]TCD!A:D,3,FALSE)),0,VLOOKUP(B2381,[1]TCD!A:D,3,FALSE))</f>
        <v>1</v>
      </c>
      <c r="J2381" s="83">
        <f t="shared" si="334"/>
        <v>1</v>
      </c>
      <c r="K2381" s="80">
        <f>IF(ISNA(VLOOKUP(B2381,[1]TCD!A:D,4,FALSE)),0,VLOOKUP(B2381,[1]TCD!A:D,4,FALSE))</f>
        <v>1</v>
      </c>
      <c r="L2381" s="83">
        <f t="shared" si="337"/>
        <v>1</v>
      </c>
      <c r="M2381" s="80">
        <v>2</v>
      </c>
      <c r="N2381" s="81">
        <v>3</v>
      </c>
      <c r="O2381" s="81">
        <f t="shared" si="338"/>
        <v>1</v>
      </c>
      <c r="P2381" s="81">
        <f t="shared" si="339"/>
        <v>0</v>
      </c>
      <c r="Q2381" s="83">
        <f t="shared" si="340"/>
        <v>0</v>
      </c>
      <c r="R2381" s="84">
        <f t="shared" si="335"/>
        <v>3</v>
      </c>
      <c r="S2381" s="85" t="str">
        <f t="shared" si="341"/>
        <v>Enjeux très faibles</v>
      </c>
    </row>
    <row r="2382" spans="1:19" x14ac:dyDescent="0.3">
      <c r="A2382" s="88">
        <v>43</v>
      </c>
      <c r="B2382" s="77">
        <v>43077</v>
      </c>
      <c r="C2382" s="75">
        <v>3.8642515450660451</v>
      </c>
      <c r="D2382" s="75" t="s">
        <v>3432</v>
      </c>
      <c r="E2382" s="80">
        <f>IF(ISNA(VLOOKUP(B2382,[1]TCD!A:D,2,FALSE)),0,VLOOKUP(B2382,[1]TCD!A:D,2,FALSE))</f>
        <v>16</v>
      </c>
      <c r="F2382" s="81">
        <f>IF(ISNA(VLOOKUP(B2382,[1]TCD!A:D,4,FALSE)),0,VLOOKUP(B2382,[1]TCD!A:D,4,FALSE))</f>
        <v>4</v>
      </c>
      <c r="G2382" s="82">
        <f t="shared" si="336"/>
        <v>4</v>
      </c>
      <c r="H2382" s="83">
        <f t="shared" si="333"/>
        <v>1</v>
      </c>
      <c r="I2382" s="80">
        <f>IF(ISNA(VLOOKUP(B2382,[1]TCD!A:D,3,FALSE)),0,VLOOKUP(B2382,[1]TCD!A:D,3,FALSE))</f>
        <v>4</v>
      </c>
      <c r="J2382" s="83">
        <f t="shared" si="334"/>
        <v>2</v>
      </c>
      <c r="K2382" s="80">
        <f>IF(ISNA(VLOOKUP(B2382,[1]TCD!A:D,4,FALSE)),0,VLOOKUP(B2382,[1]TCD!A:D,4,FALSE))</f>
        <v>4</v>
      </c>
      <c r="L2382" s="83">
        <f t="shared" si="337"/>
        <v>2</v>
      </c>
      <c r="M2382" s="80">
        <v>0</v>
      </c>
      <c r="N2382" s="81">
        <v>4</v>
      </c>
      <c r="O2382" s="81">
        <f t="shared" si="338"/>
        <v>1</v>
      </c>
      <c r="P2382" s="81">
        <f t="shared" si="339"/>
        <v>0</v>
      </c>
      <c r="Q2382" s="83">
        <f t="shared" si="340"/>
        <v>0</v>
      </c>
      <c r="R2382" s="84">
        <f t="shared" si="335"/>
        <v>5</v>
      </c>
      <c r="S2382" s="85" t="str">
        <f t="shared" si="341"/>
        <v>Enjeux faibles</v>
      </c>
    </row>
    <row r="2383" spans="1:19" x14ac:dyDescent="0.3">
      <c r="A2383" s="88">
        <v>43</v>
      </c>
      <c r="B2383" s="77">
        <v>43078</v>
      </c>
      <c r="C2383" s="75">
        <v>22.61763093038666</v>
      </c>
      <c r="D2383" s="75" t="s">
        <v>3433</v>
      </c>
      <c r="E2383" s="80">
        <f>IF(ISNA(VLOOKUP(B2383,[1]TCD!A:D,2,FALSE)),0,VLOOKUP(B2383,[1]TCD!A:D,2,FALSE))</f>
        <v>117</v>
      </c>
      <c r="F2383" s="81">
        <f>IF(ISNA(VLOOKUP(B2383,[1]TCD!A:D,4,FALSE)),0,VLOOKUP(B2383,[1]TCD!A:D,4,FALSE))</f>
        <v>23</v>
      </c>
      <c r="G2383" s="82">
        <f t="shared" si="336"/>
        <v>5.0869565217391308</v>
      </c>
      <c r="H2383" s="83">
        <f t="shared" si="333"/>
        <v>4</v>
      </c>
      <c r="I2383" s="80">
        <f>IF(ISNA(VLOOKUP(B2383,[1]TCD!A:D,3,FALSE)),0,VLOOKUP(B2383,[1]TCD!A:D,3,FALSE))</f>
        <v>37</v>
      </c>
      <c r="J2383" s="83">
        <f t="shared" si="334"/>
        <v>4</v>
      </c>
      <c r="K2383" s="80">
        <f>IF(ISNA(VLOOKUP(B2383,[1]TCD!A:D,4,FALSE)),0,VLOOKUP(B2383,[1]TCD!A:D,4,FALSE))</f>
        <v>23</v>
      </c>
      <c r="L2383" s="83">
        <f t="shared" si="337"/>
        <v>5</v>
      </c>
      <c r="M2383" s="80">
        <v>14</v>
      </c>
      <c r="N2383" s="81">
        <v>23</v>
      </c>
      <c r="O2383" s="81">
        <f t="shared" si="338"/>
        <v>1</v>
      </c>
      <c r="P2383" s="81">
        <f t="shared" si="339"/>
        <v>2</v>
      </c>
      <c r="Q2383" s="83">
        <f t="shared" si="340"/>
        <v>2</v>
      </c>
      <c r="R2383" s="84">
        <f t="shared" si="335"/>
        <v>15</v>
      </c>
      <c r="S2383" s="85" t="str">
        <f t="shared" si="341"/>
        <v>Enjeux très forts</v>
      </c>
    </row>
    <row r="2384" spans="1:19" x14ac:dyDescent="0.3">
      <c r="A2384" s="88">
        <v>43</v>
      </c>
      <c r="B2384" s="77">
        <v>43079</v>
      </c>
      <c r="C2384" s="75">
        <v>10.55402544518372</v>
      </c>
      <c r="D2384" s="75" t="s">
        <v>3434</v>
      </c>
      <c r="E2384" s="80">
        <f>IF(ISNA(VLOOKUP(B2384,[1]TCD!A:D,2,FALSE)),0,VLOOKUP(B2384,[1]TCD!A:D,2,FALSE))</f>
        <v>26</v>
      </c>
      <c r="F2384" s="81">
        <f>IF(ISNA(VLOOKUP(B2384,[1]TCD!A:D,4,FALSE)),0,VLOOKUP(B2384,[1]TCD!A:D,4,FALSE))</f>
        <v>6</v>
      </c>
      <c r="G2384" s="82">
        <f t="shared" si="336"/>
        <v>4.333333333333333</v>
      </c>
      <c r="H2384" s="83">
        <f t="shared" si="333"/>
        <v>2</v>
      </c>
      <c r="I2384" s="80">
        <f>IF(ISNA(VLOOKUP(B2384,[1]TCD!A:D,3,FALSE)),0,VLOOKUP(B2384,[1]TCD!A:D,3,FALSE))</f>
        <v>8</v>
      </c>
      <c r="J2384" s="83">
        <f t="shared" si="334"/>
        <v>2</v>
      </c>
      <c r="K2384" s="80">
        <f>IF(ISNA(VLOOKUP(B2384,[1]TCD!A:D,4,FALSE)),0,VLOOKUP(B2384,[1]TCD!A:D,4,FALSE))</f>
        <v>6</v>
      </c>
      <c r="L2384" s="83">
        <f t="shared" si="337"/>
        <v>3</v>
      </c>
      <c r="M2384" s="80">
        <v>2</v>
      </c>
      <c r="N2384" s="81">
        <v>7</v>
      </c>
      <c r="O2384" s="81">
        <f t="shared" si="338"/>
        <v>2</v>
      </c>
      <c r="P2384" s="81">
        <f t="shared" si="339"/>
        <v>0</v>
      </c>
      <c r="Q2384" s="83">
        <f t="shared" si="340"/>
        <v>1</v>
      </c>
      <c r="R2384" s="84">
        <f t="shared" si="335"/>
        <v>8</v>
      </c>
      <c r="S2384" s="85" t="str">
        <f t="shared" si="341"/>
        <v>Enjeux moyens</v>
      </c>
    </row>
    <row r="2385" spans="1:19" x14ac:dyDescent="0.3">
      <c r="A2385" s="88">
        <v>43</v>
      </c>
      <c r="B2385" s="77">
        <v>43080</v>
      </c>
      <c r="C2385" s="75">
        <v>33.347750165585978</v>
      </c>
      <c r="D2385" s="75" t="s">
        <v>3435</v>
      </c>
      <c r="E2385" s="80">
        <f>IF(ISNA(VLOOKUP(B2385,[1]TCD!A:D,2,FALSE)),0,VLOOKUP(B2385,[1]TCD!A:D,2,FALSE))</f>
        <v>37</v>
      </c>
      <c r="F2385" s="81">
        <f>IF(ISNA(VLOOKUP(B2385,[1]TCD!A:D,4,FALSE)),0,VLOOKUP(B2385,[1]TCD!A:D,4,FALSE))</f>
        <v>9</v>
      </c>
      <c r="G2385" s="82">
        <f t="shared" si="336"/>
        <v>4.1111111111111107</v>
      </c>
      <c r="H2385" s="83">
        <f t="shared" si="333"/>
        <v>2</v>
      </c>
      <c r="I2385" s="80">
        <f>IF(ISNA(VLOOKUP(B2385,[1]TCD!A:D,3,FALSE)),0,VLOOKUP(B2385,[1]TCD!A:D,3,FALSE))</f>
        <v>10</v>
      </c>
      <c r="J2385" s="83">
        <f t="shared" si="334"/>
        <v>3</v>
      </c>
      <c r="K2385" s="80">
        <f>IF(ISNA(VLOOKUP(B2385,[1]TCD!A:D,4,FALSE)),0,VLOOKUP(B2385,[1]TCD!A:D,4,FALSE))</f>
        <v>9</v>
      </c>
      <c r="L2385" s="83">
        <f t="shared" si="337"/>
        <v>4</v>
      </c>
      <c r="M2385" s="80">
        <v>5</v>
      </c>
      <c r="N2385" s="81">
        <v>9</v>
      </c>
      <c r="O2385" s="81">
        <f t="shared" si="338"/>
        <v>2</v>
      </c>
      <c r="P2385" s="81">
        <f t="shared" si="339"/>
        <v>1</v>
      </c>
      <c r="Q2385" s="83">
        <f t="shared" si="340"/>
        <v>2</v>
      </c>
      <c r="R2385" s="84">
        <f t="shared" si="335"/>
        <v>11</v>
      </c>
      <c r="S2385" s="85" t="str">
        <f t="shared" si="341"/>
        <v>Enjeux forts</v>
      </c>
    </row>
    <row r="2386" spans="1:19" x14ac:dyDescent="0.3">
      <c r="A2386" s="88">
        <v>43</v>
      </c>
      <c r="B2386" s="77">
        <v>43082</v>
      </c>
      <c r="C2386" s="75">
        <v>16.321344405280801</v>
      </c>
      <c r="D2386" s="75" t="s">
        <v>3436</v>
      </c>
      <c r="E2386" s="80">
        <f>IF(ISNA(VLOOKUP(B2386,[1]TCD!A:D,2,FALSE)),0,VLOOKUP(B2386,[1]TCD!A:D,2,FALSE))</f>
        <v>16</v>
      </c>
      <c r="F2386" s="81">
        <f>IF(ISNA(VLOOKUP(B2386,[1]TCD!A:D,4,FALSE)),0,VLOOKUP(B2386,[1]TCD!A:D,4,FALSE))</f>
        <v>4</v>
      </c>
      <c r="G2386" s="82">
        <f t="shared" si="336"/>
        <v>4</v>
      </c>
      <c r="H2386" s="83">
        <f t="shared" si="333"/>
        <v>1</v>
      </c>
      <c r="I2386" s="80">
        <f>IF(ISNA(VLOOKUP(B2386,[1]TCD!A:D,3,FALSE)),0,VLOOKUP(B2386,[1]TCD!A:D,3,FALSE))</f>
        <v>4</v>
      </c>
      <c r="J2386" s="83">
        <f t="shared" si="334"/>
        <v>2</v>
      </c>
      <c r="K2386" s="80">
        <f>IF(ISNA(VLOOKUP(B2386,[1]TCD!A:D,4,FALSE)),0,VLOOKUP(B2386,[1]TCD!A:D,4,FALSE))</f>
        <v>4</v>
      </c>
      <c r="L2386" s="83">
        <f t="shared" si="337"/>
        <v>2</v>
      </c>
      <c r="M2386" s="80">
        <v>0</v>
      </c>
      <c r="N2386" s="81">
        <v>4</v>
      </c>
      <c r="O2386" s="81">
        <f t="shared" si="338"/>
        <v>1</v>
      </c>
      <c r="P2386" s="81">
        <f t="shared" si="339"/>
        <v>0</v>
      </c>
      <c r="Q2386" s="83">
        <f t="shared" si="340"/>
        <v>0</v>
      </c>
      <c r="R2386" s="84">
        <f t="shared" si="335"/>
        <v>5</v>
      </c>
      <c r="S2386" s="85" t="str">
        <f t="shared" si="341"/>
        <v>Enjeux faibles</v>
      </c>
    </row>
    <row r="2387" spans="1:19" x14ac:dyDescent="0.3">
      <c r="A2387" s="88">
        <v>43</v>
      </c>
      <c r="B2387" s="77">
        <v>43083</v>
      </c>
      <c r="C2387" s="75">
        <v>12.11810430020679</v>
      </c>
      <c r="D2387" s="75" t="s">
        <v>3437</v>
      </c>
      <c r="E2387" s="80">
        <f>IF(ISNA(VLOOKUP(B2387,[1]TCD!A:D,2,FALSE)),0,VLOOKUP(B2387,[1]TCD!A:D,2,FALSE))</f>
        <v>8</v>
      </c>
      <c r="F2387" s="81">
        <f>IF(ISNA(VLOOKUP(B2387,[1]TCD!A:D,4,FALSE)),0,VLOOKUP(B2387,[1]TCD!A:D,4,FALSE))</f>
        <v>2</v>
      </c>
      <c r="G2387" s="82">
        <f t="shared" si="336"/>
        <v>4</v>
      </c>
      <c r="H2387" s="83">
        <f t="shared" si="333"/>
        <v>1</v>
      </c>
      <c r="I2387" s="80">
        <f>IF(ISNA(VLOOKUP(B2387,[1]TCD!A:D,3,FALSE)),0,VLOOKUP(B2387,[1]TCD!A:D,3,FALSE))</f>
        <v>2</v>
      </c>
      <c r="J2387" s="83">
        <f t="shared" si="334"/>
        <v>1</v>
      </c>
      <c r="K2387" s="80">
        <f>IF(ISNA(VLOOKUP(B2387,[1]TCD!A:D,4,FALSE)),0,VLOOKUP(B2387,[1]TCD!A:D,4,FALSE))</f>
        <v>2</v>
      </c>
      <c r="L2387" s="83">
        <f t="shared" si="337"/>
        <v>2</v>
      </c>
      <c r="M2387" s="80">
        <v>0</v>
      </c>
      <c r="N2387" s="81">
        <v>2</v>
      </c>
      <c r="O2387" s="81">
        <f t="shared" si="338"/>
        <v>1</v>
      </c>
      <c r="P2387" s="81">
        <f t="shared" si="339"/>
        <v>0</v>
      </c>
      <c r="Q2387" s="83">
        <f t="shared" si="340"/>
        <v>0</v>
      </c>
      <c r="R2387" s="84">
        <f t="shared" si="335"/>
        <v>4</v>
      </c>
      <c r="S2387" s="85" t="str">
        <f t="shared" si="341"/>
        <v>Enjeux très faibles</v>
      </c>
    </row>
    <row r="2388" spans="1:19" x14ac:dyDescent="0.3">
      <c r="A2388" s="88">
        <v>43</v>
      </c>
      <c r="B2388" s="77">
        <v>43084</v>
      </c>
      <c r="C2388" s="75">
        <v>10.25209327517619</v>
      </c>
      <c r="D2388" s="75" t="s">
        <v>3438</v>
      </c>
      <c r="E2388" s="80">
        <f>IF(ISNA(VLOOKUP(B2388,[1]TCD!A:D,2,FALSE)),0,VLOOKUP(B2388,[1]TCD!A:D,2,FALSE))</f>
        <v>21</v>
      </c>
      <c r="F2388" s="81">
        <f>IF(ISNA(VLOOKUP(B2388,[1]TCD!A:D,4,FALSE)),0,VLOOKUP(B2388,[1]TCD!A:D,4,FALSE))</f>
        <v>5</v>
      </c>
      <c r="G2388" s="82">
        <f t="shared" si="336"/>
        <v>4.2</v>
      </c>
      <c r="H2388" s="83">
        <f t="shared" si="333"/>
        <v>2</v>
      </c>
      <c r="I2388" s="80">
        <f>IF(ISNA(VLOOKUP(B2388,[1]TCD!A:D,3,FALSE)),0,VLOOKUP(B2388,[1]TCD!A:D,3,FALSE))</f>
        <v>7</v>
      </c>
      <c r="J2388" s="83">
        <f t="shared" si="334"/>
        <v>2</v>
      </c>
      <c r="K2388" s="80">
        <f>IF(ISNA(VLOOKUP(B2388,[1]TCD!A:D,4,FALSE)),0,VLOOKUP(B2388,[1]TCD!A:D,4,FALSE))</f>
        <v>5</v>
      </c>
      <c r="L2388" s="83">
        <f t="shared" si="337"/>
        <v>3</v>
      </c>
      <c r="M2388" s="80">
        <v>11</v>
      </c>
      <c r="N2388" s="81">
        <v>16</v>
      </c>
      <c r="O2388" s="81">
        <f t="shared" si="338"/>
        <v>2</v>
      </c>
      <c r="P2388" s="81">
        <f t="shared" si="339"/>
        <v>2</v>
      </c>
      <c r="Q2388" s="83">
        <f t="shared" si="340"/>
        <v>2</v>
      </c>
      <c r="R2388" s="84">
        <f t="shared" si="335"/>
        <v>9</v>
      </c>
      <c r="S2388" s="85" t="str">
        <f t="shared" si="341"/>
        <v>Enjeux moyens</v>
      </c>
    </row>
    <row r="2389" spans="1:19" x14ac:dyDescent="0.3">
      <c r="A2389" s="88">
        <v>43</v>
      </c>
      <c r="B2389" s="77">
        <v>43085</v>
      </c>
      <c r="C2389" s="75">
        <v>16.840605855289979</v>
      </c>
      <c r="D2389" s="75" t="s">
        <v>3439</v>
      </c>
      <c r="E2389" s="80">
        <f>IF(ISNA(VLOOKUP(B2389,[1]TCD!A:D,2,FALSE)),0,VLOOKUP(B2389,[1]TCD!A:D,2,FALSE))</f>
        <v>12</v>
      </c>
      <c r="F2389" s="81">
        <f>IF(ISNA(VLOOKUP(B2389,[1]TCD!A:D,4,FALSE)),0,VLOOKUP(B2389,[1]TCD!A:D,4,FALSE))</f>
        <v>3</v>
      </c>
      <c r="G2389" s="82">
        <f t="shared" si="336"/>
        <v>4</v>
      </c>
      <c r="H2389" s="83">
        <f t="shared" si="333"/>
        <v>1</v>
      </c>
      <c r="I2389" s="80">
        <f>IF(ISNA(VLOOKUP(B2389,[1]TCD!A:D,3,FALSE)),0,VLOOKUP(B2389,[1]TCD!A:D,3,FALSE))</f>
        <v>3</v>
      </c>
      <c r="J2389" s="83">
        <f t="shared" si="334"/>
        <v>1</v>
      </c>
      <c r="K2389" s="80">
        <f>IF(ISNA(VLOOKUP(B2389,[1]TCD!A:D,4,FALSE)),0,VLOOKUP(B2389,[1]TCD!A:D,4,FALSE))</f>
        <v>3</v>
      </c>
      <c r="L2389" s="83">
        <f t="shared" si="337"/>
        <v>2</v>
      </c>
      <c r="M2389" s="80">
        <v>0</v>
      </c>
      <c r="N2389" s="81">
        <v>3</v>
      </c>
      <c r="O2389" s="81">
        <f t="shared" si="338"/>
        <v>1</v>
      </c>
      <c r="P2389" s="81">
        <f t="shared" si="339"/>
        <v>0</v>
      </c>
      <c r="Q2389" s="83">
        <f t="shared" si="340"/>
        <v>0</v>
      </c>
      <c r="R2389" s="84">
        <f t="shared" si="335"/>
        <v>4</v>
      </c>
      <c r="S2389" s="85" t="str">
        <f t="shared" si="341"/>
        <v>Enjeux très faibles</v>
      </c>
    </row>
    <row r="2390" spans="1:19" x14ac:dyDescent="0.3">
      <c r="A2390" s="88">
        <v>43</v>
      </c>
      <c r="B2390" s="77">
        <v>43086</v>
      </c>
      <c r="C2390" s="75">
        <v>9.5139538851663037</v>
      </c>
      <c r="D2390" s="75" t="s">
        <v>3440</v>
      </c>
      <c r="E2390" s="80">
        <f>IF(ISNA(VLOOKUP(B2390,[1]TCD!A:D,2,FALSE)),0,VLOOKUP(B2390,[1]TCD!A:D,2,FALSE))</f>
        <v>33</v>
      </c>
      <c r="F2390" s="81">
        <f>IF(ISNA(VLOOKUP(B2390,[1]TCD!A:D,4,FALSE)),0,VLOOKUP(B2390,[1]TCD!A:D,4,FALSE))</f>
        <v>8</v>
      </c>
      <c r="G2390" s="82">
        <f t="shared" si="336"/>
        <v>4.125</v>
      </c>
      <c r="H2390" s="83">
        <f t="shared" si="333"/>
        <v>2</v>
      </c>
      <c r="I2390" s="80">
        <f>IF(ISNA(VLOOKUP(B2390,[1]TCD!A:D,3,FALSE)),0,VLOOKUP(B2390,[1]TCD!A:D,3,FALSE))</f>
        <v>10</v>
      </c>
      <c r="J2390" s="83">
        <f t="shared" si="334"/>
        <v>3</v>
      </c>
      <c r="K2390" s="80">
        <f>IF(ISNA(VLOOKUP(B2390,[1]TCD!A:D,4,FALSE)),0,VLOOKUP(B2390,[1]TCD!A:D,4,FALSE))</f>
        <v>8</v>
      </c>
      <c r="L2390" s="83">
        <f t="shared" si="337"/>
        <v>3</v>
      </c>
      <c r="M2390" s="80">
        <v>1</v>
      </c>
      <c r="N2390" s="81">
        <v>9</v>
      </c>
      <c r="O2390" s="81">
        <f t="shared" si="338"/>
        <v>2</v>
      </c>
      <c r="P2390" s="81">
        <f t="shared" si="339"/>
        <v>0</v>
      </c>
      <c r="Q2390" s="83">
        <f t="shared" si="340"/>
        <v>1</v>
      </c>
      <c r="R2390" s="84">
        <f t="shared" si="335"/>
        <v>9</v>
      </c>
      <c r="S2390" s="85" t="str">
        <f t="shared" si="341"/>
        <v>Enjeux moyens</v>
      </c>
    </row>
    <row r="2391" spans="1:19" x14ac:dyDescent="0.3">
      <c r="A2391" s="88">
        <v>43</v>
      </c>
      <c r="B2391" s="77">
        <v>43087</v>
      </c>
      <c r="C2391" s="75">
        <v>34.651690800603703</v>
      </c>
      <c r="D2391" s="75" t="s">
        <v>3441</v>
      </c>
      <c r="E2391" s="80">
        <f>IF(ISNA(VLOOKUP(B2391,[1]TCD!A:D,2,FALSE)),0,VLOOKUP(B2391,[1]TCD!A:D,2,FALSE))</f>
        <v>24</v>
      </c>
      <c r="F2391" s="81">
        <f>IF(ISNA(VLOOKUP(B2391,[1]TCD!A:D,4,FALSE)),0,VLOOKUP(B2391,[1]TCD!A:D,4,FALSE))</f>
        <v>6</v>
      </c>
      <c r="G2391" s="82">
        <f t="shared" si="336"/>
        <v>4</v>
      </c>
      <c r="H2391" s="83">
        <f t="shared" si="333"/>
        <v>1</v>
      </c>
      <c r="I2391" s="80">
        <f>IF(ISNA(VLOOKUP(B2391,[1]TCD!A:D,3,FALSE)),0,VLOOKUP(B2391,[1]TCD!A:D,3,FALSE))</f>
        <v>6</v>
      </c>
      <c r="J2391" s="83">
        <f t="shared" si="334"/>
        <v>2</v>
      </c>
      <c r="K2391" s="80">
        <f>IF(ISNA(VLOOKUP(B2391,[1]TCD!A:D,4,FALSE)),0,VLOOKUP(B2391,[1]TCD!A:D,4,FALSE))</f>
        <v>6</v>
      </c>
      <c r="L2391" s="83">
        <f t="shared" si="337"/>
        <v>3</v>
      </c>
      <c r="M2391" s="80">
        <v>1</v>
      </c>
      <c r="N2391" s="81">
        <v>6</v>
      </c>
      <c r="O2391" s="81">
        <f t="shared" si="338"/>
        <v>2</v>
      </c>
      <c r="P2391" s="81">
        <f t="shared" si="339"/>
        <v>0</v>
      </c>
      <c r="Q2391" s="83">
        <f t="shared" si="340"/>
        <v>1</v>
      </c>
      <c r="R2391" s="84">
        <f t="shared" si="335"/>
        <v>7</v>
      </c>
      <c r="S2391" s="85" t="str">
        <f t="shared" si="341"/>
        <v>Enjeux moyens</v>
      </c>
    </row>
    <row r="2392" spans="1:19" x14ac:dyDescent="0.3">
      <c r="A2392" s="88">
        <v>43</v>
      </c>
      <c r="B2392" s="77">
        <v>43088</v>
      </c>
      <c r="C2392" s="75">
        <v>14.699945665258831</v>
      </c>
      <c r="D2392" s="75" t="s">
        <v>3442</v>
      </c>
      <c r="E2392" s="80">
        <f>IF(ISNA(VLOOKUP(B2392,[1]TCD!A:D,2,FALSE)),0,VLOOKUP(B2392,[1]TCD!A:D,2,FALSE))</f>
        <v>20</v>
      </c>
      <c r="F2392" s="81">
        <f>IF(ISNA(VLOOKUP(B2392,[1]TCD!A:D,4,FALSE)),0,VLOOKUP(B2392,[1]TCD!A:D,4,FALSE))</f>
        <v>5</v>
      </c>
      <c r="G2392" s="82">
        <f t="shared" si="336"/>
        <v>4</v>
      </c>
      <c r="H2392" s="83">
        <f t="shared" si="333"/>
        <v>1</v>
      </c>
      <c r="I2392" s="80">
        <f>IF(ISNA(VLOOKUP(B2392,[1]TCD!A:D,3,FALSE)),0,VLOOKUP(B2392,[1]TCD!A:D,3,FALSE))</f>
        <v>5</v>
      </c>
      <c r="J2392" s="83">
        <f t="shared" si="334"/>
        <v>2</v>
      </c>
      <c r="K2392" s="80">
        <f>IF(ISNA(VLOOKUP(B2392,[1]TCD!A:D,4,FALSE)),0,VLOOKUP(B2392,[1]TCD!A:D,4,FALSE))</f>
        <v>5</v>
      </c>
      <c r="L2392" s="83">
        <f t="shared" si="337"/>
        <v>3</v>
      </c>
      <c r="M2392" s="80">
        <v>2</v>
      </c>
      <c r="N2392" s="81">
        <v>7</v>
      </c>
      <c r="O2392" s="81">
        <f t="shared" si="338"/>
        <v>2</v>
      </c>
      <c r="P2392" s="81">
        <f t="shared" si="339"/>
        <v>0</v>
      </c>
      <c r="Q2392" s="83">
        <f t="shared" si="340"/>
        <v>1</v>
      </c>
      <c r="R2392" s="84">
        <f t="shared" si="335"/>
        <v>7</v>
      </c>
      <c r="S2392" s="85" t="str">
        <f t="shared" si="341"/>
        <v>Enjeux moyens</v>
      </c>
    </row>
    <row r="2393" spans="1:19" x14ac:dyDescent="0.3">
      <c r="A2393" s="88">
        <v>43</v>
      </c>
      <c r="B2393" s="77">
        <v>43089</v>
      </c>
      <c r="C2393" s="75">
        <v>6.2682573251072391</v>
      </c>
      <c r="D2393" s="75" t="s">
        <v>3443</v>
      </c>
      <c r="E2393" s="80">
        <f>IF(ISNA(VLOOKUP(B2393,[1]TCD!A:D,2,FALSE)),0,VLOOKUP(B2393,[1]TCD!A:D,2,FALSE))</f>
        <v>42</v>
      </c>
      <c r="F2393" s="81">
        <f>IF(ISNA(VLOOKUP(B2393,[1]TCD!A:D,4,FALSE)),0,VLOOKUP(B2393,[1]TCD!A:D,4,FALSE))</f>
        <v>9</v>
      </c>
      <c r="G2393" s="82">
        <f t="shared" si="336"/>
        <v>4.666666666666667</v>
      </c>
      <c r="H2393" s="83">
        <f t="shared" si="333"/>
        <v>3</v>
      </c>
      <c r="I2393" s="80">
        <f>IF(ISNA(VLOOKUP(B2393,[1]TCD!A:D,3,FALSE)),0,VLOOKUP(B2393,[1]TCD!A:D,3,FALSE))</f>
        <v>12</v>
      </c>
      <c r="J2393" s="83">
        <f t="shared" si="334"/>
        <v>3</v>
      </c>
      <c r="K2393" s="80">
        <f>IF(ISNA(VLOOKUP(B2393,[1]TCD!A:D,4,FALSE)),0,VLOOKUP(B2393,[1]TCD!A:D,4,FALSE))</f>
        <v>9</v>
      </c>
      <c r="L2393" s="83">
        <f t="shared" si="337"/>
        <v>4</v>
      </c>
      <c r="M2393" s="80">
        <v>17</v>
      </c>
      <c r="N2393" s="81">
        <v>21</v>
      </c>
      <c r="O2393" s="81">
        <f t="shared" si="338"/>
        <v>2</v>
      </c>
      <c r="P2393" s="81">
        <f t="shared" si="339"/>
        <v>2</v>
      </c>
      <c r="Q2393" s="83">
        <f t="shared" si="340"/>
        <v>2</v>
      </c>
      <c r="R2393" s="84">
        <f t="shared" si="335"/>
        <v>12</v>
      </c>
      <c r="S2393" s="85" t="str">
        <f t="shared" si="341"/>
        <v>Enjeux forts</v>
      </c>
    </row>
    <row r="2394" spans="1:19" x14ac:dyDescent="0.3">
      <c r="A2394" s="88">
        <v>43</v>
      </c>
      <c r="B2394" s="77">
        <v>43090</v>
      </c>
      <c r="C2394" s="75">
        <v>17.200549400291891</v>
      </c>
      <c r="D2394" s="75" t="s">
        <v>3444</v>
      </c>
      <c r="E2394" s="80">
        <f>IF(ISNA(VLOOKUP(B2394,[1]TCD!A:D,2,FALSE)),0,VLOOKUP(B2394,[1]TCD!A:D,2,FALSE))</f>
        <v>20</v>
      </c>
      <c r="F2394" s="81">
        <f>IF(ISNA(VLOOKUP(B2394,[1]TCD!A:D,4,FALSE)),0,VLOOKUP(B2394,[1]TCD!A:D,4,FALSE))</f>
        <v>5</v>
      </c>
      <c r="G2394" s="82">
        <f t="shared" si="336"/>
        <v>4</v>
      </c>
      <c r="H2394" s="83">
        <f t="shared" si="333"/>
        <v>1</v>
      </c>
      <c r="I2394" s="80">
        <f>IF(ISNA(VLOOKUP(B2394,[1]TCD!A:D,3,FALSE)),0,VLOOKUP(B2394,[1]TCD!A:D,3,FALSE))</f>
        <v>5</v>
      </c>
      <c r="J2394" s="83">
        <f t="shared" si="334"/>
        <v>2</v>
      </c>
      <c r="K2394" s="80">
        <f>IF(ISNA(VLOOKUP(B2394,[1]TCD!A:D,4,FALSE)),0,VLOOKUP(B2394,[1]TCD!A:D,4,FALSE))</f>
        <v>5</v>
      </c>
      <c r="L2394" s="83">
        <f t="shared" si="337"/>
        <v>3</v>
      </c>
      <c r="M2394" s="80">
        <v>0</v>
      </c>
      <c r="N2394" s="81">
        <v>5</v>
      </c>
      <c r="O2394" s="81">
        <f t="shared" si="338"/>
        <v>2</v>
      </c>
      <c r="P2394" s="81">
        <f t="shared" si="339"/>
        <v>0</v>
      </c>
      <c r="Q2394" s="83">
        <f t="shared" si="340"/>
        <v>1</v>
      </c>
      <c r="R2394" s="84">
        <f t="shared" si="335"/>
        <v>7</v>
      </c>
      <c r="S2394" s="85" t="str">
        <f t="shared" si="341"/>
        <v>Enjeux moyens</v>
      </c>
    </row>
    <row r="2395" spans="1:19" x14ac:dyDescent="0.3">
      <c r="A2395" s="88">
        <v>43</v>
      </c>
      <c r="B2395" s="77">
        <v>43091</v>
      </c>
      <c r="C2395" s="75">
        <v>33.789936800576818</v>
      </c>
      <c r="D2395" s="75" t="s">
        <v>3445</v>
      </c>
      <c r="E2395" s="80">
        <f>IF(ISNA(VLOOKUP(B2395,[1]TCD!A:D,2,FALSE)),0,VLOOKUP(B2395,[1]TCD!A:D,2,FALSE))</f>
        <v>20</v>
      </c>
      <c r="F2395" s="81">
        <f>IF(ISNA(VLOOKUP(B2395,[1]TCD!A:D,4,FALSE)),0,VLOOKUP(B2395,[1]TCD!A:D,4,FALSE))</f>
        <v>5</v>
      </c>
      <c r="G2395" s="82">
        <f t="shared" si="336"/>
        <v>4</v>
      </c>
      <c r="H2395" s="83">
        <f t="shared" si="333"/>
        <v>1</v>
      </c>
      <c r="I2395" s="80">
        <f>IF(ISNA(VLOOKUP(B2395,[1]TCD!A:D,3,FALSE)),0,VLOOKUP(B2395,[1]TCD!A:D,3,FALSE))</f>
        <v>5</v>
      </c>
      <c r="J2395" s="83">
        <f t="shared" si="334"/>
        <v>2</v>
      </c>
      <c r="K2395" s="80">
        <f>IF(ISNA(VLOOKUP(B2395,[1]TCD!A:D,4,FALSE)),0,VLOOKUP(B2395,[1]TCD!A:D,4,FALSE))</f>
        <v>5</v>
      </c>
      <c r="L2395" s="83">
        <f t="shared" si="337"/>
        <v>3</v>
      </c>
      <c r="M2395" s="80">
        <v>1</v>
      </c>
      <c r="N2395" s="81">
        <v>6</v>
      </c>
      <c r="O2395" s="81">
        <f t="shared" si="338"/>
        <v>2</v>
      </c>
      <c r="P2395" s="81">
        <f t="shared" si="339"/>
        <v>0</v>
      </c>
      <c r="Q2395" s="83">
        <f t="shared" si="340"/>
        <v>1</v>
      </c>
      <c r="R2395" s="84">
        <f t="shared" si="335"/>
        <v>7</v>
      </c>
      <c r="S2395" s="85" t="str">
        <f t="shared" si="341"/>
        <v>Enjeux moyens</v>
      </c>
    </row>
    <row r="2396" spans="1:19" x14ac:dyDescent="0.3">
      <c r="A2396" s="88">
        <v>43</v>
      </c>
      <c r="B2396" s="77">
        <v>43092</v>
      </c>
      <c r="C2396" s="75">
        <v>13.34440449022782</v>
      </c>
      <c r="D2396" s="75" t="s">
        <v>3446</v>
      </c>
      <c r="E2396" s="80">
        <f>IF(ISNA(VLOOKUP(B2396,[1]TCD!A:D,2,FALSE)),0,VLOOKUP(B2396,[1]TCD!A:D,2,FALSE))</f>
        <v>12</v>
      </c>
      <c r="F2396" s="81">
        <f>IF(ISNA(VLOOKUP(B2396,[1]TCD!A:D,4,FALSE)),0,VLOOKUP(B2396,[1]TCD!A:D,4,FALSE))</f>
        <v>3</v>
      </c>
      <c r="G2396" s="82">
        <f t="shared" si="336"/>
        <v>4</v>
      </c>
      <c r="H2396" s="83">
        <f t="shared" si="333"/>
        <v>1</v>
      </c>
      <c r="I2396" s="80">
        <f>IF(ISNA(VLOOKUP(B2396,[1]TCD!A:D,3,FALSE)),0,VLOOKUP(B2396,[1]TCD!A:D,3,FALSE))</f>
        <v>3</v>
      </c>
      <c r="J2396" s="83">
        <f t="shared" si="334"/>
        <v>1</v>
      </c>
      <c r="K2396" s="80">
        <f>IF(ISNA(VLOOKUP(B2396,[1]TCD!A:D,4,FALSE)),0,VLOOKUP(B2396,[1]TCD!A:D,4,FALSE))</f>
        <v>3</v>
      </c>
      <c r="L2396" s="83">
        <f t="shared" si="337"/>
        <v>2</v>
      </c>
      <c r="M2396" s="80">
        <v>4</v>
      </c>
      <c r="N2396" s="81">
        <v>6</v>
      </c>
      <c r="O2396" s="81">
        <f t="shared" si="338"/>
        <v>1</v>
      </c>
      <c r="P2396" s="81">
        <f t="shared" si="339"/>
        <v>0</v>
      </c>
      <c r="Q2396" s="83">
        <f t="shared" si="340"/>
        <v>0</v>
      </c>
      <c r="R2396" s="84">
        <f t="shared" si="335"/>
        <v>4</v>
      </c>
      <c r="S2396" s="85" t="str">
        <f t="shared" si="341"/>
        <v>Enjeux très faibles</v>
      </c>
    </row>
    <row r="2397" spans="1:19" x14ac:dyDescent="0.3">
      <c r="A2397" s="88">
        <v>43</v>
      </c>
      <c r="B2397" s="77">
        <v>43093</v>
      </c>
      <c r="C2397" s="75">
        <v>20.526452840358299</v>
      </c>
      <c r="D2397" s="75" t="s">
        <v>1562</v>
      </c>
      <c r="E2397" s="80">
        <f>IF(ISNA(VLOOKUP(B2397,[1]TCD!A:D,2,FALSE)),0,VLOOKUP(B2397,[1]TCD!A:D,2,FALSE))</f>
        <v>4</v>
      </c>
      <c r="F2397" s="81">
        <f>IF(ISNA(VLOOKUP(B2397,[1]TCD!A:D,4,FALSE)),0,VLOOKUP(B2397,[1]TCD!A:D,4,FALSE))</f>
        <v>1</v>
      </c>
      <c r="G2397" s="82">
        <f t="shared" si="336"/>
        <v>4</v>
      </c>
      <c r="H2397" s="83">
        <f t="shared" si="333"/>
        <v>1</v>
      </c>
      <c r="I2397" s="80">
        <f>IF(ISNA(VLOOKUP(B2397,[1]TCD!A:D,3,FALSE)),0,VLOOKUP(B2397,[1]TCD!A:D,3,FALSE))</f>
        <v>1</v>
      </c>
      <c r="J2397" s="83">
        <f t="shared" si="334"/>
        <v>1</v>
      </c>
      <c r="K2397" s="80">
        <f>IF(ISNA(VLOOKUP(B2397,[1]TCD!A:D,4,FALSE)),0,VLOOKUP(B2397,[1]TCD!A:D,4,FALSE))</f>
        <v>1</v>
      </c>
      <c r="L2397" s="83">
        <f t="shared" si="337"/>
        <v>1</v>
      </c>
      <c r="M2397" s="80">
        <v>0</v>
      </c>
      <c r="N2397" s="81">
        <v>1</v>
      </c>
      <c r="O2397" s="81">
        <f t="shared" si="338"/>
        <v>1</v>
      </c>
      <c r="P2397" s="81">
        <f t="shared" si="339"/>
        <v>0</v>
      </c>
      <c r="Q2397" s="83">
        <f t="shared" si="340"/>
        <v>0</v>
      </c>
      <c r="R2397" s="84">
        <f t="shared" si="335"/>
        <v>3</v>
      </c>
      <c r="S2397" s="85" t="str">
        <f t="shared" si="341"/>
        <v>Enjeux très faibles</v>
      </c>
    </row>
    <row r="2398" spans="1:19" x14ac:dyDescent="0.3">
      <c r="A2398" s="88">
        <v>43</v>
      </c>
      <c r="B2398" s="77">
        <v>43094</v>
      </c>
      <c r="C2398" s="75">
        <v>17.256824455296961</v>
      </c>
      <c r="D2398" s="75" t="s">
        <v>3447</v>
      </c>
      <c r="E2398" s="80">
        <f>IF(ISNA(VLOOKUP(B2398,[1]TCD!A:D,2,FALSE)),0,VLOOKUP(B2398,[1]TCD!A:D,2,FALSE))</f>
        <v>12</v>
      </c>
      <c r="F2398" s="81">
        <f>IF(ISNA(VLOOKUP(B2398,[1]TCD!A:D,4,FALSE)),0,VLOOKUP(B2398,[1]TCD!A:D,4,FALSE))</f>
        <v>3</v>
      </c>
      <c r="G2398" s="82">
        <f t="shared" si="336"/>
        <v>4</v>
      </c>
      <c r="H2398" s="83">
        <f t="shared" si="333"/>
        <v>1</v>
      </c>
      <c r="I2398" s="80">
        <f>IF(ISNA(VLOOKUP(B2398,[1]TCD!A:D,3,FALSE)),0,VLOOKUP(B2398,[1]TCD!A:D,3,FALSE))</f>
        <v>5</v>
      </c>
      <c r="J2398" s="83">
        <f t="shared" si="334"/>
        <v>2</v>
      </c>
      <c r="K2398" s="80">
        <f>IF(ISNA(VLOOKUP(B2398,[1]TCD!A:D,4,FALSE)),0,VLOOKUP(B2398,[1]TCD!A:D,4,FALSE))</f>
        <v>3</v>
      </c>
      <c r="L2398" s="83">
        <f t="shared" si="337"/>
        <v>2</v>
      </c>
      <c r="M2398" s="80">
        <v>0</v>
      </c>
      <c r="N2398" s="81">
        <v>3</v>
      </c>
      <c r="O2398" s="81">
        <f t="shared" si="338"/>
        <v>1</v>
      </c>
      <c r="P2398" s="81">
        <f t="shared" si="339"/>
        <v>0</v>
      </c>
      <c r="Q2398" s="83">
        <f t="shared" si="340"/>
        <v>0</v>
      </c>
      <c r="R2398" s="84">
        <f t="shared" si="335"/>
        <v>5</v>
      </c>
      <c r="S2398" s="85" t="str">
        <f t="shared" si="341"/>
        <v>Enjeux faibles</v>
      </c>
    </row>
    <row r="2399" spans="1:19" x14ac:dyDescent="0.3">
      <c r="A2399" s="88">
        <v>43</v>
      </c>
      <c r="B2399" s="77">
        <v>43095</v>
      </c>
      <c r="C2399" s="75">
        <v>8.0641090801399216</v>
      </c>
      <c r="D2399" s="75" t="s">
        <v>3448</v>
      </c>
      <c r="E2399" s="80">
        <f>IF(ISNA(VLOOKUP(B2399,[1]TCD!A:D,2,FALSE)),0,VLOOKUP(B2399,[1]TCD!A:D,2,FALSE))</f>
        <v>16</v>
      </c>
      <c r="F2399" s="81">
        <f>IF(ISNA(VLOOKUP(B2399,[1]TCD!A:D,4,FALSE)),0,VLOOKUP(B2399,[1]TCD!A:D,4,FALSE))</f>
        <v>4</v>
      </c>
      <c r="G2399" s="82">
        <f t="shared" si="336"/>
        <v>4</v>
      </c>
      <c r="H2399" s="83">
        <f t="shared" si="333"/>
        <v>1</v>
      </c>
      <c r="I2399" s="80">
        <f>IF(ISNA(VLOOKUP(B2399,[1]TCD!A:D,3,FALSE)),0,VLOOKUP(B2399,[1]TCD!A:D,3,FALSE))</f>
        <v>4</v>
      </c>
      <c r="J2399" s="83">
        <f t="shared" si="334"/>
        <v>2</v>
      </c>
      <c r="K2399" s="80">
        <f>IF(ISNA(VLOOKUP(B2399,[1]TCD!A:D,4,FALSE)),0,VLOOKUP(B2399,[1]TCD!A:D,4,FALSE))</f>
        <v>4</v>
      </c>
      <c r="L2399" s="83">
        <f t="shared" si="337"/>
        <v>2</v>
      </c>
      <c r="M2399" s="80">
        <v>0</v>
      </c>
      <c r="N2399" s="81">
        <v>4</v>
      </c>
      <c r="O2399" s="81">
        <f t="shared" si="338"/>
        <v>1</v>
      </c>
      <c r="P2399" s="81">
        <f t="shared" si="339"/>
        <v>0</v>
      </c>
      <c r="Q2399" s="83">
        <f t="shared" si="340"/>
        <v>0</v>
      </c>
      <c r="R2399" s="84">
        <f t="shared" si="335"/>
        <v>5</v>
      </c>
      <c r="S2399" s="85" t="str">
        <f t="shared" si="341"/>
        <v>Enjeux faibles</v>
      </c>
    </row>
    <row r="2400" spans="1:19" x14ac:dyDescent="0.3">
      <c r="A2400" s="88">
        <v>43</v>
      </c>
      <c r="B2400" s="77">
        <v>43096</v>
      </c>
      <c r="C2400" s="75">
        <v>9.9359086651732511</v>
      </c>
      <c r="D2400" s="75" t="s">
        <v>3449</v>
      </c>
      <c r="E2400" s="80">
        <f>IF(ISNA(VLOOKUP(B2400,[1]TCD!A:D,2,FALSE)),0,VLOOKUP(B2400,[1]TCD!A:D,2,FALSE))</f>
        <v>26</v>
      </c>
      <c r="F2400" s="81">
        <f>IF(ISNA(VLOOKUP(B2400,[1]TCD!A:D,4,FALSE)),0,VLOOKUP(B2400,[1]TCD!A:D,4,FALSE))</f>
        <v>6</v>
      </c>
      <c r="G2400" s="82">
        <f t="shared" si="336"/>
        <v>4.333333333333333</v>
      </c>
      <c r="H2400" s="83">
        <f t="shared" si="333"/>
        <v>2</v>
      </c>
      <c r="I2400" s="80">
        <f>IF(ISNA(VLOOKUP(B2400,[1]TCD!A:D,3,FALSE)),0,VLOOKUP(B2400,[1]TCD!A:D,3,FALSE))</f>
        <v>7</v>
      </c>
      <c r="J2400" s="83">
        <f t="shared" si="334"/>
        <v>2</v>
      </c>
      <c r="K2400" s="80">
        <f>IF(ISNA(VLOOKUP(B2400,[1]TCD!A:D,4,FALSE)),0,VLOOKUP(B2400,[1]TCD!A:D,4,FALSE))</f>
        <v>6</v>
      </c>
      <c r="L2400" s="83">
        <f t="shared" si="337"/>
        <v>3</v>
      </c>
      <c r="M2400" s="80">
        <v>2</v>
      </c>
      <c r="N2400" s="81">
        <v>7</v>
      </c>
      <c r="O2400" s="81">
        <f t="shared" si="338"/>
        <v>2</v>
      </c>
      <c r="P2400" s="81">
        <f t="shared" si="339"/>
        <v>0</v>
      </c>
      <c r="Q2400" s="83">
        <f t="shared" si="340"/>
        <v>1</v>
      </c>
      <c r="R2400" s="84">
        <f t="shared" si="335"/>
        <v>8</v>
      </c>
      <c r="S2400" s="85" t="str">
        <f t="shared" si="341"/>
        <v>Enjeux moyens</v>
      </c>
    </row>
    <row r="2401" spans="1:19" x14ac:dyDescent="0.3">
      <c r="A2401" s="88">
        <v>43</v>
      </c>
      <c r="B2401" s="77">
        <v>43097</v>
      </c>
      <c r="C2401" s="75">
        <v>16.24325498527713</v>
      </c>
      <c r="D2401" s="75" t="s">
        <v>3450</v>
      </c>
      <c r="E2401" s="80">
        <f>IF(ISNA(VLOOKUP(B2401,[1]TCD!A:D,2,FALSE)),0,VLOOKUP(B2401,[1]TCD!A:D,2,FALSE))</f>
        <v>20</v>
      </c>
      <c r="F2401" s="81">
        <f>IF(ISNA(VLOOKUP(B2401,[1]TCD!A:D,4,FALSE)),0,VLOOKUP(B2401,[1]TCD!A:D,4,FALSE))</f>
        <v>5</v>
      </c>
      <c r="G2401" s="82">
        <f t="shared" si="336"/>
        <v>4</v>
      </c>
      <c r="H2401" s="83">
        <f t="shared" si="333"/>
        <v>1</v>
      </c>
      <c r="I2401" s="80">
        <f>IF(ISNA(VLOOKUP(B2401,[1]TCD!A:D,3,FALSE)),0,VLOOKUP(B2401,[1]TCD!A:D,3,FALSE))</f>
        <v>5</v>
      </c>
      <c r="J2401" s="83">
        <f t="shared" si="334"/>
        <v>2</v>
      </c>
      <c r="K2401" s="80">
        <f>IF(ISNA(VLOOKUP(B2401,[1]TCD!A:D,4,FALSE)),0,VLOOKUP(B2401,[1]TCD!A:D,4,FALSE))</f>
        <v>5</v>
      </c>
      <c r="L2401" s="83">
        <f t="shared" si="337"/>
        <v>3</v>
      </c>
      <c r="M2401" s="80">
        <v>0</v>
      </c>
      <c r="N2401" s="81">
        <v>5</v>
      </c>
      <c r="O2401" s="81">
        <f t="shared" si="338"/>
        <v>2</v>
      </c>
      <c r="P2401" s="81">
        <f t="shared" si="339"/>
        <v>0</v>
      </c>
      <c r="Q2401" s="83">
        <f t="shared" si="340"/>
        <v>1</v>
      </c>
      <c r="R2401" s="84">
        <f t="shared" si="335"/>
        <v>7</v>
      </c>
      <c r="S2401" s="85" t="str">
        <f t="shared" si="341"/>
        <v>Enjeux moyens</v>
      </c>
    </row>
    <row r="2402" spans="1:19" x14ac:dyDescent="0.3">
      <c r="A2402" s="88">
        <v>43</v>
      </c>
      <c r="B2402" s="77">
        <v>43098</v>
      </c>
      <c r="C2402" s="75">
        <v>7.9919029101358143</v>
      </c>
      <c r="D2402" s="75" t="s">
        <v>3451</v>
      </c>
      <c r="E2402" s="80">
        <f>IF(ISNA(VLOOKUP(B2402,[1]TCD!A:D,2,FALSE)),0,VLOOKUP(B2402,[1]TCD!A:D,2,FALSE))</f>
        <v>16</v>
      </c>
      <c r="F2402" s="81">
        <f>IF(ISNA(VLOOKUP(B2402,[1]TCD!A:D,4,FALSE)),0,VLOOKUP(B2402,[1]TCD!A:D,4,FALSE))</f>
        <v>4</v>
      </c>
      <c r="G2402" s="82">
        <f t="shared" si="336"/>
        <v>4</v>
      </c>
      <c r="H2402" s="83">
        <f t="shared" si="333"/>
        <v>1</v>
      </c>
      <c r="I2402" s="80">
        <f>IF(ISNA(VLOOKUP(B2402,[1]TCD!A:D,3,FALSE)),0,VLOOKUP(B2402,[1]TCD!A:D,3,FALSE))</f>
        <v>4</v>
      </c>
      <c r="J2402" s="83">
        <f t="shared" si="334"/>
        <v>2</v>
      </c>
      <c r="K2402" s="80">
        <f>IF(ISNA(VLOOKUP(B2402,[1]TCD!A:D,4,FALSE)),0,VLOOKUP(B2402,[1]TCD!A:D,4,FALSE))</f>
        <v>4</v>
      </c>
      <c r="L2402" s="83">
        <f t="shared" si="337"/>
        <v>2</v>
      </c>
      <c r="M2402" s="80">
        <v>0</v>
      </c>
      <c r="N2402" s="81">
        <v>4</v>
      </c>
      <c r="O2402" s="81">
        <f t="shared" si="338"/>
        <v>1</v>
      </c>
      <c r="P2402" s="81">
        <f t="shared" si="339"/>
        <v>0</v>
      </c>
      <c r="Q2402" s="83">
        <f t="shared" si="340"/>
        <v>0</v>
      </c>
      <c r="R2402" s="84">
        <f t="shared" si="335"/>
        <v>5</v>
      </c>
      <c r="S2402" s="85" t="str">
        <f t="shared" si="341"/>
        <v>Enjeux faibles</v>
      </c>
    </row>
    <row r="2403" spans="1:19" x14ac:dyDescent="0.3">
      <c r="A2403" s="88">
        <v>43</v>
      </c>
      <c r="B2403" s="77">
        <v>43099</v>
      </c>
      <c r="C2403" s="75">
        <v>1.0660287750182149</v>
      </c>
      <c r="D2403" s="75" t="s">
        <v>3452</v>
      </c>
      <c r="E2403" s="80">
        <f>IF(ISNA(VLOOKUP(B2403,[1]TCD!A:D,2,FALSE)),0,VLOOKUP(B2403,[1]TCD!A:D,2,FALSE))</f>
        <v>4</v>
      </c>
      <c r="F2403" s="81">
        <f>IF(ISNA(VLOOKUP(B2403,[1]TCD!A:D,4,FALSE)),0,VLOOKUP(B2403,[1]TCD!A:D,4,FALSE))</f>
        <v>1</v>
      </c>
      <c r="G2403" s="82">
        <f t="shared" si="336"/>
        <v>4</v>
      </c>
      <c r="H2403" s="83">
        <f t="shared" si="333"/>
        <v>1</v>
      </c>
      <c r="I2403" s="80">
        <f>IF(ISNA(VLOOKUP(B2403,[1]TCD!A:D,3,FALSE)),0,VLOOKUP(B2403,[1]TCD!A:D,3,FALSE))</f>
        <v>1</v>
      </c>
      <c r="J2403" s="83">
        <f t="shared" si="334"/>
        <v>1</v>
      </c>
      <c r="K2403" s="80">
        <f>IF(ISNA(VLOOKUP(B2403,[1]TCD!A:D,4,FALSE)),0,VLOOKUP(B2403,[1]TCD!A:D,4,FALSE))</f>
        <v>1</v>
      </c>
      <c r="L2403" s="83">
        <f t="shared" si="337"/>
        <v>1</v>
      </c>
      <c r="M2403" s="80">
        <v>0</v>
      </c>
      <c r="N2403" s="81">
        <v>1</v>
      </c>
      <c r="O2403" s="81">
        <f t="shared" si="338"/>
        <v>1</v>
      </c>
      <c r="P2403" s="81">
        <f t="shared" si="339"/>
        <v>0</v>
      </c>
      <c r="Q2403" s="83">
        <f t="shared" si="340"/>
        <v>0</v>
      </c>
      <c r="R2403" s="84">
        <f t="shared" si="335"/>
        <v>3</v>
      </c>
      <c r="S2403" s="85" t="str">
        <f t="shared" si="341"/>
        <v>Enjeux très faibles</v>
      </c>
    </row>
    <row r="2404" spans="1:19" x14ac:dyDescent="0.3">
      <c r="A2404" s="88">
        <v>43</v>
      </c>
      <c r="B2404" s="77">
        <v>43100</v>
      </c>
      <c r="C2404" s="75">
        <v>11.629276090203721</v>
      </c>
      <c r="D2404" s="75" t="s">
        <v>3453</v>
      </c>
      <c r="E2404" s="80">
        <f>IF(ISNA(VLOOKUP(B2404,[1]TCD!A:D,2,FALSE)),0,VLOOKUP(B2404,[1]TCD!A:D,2,FALSE))</f>
        <v>4</v>
      </c>
      <c r="F2404" s="81">
        <f>IF(ISNA(VLOOKUP(B2404,[1]TCD!A:D,4,FALSE)),0,VLOOKUP(B2404,[1]TCD!A:D,4,FALSE))</f>
        <v>1</v>
      </c>
      <c r="G2404" s="82">
        <f t="shared" si="336"/>
        <v>4</v>
      </c>
      <c r="H2404" s="83">
        <f t="shared" si="333"/>
        <v>1</v>
      </c>
      <c r="I2404" s="80">
        <f>IF(ISNA(VLOOKUP(B2404,[1]TCD!A:D,3,FALSE)),0,VLOOKUP(B2404,[1]TCD!A:D,3,FALSE))</f>
        <v>1</v>
      </c>
      <c r="J2404" s="83">
        <f t="shared" si="334"/>
        <v>1</v>
      </c>
      <c r="K2404" s="80">
        <f>IF(ISNA(VLOOKUP(B2404,[1]TCD!A:D,4,FALSE)),0,VLOOKUP(B2404,[1]TCD!A:D,4,FALSE))</f>
        <v>1</v>
      </c>
      <c r="L2404" s="83">
        <f t="shared" si="337"/>
        <v>1</v>
      </c>
      <c r="M2404" s="80">
        <v>0</v>
      </c>
      <c r="N2404" s="81">
        <v>1</v>
      </c>
      <c r="O2404" s="81">
        <f t="shared" si="338"/>
        <v>1</v>
      </c>
      <c r="P2404" s="81">
        <f t="shared" si="339"/>
        <v>0</v>
      </c>
      <c r="Q2404" s="83">
        <f t="shared" si="340"/>
        <v>0</v>
      </c>
      <c r="R2404" s="84">
        <f t="shared" si="335"/>
        <v>3</v>
      </c>
      <c r="S2404" s="85" t="str">
        <f t="shared" si="341"/>
        <v>Enjeux très faibles</v>
      </c>
    </row>
    <row r="2405" spans="1:19" x14ac:dyDescent="0.3">
      <c r="A2405" s="88">
        <v>43</v>
      </c>
      <c r="B2405" s="77">
        <v>43101</v>
      </c>
      <c r="C2405" s="75">
        <v>4.4496225200773623</v>
      </c>
      <c r="D2405" s="75" t="s">
        <v>3454</v>
      </c>
      <c r="E2405" s="80">
        <f>IF(ISNA(VLOOKUP(B2405,[1]TCD!A:D,2,FALSE)),0,VLOOKUP(B2405,[1]TCD!A:D,2,FALSE))</f>
        <v>12</v>
      </c>
      <c r="F2405" s="81">
        <f>IF(ISNA(VLOOKUP(B2405,[1]TCD!A:D,4,FALSE)),0,VLOOKUP(B2405,[1]TCD!A:D,4,FALSE))</f>
        <v>3</v>
      </c>
      <c r="G2405" s="82">
        <f t="shared" si="336"/>
        <v>4</v>
      </c>
      <c r="H2405" s="83">
        <f t="shared" si="333"/>
        <v>1</v>
      </c>
      <c r="I2405" s="80">
        <f>IF(ISNA(VLOOKUP(B2405,[1]TCD!A:D,3,FALSE)),0,VLOOKUP(B2405,[1]TCD!A:D,3,FALSE))</f>
        <v>3</v>
      </c>
      <c r="J2405" s="83">
        <f t="shared" si="334"/>
        <v>1</v>
      </c>
      <c r="K2405" s="80">
        <f>IF(ISNA(VLOOKUP(B2405,[1]TCD!A:D,4,FALSE)),0,VLOOKUP(B2405,[1]TCD!A:D,4,FALSE))</f>
        <v>3</v>
      </c>
      <c r="L2405" s="83">
        <f t="shared" si="337"/>
        <v>2</v>
      </c>
      <c r="M2405" s="80">
        <v>2</v>
      </c>
      <c r="N2405" s="81">
        <v>4</v>
      </c>
      <c r="O2405" s="81">
        <f t="shared" si="338"/>
        <v>1</v>
      </c>
      <c r="P2405" s="81">
        <f t="shared" si="339"/>
        <v>0</v>
      </c>
      <c r="Q2405" s="83">
        <f t="shared" si="340"/>
        <v>0</v>
      </c>
      <c r="R2405" s="84">
        <f t="shared" si="335"/>
        <v>4</v>
      </c>
      <c r="S2405" s="85" t="str">
        <f t="shared" si="341"/>
        <v>Enjeux très faibles</v>
      </c>
    </row>
    <row r="2406" spans="1:19" x14ac:dyDescent="0.3">
      <c r="A2406" s="88">
        <v>43</v>
      </c>
      <c r="B2406" s="77">
        <v>43102</v>
      </c>
      <c r="C2406" s="75">
        <v>21.72202369037656</v>
      </c>
      <c r="D2406" s="75" t="s">
        <v>3455</v>
      </c>
      <c r="E2406" s="80">
        <f>IF(ISNA(VLOOKUP(B2406,[1]TCD!A:D,2,FALSE)),0,VLOOKUP(B2406,[1]TCD!A:D,2,FALSE))</f>
        <v>24</v>
      </c>
      <c r="F2406" s="81">
        <f>IF(ISNA(VLOOKUP(B2406,[1]TCD!A:D,4,FALSE)),0,VLOOKUP(B2406,[1]TCD!A:D,4,FALSE))</f>
        <v>6</v>
      </c>
      <c r="G2406" s="82">
        <f t="shared" si="336"/>
        <v>4</v>
      </c>
      <c r="H2406" s="83">
        <f t="shared" si="333"/>
        <v>1</v>
      </c>
      <c r="I2406" s="80">
        <f>IF(ISNA(VLOOKUP(B2406,[1]TCD!A:D,3,FALSE)),0,VLOOKUP(B2406,[1]TCD!A:D,3,FALSE))</f>
        <v>7</v>
      </c>
      <c r="J2406" s="83">
        <f t="shared" si="334"/>
        <v>2</v>
      </c>
      <c r="K2406" s="80">
        <f>IF(ISNA(VLOOKUP(B2406,[1]TCD!A:D,4,FALSE)),0,VLOOKUP(B2406,[1]TCD!A:D,4,FALSE))</f>
        <v>6</v>
      </c>
      <c r="L2406" s="83">
        <f t="shared" si="337"/>
        <v>3</v>
      </c>
      <c r="M2406" s="80">
        <v>0</v>
      </c>
      <c r="N2406" s="81">
        <v>6</v>
      </c>
      <c r="O2406" s="81">
        <f t="shared" si="338"/>
        <v>2</v>
      </c>
      <c r="P2406" s="81">
        <f t="shared" si="339"/>
        <v>0</v>
      </c>
      <c r="Q2406" s="83">
        <f t="shared" si="340"/>
        <v>1</v>
      </c>
      <c r="R2406" s="84">
        <f t="shared" si="335"/>
        <v>7</v>
      </c>
      <c r="S2406" s="85" t="str">
        <f t="shared" si="341"/>
        <v>Enjeux moyens</v>
      </c>
    </row>
    <row r="2407" spans="1:19" x14ac:dyDescent="0.3">
      <c r="A2407" s="88">
        <v>43</v>
      </c>
      <c r="B2407" s="77">
        <v>43103</v>
      </c>
      <c r="C2407" s="75">
        <v>5.1237139150907796</v>
      </c>
      <c r="D2407" s="75" t="s">
        <v>3456</v>
      </c>
      <c r="E2407" s="80">
        <f>IF(ISNA(VLOOKUP(B2407,[1]TCD!A:D,2,FALSE)),0,VLOOKUP(B2407,[1]TCD!A:D,2,FALSE))</f>
        <v>4</v>
      </c>
      <c r="F2407" s="81">
        <f>IF(ISNA(VLOOKUP(B2407,[1]TCD!A:D,4,FALSE)),0,VLOOKUP(B2407,[1]TCD!A:D,4,FALSE))</f>
        <v>1</v>
      </c>
      <c r="G2407" s="82">
        <f t="shared" si="336"/>
        <v>4</v>
      </c>
      <c r="H2407" s="83">
        <f t="shared" si="333"/>
        <v>1</v>
      </c>
      <c r="I2407" s="80">
        <f>IF(ISNA(VLOOKUP(B2407,[1]TCD!A:D,3,FALSE)),0,VLOOKUP(B2407,[1]TCD!A:D,3,FALSE))</f>
        <v>1</v>
      </c>
      <c r="J2407" s="83">
        <f t="shared" si="334"/>
        <v>1</v>
      </c>
      <c r="K2407" s="80">
        <f>IF(ISNA(VLOOKUP(B2407,[1]TCD!A:D,4,FALSE)),0,VLOOKUP(B2407,[1]TCD!A:D,4,FALSE))</f>
        <v>1</v>
      </c>
      <c r="L2407" s="83">
        <f t="shared" si="337"/>
        <v>1</v>
      </c>
      <c r="M2407" s="80">
        <v>4</v>
      </c>
      <c r="N2407" s="81">
        <v>5</v>
      </c>
      <c r="O2407" s="81">
        <f t="shared" si="338"/>
        <v>1</v>
      </c>
      <c r="P2407" s="81">
        <f t="shared" si="339"/>
        <v>0</v>
      </c>
      <c r="Q2407" s="83">
        <f t="shared" si="340"/>
        <v>0</v>
      </c>
      <c r="R2407" s="84">
        <f t="shared" si="335"/>
        <v>3</v>
      </c>
      <c r="S2407" s="85" t="str">
        <f t="shared" si="341"/>
        <v>Enjeux très faibles</v>
      </c>
    </row>
    <row r="2408" spans="1:19" x14ac:dyDescent="0.3">
      <c r="A2408" s="88">
        <v>43</v>
      </c>
      <c r="B2408" s="77">
        <v>43104</v>
      </c>
      <c r="C2408" s="75">
        <v>35.697151105608917</v>
      </c>
      <c r="D2408" s="75" t="s">
        <v>3457</v>
      </c>
      <c r="E2408" s="80">
        <f>IF(ISNA(VLOOKUP(B2408,[1]TCD!A:D,2,FALSE)),0,VLOOKUP(B2408,[1]TCD!A:D,2,FALSE))</f>
        <v>20</v>
      </c>
      <c r="F2408" s="81">
        <f>IF(ISNA(VLOOKUP(B2408,[1]TCD!A:D,4,FALSE)),0,VLOOKUP(B2408,[1]TCD!A:D,4,FALSE))</f>
        <v>5</v>
      </c>
      <c r="G2408" s="82">
        <f t="shared" si="336"/>
        <v>4</v>
      </c>
      <c r="H2408" s="83">
        <f t="shared" si="333"/>
        <v>1</v>
      </c>
      <c r="I2408" s="80">
        <f>IF(ISNA(VLOOKUP(B2408,[1]TCD!A:D,3,FALSE)),0,VLOOKUP(B2408,[1]TCD!A:D,3,FALSE))</f>
        <v>5</v>
      </c>
      <c r="J2408" s="83">
        <f t="shared" si="334"/>
        <v>2</v>
      </c>
      <c r="K2408" s="80">
        <f>IF(ISNA(VLOOKUP(B2408,[1]TCD!A:D,4,FALSE)),0,VLOOKUP(B2408,[1]TCD!A:D,4,FALSE))</f>
        <v>5</v>
      </c>
      <c r="L2408" s="83">
        <f t="shared" si="337"/>
        <v>3</v>
      </c>
      <c r="M2408" s="80">
        <v>2</v>
      </c>
      <c r="N2408" s="81">
        <v>7</v>
      </c>
      <c r="O2408" s="81">
        <f t="shared" si="338"/>
        <v>2</v>
      </c>
      <c r="P2408" s="81">
        <f t="shared" si="339"/>
        <v>0</v>
      </c>
      <c r="Q2408" s="83">
        <f t="shared" si="340"/>
        <v>1</v>
      </c>
      <c r="R2408" s="84">
        <f t="shared" si="335"/>
        <v>7</v>
      </c>
      <c r="S2408" s="85" t="str">
        <f t="shared" si="341"/>
        <v>Enjeux moyens</v>
      </c>
    </row>
    <row r="2409" spans="1:19" x14ac:dyDescent="0.3">
      <c r="A2409" s="88">
        <v>43</v>
      </c>
      <c r="B2409" s="77">
        <v>43105</v>
      </c>
      <c r="C2409" s="75">
        <v>6.9779908651221012</v>
      </c>
      <c r="D2409" s="75" t="s">
        <v>3458</v>
      </c>
      <c r="E2409" s="80">
        <f>IF(ISNA(VLOOKUP(B2409,[1]TCD!A:D,2,FALSE)),0,VLOOKUP(B2409,[1]TCD!A:D,2,FALSE))</f>
        <v>8</v>
      </c>
      <c r="F2409" s="81">
        <f>IF(ISNA(VLOOKUP(B2409,[1]TCD!A:D,4,FALSE)),0,VLOOKUP(B2409,[1]TCD!A:D,4,FALSE))</f>
        <v>2</v>
      </c>
      <c r="G2409" s="82">
        <f t="shared" si="336"/>
        <v>4</v>
      </c>
      <c r="H2409" s="83">
        <f t="shared" si="333"/>
        <v>1</v>
      </c>
      <c r="I2409" s="80">
        <f>IF(ISNA(VLOOKUP(B2409,[1]TCD!A:D,3,FALSE)),0,VLOOKUP(B2409,[1]TCD!A:D,3,FALSE))</f>
        <v>2</v>
      </c>
      <c r="J2409" s="83">
        <f t="shared" si="334"/>
        <v>1</v>
      </c>
      <c r="K2409" s="80">
        <f>IF(ISNA(VLOOKUP(B2409,[1]TCD!A:D,4,FALSE)),0,VLOOKUP(B2409,[1]TCD!A:D,4,FALSE))</f>
        <v>2</v>
      </c>
      <c r="L2409" s="83">
        <f t="shared" si="337"/>
        <v>2</v>
      </c>
      <c r="M2409" s="80">
        <v>1</v>
      </c>
      <c r="N2409" s="81">
        <v>3</v>
      </c>
      <c r="O2409" s="81">
        <f t="shared" si="338"/>
        <v>1</v>
      </c>
      <c r="P2409" s="81">
        <f t="shared" si="339"/>
        <v>0</v>
      </c>
      <c r="Q2409" s="83">
        <f t="shared" si="340"/>
        <v>0</v>
      </c>
      <c r="R2409" s="84">
        <f t="shared" si="335"/>
        <v>4</v>
      </c>
      <c r="S2409" s="85" t="str">
        <f t="shared" si="341"/>
        <v>Enjeux très faibles</v>
      </c>
    </row>
    <row r="2410" spans="1:19" x14ac:dyDescent="0.3">
      <c r="A2410" s="88">
        <v>43</v>
      </c>
      <c r="B2410" s="77">
        <v>43106</v>
      </c>
      <c r="C2410" s="75">
        <v>12.40080990521672</v>
      </c>
      <c r="D2410" s="75" t="s">
        <v>3459</v>
      </c>
      <c r="E2410" s="80">
        <f>IF(ISNA(VLOOKUP(B2410,[1]TCD!A:D,2,FALSE)),0,VLOOKUP(B2410,[1]TCD!A:D,2,FALSE))</f>
        <v>28</v>
      </c>
      <c r="F2410" s="81">
        <f>IF(ISNA(VLOOKUP(B2410,[1]TCD!A:D,4,FALSE)),0,VLOOKUP(B2410,[1]TCD!A:D,4,FALSE))</f>
        <v>7</v>
      </c>
      <c r="G2410" s="82">
        <f t="shared" si="336"/>
        <v>4</v>
      </c>
      <c r="H2410" s="83">
        <f t="shared" si="333"/>
        <v>1</v>
      </c>
      <c r="I2410" s="80">
        <f>IF(ISNA(VLOOKUP(B2410,[1]TCD!A:D,3,FALSE)),0,VLOOKUP(B2410,[1]TCD!A:D,3,FALSE))</f>
        <v>8</v>
      </c>
      <c r="J2410" s="83">
        <f t="shared" si="334"/>
        <v>2</v>
      </c>
      <c r="K2410" s="80">
        <f>IF(ISNA(VLOOKUP(B2410,[1]TCD!A:D,4,FALSE)),0,VLOOKUP(B2410,[1]TCD!A:D,4,FALSE))</f>
        <v>7</v>
      </c>
      <c r="L2410" s="83">
        <f t="shared" si="337"/>
        <v>3</v>
      </c>
      <c r="M2410" s="80">
        <v>0</v>
      </c>
      <c r="N2410" s="81">
        <v>7</v>
      </c>
      <c r="O2410" s="81">
        <f t="shared" si="338"/>
        <v>2</v>
      </c>
      <c r="P2410" s="81">
        <f t="shared" si="339"/>
        <v>0</v>
      </c>
      <c r="Q2410" s="83">
        <f t="shared" si="340"/>
        <v>1</v>
      </c>
      <c r="R2410" s="84">
        <f t="shared" si="335"/>
        <v>7</v>
      </c>
      <c r="S2410" s="85" t="str">
        <f t="shared" si="341"/>
        <v>Enjeux moyens</v>
      </c>
    </row>
    <row r="2411" spans="1:19" x14ac:dyDescent="0.3">
      <c r="A2411" s="88">
        <v>43</v>
      </c>
      <c r="B2411" s="77">
        <v>43107</v>
      </c>
      <c r="C2411" s="75">
        <v>12.441716660215141</v>
      </c>
      <c r="D2411" s="75" t="s">
        <v>3460</v>
      </c>
      <c r="E2411" s="80">
        <f>IF(ISNA(VLOOKUP(B2411,[1]TCD!A:D,2,FALSE)),0,VLOOKUP(B2411,[1]TCD!A:D,2,FALSE))</f>
        <v>32</v>
      </c>
      <c r="F2411" s="81">
        <f>IF(ISNA(VLOOKUP(B2411,[1]TCD!A:D,4,FALSE)),0,VLOOKUP(B2411,[1]TCD!A:D,4,FALSE))</f>
        <v>8</v>
      </c>
      <c r="G2411" s="82">
        <f t="shared" si="336"/>
        <v>4</v>
      </c>
      <c r="H2411" s="83">
        <f t="shared" si="333"/>
        <v>1</v>
      </c>
      <c r="I2411" s="80">
        <f>IF(ISNA(VLOOKUP(B2411,[1]TCD!A:D,3,FALSE)),0,VLOOKUP(B2411,[1]TCD!A:D,3,FALSE))</f>
        <v>8</v>
      </c>
      <c r="J2411" s="83">
        <f t="shared" si="334"/>
        <v>2</v>
      </c>
      <c r="K2411" s="80">
        <f>IF(ISNA(VLOOKUP(B2411,[1]TCD!A:D,4,FALSE)),0,VLOOKUP(B2411,[1]TCD!A:D,4,FALSE))</f>
        <v>8</v>
      </c>
      <c r="L2411" s="83">
        <f t="shared" si="337"/>
        <v>3</v>
      </c>
      <c r="M2411" s="80">
        <v>0</v>
      </c>
      <c r="N2411" s="81">
        <v>8</v>
      </c>
      <c r="O2411" s="81">
        <f t="shared" si="338"/>
        <v>2</v>
      </c>
      <c r="P2411" s="81">
        <f t="shared" si="339"/>
        <v>0</v>
      </c>
      <c r="Q2411" s="83">
        <f t="shared" si="340"/>
        <v>1</v>
      </c>
      <c r="R2411" s="84">
        <f t="shared" si="335"/>
        <v>7</v>
      </c>
      <c r="S2411" s="85" t="str">
        <f t="shared" si="341"/>
        <v>Enjeux moyens</v>
      </c>
    </row>
    <row r="2412" spans="1:19" x14ac:dyDescent="0.3">
      <c r="A2412" s="88">
        <v>43</v>
      </c>
      <c r="B2412" s="77">
        <v>43108</v>
      </c>
      <c r="C2412" s="75">
        <v>18.533224020325662</v>
      </c>
      <c r="D2412" s="75" t="s">
        <v>3461</v>
      </c>
      <c r="E2412" s="80">
        <f>IF(ISNA(VLOOKUP(B2412,[1]TCD!A:D,2,FALSE)),0,VLOOKUP(B2412,[1]TCD!A:D,2,FALSE))</f>
        <v>16</v>
      </c>
      <c r="F2412" s="81">
        <f>IF(ISNA(VLOOKUP(B2412,[1]TCD!A:D,4,FALSE)),0,VLOOKUP(B2412,[1]TCD!A:D,4,FALSE))</f>
        <v>4</v>
      </c>
      <c r="G2412" s="82">
        <f t="shared" si="336"/>
        <v>4</v>
      </c>
      <c r="H2412" s="83">
        <f t="shared" si="333"/>
        <v>1</v>
      </c>
      <c r="I2412" s="80">
        <f>IF(ISNA(VLOOKUP(B2412,[1]TCD!A:D,3,FALSE)),0,VLOOKUP(B2412,[1]TCD!A:D,3,FALSE))</f>
        <v>4</v>
      </c>
      <c r="J2412" s="83">
        <f t="shared" si="334"/>
        <v>2</v>
      </c>
      <c r="K2412" s="80">
        <f>IF(ISNA(VLOOKUP(B2412,[1]TCD!A:D,4,FALSE)),0,VLOOKUP(B2412,[1]TCD!A:D,4,FALSE))</f>
        <v>4</v>
      </c>
      <c r="L2412" s="83">
        <f t="shared" si="337"/>
        <v>2</v>
      </c>
      <c r="M2412" s="80">
        <v>0</v>
      </c>
      <c r="N2412" s="81">
        <v>4</v>
      </c>
      <c r="O2412" s="81">
        <f t="shared" si="338"/>
        <v>1</v>
      </c>
      <c r="P2412" s="81">
        <f t="shared" si="339"/>
        <v>0</v>
      </c>
      <c r="Q2412" s="83">
        <f t="shared" si="340"/>
        <v>0</v>
      </c>
      <c r="R2412" s="84">
        <f t="shared" si="335"/>
        <v>5</v>
      </c>
      <c r="S2412" s="85" t="str">
        <f t="shared" si="341"/>
        <v>Enjeux faibles</v>
      </c>
    </row>
    <row r="2413" spans="1:19" x14ac:dyDescent="0.3">
      <c r="A2413" s="88">
        <v>43</v>
      </c>
      <c r="B2413" s="77">
        <v>43109</v>
      </c>
      <c r="C2413" s="75">
        <v>12.928395955220349</v>
      </c>
      <c r="D2413" s="75" t="s">
        <v>1626</v>
      </c>
      <c r="E2413" s="80">
        <f>IF(ISNA(VLOOKUP(B2413,[1]TCD!A:D,2,FALSE)),0,VLOOKUP(B2413,[1]TCD!A:D,2,FALSE))</f>
        <v>28</v>
      </c>
      <c r="F2413" s="81">
        <f>IF(ISNA(VLOOKUP(B2413,[1]TCD!A:D,4,FALSE)),0,VLOOKUP(B2413,[1]TCD!A:D,4,FALSE))</f>
        <v>7</v>
      </c>
      <c r="G2413" s="82">
        <f t="shared" si="336"/>
        <v>4</v>
      </c>
      <c r="H2413" s="83">
        <f t="shared" si="333"/>
        <v>1</v>
      </c>
      <c r="I2413" s="80">
        <f>IF(ISNA(VLOOKUP(B2413,[1]TCD!A:D,3,FALSE)),0,VLOOKUP(B2413,[1]TCD!A:D,3,FALSE))</f>
        <v>8</v>
      </c>
      <c r="J2413" s="83">
        <f t="shared" si="334"/>
        <v>2</v>
      </c>
      <c r="K2413" s="80">
        <f>IF(ISNA(VLOOKUP(B2413,[1]TCD!A:D,4,FALSE)),0,VLOOKUP(B2413,[1]TCD!A:D,4,FALSE))</f>
        <v>7</v>
      </c>
      <c r="L2413" s="83">
        <f t="shared" si="337"/>
        <v>3</v>
      </c>
      <c r="M2413" s="80">
        <v>2</v>
      </c>
      <c r="N2413" s="81">
        <v>9</v>
      </c>
      <c r="O2413" s="81">
        <f t="shared" si="338"/>
        <v>2</v>
      </c>
      <c r="P2413" s="81">
        <f t="shared" si="339"/>
        <v>0</v>
      </c>
      <c r="Q2413" s="83">
        <f t="shared" si="340"/>
        <v>1</v>
      </c>
      <c r="R2413" s="84">
        <f t="shared" si="335"/>
        <v>7</v>
      </c>
      <c r="S2413" s="85" t="str">
        <f t="shared" si="341"/>
        <v>Enjeux moyens</v>
      </c>
    </row>
    <row r="2414" spans="1:19" x14ac:dyDescent="0.3">
      <c r="A2414" s="88">
        <v>43</v>
      </c>
      <c r="B2414" s="77">
        <v>43110</v>
      </c>
      <c r="C2414" s="75">
        <v>12.46943723521809</v>
      </c>
      <c r="D2414" s="75" t="s">
        <v>3462</v>
      </c>
      <c r="E2414" s="80">
        <f>IF(ISNA(VLOOKUP(B2414,[1]TCD!A:D,2,FALSE)),0,VLOOKUP(B2414,[1]TCD!A:D,2,FALSE))</f>
        <v>16</v>
      </c>
      <c r="F2414" s="81">
        <f>IF(ISNA(VLOOKUP(B2414,[1]TCD!A:D,4,FALSE)),0,VLOOKUP(B2414,[1]TCD!A:D,4,FALSE))</f>
        <v>4</v>
      </c>
      <c r="G2414" s="82">
        <f t="shared" si="336"/>
        <v>4</v>
      </c>
      <c r="H2414" s="83">
        <f t="shared" si="333"/>
        <v>1</v>
      </c>
      <c r="I2414" s="80">
        <f>IF(ISNA(VLOOKUP(B2414,[1]TCD!A:D,3,FALSE)),0,VLOOKUP(B2414,[1]TCD!A:D,3,FALSE))</f>
        <v>4</v>
      </c>
      <c r="J2414" s="83">
        <f t="shared" si="334"/>
        <v>2</v>
      </c>
      <c r="K2414" s="80">
        <f>IF(ISNA(VLOOKUP(B2414,[1]TCD!A:D,4,FALSE)),0,VLOOKUP(B2414,[1]TCD!A:D,4,FALSE))</f>
        <v>4</v>
      </c>
      <c r="L2414" s="83">
        <f t="shared" si="337"/>
        <v>2</v>
      </c>
      <c r="M2414" s="80">
        <v>8</v>
      </c>
      <c r="N2414" s="81">
        <v>9</v>
      </c>
      <c r="O2414" s="81">
        <f t="shared" si="338"/>
        <v>1</v>
      </c>
      <c r="P2414" s="81">
        <f t="shared" si="339"/>
        <v>1</v>
      </c>
      <c r="Q2414" s="83">
        <f t="shared" si="340"/>
        <v>1</v>
      </c>
      <c r="R2414" s="84">
        <f t="shared" si="335"/>
        <v>6</v>
      </c>
      <c r="S2414" s="85" t="str">
        <f t="shared" si="341"/>
        <v>Enjeux faibles</v>
      </c>
    </row>
    <row r="2415" spans="1:19" x14ac:dyDescent="0.3">
      <c r="A2415" s="88">
        <v>43</v>
      </c>
      <c r="B2415" s="77">
        <v>43111</v>
      </c>
      <c r="C2415" s="75">
        <v>36.834022065625973</v>
      </c>
      <c r="D2415" s="75" t="s">
        <v>3463</v>
      </c>
      <c r="E2415" s="80">
        <f>IF(ISNA(VLOOKUP(B2415,[1]TCD!A:D,2,FALSE)),0,VLOOKUP(B2415,[1]TCD!A:D,2,FALSE))</f>
        <v>41</v>
      </c>
      <c r="F2415" s="81">
        <f>IF(ISNA(VLOOKUP(B2415,[1]TCD!A:D,4,FALSE)),0,VLOOKUP(B2415,[1]TCD!A:D,4,FALSE))</f>
        <v>10</v>
      </c>
      <c r="G2415" s="82">
        <f t="shared" si="336"/>
        <v>4.0999999999999996</v>
      </c>
      <c r="H2415" s="83">
        <f t="shared" si="333"/>
        <v>2</v>
      </c>
      <c r="I2415" s="80">
        <f>IF(ISNA(VLOOKUP(B2415,[1]TCD!A:D,3,FALSE)),0,VLOOKUP(B2415,[1]TCD!A:D,3,FALSE))</f>
        <v>12</v>
      </c>
      <c r="J2415" s="83">
        <f t="shared" si="334"/>
        <v>3</v>
      </c>
      <c r="K2415" s="80">
        <f>IF(ISNA(VLOOKUP(B2415,[1]TCD!A:D,4,FALSE)),0,VLOOKUP(B2415,[1]TCD!A:D,4,FALSE))</f>
        <v>10</v>
      </c>
      <c r="L2415" s="83">
        <f t="shared" si="337"/>
        <v>4</v>
      </c>
      <c r="M2415" s="80">
        <v>2</v>
      </c>
      <c r="N2415" s="81">
        <v>10</v>
      </c>
      <c r="O2415" s="81">
        <f t="shared" si="338"/>
        <v>2</v>
      </c>
      <c r="P2415" s="81">
        <f t="shared" si="339"/>
        <v>0</v>
      </c>
      <c r="Q2415" s="83">
        <f t="shared" si="340"/>
        <v>1</v>
      </c>
      <c r="R2415" s="84">
        <f t="shared" si="335"/>
        <v>10</v>
      </c>
      <c r="S2415" s="85" t="str">
        <f t="shared" si="341"/>
        <v>Enjeux forts</v>
      </c>
    </row>
    <row r="2416" spans="1:19" x14ac:dyDescent="0.3">
      <c r="A2416" s="88">
        <v>43</v>
      </c>
      <c r="B2416" s="77">
        <v>43112</v>
      </c>
      <c r="C2416" s="75">
        <v>33.969069865586107</v>
      </c>
      <c r="D2416" s="75" t="s">
        <v>3464</v>
      </c>
      <c r="E2416" s="80">
        <f>IF(ISNA(VLOOKUP(B2416,[1]TCD!A:D,2,FALSE)),0,VLOOKUP(B2416,[1]TCD!A:D,2,FALSE))</f>
        <v>58</v>
      </c>
      <c r="F2416" s="81">
        <f>IF(ISNA(VLOOKUP(B2416,[1]TCD!A:D,4,FALSE)),0,VLOOKUP(B2416,[1]TCD!A:D,4,FALSE))</f>
        <v>14</v>
      </c>
      <c r="G2416" s="82">
        <f t="shared" si="336"/>
        <v>4.1428571428571432</v>
      </c>
      <c r="H2416" s="83">
        <f t="shared" si="333"/>
        <v>2</v>
      </c>
      <c r="I2416" s="80">
        <f>IF(ISNA(VLOOKUP(B2416,[1]TCD!A:D,3,FALSE)),0,VLOOKUP(B2416,[1]TCD!A:D,3,FALSE))</f>
        <v>17</v>
      </c>
      <c r="J2416" s="83">
        <f t="shared" si="334"/>
        <v>3</v>
      </c>
      <c r="K2416" s="80">
        <f>IF(ISNA(VLOOKUP(B2416,[1]TCD!A:D,4,FALSE)),0,VLOOKUP(B2416,[1]TCD!A:D,4,FALSE))</f>
        <v>14</v>
      </c>
      <c r="L2416" s="83">
        <f t="shared" si="337"/>
        <v>4</v>
      </c>
      <c r="M2416" s="80">
        <v>9</v>
      </c>
      <c r="N2416" s="81">
        <v>18</v>
      </c>
      <c r="O2416" s="81">
        <f t="shared" si="338"/>
        <v>1</v>
      </c>
      <c r="P2416" s="81">
        <f t="shared" si="339"/>
        <v>1</v>
      </c>
      <c r="Q2416" s="83">
        <f t="shared" si="340"/>
        <v>1</v>
      </c>
      <c r="R2416" s="84">
        <f t="shared" si="335"/>
        <v>10</v>
      </c>
      <c r="S2416" s="85" t="str">
        <f t="shared" si="341"/>
        <v>Enjeux forts</v>
      </c>
    </row>
    <row r="2417" spans="1:19" x14ac:dyDescent="0.3">
      <c r="A2417" s="88">
        <v>43</v>
      </c>
      <c r="B2417" s="77">
        <v>43113</v>
      </c>
      <c r="C2417" s="75">
        <v>23.14200904540041</v>
      </c>
      <c r="D2417" s="75" t="s">
        <v>3465</v>
      </c>
      <c r="E2417" s="80">
        <f>IF(ISNA(VLOOKUP(B2417,[1]TCD!A:D,2,FALSE)),0,VLOOKUP(B2417,[1]TCD!A:D,2,FALSE))</f>
        <v>44</v>
      </c>
      <c r="F2417" s="81">
        <f>IF(ISNA(VLOOKUP(B2417,[1]TCD!A:D,4,FALSE)),0,VLOOKUP(B2417,[1]TCD!A:D,4,FALSE))</f>
        <v>9</v>
      </c>
      <c r="G2417" s="82">
        <f t="shared" si="336"/>
        <v>4.8888888888888893</v>
      </c>
      <c r="H2417" s="83">
        <f t="shared" si="333"/>
        <v>3</v>
      </c>
      <c r="I2417" s="80">
        <f>IF(ISNA(VLOOKUP(B2417,[1]TCD!A:D,3,FALSE)),0,VLOOKUP(B2417,[1]TCD!A:D,3,FALSE))</f>
        <v>13</v>
      </c>
      <c r="J2417" s="83">
        <f t="shared" si="334"/>
        <v>3</v>
      </c>
      <c r="K2417" s="80">
        <f>IF(ISNA(VLOOKUP(B2417,[1]TCD!A:D,4,FALSE)),0,VLOOKUP(B2417,[1]TCD!A:D,4,FALSE))</f>
        <v>9</v>
      </c>
      <c r="L2417" s="83">
        <f t="shared" si="337"/>
        <v>4</v>
      </c>
      <c r="M2417" s="80">
        <v>6</v>
      </c>
      <c r="N2417" s="81">
        <v>11</v>
      </c>
      <c r="O2417" s="81">
        <f t="shared" si="338"/>
        <v>2</v>
      </c>
      <c r="P2417" s="81">
        <f t="shared" si="339"/>
        <v>1</v>
      </c>
      <c r="Q2417" s="83">
        <f t="shared" si="340"/>
        <v>2</v>
      </c>
      <c r="R2417" s="84">
        <f t="shared" si="335"/>
        <v>12</v>
      </c>
      <c r="S2417" s="85" t="str">
        <f t="shared" si="341"/>
        <v>Enjeux forts</v>
      </c>
    </row>
    <row r="2418" spans="1:19" x14ac:dyDescent="0.3">
      <c r="A2418" s="88">
        <v>43</v>
      </c>
      <c r="B2418" s="77">
        <v>43114</v>
      </c>
      <c r="C2418" s="75">
        <v>31.187362510543942</v>
      </c>
      <c r="D2418" s="75" t="s">
        <v>3466</v>
      </c>
      <c r="E2418" s="80">
        <f>IF(ISNA(VLOOKUP(B2418,[1]TCD!A:D,2,FALSE)),0,VLOOKUP(B2418,[1]TCD!A:D,2,FALSE))</f>
        <v>16</v>
      </c>
      <c r="F2418" s="81">
        <f>IF(ISNA(VLOOKUP(B2418,[1]TCD!A:D,4,FALSE)),0,VLOOKUP(B2418,[1]TCD!A:D,4,FALSE))</f>
        <v>4</v>
      </c>
      <c r="G2418" s="82">
        <f t="shared" si="336"/>
        <v>4</v>
      </c>
      <c r="H2418" s="83">
        <f t="shared" si="333"/>
        <v>1</v>
      </c>
      <c r="I2418" s="80">
        <f>IF(ISNA(VLOOKUP(B2418,[1]TCD!A:D,3,FALSE)),0,VLOOKUP(B2418,[1]TCD!A:D,3,FALSE))</f>
        <v>4</v>
      </c>
      <c r="J2418" s="83">
        <f t="shared" si="334"/>
        <v>2</v>
      </c>
      <c r="K2418" s="80">
        <f>IF(ISNA(VLOOKUP(B2418,[1]TCD!A:D,4,FALSE)),0,VLOOKUP(B2418,[1]TCD!A:D,4,FALSE))</f>
        <v>4</v>
      </c>
      <c r="L2418" s="83">
        <f t="shared" si="337"/>
        <v>2</v>
      </c>
      <c r="M2418" s="80">
        <v>0</v>
      </c>
      <c r="N2418" s="81">
        <v>4</v>
      </c>
      <c r="O2418" s="81">
        <f t="shared" si="338"/>
        <v>1</v>
      </c>
      <c r="P2418" s="81">
        <f t="shared" si="339"/>
        <v>0</v>
      </c>
      <c r="Q2418" s="83">
        <f t="shared" si="340"/>
        <v>0</v>
      </c>
      <c r="R2418" s="84">
        <f t="shared" si="335"/>
        <v>5</v>
      </c>
      <c r="S2418" s="85" t="str">
        <f t="shared" si="341"/>
        <v>Enjeux faibles</v>
      </c>
    </row>
    <row r="2419" spans="1:19" x14ac:dyDescent="0.3">
      <c r="A2419" s="88">
        <v>43</v>
      </c>
      <c r="B2419" s="77">
        <v>43115</v>
      </c>
      <c r="C2419" s="75">
        <v>25.0210207204263</v>
      </c>
      <c r="D2419" s="75" t="s">
        <v>3467</v>
      </c>
      <c r="E2419" s="80">
        <f>IF(ISNA(VLOOKUP(B2419,[1]TCD!A:D,2,FALSE)),0,VLOOKUP(B2419,[1]TCD!A:D,2,FALSE))</f>
        <v>24</v>
      </c>
      <c r="F2419" s="81">
        <f>IF(ISNA(VLOOKUP(B2419,[1]TCD!A:D,4,FALSE)),0,VLOOKUP(B2419,[1]TCD!A:D,4,FALSE))</f>
        <v>6</v>
      </c>
      <c r="G2419" s="82">
        <f t="shared" si="336"/>
        <v>4</v>
      </c>
      <c r="H2419" s="83">
        <f t="shared" si="333"/>
        <v>1</v>
      </c>
      <c r="I2419" s="80">
        <f>IF(ISNA(VLOOKUP(B2419,[1]TCD!A:D,3,FALSE)),0,VLOOKUP(B2419,[1]TCD!A:D,3,FALSE))</f>
        <v>7</v>
      </c>
      <c r="J2419" s="83">
        <f t="shared" si="334"/>
        <v>2</v>
      </c>
      <c r="K2419" s="80">
        <f>IF(ISNA(VLOOKUP(B2419,[1]TCD!A:D,4,FALSE)),0,VLOOKUP(B2419,[1]TCD!A:D,4,FALSE))</f>
        <v>6</v>
      </c>
      <c r="L2419" s="83">
        <f t="shared" si="337"/>
        <v>3</v>
      </c>
      <c r="M2419" s="80">
        <v>0</v>
      </c>
      <c r="N2419" s="81">
        <v>6</v>
      </c>
      <c r="O2419" s="81">
        <f t="shared" si="338"/>
        <v>2</v>
      </c>
      <c r="P2419" s="81">
        <f t="shared" si="339"/>
        <v>0</v>
      </c>
      <c r="Q2419" s="83">
        <f t="shared" si="340"/>
        <v>1</v>
      </c>
      <c r="R2419" s="84">
        <f t="shared" si="335"/>
        <v>7</v>
      </c>
      <c r="S2419" s="85" t="str">
        <f t="shared" si="341"/>
        <v>Enjeux moyens</v>
      </c>
    </row>
    <row r="2420" spans="1:19" x14ac:dyDescent="0.3">
      <c r="A2420" s="88">
        <v>43</v>
      </c>
      <c r="B2420" s="77">
        <v>43116</v>
      </c>
      <c r="C2420" s="75">
        <v>12.48154412521971</v>
      </c>
      <c r="D2420" s="75" t="s">
        <v>3468</v>
      </c>
      <c r="E2420" s="80">
        <f>IF(ISNA(VLOOKUP(B2420,[1]TCD!A:D,2,FALSE)),0,VLOOKUP(B2420,[1]TCD!A:D,2,FALSE))</f>
        <v>4</v>
      </c>
      <c r="F2420" s="81">
        <f>IF(ISNA(VLOOKUP(B2420,[1]TCD!A:D,4,FALSE)),0,VLOOKUP(B2420,[1]TCD!A:D,4,FALSE))</f>
        <v>1</v>
      </c>
      <c r="G2420" s="82">
        <f t="shared" si="336"/>
        <v>4</v>
      </c>
      <c r="H2420" s="83">
        <f t="shared" si="333"/>
        <v>1</v>
      </c>
      <c r="I2420" s="80">
        <f>IF(ISNA(VLOOKUP(B2420,[1]TCD!A:D,3,FALSE)),0,VLOOKUP(B2420,[1]TCD!A:D,3,FALSE))</f>
        <v>1</v>
      </c>
      <c r="J2420" s="83">
        <f t="shared" si="334"/>
        <v>1</v>
      </c>
      <c r="K2420" s="80">
        <f>IF(ISNA(VLOOKUP(B2420,[1]TCD!A:D,4,FALSE)),0,VLOOKUP(B2420,[1]TCD!A:D,4,FALSE))</f>
        <v>1</v>
      </c>
      <c r="L2420" s="83">
        <f t="shared" si="337"/>
        <v>1</v>
      </c>
      <c r="M2420" s="80">
        <v>1</v>
      </c>
      <c r="N2420" s="81">
        <v>2</v>
      </c>
      <c r="O2420" s="81">
        <f t="shared" si="338"/>
        <v>1</v>
      </c>
      <c r="P2420" s="81">
        <f t="shared" si="339"/>
        <v>0</v>
      </c>
      <c r="Q2420" s="83">
        <f t="shared" si="340"/>
        <v>0</v>
      </c>
      <c r="R2420" s="84">
        <f t="shared" si="335"/>
        <v>3</v>
      </c>
      <c r="S2420" s="85" t="str">
        <f t="shared" si="341"/>
        <v>Enjeux très faibles</v>
      </c>
    </row>
    <row r="2421" spans="1:19" x14ac:dyDescent="0.3">
      <c r="A2421" s="88">
        <v>43</v>
      </c>
      <c r="B2421" s="77">
        <v>43117</v>
      </c>
      <c r="C2421" s="75">
        <v>17.591756190308089</v>
      </c>
      <c r="D2421" s="75" t="s">
        <v>3469</v>
      </c>
      <c r="E2421" s="80">
        <f>IF(ISNA(VLOOKUP(B2421,[1]TCD!A:D,2,FALSE)),0,VLOOKUP(B2421,[1]TCD!A:D,2,FALSE))</f>
        <v>44</v>
      </c>
      <c r="F2421" s="81">
        <f>IF(ISNA(VLOOKUP(B2421,[1]TCD!A:D,4,FALSE)),0,VLOOKUP(B2421,[1]TCD!A:D,4,FALSE))</f>
        <v>11</v>
      </c>
      <c r="G2421" s="82">
        <f t="shared" si="336"/>
        <v>4</v>
      </c>
      <c r="H2421" s="83">
        <f t="shared" si="333"/>
        <v>1</v>
      </c>
      <c r="I2421" s="80">
        <f>IF(ISNA(VLOOKUP(B2421,[1]TCD!A:D,3,FALSE)),0,VLOOKUP(B2421,[1]TCD!A:D,3,FALSE))</f>
        <v>13</v>
      </c>
      <c r="J2421" s="83">
        <f t="shared" si="334"/>
        <v>3</v>
      </c>
      <c r="K2421" s="80">
        <f>IF(ISNA(VLOOKUP(B2421,[1]TCD!A:D,4,FALSE)),0,VLOOKUP(B2421,[1]TCD!A:D,4,FALSE))</f>
        <v>11</v>
      </c>
      <c r="L2421" s="83">
        <f t="shared" si="337"/>
        <v>4</v>
      </c>
      <c r="M2421" s="80">
        <v>3</v>
      </c>
      <c r="N2421" s="81">
        <v>13</v>
      </c>
      <c r="O2421" s="81">
        <f t="shared" si="338"/>
        <v>1</v>
      </c>
      <c r="P2421" s="81">
        <f t="shared" si="339"/>
        <v>0</v>
      </c>
      <c r="Q2421" s="83">
        <f t="shared" si="340"/>
        <v>0</v>
      </c>
      <c r="R2421" s="84">
        <f t="shared" si="335"/>
        <v>8</v>
      </c>
      <c r="S2421" s="85" t="str">
        <f t="shared" si="341"/>
        <v>Enjeux moyens</v>
      </c>
    </row>
    <row r="2422" spans="1:19" x14ac:dyDescent="0.3">
      <c r="A2422" s="88">
        <v>43</v>
      </c>
      <c r="B2422" s="77">
        <v>43118</v>
      </c>
      <c r="C2422" s="75">
        <v>3.63694521006299</v>
      </c>
      <c r="D2422" s="75" t="s">
        <v>3470</v>
      </c>
      <c r="E2422" s="80">
        <f>IF(ISNA(VLOOKUP(B2422,[1]TCD!A:D,2,FALSE)),0,VLOOKUP(B2422,[1]TCD!A:D,2,FALSE))</f>
        <v>8</v>
      </c>
      <c r="F2422" s="81">
        <f>IF(ISNA(VLOOKUP(B2422,[1]TCD!A:D,4,FALSE)),0,VLOOKUP(B2422,[1]TCD!A:D,4,FALSE))</f>
        <v>2</v>
      </c>
      <c r="G2422" s="82">
        <f t="shared" si="336"/>
        <v>4</v>
      </c>
      <c r="H2422" s="83">
        <f t="shared" si="333"/>
        <v>1</v>
      </c>
      <c r="I2422" s="80">
        <f>IF(ISNA(VLOOKUP(B2422,[1]TCD!A:D,3,FALSE)),0,VLOOKUP(B2422,[1]TCD!A:D,3,FALSE))</f>
        <v>2</v>
      </c>
      <c r="J2422" s="83">
        <f t="shared" si="334"/>
        <v>1</v>
      </c>
      <c r="K2422" s="80">
        <f>IF(ISNA(VLOOKUP(B2422,[1]TCD!A:D,4,FALSE)),0,VLOOKUP(B2422,[1]TCD!A:D,4,FALSE))</f>
        <v>2</v>
      </c>
      <c r="L2422" s="83">
        <f t="shared" si="337"/>
        <v>2</v>
      </c>
      <c r="M2422" s="80">
        <v>1</v>
      </c>
      <c r="N2422" s="81">
        <v>3</v>
      </c>
      <c r="O2422" s="81">
        <f t="shared" si="338"/>
        <v>1</v>
      </c>
      <c r="P2422" s="81">
        <f t="shared" si="339"/>
        <v>0</v>
      </c>
      <c r="Q2422" s="83">
        <f t="shared" si="340"/>
        <v>0</v>
      </c>
      <c r="R2422" s="84">
        <f t="shared" si="335"/>
        <v>4</v>
      </c>
      <c r="S2422" s="85" t="str">
        <f t="shared" si="341"/>
        <v>Enjeux très faibles</v>
      </c>
    </row>
    <row r="2423" spans="1:19" x14ac:dyDescent="0.3">
      <c r="A2423" s="88">
        <v>43</v>
      </c>
      <c r="B2423" s="77">
        <v>43119</v>
      </c>
      <c r="C2423" s="75">
        <v>10.50502092018186</v>
      </c>
      <c r="D2423" s="75" t="s">
        <v>3471</v>
      </c>
      <c r="E2423" s="80">
        <f>IF(ISNA(VLOOKUP(B2423,[1]TCD!A:D,2,FALSE)),0,VLOOKUP(B2423,[1]TCD!A:D,2,FALSE))</f>
        <v>14</v>
      </c>
      <c r="F2423" s="81">
        <f>IF(ISNA(VLOOKUP(B2423,[1]TCD!A:D,4,FALSE)),0,VLOOKUP(B2423,[1]TCD!A:D,4,FALSE))</f>
        <v>3</v>
      </c>
      <c r="G2423" s="82">
        <f t="shared" si="336"/>
        <v>4.666666666666667</v>
      </c>
      <c r="H2423" s="83">
        <f t="shared" si="333"/>
        <v>3</v>
      </c>
      <c r="I2423" s="80">
        <f>IF(ISNA(VLOOKUP(B2423,[1]TCD!A:D,3,FALSE)),0,VLOOKUP(B2423,[1]TCD!A:D,3,FALSE))</f>
        <v>4</v>
      </c>
      <c r="J2423" s="83">
        <f t="shared" si="334"/>
        <v>2</v>
      </c>
      <c r="K2423" s="80">
        <f>IF(ISNA(VLOOKUP(B2423,[1]TCD!A:D,4,FALSE)),0,VLOOKUP(B2423,[1]TCD!A:D,4,FALSE))</f>
        <v>3</v>
      </c>
      <c r="L2423" s="83">
        <f t="shared" si="337"/>
        <v>2</v>
      </c>
      <c r="M2423" s="80">
        <v>0</v>
      </c>
      <c r="N2423" s="81">
        <v>3</v>
      </c>
      <c r="O2423" s="81">
        <f t="shared" si="338"/>
        <v>1</v>
      </c>
      <c r="P2423" s="81">
        <f t="shared" si="339"/>
        <v>0</v>
      </c>
      <c r="Q2423" s="83">
        <f t="shared" si="340"/>
        <v>0</v>
      </c>
      <c r="R2423" s="84">
        <f t="shared" si="335"/>
        <v>7</v>
      </c>
      <c r="S2423" s="85" t="str">
        <f t="shared" si="341"/>
        <v>Enjeux moyens</v>
      </c>
    </row>
    <row r="2424" spans="1:19" x14ac:dyDescent="0.3">
      <c r="A2424" s="88">
        <v>43</v>
      </c>
      <c r="B2424" s="77">
        <v>43120</v>
      </c>
      <c r="C2424" s="75">
        <v>10.40807077518118</v>
      </c>
      <c r="D2424" s="75" t="s">
        <v>3472</v>
      </c>
      <c r="E2424" s="80">
        <f>IF(ISNA(VLOOKUP(B2424,[1]TCD!A:D,2,FALSE)),0,VLOOKUP(B2424,[1]TCD!A:D,2,FALSE))</f>
        <v>12</v>
      </c>
      <c r="F2424" s="81">
        <f>IF(ISNA(VLOOKUP(B2424,[1]TCD!A:D,4,FALSE)),0,VLOOKUP(B2424,[1]TCD!A:D,4,FALSE))</f>
        <v>3</v>
      </c>
      <c r="G2424" s="82">
        <f t="shared" si="336"/>
        <v>4</v>
      </c>
      <c r="H2424" s="83">
        <f t="shared" si="333"/>
        <v>1</v>
      </c>
      <c r="I2424" s="80">
        <f>IF(ISNA(VLOOKUP(B2424,[1]TCD!A:D,3,FALSE)),0,VLOOKUP(B2424,[1]TCD!A:D,3,FALSE))</f>
        <v>3</v>
      </c>
      <c r="J2424" s="83">
        <f t="shared" si="334"/>
        <v>1</v>
      </c>
      <c r="K2424" s="80">
        <f>IF(ISNA(VLOOKUP(B2424,[1]TCD!A:D,4,FALSE)),0,VLOOKUP(B2424,[1]TCD!A:D,4,FALSE))</f>
        <v>3</v>
      </c>
      <c r="L2424" s="83">
        <f t="shared" si="337"/>
        <v>2</v>
      </c>
      <c r="M2424" s="80">
        <v>10</v>
      </c>
      <c r="N2424" s="81">
        <v>12</v>
      </c>
      <c r="O2424" s="81">
        <f t="shared" si="338"/>
        <v>1</v>
      </c>
      <c r="P2424" s="81">
        <f t="shared" si="339"/>
        <v>1</v>
      </c>
      <c r="Q2424" s="83">
        <f t="shared" si="340"/>
        <v>1</v>
      </c>
      <c r="R2424" s="84">
        <f t="shared" si="335"/>
        <v>5</v>
      </c>
      <c r="S2424" s="85" t="str">
        <f t="shared" si="341"/>
        <v>Enjeux faibles</v>
      </c>
    </row>
    <row r="2425" spans="1:19" x14ac:dyDescent="0.3">
      <c r="A2425" s="88">
        <v>43</v>
      </c>
      <c r="B2425" s="77">
        <v>43121</v>
      </c>
      <c r="C2425" s="75">
        <v>19.721217930344299</v>
      </c>
      <c r="D2425" s="75" t="s">
        <v>3473</v>
      </c>
      <c r="E2425" s="80">
        <f>IF(ISNA(VLOOKUP(B2425,[1]TCD!A:D,2,FALSE)),0,VLOOKUP(B2425,[1]TCD!A:D,2,FALSE))</f>
        <v>42</v>
      </c>
      <c r="F2425" s="81">
        <f>IF(ISNA(VLOOKUP(B2425,[1]TCD!A:D,4,FALSE)),0,VLOOKUP(B2425,[1]TCD!A:D,4,FALSE))</f>
        <v>10</v>
      </c>
      <c r="G2425" s="82">
        <f t="shared" si="336"/>
        <v>4.2</v>
      </c>
      <c r="H2425" s="83">
        <f t="shared" si="333"/>
        <v>2</v>
      </c>
      <c r="I2425" s="80">
        <f>IF(ISNA(VLOOKUP(B2425,[1]TCD!A:D,3,FALSE)),0,VLOOKUP(B2425,[1]TCD!A:D,3,FALSE))</f>
        <v>14</v>
      </c>
      <c r="J2425" s="83">
        <f t="shared" si="334"/>
        <v>3</v>
      </c>
      <c r="K2425" s="80">
        <f>IF(ISNA(VLOOKUP(B2425,[1]TCD!A:D,4,FALSE)),0,VLOOKUP(B2425,[1]TCD!A:D,4,FALSE))</f>
        <v>10</v>
      </c>
      <c r="L2425" s="83">
        <f t="shared" si="337"/>
        <v>4</v>
      </c>
      <c r="M2425" s="80">
        <v>1</v>
      </c>
      <c r="N2425" s="81">
        <v>11</v>
      </c>
      <c r="O2425" s="81">
        <f t="shared" si="338"/>
        <v>2</v>
      </c>
      <c r="P2425" s="81">
        <f t="shared" si="339"/>
        <v>0</v>
      </c>
      <c r="Q2425" s="83">
        <f t="shared" si="340"/>
        <v>1</v>
      </c>
      <c r="R2425" s="84">
        <f t="shared" si="335"/>
        <v>10</v>
      </c>
      <c r="S2425" s="85" t="str">
        <f t="shared" si="341"/>
        <v>Enjeux forts</v>
      </c>
    </row>
    <row r="2426" spans="1:19" x14ac:dyDescent="0.3">
      <c r="A2426" s="88">
        <v>43</v>
      </c>
      <c r="B2426" s="77">
        <v>43122</v>
      </c>
      <c r="C2426" s="75">
        <v>12.09960684021037</v>
      </c>
      <c r="D2426" s="75" t="s">
        <v>3474</v>
      </c>
      <c r="E2426" s="80">
        <f>IF(ISNA(VLOOKUP(B2426,[1]TCD!A:D,2,FALSE)),0,VLOOKUP(B2426,[1]TCD!A:D,2,FALSE))</f>
        <v>28</v>
      </c>
      <c r="F2426" s="81">
        <f>IF(ISNA(VLOOKUP(B2426,[1]TCD!A:D,4,FALSE)),0,VLOOKUP(B2426,[1]TCD!A:D,4,FALSE))</f>
        <v>7</v>
      </c>
      <c r="G2426" s="82">
        <f t="shared" si="336"/>
        <v>4</v>
      </c>
      <c r="H2426" s="83">
        <f t="shared" si="333"/>
        <v>1</v>
      </c>
      <c r="I2426" s="80">
        <f>IF(ISNA(VLOOKUP(B2426,[1]TCD!A:D,3,FALSE)),0,VLOOKUP(B2426,[1]TCD!A:D,3,FALSE))</f>
        <v>7</v>
      </c>
      <c r="J2426" s="83">
        <f t="shared" si="334"/>
        <v>2</v>
      </c>
      <c r="K2426" s="80">
        <f>IF(ISNA(VLOOKUP(B2426,[1]TCD!A:D,4,FALSE)),0,VLOOKUP(B2426,[1]TCD!A:D,4,FALSE))</f>
        <v>7</v>
      </c>
      <c r="L2426" s="83">
        <f t="shared" si="337"/>
        <v>3</v>
      </c>
      <c r="M2426" s="80">
        <v>0</v>
      </c>
      <c r="N2426" s="81">
        <v>7</v>
      </c>
      <c r="O2426" s="81">
        <f t="shared" si="338"/>
        <v>2</v>
      </c>
      <c r="P2426" s="81">
        <f t="shared" si="339"/>
        <v>0</v>
      </c>
      <c r="Q2426" s="83">
        <f t="shared" si="340"/>
        <v>1</v>
      </c>
      <c r="R2426" s="84">
        <f t="shared" si="335"/>
        <v>7</v>
      </c>
      <c r="S2426" s="85" t="str">
        <f t="shared" si="341"/>
        <v>Enjeux moyens</v>
      </c>
    </row>
    <row r="2427" spans="1:19" x14ac:dyDescent="0.3">
      <c r="A2427" s="88">
        <v>43</v>
      </c>
      <c r="B2427" s="77">
        <v>43123</v>
      </c>
      <c r="C2427" s="75">
        <v>14.614616710257931</v>
      </c>
      <c r="D2427" s="75" t="s">
        <v>3475</v>
      </c>
      <c r="E2427" s="80">
        <f>IF(ISNA(VLOOKUP(B2427,[1]TCD!A:D,2,FALSE)),0,VLOOKUP(B2427,[1]TCD!A:D,2,FALSE))</f>
        <v>32</v>
      </c>
      <c r="F2427" s="81">
        <f>IF(ISNA(VLOOKUP(B2427,[1]TCD!A:D,4,FALSE)),0,VLOOKUP(B2427,[1]TCD!A:D,4,FALSE))</f>
        <v>8</v>
      </c>
      <c r="G2427" s="82">
        <f t="shared" si="336"/>
        <v>4</v>
      </c>
      <c r="H2427" s="83">
        <f t="shared" si="333"/>
        <v>1</v>
      </c>
      <c r="I2427" s="80">
        <f>IF(ISNA(VLOOKUP(B2427,[1]TCD!A:D,3,FALSE)),0,VLOOKUP(B2427,[1]TCD!A:D,3,FALSE))</f>
        <v>9</v>
      </c>
      <c r="J2427" s="83">
        <f t="shared" si="334"/>
        <v>3</v>
      </c>
      <c r="K2427" s="80">
        <f>IF(ISNA(VLOOKUP(B2427,[1]TCD!A:D,4,FALSE)),0,VLOOKUP(B2427,[1]TCD!A:D,4,FALSE))</f>
        <v>8</v>
      </c>
      <c r="L2427" s="83">
        <f t="shared" si="337"/>
        <v>3</v>
      </c>
      <c r="M2427" s="80">
        <v>1</v>
      </c>
      <c r="N2427" s="81">
        <v>9</v>
      </c>
      <c r="O2427" s="81">
        <f t="shared" si="338"/>
        <v>2</v>
      </c>
      <c r="P2427" s="81">
        <f t="shared" si="339"/>
        <v>0</v>
      </c>
      <c r="Q2427" s="83">
        <f t="shared" si="340"/>
        <v>1</v>
      </c>
      <c r="R2427" s="84">
        <f t="shared" si="335"/>
        <v>8</v>
      </c>
      <c r="S2427" s="85" t="str">
        <f t="shared" si="341"/>
        <v>Enjeux moyens</v>
      </c>
    </row>
    <row r="2428" spans="1:19" x14ac:dyDescent="0.3">
      <c r="A2428" s="88">
        <v>43</v>
      </c>
      <c r="B2428" s="77">
        <v>43124</v>
      </c>
      <c r="C2428" s="75">
        <v>24.999598025432491</v>
      </c>
      <c r="D2428" s="75" t="s">
        <v>3476</v>
      </c>
      <c r="E2428" s="80">
        <f>IF(ISNA(VLOOKUP(B2428,[1]TCD!A:D,2,FALSE)),0,VLOOKUP(B2428,[1]TCD!A:D,2,FALSE))</f>
        <v>82</v>
      </c>
      <c r="F2428" s="81">
        <f>IF(ISNA(VLOOKUP(B2428,[1]TCD!A:D,4,FALSE)),0,VLOOKUP(B2428,[1]TCD!A:D,4,FALSE))</f>
        <v>16</v>
      </c>
      <c r="G2428" s="82">
        <f t="shared" si="336"/>
        <v>5.125</v>
      </c>
      <c r="H2428" s="83">
        <f t="shared" si="333"/>
        <v>4</v>
      </c>
      <c r="I2428" s="80">
        <f>IF(ISNA(VLOOKUP(B2428,[1]TCD!A:D,3,FALSE)),0,VLOOKUP(B2428,[1]TCD!A:D,3,FALSE))</f>
        <v>26</v>
      </c>
      <c r="J2428" s="83">
        <f t="shared" si="334"/>
        <v>4</v>
      </c>
      <c r="K2428" s="80">
        <f>IF(ISNA(VLOOKUP(B2428,[1]TCD!A:D,4,FALSE)),0,VLOOKUP(B2428,[1]TCD!A:D,4,FALSE))</f>
        <v>16</v>
      </c>
      <c r="L2428" s="83">
        <f t="shared" si="337"/>
        <v>5</v>
      </c>
      <c r="M2428" s="80">
        <v>1</v>
      </c>
      <c r="N2428" s="81">
        <v>16</v>
      </c>
      <c r="O2428" s="81">
        <f t="shared" si="338"/>
        <v>1</v>
      </c>
      <c r="P2428" s="81">
        <f t="shared" si="339"/>
        <v>0</v>
      </c>
      <c r="Q2428" s="83">
        <f t="shared" si="340"/>
        <v>0</v>
      </c>
      <c r="R2428" s="84">
        <f t="shared" si="335"/>
        <v>13</v>
      </c>
      <c r="S2428" s="85" t="str">
        <f t="shared" si="341"/>
        <v>Enjeux très forts</v>
      </c>
    </row>
    <row r="2429" spans="1:19" x14ac:dyDescent="0.3">
      <c r="A2429" s="88">
        <v>43</v>
      </c>
      <c r="B2429" s="77">
        <v>43125</v>
      </c>
      <c r="C2429" s="75">
        <v>24.1956294004246</v>
      </c>
      <c r="D2429" s="75" t="s">
        <v>3477</v>
      </c>
      <c r="E2429" s="80">
        <f>IF(ISNA(VLOOKUP(B2429,[1]TCD!A:D,2,FALSE)),0,VLOOKUP(B2429,[1]TCD!A:D,2,FALSE))</f>
        <v>24</v>
      </c>
      <c r="F2429" s="81">
        <f>IF(ISNA(VLOOKUP(B2429,[1]TCD!A:D,4,FALSE)),0,VLOOKUP(B2429,[1]TCD!A:D,4,FALSE))</f>
        <v>6</v>
      </c>
      <c r="G2429" s="82">
        <f t="shared" si="336"/>
        <v>4</v>
      </c>
      <c r="H2429" s="83">
        <f t="shared" si="333"/>
        <v>1</v>
      </c>
      <c r="I2429" s="80">
        <f>IF(ISNA(VLOOKUP(B2429,[1]TCD!A:D,3,FALSE)),0,VLOOKUP(B2429,[1]TCD!A:D,3,FALSE))</f>
        <v>6</v>
      </c>
      <c r="J2429" s="83">
        <f t="shared" si="334"/>
        <v>2</v>
      </c>
      <c r="K2429" s="80">
        <f>IF(ISNA(VLOOKUP(B2429,[1]TCD!A:D,4,FALSE)),0,VLOOKUP(B2429,[1]TCD!A:D,4,FALSE))</f>
        <v>6</v>
      </c>
      <c r="L2429" s="83">
        <f t="shared" si="337"/>
        <v>3</v>
      </c>
      <c r="M2429" s="80">
        <v>1</v>
      </c>
      <c r="N2429" s="81">
        <v>7</v>
      </c>
      <c r="O2429" s="81">
        <f t="shared" si="338"/>
        <v>2</v>
      </c>
      <c r="P2429" s="81">
        <f t="shared" si="339"/>
        <v>0</v>
      </c>
      <c r="Q2429" s="83">
        <f t="shared" si="340"/>
        <v>1</v>
      </c>
      <c r="R2429" s="84">
        <f t="shared" si="335"/>
        <v>7</v>
      </c>
      <c r="S2429" s="85" t="str">
        <f t="shared" si="341"/>
        <v>Enjeux moyens</v>
      </c>
    </row>
    <row r="2430" spans="1:19" x14ac:dyDescent="0.3">
      <c r="A2430" s="88">
        <v>43</v>
      </c>
      <c r="B2430" s="77">
        <v>43126</v>
      </c>
      <c r="C2430" s="75">
        <v>14.184008150245671</v>
      </c>
      <c r="D2430" s="75" t="s">
        <v>3478</v>
      </c>
      <c r="E2430" s="80">
        <f>IF(ISNA(VLOOKUP(B2430,[1]TCD!A:D,2,FALSE)),0,VLOOKUP(B2430,[1]TCD!A:D,2,FALSE))</f>
        <v>42</v>
      </c>
      <c r="F2430" s="81">
        <f>IF(ISNA(VLOOKUP(B2430,[1]TCD!A:D,4,FALSE)),0,VLOOKUP(B2430,[1]TCD!A:D,4,FALSE))</f>
        <v>8</v>
      </c>
      <c r="G2430" s="82">
        <f t="shared" si="336"/>
        <v>5.25</v>
      </c>
      <c r="H2430" s="83">
        <f t="shared" si="333"/>
        <v>4</v>
      </c>
      <c r="I2430" s="80">
        <f>IF(ISNA(VLOOKUP(B2430,[1]TCD!A:D,3,FALSE)),0,VLOOKUP(B2430,[1]TCD!A:D,3,FALSE))</f>
        <v>12</v>
      </c>
      <c r="J2430" s="83">
        <f t="shared" si="334"/>
        <v>3</v>
      </c>
      <c r="K2430" s="80">
        <f>IF(ISNA(VLOOKUP(B2430,[1]TCD!A:D,4,FALSE)),0,VLOOKUP(B2430,[1]TCD!A:D,4,FALSE))</f>
        <v>8</v>
      </c>
      <c r="L2430" s="83">
        <f t="shared" si="337"/>
        <v>3</v>
      </c>
      <c r="M2430" s="80">
        <v>0</v>
      </c>
      <c r="N2430" s="81">
        <v>8</v>
      </c>
      <c r="O2430" s="81">
        <f t="shared" si="338"/>
        <v>2</v>
      </c>
      <c r="P2430" s="81">
        <f t="shared" si="339"/>
        <v>0</v>
      </c>
      <c r="Q2430" s="83">
        <f t="shared" si="340"/>
        <v>1</v>
      </c>
      <c r="R2430" s="84">
        <f t="shared" si="335"/>
        <v>11</v>
      </c>
      <c r="S2430" s="85" t="str">
        <f t="shared" si="341"/>
        <v>Enjeux forts</v>
      </c>
    </row>
    <row r="2431" spans="1:19" x14ac:dyDescent="0.3">
      <c r="A2431" s="88">
        <v>43</v>
      </c>
      <c r="B2431" s="77">
        <v>43127</v>
      </c>
      <c r="C2431" s="75">
        <v>20.965084985366911</v>
      </c>
      <c r="D2431" s="75" t="s">
        <v>3479</v>
      </c>
      <c r="E2431" s="80">
        <f>IF(ISNA(VLOOKUP(B2431,[1]TCD!A:D,2,FALSE)),0,VLOOKUP(B2431,[1]TCD!A:D,2,FALSE))</f>
        <v>16</v>
      </c>
      <c r="F2431" s="81">
        <f>IF(ISNA(VLOOKUP(B2431,[1]TCD!A:D,4,FALSE)),0,VLOOKUP(B2431,[1]TCD!A:D,4,FALSE))</f>
        <v>4</v>
      </c>
      <c r="G2431" s="82">
        <f t="shared" si="336"/>
        <v>4</v>
      </c>
      <c r="H2431" s="83">
        <f t="shared" si="333"/>
        <v>1</v>
      </c>
      <c r="I2431" s="80">
        <f>IF(ISNA(VLOOKUP(B2431,[1]TCD!A:D,3,FALSE)),0,VLOOKUP(B2431,[1]TCD!A:D,3,FALSE))</f>
        <v>4</v>
      </c>
      <c r="J2431" s="83">
        <f t="shared" si="334"/>
        <v>2</v>
      </c>
      <c r="K2431" s="80">
        <f>IF(ISNA(VLOOKUP(B2431,[1]TCD!A:D,4,FALSE)),0,VLOOKUP(B2431,[1]TCD!A:D,4,FALSE))</f>
        <v>4</v>
      </c>
      <c r="L2431" s="83">
        <f t="shared" si="337"/>
        <v>2</v>
      </c>
      <c r="M2431" s="80">
        <v>2</v>
      </c>
      <c r="N2431" s="81">
        <v>6</v>
      </c>
      <c r="O2431" s="81">
        <f t="shared" si="338"/>
        <v>1</v>
      </c>
      <c r="P2431" s="81">
        <f t="shared" si="339"/>
        <v>0</v>
      </c>
      <c r="Q2431" s="83">
        <f t="shared" si="340"/>
        <v>0</v>
      </c>
      <c r="R2431" s="84">
        <f t="shared" si="335"/>
        <v>5</v>
      </c>
      <c r="S2431" s="85" t="str">
        <f t="shared" si="341"/>
        <v>Enjeux faibles</v>
      </c>
    </row>
    <row r="2432" spans="1:19" x14ac:dyDescent="0.3">
      <c r="A2432" s="88">
        <v>43</v>
      </c>
      <c r="B2432" s="77">
        <v>43128</v>
      </c>
      <c r="C2432" s="75">
        <v>13.62447405523748</v>
      </c>
      <c r="D2432" s="75" t="s">
        <v>3480</v>
      </c>
      <c r="E2432" s="80">
        <f>IF(ISNA(VLOOKUP(B2432,[1]TCD!A:D,2,FALSE)),0,VLOOKUP(B2432,[1]TCD!A:D,2,FALSE))</f>
        <v>21</v>
      </c>
      <c r="F2432" s="81">
        <f>IF(ISNA(VLOOKUP(B2432,[1]TCD!A:D,4,FALSE)),0,VLOOKUP(B2432,[1]TCD!A:D,4,FALSE))</f>
        <v>5</v>
      </c>
      <c r="G2432" s="82">
        <f t="shared" si="336"/>
        <v>4.2</v>
      </c>
      <c r="H2432" s="83">
        <f t="shared" si="333"/>
        <v>2</v>
      </c>
      <c r="I2432" s="80">
        <f>IF(ISNA(VLOOKUP(B2432,[1]TCD!A:D,3,FALSE)),0,VLOOKUP(B2432,[1]TCD!A:D,3,FALSE))</f>
        <v>6</v>
      </c>
      <c r="J2432" s="83">
        <f t="shared" si="334"/>
        <v>2</v>
      </c>
      <c r="K2432" s="80">
        <f>IF(ISNA(VLOOKUP(B2432,[1]TCD!A:D,4,FALSE)),0,VLOOKUP(B2432,[1]TCD!A:D,4,FALSE))</f>
        <v>5</v>
      </c>
      <c r="L2432" s="83">
        <f t="shared" si="337"/>
        <v>3</v>
      </c>
      <c r="M2432" s="80">
        <v>5</v>
      </c>
      <c r="N2432" s="81">
        <v>8</v>
      </c>
      <c r="O2432" s="81">
        <f t="shared" si="338"/>
        <v>2</v>
      </c>
      <c r="P2432" s="81">
        <f t="shared" si="339"/>
        <v>1</v>
      </c>
      <c r="Q2432" s="83">
        <f t="shared" si="340"/>
        <v>2</v>
      </c>
      <c r="R2432" s="84">
        <f t="shared" si="335"/>
        <v>9</v>
      </c>
      <c r="S2432" s="85" t="str">
        <f t="shared" si="341"/>
        <v>Enjeux moyens</v>
      </c>
    </row>
    <row r="2433" spans="1:19" x14ac:dyDescent="0.3">
      <c r="A2433" s="88">
        <v>43</v>
      </c>
      <c r="B2433" s="77">
        <v>43129</v>
      </c>
      <c r="C2433" s="75">
        <v>12.623506325216031</v>
      </c>
      <c r="D2433" s="75" t="s">
        <v>3481</v>
      </c>
      <c r="E2433" s="80">
        <f>IF(ISNA(VLOOKUP(B2433,[1]TCD!A:D,2,FALSE)),0,VLOOKUP(B2433,[1]TCD!A:D,2,FALSE))</f>
        <v>20</v>
      </c>
      <c r="F2433" s="81">
        <f>IF(ISNA(VLOOKUP(B2433,[1]TCD!A:D,4,FALSE)),0,VLOOKUP(B2433,[1]TCD!A:D,4,FALSE))</f>
        <v>5</v>
      </c>
      <c r="G2433" s="82">
        <f t="shared" si="336"/>
        <v>4</v>
      </c>
      <c r="H2433" s="83">
        <f t="shared" si="333"/>
        <v>1</v>
      </c>
      <c r="I2433" s="80">
        <f>IF(ISNA(VLOOKUP(B2433,[1]TCD!A:D,3,FALSE)),0,VLOOKUP(B2433,[1]TCD!A:D,3,FALSE))</f>
        <v>5</v>
      </c>
      <c r="J2433" s="83">
        <f t="shared" si="334"/>
        <v>2</v>
      </c>
      <c r="K2433" s="80">
        <f>IF(ISNA(VLOOKUP(B2433,[1]TCD!A:D,4,FALSE)),0,VLOOKUP(B2433,[1]TCD!A:D,4,FALSE))</f>
        <v>5</v>
      </c>
      <c r="L2433" s="83">
        <f t="shared" si="337"/>
        <v>3</v>
      </c>
      <c r="M2433" s="80">
        <v>0</v>
      </c>
      <c r="N2433" s="81">
        <v>5</v>
      </c>
      <c r="O2433" s="81">
        <f t="shared" si="338"/>
        <v>2</v>
      </c>
      <c r="P2433" s="81">
        <f t="shared" si="339"/>
        <v>0</v>
      </c>
      <c r="Q2433" s="83">
        <f t="shared" si="340"/>
        <v>1</v>
      </c>
      <c r="R2433" s="84">
        <f t="shared" si="335"/>
        <v>7</v>
      </c>
      <c r="S2433" s="85" t="str">
        <f t="shared" si="341"/>
        <v>Enjeux moyens</v>
      </c>
    </row>
    <row r="2434" spans="1:19" x14ac:dyDescent="0.3">
      <c r="A2434" s="88">
        <v>43</v>
      </c>
      <c r="B2434" s="77">
        <v>43130</v>
      </c>
      <c r="C2434" s="75">
        <v>45.539719955784818</v>
      </c>
      <c r="D2434" s="75" t="s">
        <v>3482</v>
      </c>
      <c r="E2434" s="80">
        <f>IF(ISNA(VLOOKUP(B2434,[1]TCD!A:D,2,FALSE)),0,VLOOKUP(B2434,[1]TCD!A:D,2,FALSE))</f>
        <v>28</v>
      </c>
      <c r="F2434" s="81">
        <f>IF(ISNA(VLOOKUP(B2434,[1]TCD!A:D,4,FALSE)),0,VLOOKUP(B2434,[1]TCD!A:D,4,FALSE))</f>
        <v>7</v>
      </c>
      <c r="G2434" s="82">
        <f t="shared" si="336"/>
        <v>4</v>
      </c>
      <c r="H2434" s="83">
        <f t="shared" ref="H2434:H2497" si="342">IF(AND(G2434&gt;0,G2434&lt;=4),1,IF(AND(G2434&gt;4,G2434&lt;=4.5),2,IF(AND(G2434&gt;4.5,G2434&lt;=5),3,IF(AND(G2434&gt;5,G2434&lt;6),4,IF(G2434&gt;=6,5,0)))))</f>
        <v>1</v>
      </c>
      <c r="I2434" s="80">
        <f>IF(ISNA(VLOOKUP(B2434,[1]TCD!A:D,3,FALSE)),0,VLOOKUP(B2434,[1]TCD!A:D,3,FALSE))</f>
        <v>8</v>
      </c>
      <c r="J2434" s="83">
        <f t="shared" ref="J2434:J2497" si="343">IF(AND(I2434&gt;0,I2434&lt;=3),1,IF(AND(I2434&gt;3,I2434&lt;=8),2,IF(AND(I2434&gt;8,I2434&lt;=21),3,IF(AND(I2434&gt;21,I2434&lt;=39),4,IF(I2434&gt;=40,5,0)))))</f>
        <v>2</v>
      </c>
      <c r="K2434" s="80">
        <f>IF(ISNA(VLOOKUP(B2434,[1]TCD!A:D,4,FALSE)),0,VLOOKUP(B2434,[1]TCD!A:D,4,FALSE))</f>
        <v>7</v>
      </c>
      <c r="L2434" s="83">
        <f t="shared" si="337"/>
        <v>3</v>
      </c>
      <c r="M2434" s="80">
        <v>1</v>
      </c>
      <c r="N2434" s="81">
        <v>7</v>
      </c>
      <c r="O2434" s="81">
        <f t="shared" si="338"/>
        <v>2</v>
      </c>
      <c r="P2434" s="81">
        <f t="shared" si="339"/>
        <v>0</v>
      </c>
      <c r="Q2434" s="83">
        <f t="shared" si="340"/>
        <v>1</v>
      </c>
      <c r="R2434" s="84">
        <f t="shared" ref="R2434:R2497" si="344">H2434+J2434+L2434+Q2434</f>
        <v>7</v>
      </c>
      <c r="S2434" s="85" t="str">
        <f t="shared" si="341"/>
        <v>Enjeux moyens</v>
      </c>
    </row>
    <row r="2435" spans="1:19" x14ac:dyDescent="0.3">
      <c r="A2435" s="88">
        <v>43</v>
      </c>
      <c r="B2435" s="77">
        <v>43131</v>
      </c>
      <c r="C2435" s="75">
        <v>16.38235028528165</v>
      </c>
      <c r="D2435" s="75" t="s">
        <v>3483</v>
      </c>
      <c r="E2435" s="80">
        <f>IF(ISNA(VLOOKUP(B2435,[1]TCD!A:D,2,FALSE)),0,VLOOKUP(B2435,[1]TCD!A:D,2,FALSE))</f>
        <v>20</v>
      </c>
      <c r="F2435" s="81">
        <f>IF(ISNA(VLOOKUP(B2435,[1]TCD!A:D,4,FALSE)),0,VLOOKUP(B2435,[1]TCD!A:D,4,FALSE))</f>
        <v>5</v>
      </c>
      <c r="G2435" s="82">
        <f t="shared" ref="G2435:G2498" si="345">E2435/F2435</f>
        <v>4</v>
      </c>
      <c r="H2435" s="83">
        <f t="shared" si="342"/>
        <v>1</v>
      </c>
      <c r="I2435" s="80">
        <f>IF(ISNA(VLOOKUP(B2435,[1]TCD!A:D,3,FALSE)),0,VLOOKUP(B2435,[1]TCD!A:D,3,FALSE))</f>
        <v>5</v>
      </c>
      <c r="J2435" s="83">
        <f t="shared" si="343"/>
        <v>2</v>
      </c>
      <c r="K2435" s="80">
        <f>IF(ISNA(VLOOKUP(B2435,[1]TCD!A:D,4,FALSE)),0,VLOOKUP(B2435,[1]TCD!A:D,4,FALSE))</f>
        <v>5</v>
      </c>
      <c r="L2435" s="83">
        <f t="shared" ref="L2435:L2498" si="346">IF(K2435=1,1,IF(AND(K2435&gt;=2,K2435&lt;=4),2,IF(AND(K2435&gt;4,K2435&lt;=8),3,IF(AND(K2435&gt;8,K2435&lt;16),4,IF(K2435&gt;=16,5,0)))))</f>
        <v>3</v>
      </c>
      <c r="M2435" s="80">
        <v>0</v>
      </c>
      <c r="N2435" s="81">
        <v>5</v>
      </c>
      <c r="O2435" s="81">
        <f t="shared" ref="O2435:O2498" si="347">IF(K2435=0,0,IF(AND(K2435&gt;0,K2435&lt;5),1,IF(AND(K2435&gt;4,K2435&lt;11),2,IF(K2435&gt;10,1,0))))</f>
        <v>2</v>
      </c>
      <c r="P2435" s="81">
        <f t="shared" ref="P2435:P2498" si="348">IF(M2435&lt;5,0,IF(AND(M2435&gt;4,M2435&lt;11),1,IF(M2435&gt;10,2,0)))</f>
        <v>0</v>
      </c>
      <c r="Q2435" s="83">
        <f t="shared" ref="Q2435:Q2498" si="349">IF(AND(O2435=0,P2435=0),0,IF(AND(O2435=0,P2435=1),0,IF(AND(O2435=0,P2435=2),1,IF(AND(O2435=1,P2435=0),0,IF(AND(O2435=1,P2435=1),1,IF(AND(O2435=1,P2435=2),2,IF(AND(O2435=2,P2435=0),1,IF(AND(O2435=2,P2435=1),2,IF(AND(O2435=2,P2435=2),2,0)))))))))</f>
        <v>1</v>
      </c>
      <c r="R2435" s="84">
        <f t="shared" si="344"/>
        <v>7</v>
      </c>
      <c r="S2435" s="85" t="str">
        <f t="shared" ref="S2435:S2498" si="350">IF(AND(R2435&gt;0,R2435&lt;5),"Enjeux très faibles",IF(AND(R2435&gt;4,R2435&lt;7),"Enjeux faibles",IF(AND(R2435&gt;6,R2435&lt;10),"Enjeux moyens",IF(AND(R2435&gt;9,R2435&lt;13),"Enjeux forts",IF(R2435&gt;12,"Enjeux très forts",IF(K2435+M2435=0,"Absence de données messicoles","Pas d'enjeux actuels"))))))</f>
        <v>Enjeux moyens</v>
      </c>
    </row>
    <row r="2436" spans="1:19" x14ac:dyDescent="0.3">
      <c r="A2436" s="88">
        <v>43</v>
      </c>
      <c r="B2436" s="77">
        <v>43132</v>
      </c>
      <c r="C2436" s="75">
        <v>45.758991840793499</v>
      </c>
      <c r="D2436" s="75" t="s">
        <v>3484</v>
      </c>
      <c r="E2436" s="80">
        <f>IF(ISNA(VLOOKUP(B2436,[1]TCD!A:D,2,FALSE)),0,VLOOKUP(B2436,[1]TCD!A:D,2,FALSE))</f>
        <v>70</v>
      </c>
      <c r="F2436" s="81">
        <f>IF(ISNA(VLOOKUP(B2436,[1]TCD!A:D,4,FALSE)),0,VLOOKUP(B2436,[1]TCD!A:D,4,FALSE))</f>
        <v>16</v>
      </c>
      <c r="G2436" s="82">
        <f t="shared" si="345"/>
        <v>4.375</v>
      </c>
      <c r="H2436" s="83">
        <f t="shared" si="342"/>
        <v>2</v>
      </c>
      <c r="I2436" s="80">
        <f>IF(ISNA(VLOOKUP(B2436,[1]TCD!A:D,3,FALSE)),0,VLOOKUP(B2436,[1]TCD!A:D,3,FALSE))</f>
        <v>22</v>
      </c>
      <c r="J2436" s="83">
        <f t="shared" si="343"/>
        <v>4</v>
      </c>
      <c r="K2436" s="80">
        <f>IF(ISNA(VLOOKUP(B2436,[1]TCD!A:D,4,FALSE)),0,VLOOKUP(B2436,[1]TCD!A:D,4,FALSE))</f>
        <v>16</v>
      </c>
      <c r="L2436" s="83">
        <f t="shared" si="346"/>
        <v>5</v>
      </c>
      <c r="M2436" s="80">
        <v>15</v>
      </c>
      <c r="N2436" s="81">
        <v>21</v>
      </c>
      <c r="O2436" s="81">
        <f t="shared" si="347"/>
        <v>1</v>
      </c>
      <c r="P2436" s="81">
        <f t="shared" si="348"/>
        <v>2</v>
      </c>
      <c r="Q2436" s="83">
        <f t="shared" si="349"/>
        <v>2</v>
      </c>
      <c r="R2436" s="84">
        <f t="shared" si="344"/>
        <v>13</v>
      </c>
      <c r="S2436" s="85" t="str">
        <f t="shared" si="350"/>
        <v>Enjeux très forts</v>
      </c>
    </row>
    <row r="2437" spans="1:19" x14ac:dyDescent="0.3">
      <c r="A2437" s="88">
        <v>43</v>
      </c>
      <c r="B2437" s="77">
        <v>43133</v>
      </c>
      <c r="C2437" s="75">
        <v>27.38701738047488</v>
      </c>
      <c r="D2437" s="75" t="s">
        <v>3485</v>
      </c>
      <c r="E2437" s="80">
        <f>IF(ISNA(VLOOKUP(B2437,[1]TCD!A:D,2,FALSE)),0,VLOOKUP(B2437,[1]TCD!A:D,2,FALSE))</f>
        <v>24</v>
      </c>
      <c r="F2437" s="81">
        <f>IF(ISNA(VLOOKUP(B2437,[1]TCD!A:D,4,FALSE)),0,VLOOKUP(B2437,[1]TCD!A:D,4,FALSE))</f>
        <v>6</v>
      </c>
      <c r="G2437" s="82">
        <f t="shared" si="345"/>
        <v>4</v>
      </c>
      <c r="H2437" s="83">
        <f t="shared" si="342"/>
        <v>1</v>
      </c>
      <c r="I2437" s="80">
        <f>IF(ISNA(VLOOKUP(B2437,[1]TCD!A:D,3,FALSE)),0,VLOOKUP(B2437,[1]TCD!A:D,3,FALSE))</f>
        <v>7</v>
      </c>
      <c r="J2437" s="83">
        <f t="shared" si="343"/>
        <v>2</v>
      </c>
      <c r="K2437" s="80">
        <f>IF(ISNA(VLOOKUP(B2437,[1]TCD!A:D,4,FALSE)),0,VLOOKUP(B2437,[1]TCD!A:D,4,FALSE))</f>
        <v>6</v>
      </c>
      <c r="L2437" s="83">
        <f t="shared" si="346"/>
        <v>3</v>
      </c>
      <c r="M2437" s="80">
        <v>0</v>
      </c>
      <c r="N2437" s="81">
        <v>6</v>
      </c>
      <c r="O2437" s="81">
        <f t="shared" si="347"/>
        <v>2</v>
      </c>
      <c r="P2437" s="81">
        <f t="shared" si="348"/>
        <v>0</v>
      </c>
      <c r="Q2437" s="83">
        <f t="shared" si="349"/>
        <v>1</v>
      </c>
      <c r="R2437" s="84">
        <f t="shared" si="344"/>
        <v>7</v>
      </c>
      <c r="S2437" s="85" t="str">
        <f t="shared" si="350"/>
        <v>Enjeux moyens</v>
      </c>
    </row>
    <row r="2438" spans="1:19" x14ac:dyDescent="0.3">
      <c r="A2438" s="88">
        <v>43</v>
      </c>
      <c r="B2438" s="77">
        <v>43134</v>
      </c>
      <c r="C2438" s="75">
        <v>8.6996581901509114</v>
      </c>
      <c r="D2438" s="75" t="s">
        <v>3486</v>
      </c>
      <c r="E2438" s="80">
        <f>IF(ISNA(VLOOKUP(B2438,[1]TCD!A:D,2,FALSE)),0,VLOOKUP(B2438,[1]TCD!A:D,2,FALSE))</f>
        <v>24</v>
      </c>
      <c r="F2438" s="81">
        <f>IF(ISNA(VLOOKUP(B2438,[1]TCD!A:D,4,FALSE)),0,VLOOKUP(B2438,[1]TCD!A:D,4,FALSE))</f>
        <v>6</v>
      </c>
      <c r="G2438" s="82">
        <f t="shared" si="345"/>
        <v>4</v>
      </c>
      <c r="H2438" s="83">
        <f t="shared" si="342"/>
        <v>1</v>
      </c>
      <c r="I2438" s="80">
        <f>IF(ISNA(VLOOKUP(B2438,[1]TCD!A:D,3,FALSE)),0,VLOOKUP(B2438,[1]TCD!A:D,3,FALSE))</f>
        <v>6</v>
      </c>
      <c r="J2438" s="83">
        <f t="shared" si="343"/>
        <v>2</v>
      </c>
      <c r="K2438" s="80">
        <f>IF(ISNA(VLOOKUP(B2438,[1]TCD!A:D,4,FALSE)),0,VLOOKUP(B2438,[1]TCD!A:D,4,FALSE))</f>
        <v>6</v>
      </c>
      <c r="L2438" s="83">
        <f t="shared" si="346"/>
        <v>3</v>
      </c>
      <c r="M2438" s="80">
        <v>0</v>
      </c>
      <c r="N2438" s="81">
        <v>6</v>
      </c>
      <c r="O2438" s="81">
        <f t="shared" si="347"/>
        <v>2</v>
      </c>
      <c r="P2438" s="81">
        <f t="shared" si="348"/>
        <v>0</v>
      </c>
      <c r="Q2438" s="83">
        <f t="shared" si="349"/>
        <v>1</v>
      </c>
      <c r="R2438" s="84">
        <f t="shared" si="344"/>
        <v>7</v>
      </c>
      <c r="S2438" s="85" t="str">
        <f t="shared" si="350"/>
        <v>Enjeux moyens</v>
      </c>
    </row>
    <row r="2439" spans="1:19" x14ac:dyDescent="0.3">
      <c r="A2439" s="88">
        <v>43</v>
      </c>
      <c r="B2439" s="77">
        <v>43135</v>
      </c>
      <c r="C2439" s="75">
        <v>39.248769815672581</v>
      </c>
      <c r="D2439" s="75" t="s">
        <v>3487</v>
      </c>
      <c r="E2439" s="80">
        <f>IF(ISNA(VLOOKUP(B2439,[1]TCD!A:D,2,FALSE)),0,VLOOKUP(B2439,[1]TCD!A:D,2,FALSE))</f>
        <v>20</v>
      </c>
      <c r="F2439" s="81">
        <f>IF(ISNA(VLOOKUP(B2439,[1]TCD!A:D,4,FALSE)),0,VLOOKUP(B2439,[1]TCD!A:D,4,FALSE))</f>
        <v>5</v>
      </c>
      <c r="G2439" s="82">
        <f t="shared" si="345"/>
        <v>4</v>
      </c>
      <c r="H2439" s="83">
        <f t="shared" si="342"/>
        <v>1</v>
      </c>
      <c r="I2439" s="80">
        <f>IF(ISNA(VLOOKUP(B2439,[1]TCD!A:D,3,FALSE)),0,VLOOKUP(B2439,[1]TCD!A:D,3,FALSE))</f>
        <v>6</v>
      </c>
      <c r="J2439" s="83">
        <f t="shared" si="343"/>
        <v>2</v>
      </c>
      <c r="K2439" s="80">
        <f>IF(ISNA(VLOOKUP(B2439,[1]TCD!A:D,4,FALSE)),0,VLOOKUP(B2439,[1]TCD!A:D,4,FALSE))</f>
        <v>5</v>
      </c>
      <c r="L2439" s="83">
        <f t="shared" si="346"/>
        <v>3</v>
      </c>
      <c r="M2439" s="80">
        <v>1</v>
      </c>
      <c r="N2439" s="81">
        <v>5</v>
      </c>
      <c r="O2439" s="81">
        <f t="shared" si="347"/>
        <v>2</v>
      </c>
      <c r="P2439" s="81">
        <f t="shared" si="348"/>
        <v>0</v>
      </c>
      <c r="Q2439" s="83">
        <f t="shared" si="349"/>
        <v>1</v>
      </c>
      <c r="R2439" s="84">
        <f t="shared" si="344"/>
        <v>7</v>
      </c>
      <c r="S2439" s="85" t="str">
        <f t="shared" si="350"/>
        <v>Enjeux moyens</v>
      </c>
    </row>
    <row r="2440" spans="1:19" x14ac:dyDescent="0.3">
      <c r="A2440" s="88">
        <v>43</v>
      </c>
      <c r="B2440" s="77">
        <v>43136</v>
      </c>
      <c r="C2440" s="75">
        <v>27.450551635470489</v>
      </c>
      <c r="D2440" s="75" t="s">
        <v>3488</v>
      </c>
      <c r="E2440" s="80">
        <f>IF(ISNA(VLOOKUP(B2440,[1]TCD!A:D,2,FALSE)),0,VLOOKUP(B2440,[1]TCD!A:D,2,FALSE))</f>
        <v>24</v>
      </c>
      <c r="F2440" s="81">
        <f>IF(ISNA(VLOOKUP(B2440,[1]TCD!A:D,4,FALSE)),0,VLOOKUP(B2440,[1]TCD!A:D,4,FALSE))</f>
        <v>6</v>
      </c>
      <c r="G2440" s="82">
        <f t="shared" si="345"/>
        <v>4</v>
      </c>
      <c r="H2440" s="83">
        <f t="shared" si="342"/>
        <v>1</v>
      </c>
      <c r="I2440" s="80">
        <f>IF(ISNA(VLOOKUP(B2440,[1]TCD!A:D,3,FALSE)),0,VLOOKUP(B2440,[1]TCD!A:D,3,FALSE))</f>
        <v>6</v>
      </c>
      <c r="J2440" s="83">
        <f t="shared" si="343"/>
        <v>2</v>
      </c>
      <c r="K2440" s="80">
        <f>IF(ISNA(VLOOKUP(B2440,[1]TCD!A:D,4,FALSE)),0,VLOOKUP(B2440,[1]TCD!A:D,4,FALSE))</f>
        <v>6</v>
      </c>
      <c r="L2440" s="83">
        <f t="shared" si="346"/>
        <v>3</v>
      </c>
      <c r="M2440" s="80">
        <v>3</v>
      </c>
      <c r="N2440" s="81">
        <v>8</v>
      </c>
      <c r="O2440" s="81">
        <f t="shared" si="347"/>
        <v>2</v>
      </c>
      <c r="P2440" s="81">
        <f t="shared" si="348"/>
        <v>0</v>
      </c>
      <c r="Q2440" s="83">
        <f t="shared" si="349"/>
        <v>1</v>
      </c>
      <c r="R2440" s="84">
        <f t="shared" si="344"/>
        <v>7</v>
      </c>
      <c r="S2440" s="85" t="str">
        <f t="shared" si="350"/>
        <v>Enjeux moyens</v>
      </c>
    </row>
    <row r="2441" spans="1:19" x14ac:dyDescent="0.3">
      <c r="A2441" s="88">
        <v>43</v>
      </c>
      <c r="B2441" s="77">
        <v>43137</v>
      </c>
      <c r="C2441" s="75">
        <v>47.846680005836717</v>
      </c>
      <c r="D2441" s="75" t="s">
        <v>3489</v>
      </c>
      <c r="E2441" s="80">
        <f>IF(ISNA(VLOOKUP(B2441,[1]TCD!A:D,2,FALSE)),0,VLOOKUP(B2441,[1]TCD!A:D,2,FALSE))</f>
        <v>28</v>
      </c>
      <c r="F2441" s="81">
        <f>IF(ISNA(VLOOKUP(B2441,[1]TCD!A:D,4,FALSE)),0,VLOOKUP(B2441,[1]TCD!A:D,4,FALSE))</f>
        <v>7</v>
      </c>
      <c r="G2441" s="82">
        <f t="shared" si="345"/>
        <v>4</v>
      </c>
      <c r="H2441" s="83">
        <f t="shared" si="342"/>
        <v>1</v>
      </c>
      <c r="I2441" s="80">
        <f>IF(ISNA(VLOOKUP(B2441,[1]TCD!A:D,3,FALSE)),0,VLOOKUP(B2441,[1]TCD!A:D,3,FALSE))</f>
        <v>7</v>
      </c>
      <c r="J2441" s="83">
        <f t="shared" si="343"/>
        <v>2</v>
      </c>
      <c r="K2441" s="80">
        <f>IF(ISNA(VLOOKUP(B2441,[1]TCD!A:D,4,FALSE)),0,VLOOKUP(B2441,[1]TCD!A:D,4,FALSE))</f>
        <v>7</v>
      </c>
      <c r="L2441" s="83">
        <f t="shared" si="346"/>
        <v>3</v>
      </c>
      <c r="M2441" s="80">
        <v>0</v>
      </c>
      <c r="N2441" s="81">
        <v>7</v>
      </c>
      <c r="O2441" s="81">
        <f t="shared" si="347"/>
        <v>2</v>
      </c>
      <c r="P2441" s="81">
        <f t="shared" si="348"/>
        <v>0</v>
      </c>
      <c r="Q2441" s="83">
        <f t="shared" si="349"/>
        <v>1</v>
      </c>
      <c r="R2441" s="84">
        <f t="shared" si="344"/>
        <v>7</v>
      </c>
      <c r="S2441" s="85" t="str">
        <f t="shared" si="350"/>
        <v>Enjeux moyens</v>
      </c>
    </row>
    <row r="2442" spans="1:19" x14ac:dyDescent="0.3">
      <c r="A2442" s="88">
        <v>43</v>
      </c>
      <c r="B2442" s="77">
        <v>43138</v>
      </c>
      <c r="C2442" s="75">
        <v>35.300358425614142</v>
      </c>
      <c r="D2442" s="75" t="s">
        <v>3490</v>
      </c>
      <c r="E2442" s="80">
        <f>IF(ISNA(VLOOKUP(B2442,[1]TCD!A:D,2,FALSE)),0,VLOOKUP(B2442,[1]TCD!A:D,2,FALSE))</f>
        <v>16</v>
      </c>
      <c r="F2442" s="81">
        <f>IF(ISNA(VLOOKUP(B2442,[1]TCD!A:D,4,FALSE)),0,VLOOKUP(B2442,[1]TCD!A:D,4,FALSE))</f>
        <v>4</v>
      </c>
      <c r="G2442" s="82">
        <f t="shared" si="345"/>
        <v>4</v>
      </c>
      <c r="H2442" s="83">
        <f t="shared" si="342"/>
        <v>1</v>
      </c>
      <c r="I2442" s="80">
        <f>IF(ISNA(VLOOKUP(B2442,[1]TCD!A:D,3,FALSE)),0,VLOOKUP(B2442,[1]TCD!A:D,3,FALSE))</f>
        <v>4</v>
      </c>
      <c r="J2442" s="83">
        <f t="shared" si="343"/>
        <v>2</v>
      </c>
      <c r="K2442" s="80">
        <f>IF(ISNA(VLOOKUP(B2442,[1]TCD!A:D,4,FALSE)),0,VLOOKUP(B2442,[1]TCD!A:D,4,FALSE))</f>
        <v>4</v>
      </c>
      <c r="L2442" s="83">
        <f t="shared" si="346"/>
        <v>2</v>
      </c>
      <c r="M2442" s="80">
        <v>1</v>
      </c>
      <c r="N2442" s="81">
        <v>4</v>
      </c>
      <c r="O2442" s="81">
        <f t="shared" si="347"/>
        <v>1</v>
      </c>
      <c r="P2442" s="81">
        <f t="shared" si="348"/>
        <v>0</v>
      </c>
      <c r="Q2442" s="83">
        <f t="shared" si="349"/>
        <v>0</v>
      </c>
      <c r="R2442" s="84">
        <f t="shared" si="344"/>
        <v>5</v>
      </c>
      <c r="S2442" s="85" t="str">
        <f t="shared" si="350"/>
        <v>Enjeux faibles</v>
      </c>
    </row>
    <row r="2443" spans="1:19" x14ac:dyDescent="0.3">
      <c r="A2443" s="88">
        <v>43</v>
      </c>
      <c r="B2443" s="77">
        <v>43140</v>
      </c>
      <c r="C2443" s="75">
        <v>2.1822909300394362</v>
      </c>
      <c r="D2443" s="75" t="s">
        <v>2136</v>
      </c>
      <c r="E2443" s="80">
        <f>IF(ISNA(VLOOKUP(B2443,[1]TCD!A:D,2,FALSE)),0,VLOOKUP(B2443,[1]TCD!A:D,2,FALSE))</f>
        <v>8</v>
      </c>
      <c r="F2443" s="81">
        <f>IF(ISNA(VLOOKUP(B2443,[1]TCD!A:D,4,FALSE)),0,VLOOKUP(B2443,[1]TCD!A:D,4,FALSE))</f>
        <v>2</v>
      </c>
      <c r="G2443" s="82">
        <f t="shared" si="345"/>
        <v>4</v>
      </c>
      <c r="H2443" s="83">
        <f t="shared" si="342"/>
        <v>1</v>
      </c>
      <c r="I2443" s="80">
        <f>IF(ISNA(VLOOKUP(B2443,[1]TCD!A:D,3,FALSE)),0,VLOOKUP(B2443,[1]TCD!A:D,3,FALSE))</f>
        <v>3</v>
      </c>
      <c r="J2443" s="83">
        <f t="shared" si="343"/>
        <v>1</v>
      </c>
      <c r="K2443" s="80">
        <f>IF(ISNA(VLOOKUP(B2443,[1]TCD!A:D,4,FALSE)),0,VLOOKUP(B2443,[1]TCD!A:D,4,FALSE))</f>
        <v>2</v>
      </c>
      <c r="L2443" s="83">
        <f t="shared" si="346"/>
        <v>2</v>
      </c>
      <c r="M2443" s="80">
        <v>7</v>
      </c>
      <c r="N2443" s="81">
        <v>8</v>
      </c>
      <c r="O2443" s="81">
        <f t="shared" si="347"/>
        <v>1</v>
      </c>
      <c r="P2443" s="81">
        <f t="shared" si="348"/>
        <v>1</v>
      </c>
      <c r="Q2443" s="83">
        <f t="shared" si="349"/>
        <v>1</v>
      </c>
      <c r="R2443" s="84">
        <f t="shared" si="344"/>
        <v>5</v>
      </c>
      <c r="S2443" s="85" t="str">
        <f t="shared" si="350"/>
        <v>Enjeux faibles</v>
      </c>
    </row>
    <row r="2444" spans="1:19" x14ac:dyDescent="0.3">
      <c r="A2444" s="88">
        <v>43</v>
      </c>
      <c r="B2444" s="77">
        <v>43142</v>
      </c>
      <c r="C2444" s="75">
        <v>39.98670747069437</v>
      </c>
      <c r="D2444" s="75" t="s">
        <v>3491</v>
      </c>
      <c r="E2444" s="80">
        <f>IF(ISNA(VLOOKUP(B2444,[1]TCD!A:D,2,FALSE)),0,VLOOKUP(B2444,[1]TCD!A:D,2,FALSE))</f>
        <v>28</v>
      </c>
      <c r="F2444" s="81">
        <f>IF(ISNA(VLOOKUP(B2444,[1]TCD!A:D,4,FALSE)),0,VLOOKUP(B2444,[1]TCD!A:D,4,FALSE))</f>
        <v>7</v>
      </c>
      <c r="G2444" s="82">
        <f t="shared" si="345"/>
        <v>4</v>
      </c>
      <c r="H2444" s="83">
        <f t="shared" si="342"/>
        <v>1</v>
      </c>
      <c r="I2444" s="80">
        <f>IF(ISNA(VLOOKUP(B2444,[1]TCD!A:D,3,FALSE)),0,VLOOKUP(B2444,[1]TCD!A:D,3,FALSE))</f>
        <v>7</v>
      </c>
      <c r="J2444" s="83">
        <f t="shared" si="343"/>
        <v>2</v>
      </c>
      <c r="K2444" s="80">
        <f>IF(ISNA(VLOOKUP(B2444,[1]TCD!A:D,4,FALSE)),0,VLOOKUP(B2444,[1]TCD!A:D,4,FALSE))</f>
        <v>7</v>
      </c>
      <c r="L2444" s="83">
        <f t="shared" si="346"/>
        <v>3</v>
      </c>
      <c r="M2444" s="80">
        <v>0</v>
      </c>
      <c r="N2444" s="81">
        <v>7</v>
      </c>
      <c r="O2444" s="81">
        <f t="shared" si="347"/>
        <v>2</v>
      </c>
      <c r="P2444" s="81">
        <f t="shared" si="348"/>
        <v>0</v>
      </c>
      <c r="Q2444" s="83">
        <f t="shared" si="349"/>
        <v>1</v>
      </c>
      <c r="R2444" s="84">
        <f t="shared" si="344"/>
        <v>7</v>
      </c>
      <c r="S2444" s="85" t="str">
        <f t="shared" si="350"/>
        <v>Enjeux moyens</v>
      </c>
    </row>
    <row r="2445" spans="1:19" x14ac:dyDescent="0.3">
      <c r="A2445" s="88">
        <v>43</v>
      </c>
      <c r="B2445" s="77">
        <v>43143</v>
      </c>
      <c r="C2445" s="75">
        <v>10.520176670179341</v>
      </c>
      <c r="D2445" s="75" t="s">
        <v>3492</v>
      </c>
      <c r="E2445" s="80">
        <f>IF(ISNA(VLOOKUP(B2445,[1]TCD!A:D,2,FALSE)),0,VLOOKUP(B2445,[1]TCD!A:D,2,FALSE))</f>
        <v>4</v>
      </c>
      <c r="F2445" s="81">
        <f>IF(ISNA(VLOOKUP(B2445,[1]TCD!A:D,4,FALSE)),0,VLOOKUP(B2445,[1]TCD!A:D,4,FALSE))</f>
        <v>1</v>
      </c>
      <c r="G2445" s="82">
        <f t="shared" si="345"/>
        <v>4</v>
      </c>
      <c r="H2445" s="83">
        <f t="shared" si="342"/>
        <v>1</v>
      </c>
      <c r="I2445" s="80">
        <f>IF(ISNA(VLOOKUP(B2445,[1]TCD!A:D,3,FALSE)),0,VLOOKUP(B2445,[1]TCD!A:D,3,FALSE))</f>
        <v>1</v>
      </c>
      <c r="J2445" s="83">
        <f t="shared" si="343"/>
        <v>1</v>
      </c>
      <c r="K2445" s="80">
        <f>IF(ISNA(VLOOKUP(B2445,[1]TCD!A:D,4,FALSE)),0,VLOOKUP(B2445,[1]TCD!A:D,4,FALSE))</f>
        <v>1</v>
      </c>
      <c r="L2445" s="83">
        <f t="shared" si="346"/>
        <v>1</v>
      </c>
      <c r="M2445" s="80">
        <v>0</v>
      </c>
      <c r="N2445" s="81">
        <v>1</v>
      </c>
      <c r="O2445" s="81">
        <f t="shared" si="347"/>
        <v>1</v>
      </c>
      <c r="P2445" s="81">
        <f t="shared" si="348"/>
        <v>0</v>
      </c>
      <c r="Q2445" s="83">
        <f t="shared" si="349"/>
        <v>0</v>
      </c>
      <c r="R2445" s="84">
        <f t="shared" si="344"/>
        <v>3</v>
      </c>
      <c r="S2445" s="85" t="str">
        <f t="shared" si="350"/>
        <v>Enjeux très faibles</v>
      </c>
    </row>
    <row r="2446" spans="1:19" x14ac:dyDescent="0.3">
      <c r="A2446" s="88">
        <v>43</v>
      </c>
      <c r="B2446" s="77">
        <v>43144</v>
      </c>
      <c r="C2446" s="75">
        <v>9.2597975801572971</v>
      </c>
      <c r="D2446" s="75" t="s">
        <v>3493</v>
      </c>
      <c r="E2446" s="80">
        <f>IF(ISNA(VLOOKUP(B2446,[1]TCD!A:D,2,FALSE)),0,VLOOKUP(B2446,[1]TCD!A:D,2,FALSE))</f>
        <v>8</v>
      </c>
      <c r="F2446" s="81">
        <f>IF(ISNA(VLOOKUP(B2446,[1]TCD!A:D,4,FALSE)),0,VLOOKUP(B2446,[1]TCD!A:D,4,FALSE))</f>
        <v>2</v>
      </c>
      <c r="G2446" s="82">
        <f t="shared" si="345"/>
        <v>4</v>
      </c>
      <c r="H2446" s="83">
        <f t="shared" si="342"/>
        <v>1</v>
      </c>
      <c r="I2446" s="80">
        <f>IF(ISNA(VLOOKUP(B2446,[1]TCD!A:D,3,FALSE)),0,VLOOKUP(B2446,[1]TCD!A:D,3,FALSE))</f>
        <v>2</v>
      </c>
      <c r="J2446" s="83">
        <f t="shared" si="343"/>
        <v>1</v>
      </c>
      <c r="K2446" s="80">
        <f>IF(ISNA(VLOOKUP(B2446,[1]TCD!A:D,4,FALSE)),0,VLOOKUP(B2446,[1]TCD!A:D,4,FALSE))</f>
        <v>2</v>
      </c>
      <c r="L2446" s="83">
        <f t="shared" si="346"/>
        <v>2</v>
      </c>
      <c r="M2446" s="80">
        <v>0</v>
      </c>
      <c r="N2446" s="81">
        <v>2</v>
      </c>
      <c r="O2446" s="81">
        <f t="shared" si="347"/>
        <v>1</v>
      </c>
      <c r="P2446" s="81">
        <f t="shared" si="348"/>
        <v>0</v>
      </c>
      <c r="Q2446" s="83">
        <f t="shared" si="349"/>
        <v>0</v>
      </c>
      <c r="R2446" s="84">
        <f t="shared" si="344"/>
        <v>4</v>
      </c>
      <c r="S2446" s="85" t="str">
        <f t="shared" si="350"/>
        <v>Enjeux très faibles</v>
      </c>
    </row>
    <row r="2447" spans="1:19" x14ac:dyDescent="0.3">
      <c r="A2447" s="88">
        <v>43</v>
      </c>
      <c r="B2447" s="77">
        <v>43145</v>
      </c>
      <c r="C2447" s="75">
        <v>10.78663008018234</v>
      </c>
      <c r="D2447" s="75" t="s">
        <v>3494</v>
      </c>
      <c r="E2447" s="80">
        <f>IF(ISNA(VLOOKUP(B2447,[1]TCD!A:D,2,FALSE)),0,VLOOKUP(B2447,[1]TCD!A:D,2,FALSE))</f>
        <v>16</v>
      </c>
      <c r="F2447" s="81">
        <f>IF(ISNA(VLOOKUP(B2447,[1]TCD!A:D,4,FALSE)),0,VLOOKUP(B2447,[1]TCD!A:D,4,FALSE))</f>
        <v>4</v>
      </c>
      <c r="G2447" s="82">
        <f t="shared" si="345"/>
        <v>4</v>
      </c>
      <c r="H2447" s="83">
        <f t="shared" si="342"/>
        <v>1</v>
      </c>
      <c r="I2447" s="80">
        <f>IF(ISNA(VLOOKUP(B2447,[1]TCD!A:D,3,FALSE)),0,VLOOKUP(B2447,[1]TCD!A:D,3,FALSE))</f>
        <v>4</v>
      </c>
      <c r="J2447" s="83">
        <f t="shared" si="343"/>
        <v>2</v>
      </c>
      <c r="K2447" s="80">
        <f>IF(ISNA(VLOOKUP(B2447,[1]TCD!A:D,4,FALSE)),0,VLOOKUP(B2447,[1]TCD!A:D,4,FALSE))</f>
        <v>4</v>
      </c>
      <c r="L2447" s="83">
        <f t="shared" si="346"/>
        <v>2</v>
      </c>
      <c r="M2447" s="80">
        <v>0</v>
      </c>
      <c r="N2447" s="81">
        <v>4</v>
      </c>
      <c r="O2447" s="81">
        <f t="shared" si="347"/>
        <v>1</v>
      </c>
      <c r="P2447" s="81">
        <f t="shared" si="348"/>
        <v>0</v>
      </c>
      <c r="Q2447" s="83">
        <f t="shared" si="349"/>
        <v>0</v>
      </c>
      <c r="R2447" s="84">
        <f t="shared" si="344"/>
        <v>5</v>
      </c>
      <c r="S2447" s="85" t="str">
        <f t="shared" si="350"/>
        <v>Enjeux faibles</v>
      </c>
    </row>
    <row r="2448" spans="1:19" x14ac:dyDescent="0.3">
      <c r="A2448" s="88">
        <v>43</v>
      </c>
      <c r="B2448" s="77">
        <v>43147</v>
      </c>
      <c r="C2448" s="75">
        <v>8.6647772151531601</v>
      </c>
      <c r="D2448" s="75" t="s">
        <v>2149</v>
      </c>
      <c r="E2448" s="80">
        <f>IF(ISNA(VLOOKUP(B2448,[1]TCD!A:D,2,FALSE)),0,VLOOKUP(B2448,[1]TCD!A:D,2,FALSE))</f>
        <v>55</v>
      </c>
      <c r="F2448" s="81">
        <f>IF(ISNA(VLOOKUP(B2448,[1]TCD!A:D,4,FALSE)),0,VLOOKUP(B2448,[1]TCD!A:D,4,FALSE))</f>
        <v>12</v>
      </c>
      <c r="G2448" s="82">
        <f t="shared" si="345"/>
        <v>4.583333333333333</v>
      </c>
      <c r="H2448" s="83">
        <f t="shared" si="342"/>
        <v>3</v>
      </c>
      <c r="I2448" s="80">
        <f>IF(ISNA(VLOOKUP(B2448,[1]TCD!A:D,3,FALSE)),0,VLOOKUP(B2448,[1]TCD!A:D,3,FALSE))</f>
        <v>18</v>
      </c>
      <c r="J2448" s="83">
        <f t="shared" si="343"/>
        <v>3</v>
      </c>
      <c r="K2448" s="80">
        <f>IF(ISNA(VLOOKUP(B2448,[1]TCD!A:D,4,FALSE)),0,VLOOKUP(B2448,[1]TCD!A:D,4,FALSE))</f>
        <v>12</v>
      </c>
      <c r="L2448" s="83">
        <f t="shared" si="346"/>
        <v>4</v>
      </c>
      <c r="M2448" s="80">
        <v>12</v>
      </c>
      <c r="N2448" s="81">
        <v>15</v>
      </c>
      <c r="O2448" s="81">
        <f t="shared" si="347"/>
        <v>1</v>
      </c>
      <c r="P2448" s="81">
        <f t="shared" si="348"/>
        <v>2</v>
      </c>
      <c r="Q2448" s="83">
        <f t="shared" si="349"/>
        <v>2</v>
      </c>
      <c r="R2448" s="84">
        <f t="shared" si="344"/>
        <v>12</v>
      </c>
      <c r="S2448" s="85" t="str">
        <f t="shared" si="350"/>
        <v>Enjeux forts</v>
      </c>
    </row>
    <row r="2449" spans="1:19" x14ac:dyDescent="0.3">
      <c r="A2449" s="88">
        <v>43</v>
      </c>
      <c r="B2449" s="77">
        <v>43148</v>
      </c>
      <c r="C2449" s="75">
        <v>11.24705150019542</v>
      </c>
      <c r="D2449" s="75" t="s">
        <v>3495</v>
      </c>
      <c r="E2449" s="80">
        <f>IF(ISNA(VLOOKUP(B2449,[1]TCD!A:D,2,FALSE)),0,VLOOKUP(B2449,[1]TCD!A:D,2,FALSE))</f>
        <v>4</v>
      </c>
      <c r="F2449" s="81">
        <f>IF(ISNA(VLOOKUP(B2449,[1]TCD!A:D,4,FALSE)),0,VLOOKUP(B2449,[1]TCD!A:D,4,FALSE))</f>
        <v>1</v>
      </c>
      <c r="G2449" s="82">
        <f t="shared" si="345"/>
        <v>4</v>
      </c>
      <c r="H2449" s="83">
        <f t="shared" si="342"/>
        <v>1</v>
      </c>
      <c r="I2449" s="80">
        <f>IF(ISNA(VLOOKUP(B2449,[1]TCD!A:D,3,FALSE)),0,VLOOKUP(B2449,[1]TCD!A:D,3,FALSE))</f>
        <v>1</v>
      </c>
      <c r="J2449" s="83">
        <f t="shared" si="343"/>
        <v>1</v>
      </c>
      <c r="K2449" s="80">
        <f>IF(ISNA(VLOOKUP(B2449,[1]TCD!A:D,4,FALSE)),0,VLOOKUP(B2449,[1]TCD!A:D,4,FALSE))</f>
        <v>1</v>
      </c>
      <c r="L2449" s="83">
        <f t="shared" si="346"/>
        <v>1</v>
      </c>
      <c r="M2449" s="80">
        <v>3</v>
      </c>
      <c r="N2449" s="81">
        <v>4</v>
      </c>
      <c r="O2449" s="81">
        <f t="shared" si="347"/>
        <v>1</v>
      </c>
      <c r="P2449" s="81">
        <f t="shared" si="348"/>
        <v>0</v>
      </c>
      <c r="Q2449" s="83">
        <f t="shared" si="349"/>
        <v>0</v>
      </c>
      <c r="R2449" s="84">
        <f t="shared" si="344"/>
        <v>3</v>
      </c>
      <c r="S2449" s="85" t="str">
        <f t="shared" si="350"/>
        <v>Enjeux très faibles</v>
      </c>
    </row>
    <row r="2450" spans="1:19" x14ac:dyDescent="0.3">
      <c r="A2450" s="88">
        <v>43</v>
      </c>
      <c r="B2450" s="77">
        <v>43149</v>
      </c>
      <c r="C2450" s="75">
        <v>17.394678345298249</v>
      </c>
      <c r="D2450" s="75" t="s">
        <v>3496</v>
      </c>
      <c r="E2450" s="80">
        <f>IF(ISNA(VLOOKUP(B2450,[1]TCD!A:D,2,FALSE)),0,VLOOKUP(B2450,[1]TCD!A:D,2,FALSE))</f>
        <v>26</v>
      </c>
      <c r="F2450" s="81">
        <f>IF(ISNA(VLOOKUP(B2450,[1]TCD!A:D,4,FALSE)),0,VLOOKUP(B2450,[1]TCD!A:D,4,FALSE))</f>
        <v>6</v>
      </c>
      <c r="G2450" s="82">
        <f t="shared" si="345"/>
        <v>4.333333333333333</v>
      </c>
      <c r="H2450" s="83">
        <f t="shared" si="342"/>
        <v>2</v>
      </c>
      <c r="I2450" s="80">
        <f>IF(ISNA(VLOOKUP(B2450,[1]TCD!A:D,3,FALSE)),0,VLOOKUP(B2450,[1]TCD!A:D,3,FALSE))</f>
        <v>9</v>
      </c>
      <c r="J2450" s="83">
        <f t="shared" si="343"/>
        <v>3</v>
      </c>
      <c r="K2450" s="80">
        <f>IF(ISNA(VLOOKUP(B2450,[1]TCD!A:D,4,FALSE)),0,VLOOKUP(B2450,[1]TCD!A:D,4,FALSE))</f>
        <v>6</v>
      </c>
      <c r="L2450" s="83">
        <f t="shared" si="346"/>
        <v>3</v>
      </c>
      <c r="M2450" s="80">
        <v>0</v>
      </c>
      <c r="N2450" s="81">
        <v>6</v>
      </c>
      <c r="O2450" s="81">
        <f t="shared" si="347"/>
        <v>2</v>
      </c>
      <c r="P2450" s="81">
        <f t="shared" si="348"/>
        <v>0</v>
      </c>
      <c r="Q2450" s="83">
        <f t="shared" si="349"/>
        <v>1</v>
      </c>
      <c r="R2450" s="84">
        <f t="shared" si="344"/>
        <v>9</v>
      </c>
      <c r="S2450" s="85" t="str">
        <f t="shared" si="350"/>
        <v>Enjeux moyens</v>
      </c>
    </row>
    <row r="2451" spans="1:19" x14ac:dyDescent="0.3">
      <c r="A2451" s="88">
        <v>43</v>
      </c>
      <c r="B2451" s="77">
        <v>43150</v>
      </c>
      <c r="C2451" s="75">
        <v>12.01291937520811</v>
      </c>
      <c r="D2451" s="75" t="s">
        <v>3497</v>
      </c>
      <c r="E2451" s="80">
        <f>IF(ISNA(VLOOKUP(B2451,[1]TCD!A:D,2,FALSE)),0,VLOOKUP(B2451,[1]TCD!A:D,2,FALSE))</f>
        <v>0</v>
      </c>
      <c r="F2451" s="81">
        <f>IF(ISNA(VLOOKUP(B2451,[1]TCD!A:D,4,FALSE)),0,VLOOKUP(B2451,[1]TCD!A:D,4,FALSE))</f>
        <v>0</v>
      </c>
      <c r="G2451" s="82">
        <v>0</v>
      </c>
      <c r="H2451" s="83">
        <f t="shared" si="342"/>
        <v>0</v>
      </c>
      <c r="I2451" s="80">
        <f>IF(ISNA(VLOOKUP(B2451,[1]TCD!A:D,3,FALSE)),0,VLOOKUP(B2451,[1]TCD!A:D,3,FALSE))</f>
        <v>0</v>
      </c>
      <c r="J2451" s="83">
        <f t="shared" si="343"/>
        <v>0</v>
      </c>
      <c r="K2451" s="80">
        <f>IF(ISNA(VLOOKUP(B2451,[1]TCD!A:D,4,FALSE)),0,VLOOKUP(B2451,[1]TCD!A:D,4,FALSE))</f>
        <v>0</v>
      </c>
      <c r="L2451" s="83">
        <f t="shared" si="346"/>
        <v>0</v>
      </c>
      <c r="M2451" s="80">
        <v>1</v>
      </c>
      <c r="N2451" s="81">
        <v>1</v>
      </c>
      <c r="O2451" s="81">
        <f t="shared" si="347"/>
        <v>0</v>
      </c>
      <c r="P2451" s="81">
        <f t="shared" si="348"/>
        <v>0</v>
      </c>
      <c r="Q2451" s="83">
        <f t="shared" si="349"/>
        <v>0</v>
      </c>
      <c r="R2451" s="84">
        <f t="shared" si="344"/>
        <v>0</v>
      </c>
      <c r="S2451" s="85" t="str">
        <f t="shared" si="350"/>
        <v>Pas d'enjeux actuels</v>
      </c>
    </row>
    <row r="2452" spans="1:19" x14ac:dyDescent="0.3">
      <c r="A2452" s="88">
        <v>43</v>
      </c>
      <c r="B2452" s="77">
        <v>43151</v>
      </c>
      <c r="C2452" s="75">
        <v>35.114665970605927</v>
      </c>
      <c r="D2452" s="75" t="s">
        <v>3498</v>
      </c>
      <c r="E2452" s="80">
        <f>IF(ISNA(VLOOKUP(B2452,[1]TCD!A:D,2,FALSE)),0,VLOOKUP(B2452,[1]TCD!A:D,2,FALSE))</f>
        <v>8</v>
      </c>
      <c r="F2452" s="81">
        <f>IF(ISNA(VLOOKUP(B2452,[1]TCD!A:D,4,FALSE)),0,VLOOKUP(B2452,[1]TCD!A:D,4,FALSE))</f>
        <v>2</v>
      </c>
      <c r="G2452" s="82">
        <f t="shared" si="345"/>
        <v>4</v>
      </c>
      <c r="H2452" s="83">
        <f t="shared" si="342"/>
        <v>1</v>
      </c>
      <c r="I2452" s="80">
        <f>IF(ISNA(VLOOKUP(B2452,[1]TCD!A:D,3,FALSE)),0,VLOOKUP(B2452,[1]TCD!A:D,3,FALSE))</f>
        <v>2</v>
      </c>
      <c r="J2452" s="83">
        <f t="shared" si="343"/>
        <v>1</v>
      </c>
      <c r="K2452" s="80">
        <f>IF(ISNA(VLOOKUP(B2452,[1]TCD!A:D,4,FALSE)),0,VLOOKUP(B2452,[1]TCD!A:D,4,FALSE))</f>
        <v>2</v>
      </c>
      <c r="L2452" s="83">
        <f t="shared" si="346"/>
        <v>2</v>
      </c>
      <c r="M2452" s="80">
        <v>2</v>
      </c>
      <c r="N2452" s="81">
        <v>4</v>
      </c>
      <c r="O2452" s="81">
        <f t="shared" si="347"/>
        <v>1</v>
      </c>
      <c r="P2452" s="81">
        <f t="shared" si="348"/>
        <v>0</v>
      </c>
      <c r="Q2452" s="83">
        <f t="shared" si="349"/>
        <v>0</v>
      </c>
      <c r="R2452" s="84">
        <f t="shared" si="344"/>
        <v>4</v>
      </c>
      <c r="S2452" s="85" t="str">
        <f t="shared" si="350"/>
        <v>Enjeux très faibles</v>
      </c>
    </row>
    <row r="2453" spans="1:19" x14ac:dyDescent="0.3">
      <c r="A2453" s="88">
        <v>43</v>
      </c>
      <c r="B2453" s="77">
        <v>43152</v>
      </c>
      <c r="C2453" s="75">
        <v>32.863518240571061</v>
      </c>
      <c r="D2453" s="75" t="s">
        <v>3499</v>
      </c>
      <c r="E2453" s="80">
        <f>IF(ISNA(VLOOKUP(B2453,[1]TCD!A:D,2,FALSE)),0,VLOOKUP(B2453,[1]TCD!A:D,2,FALSE))</f>
        <v>170</v>
      </c>
      <c r="F2453" s="81">
        <f>IF(ISNA(VLOOKUP(B2453,[1]TCD!A:D,4,FALSE)),0,VLOOKUP(B2453,[1]TCD!A:D,4,FALSE))</f>
        <v>31</v>
      </c>
      <c r="G2453" s="82">
        <f t="shared" si="345"/>
        <v>5.4838709677419351</v>
      </c>
      <c r="H2453" s="83">
        <f t="shared" si="342"/>
        <v>4</v>
      </c>
      <c r="I2453" s="80">
        <f>IF(ISNA(VLOOKUP(B2453,[1]TCD!A:D,3,FALSE)),0,VLOOKUP(B2453,[1]TCD!A:D,3,FALSE))</f>
        <v>59</v>
      </c>
      <c r="J2453" s="83">
        <f t="shared" si="343"/>
        <v>5</v>
      </c>
      <c r="K2453" s="80">
        <f>IF(ISNA(VLOOKUP(B2453,[1]TCD!A:D,4,FALSE)),0,VLOOKUP(B2453,[1]TCD!A:D,4,FALSE))</f>
        <v>31</v>
      </c>
      <c r="L2453" s="83">
        <f t="shared" si="346"/>
        <v>5</v>
      </c>
      <c r="M2453" s="80">
        <v>18</v>
      </c>
      <c r="N2453" s="81">
        <v>32</v>
      </c>
      <c r="O2453" s="81">
        <f t="shared" si="347"/>
        <v>1</v>
      </c>
      <c r="P2453" s="81">
        <f t="shared" si="348"/>
        <v>2</v>
      </c>
      <c r="Q2453" s="83">
        <f t="shared" si="349"/>
        <v>2</v>
      </c>
      <c r="R2453" s="84">
        <f t="shared" si="344"/>
        <v>16</v>
      </c>
      <c r="S2453" s="85" t="str">
        <f t="shared" si="350"/>
        <v>Enjeux très forts</v>
      </c>
    </row>
    <row r="2454" spans="1:19" x14ac:dyDescent="0.3">
      <c r="A2454" s="88">
        <v>43</v>
      </c>
      <c r="B2454" s="77">
        <v>43153</v>
      </c>
      <c r="C2454" s="75">
        <v>8.6623466351520175</v>
      </c>
      <c r="D2454" s="75" t="s">
        <v>3500</v>
      </c>
      <c r="E2454" s="80">
        <f>IF(ISNA(VLOOKUP(B2454,[1]TCD!A:D,2,FALSE)),0,VLOOKUP(B2454,[1]TCD!A:D,2,FALSE))</f>
        <v>0</v>
      </c>
      <c r="F2454" s="81">
        <f>IF(ISNA(VLOOKUP(B2454,[1]TCD!A:D,4,FALSE)),0,VLOOKUP(B2454,[1]TCD!A:D,4,FALSE))</f>
        <v>0</v>
      </c>
      <c r="G2454" s="82">
        <v>0</v>
      </c>
      <c r="H2454" s="83">
        <f t="shared" si="342"/>
        <v>0</v>
      </c>
      <c r="I2454" s="80">
        <f>IF(ISNA(VLOOKUP(B2454,[1]TCD!A:D,3,FALSE)),0,VLOOKUP(B2454,[1]TCD!A:D,3,FALSE))</f>
        <v>0</v>
      </c>
      <c r="J2454" s="83">
        <f t="shared" si="343"/>
        <v>0</v>
      </c>
      <c r="K2454" s="80">
        <f>IF(ISNA(VLOOKUP(B2454,[1]TCD!A:D,4,FALSE)),0,VLOOKUP(B2454,[1]TCD!A:D,4,FALSE))</f>
        <v>0</v>
      </c>
      <c r="L2454" s="83">
        <f t="shared" si="346"/>
        <v>0</v>
      </c>
      <c r="M2454" s="80">
        <v>2</v>
      </c>
      <c r="N2454" s="81">
        <v>2</v>
      </c>
      <c r="O2454" s="81">
        <f t="shared" si="347"/>
        <v>0</v>
      </c>
      <c r="P2454" s="81">
        <f t="shared" si="348"/>
        <v>0</v>
      </c>
      <c r="Q2454" s="83">
        <f t="shared" si="349"/>
        <v>0</v>
      </c>
      <c r="R2454" s="84">
        <f t="shared" si="344"/>
        <v>0</v>
      </c>
      <c r="S2454" s="85" t="str">
        <f t="shared" si="350"/>
        <v>Pas d'enjeux actuels</v>
      </c>
    </row>
    <row r="2455" spans="1:19" x14ac:dyDescent="0.3">
      <c r="A2455" s="88">
        <v>43</v>
      </c>
      <c r="B2455" s="77">
        <v>43154</v>
      </c>
      <c r="C2455" s="75">
        <v>17.399634345295642</v>
      </c>
      <c r="D2455" s="75" t="s">
        <v>3501</v>
      </c>
      <c r="E2455" s="80">
        <f>IF(ISNA(VLOOKUP(B2455,[1]TCD!A:D,2,FALSE)),0,VLOOKUP(B2455,[1]TCD!A:D,2,FALSE))</f>
        <v>16</v>
      </c>
      <c r="F2455" s="81">
        <f>IF(ISNA(VLOOKUP(B2455,[1]TCD!A:D,4,FALSE)),0,VLOOKUP(B2455,[1]TCD!A:D,4,FALSE))</f>
        <v>4</v>
      </c>
      <c r="G2455" s="82">
        <f t="shared" si="345"/>
        <v>4</v>
      </c>
      <c r="H2455" s="83">
        <f t="shared" si="342"/>
        <v>1</v>
      </c>
      <c r="I2455" s="80">
        <f>IF(ISNA(VLOOKUP(B2455,[1]TCD!A:D,3,FALSE)),0,VLOOKUP(B2455,[1]TCD!A:D,3,FALSE))</f>
        <v>4</v>
      </c>
      <c r="J2455" s="83">
        <f t="shared" si="343"/>
        <v>2</v>
      </c>
      <c r="K2455" s="80">
        <f>IF(ISNA(VLOOKUP(B2455,[1]TCD!A:D,4,FALSE)),0,VLOOKUP(B2455,[1]TCD!A:D,4,FALSE))</f>
        <v>4</v>
      </c>
      <c r="L2455" s="83">
        <f t="shared" si="346"/>
        <v>2</v>
      </c>
      <c r="M2455" s="80">
        <v>2</v>
      </c>
      <c r="N2455" s="81">
        <v>6</v>
      </c>
      <c r="O2455" s="81">
        <f t="shared" si="347"/>
        <v>1</v>
      </c>
      <c r="P2455" s="81">
        <f t="shared" si="348"/>
        <v>0</v>
      </c>
      <c r="Q2455" s="83">
        <f t="shared" si="349"/>
        <v>0</v>
      </c>
      <c r="R2455" s="84">
        <f t="shared" si="344"/>
        <v>5</v>
      </c>
      <c r="S2455" s="85" t="str">
        <f t="shared" si="350"/>
        <v>Enjeux faibles</v>
      </c>
    </row>
    <row r="2456" spans="1:19" x14ac:dyDescent="0.3">
      <c r="A2456" s="88">
        <v>43</v>
      </c>
      <c r="B2456" s="77">
        <v>43155</v>
      </c>
      <c r="C2456" s="75">
        <v>4.9248620150844671</v>
      </c>
      <c r="D2456" s="75" t="s">
        <v>1731</v>
      </c>
      <c r="E2456" s="80">
        <f>IF(ISNA(VLOOKUP(B2456,[1]TCD!A:D,2,FALSE)),0,VLOOKUP(B2456,[1]TCD!A:D,2,FALSE))</f>
        <v>24</v>
      </c>
      <c r="F2456" s="81">
        <f>IF(ISNA(VLOOKUP(B2456,[1]TCD!A:D,4,FALSE)),0,VLOOKUP(B2456,[1]TCD!A:D,4,FALSE))</f>
        <v>6</v>
      </c>
      <c r="G2456" s="82">
        <f t="shared" si="345"/>
        <v>4</v>
      </c>
      <c r="H2456" s="83">
        <f t="shared" si="342"/>
        <v>1</v>
      </c>
      <c r="I2456" s="80">
        <f>IF(ISNA(VLOOKUP(B2456,[1]TCD!A:D,3,FALSE)),0,VLOOKUP(B2456,[1]TCD!A:D,3,FALSE))</f>
        <v>8</v>
      </c>
      <c r="J2456" s="83">
        <f t="shared" si="343"/>
        <v>2</v>
      </c>
      <c r="K2456" s="80">
        <f>IF(ISNA(VLOOKUP(B2456,[1]TCD!A:D,4,FALSE)),0,VLOOKUP(B2456,[1]TCD!A:D,4,FALSE))</f>
        <v>6</v>
      </c>
      <c r="L2456" s="83">
        <f t="shared" si="346"/>
        <v>3</v>
      </c>
      <c r="M2456" s="80">
        <v>2</v>
      </c>
      <c r="N2456" s="81">
        <v>7</v>
      </c>
      <c r="O2456" s="81">
        <f t="shared" si="347"/>
        <v>2</v>
      </c>
      <c r="P2456" s="81">
        <f t="shared" si="348"/>
        <v>0</v>
      </c>
      <c r="Q2456" s="83">
        <f t="shared" si="349"/>
        <v>1</v>
      </c>
      <c r="R2456" s="84">
        <f t="shared" si="344"/>
        <v>7</v>
      </c>
      <c r="S2456" s="85" t="str">
        <f t="shared" si="350"/>
        <v>Enjeux moyens</v>
      </c>
    </row>
    <row r="2457" spans="1:19" x14ac:dyDescent="0.3">
      <c r="A2457" s="88">
        <v>43</v>
      </c>
      <c r="B2457" s="77">
        <v>43156</v>
      </c>
      <c r="C2457" s="75">
        <v>22.28655425538124</v>
      </c>
      <c r="D2457" s="75" t="s">
        <v>3502</v>
      </c>
      <c r="E2457" s="80">
        <f>IF(ISNA(VLOOKUP(B2457,[1]TCD!A:D,2,FALSE)),0,VLOOKUP(B2457,[1]TCD!A:D,2,FALSE))</f>
        <v>32</v>
      </c>
      <c r="F2457" s="81">
        <f>IF(ISNA(VLOOKUP(B2457,[1]TCD!A:D,4,FALSE)),0,VLOOKUP(B2457,[1]TCD!A:D,4,FALSE))</f>
        <v>8</v>
      </c>
      <c r="G2457" s="82">
        <f t="shared" si="345"/>
        <v>4</v>
      </c>
      <c r="H2457" s="83">
        <f t="shared" si="342"/>
        <v>1</v>
      </c>
      <c r="I2457" s="80">
        <f>IF(ISNA(VLOOKUP(B2457,[1]TCD!A:D,3,FALSE)),0,VLOOKUP(B2457,[1]TCD!A:D,3,FALSE))</f>
        <v>9</v>
      </c>
      <c r="J2457" s="83">
        <f t="shared" si="343"/>
        <v>3</v>
      </c>
      <c r="K2457" s="80">
        <f>IF(ISNA(VLOOKUP(B2457,[1]TCD!A:D,4,FALSE)),0,VLOOKUP(B2457,[1]TCD!A:D,4,FALSE))</f>
        <v>8</v>
      </c>
      <c r="L2457" s="83">
        <f t="shared" si="346"/>
        <v>3</v>
      </c>
      <c r="M2457" s="80">
        <v>0</v>
      </c>
      <c r="N2457" s="81">
        <v>8</v>
      </c>
      <c r="O2457" s="81">
        <f t="shared" si="347"/>
        <v>2</v>
      </c>
      <c r="P2457" s="81">
        <f t="shared" si="348"/>
        <v>0</v>
      </c>
      <c r="Q2457" s="83">
        <f t="shared" si="349"/>
        <v>1</v>
      </c>
      <c r="R2457" s="84">
        <f t="shared" si="344"/>
        <v>8</v>
      </c>
      <c r="S2457" s="85" t="str">
        <f t="shared" si="350"/>
        <v>Enjeux moyens</v>
      </c>
    </row>
    <row r="2458" spans="1:19" x14ac:dyDescent="0.3">
      <c r="A2458" s="88">
        <v>43</v>
      </c>
      <c r="B2458" s="77">
        <v>43157</v>
      </c>
      <c r="C2458" s="75">
        <v>16.820877755289661</v>
      </c>
      <c r="D2458" s="75" t="s">
        <v>3503</v>
      </c>
      <c r="E2458" s="80">
        <f>IF(ISNA(VLOOKUP(B2458,[1]TCD!A:D,2,FALSE)),0,VLOOKUP(B2458,[1]TCD!A:D,2,FALSE))</f>
        <v>51</v>
      </c>
      <c r="F2458" s="81">
        <f>IF(ISNA(VLOOKUP(B2458,[1]TCD!A:D,4,FALSE)),0,VLOOKUP(B2458,[1]TCD!A:D,4,FALSE))</f>
        <v>12</v>
      </c>
      <c r="G2458" s="82">
        <f t="shared" si="345"/>
        <v>4.25</v>
      </c>
      <c r="H2458" s="83">
        <f t="shared" si="342"/>
        <v>2</v>
      </c>
      <c r="I2458" s="80">
        <f>IF(ISNA(VLOOKUP(B2458,[1]TCD!A:D,3,FALSE)),0,VLOOKUP(B2458,[1]TCD!A:D,3,FALSE))</f>
        <v>15</v>
      </c>
      <c r="J2458" s="83">
        <f t="shared" si="343"/>
        <v>3</v>
      </c>
      <c r="K2458" s="80">
        <f>IF(ISNA(VLOOKUP(B2458,[1]TCD!A:D,4,FALSE)),0,VLOOKUP(B2458,[1]TCD!A:D,4,FALSE))</f>
        <v>12</v>
      </c>
      <c r="L2458" s="83">
        <f t="shared" si="346"/>
        <v>4</v>
      </c>
      <c r="M2458" s="80">
        <v>29</v>
      </c>
      <c r="N2458" s="81">
        <v>33</v>
      </c>
      <c r="O2458" s="81">
        <f t="shared" si="347"/>
        <v>1</v>
      </c>
      <c r="P2458" s="81">
        <f t="shared" si="348"/>
        <v>2</v>
      </c>
      <c r="Q2458" s="83">
        <f t="shared" si="349"/>
        <v>2</v>
      </c>
      <c r="R2458" s="84">
        <f t="shared" si="344"/>
        <v>11</v>
      </c>
      <c r="S2458" s="85" t="str">
        <f t="shared" si="350"/>
        <v>Enjeux forts</v>
      </c>
    </row>
    <row r="2459" spans="1:19" x14ac:dyDescent="0.3">
      <c r="A2459" s="88">
        <v>43</v>
      </c>
      <c r="B2459" s="77">
        <v>43158</v>
      </c>
      <c r="C2459" s="75">
        <v>14.053616325241521</v>
      </c>
      <c r="D2459" s="75" t="s">
        <v>3504</v>
      </c>
      <c r="E2459" s="80">
        <f>IF(ISNA(VLOOKUP(B2459,[1]TCD!A:D,2,FALSE)),0,VLOOKUP(B2459,[1]TCD!A:D,2,FALSE))</f>
        <v>21</v>
      </c>
      <c r="F2459" s="81">
        <f>IF(ISNA(VLOOKUP(B2459,[1]TCD!A:D,4,FALSE)),0,VLOOKUP(B2459,[1]TCD!A:D,4,FALSE))</f>
        <v>5</v>
      </c>
      <c r="G2459" s="82">
        <f t="shared" si="345"/>
        <v>4.2</v>
      </c>
      <c r="H2459" s="83">
        <f t="shared" si="342"/>
        <v>2</v>
      </c>
      <c r="I2459" s="80">
        <f>IF(ISNA(VLOOKUP(B2459,[1]TCD!A:D,3,FALSE)),0,VLOOKUP(B2459,[1]TCD!A:D,3,FALSE))</f>
        <v>6</v>
      </c>
      <c r="J2459" s="83">
        <f t="shared" si="343"/>
        <v>2</v>
      </c>
      <c r="K2459" s="80">
        <f>IF(ISNA(VLOOKUP(B2459,[1]TCD!A:D,4,FALSE)),0,VLOOKUP(B2459,[1]TCD!A:D,4,FALSE))</f>
        <v>5</v>
      </c>
      <c r="L2459" s="83">
        <f t="shared" si="346"/>
        <v>3</v>
      </c>
      <c r="M2459" s="80">
        <v>0</v>
      </c>
      <c r="N2459" s="81">
        <v>5</v>
      </c>
      <c r="O2459" s="81">
        <f t="shared" si="347"/>
        <v>2</v>
      </c>
      <c r="P2459" s="81">
        <f t="shared" si="348"/>
        <v>0</v>
      </c>
      <c r="Q2459" s="83">
        <f t="shared" si="349"/>
        <v>1</v>
      </c>
      <c r="R2459" s="84">
        <f t="shared" si="344"/>
        <v>8</v>
      </c>
      <c r="S2459" s="85" t="str">
        <f t="shared" si="350"/>
        <v>Enjeux moyens</v>
      </c>
    </row>
    <row r="2460" spans="1:19" x14ac:dyDescent="0.3">
      <c r="A2460" s="88">
        <v>43</v>
      </c>
      <c r="B2460" s="77">
        <v>43159</v>
      </c>
      <c r="C2460" s="75">
        <v>20.93717948536387</v>
      </c>
      <c r="D2460" s="75" t="s">
        <v>3505</v>
      </c>
      <c r="E2460" s="80">
        <f>IF(ISNA(VLOOKUP(B2460,[1]TCD!A:D,2,FALSE)),0,VLOOKUP(B2460,[1]TCD!A:D,2,FALSE))</f>
        <v>17</v>
      </c>
      <c r="F2460" s="81">
        <f>IF(ISNA(VLOOKUP(B2460,[1]TCD!A:D,4,FALSE)),0,VLOOKUP(B2460,[1]TCD!A:D,4,FALSE))</f>
        <v>4</v>
      </c>
      <c r="G2460" s="82">
        <f t="shared" si="345"/>
        <v>4.25</v>
      </c>
      <c r="H2460" s="83">
        <f t="shared" si="342"/>
        <v>2</v>
      </c>
      <c r="I2460" s="80">
        <f>IF(ISNA(VLOOKUP(B2460,[1]TCD!A:D,3,FALSE)),0,VLOOKUP(B2460,[1]TCD!A:D,3,FALSE))</f>
        <v>5</v>
      </c>
      <c r="J2460" s="83">
        <f t="shared" si="343"/>
        <v>2</v>
      </c>
      <c r="K2460" s="80">
        <f>IF(ISNA(VLOOKUP(B2460,[1]TCD!A:D,4,FALSE)),0,VLOOKUP(B2460,[1]TCD!A:D,4,FALSE))</f>
        <v>4</v>
      </c>
      <c r="L2460" s="83">
        <f t="shared" si="346"/>
        <v>2</v>
      </c>
      <c r="M2460" s="80">
        <v>0</v>
      </c>
      <c r="N2460" s="81">
        <v>4</v>
      </c>
      <c r="O2460" s="81">
        <f t="shared" si="347"/>
        <v>1</v>
      </c>
      <c r="P2460" s="81">
        <f t="shared" si="348"/>
        <v>0</v>
      </c>
      <c r="Q2460" s="83">
        <f t="shared" si="349"/>
        <v>0</v>
      </c>
      <c r="R2460" s="84">
        <f t="shared" si="344"/>
        <v>6</v>
      </c>
      <c r="S2460" s="85" t="str">
        <f t="shared" si="350"/>
        <v>Enjeux faibles</v>
      </c>
    </row>
    <row r="2461" spans="1:19" x14ac:dyDescent="0.3">
      <c r="A2461" s="88">
        <v>43</v>
      </c>
      <c r="B2461" s="77">
        <v>43160</v>
      </c>
      <c r="C2461" s="75">
        <v>20.578831125348081</v>
      </c>
      <c r="D2461" s="75" t="s">
        <v>3506</v>
      </c>
      <c r="E2461" s="80">
        <f>IF(ISNA(VLOOKUP(B2461,[1]TCD!A:D,2,FALSE)),0,VLOOKUP(B2461,[1]TCD!A:D,2,FALSE))</f>
        <v>43</v>
      </c>
      <c r="F2461" s="81">
        <f>IF(ISNA(VLOOKUP(B2461,[1]TCD!A:D,4,FALSE)),0,VLOOKUP(B2461,[1]TCD!A:D,4,FALSE))</f>
        <v>10</v>
      </c>
      <c r="G2461" s="82">
        <f t="shared" si="345"/>
        <v>4.3</v>
      </c>
      <c r="H2461" s="83">
        <f t="shared" si="342"/>
        <v>2</v>
      </c>
      <c r="I2461" s="80">
        <f>IF(ISNA(VLOOKUP(B2461,[1]TCD!A:D,3,FALSE)),0,VLOOKUP(B2461,[1]TCD!A:D,3,FALSE))</f>
        <v>13</v>
      </c>
      <c r="J2461" s="83">
        <f t="shared" si="343"/>
        <v>3</v>
      </c>
      <c r="K2461" s="80">
        <f>IF(ISNA(VLOOKUP(B2461,[1]TCD!A:D,4,FALSE)),0,VLOOKUP(B2461,[1]TCD!A:D,4,FALSE))</f>
        <v>10</v>
      </c>
      <c r="L2461" s="83">
        <f t="shared" si="346"/>
        <v>4</v>
      </c>
      <c r="M2461" s="80">
        <v>0</v>
      </c>
      <c r="N2461" s="81">
        <v>10</v>
      </c>
      <c r="O2461" s="81">
        <f t="shared" si="347"/>
        <v>2</v>
      </c>
      <c r="P2461" s="81">
        <f t="shared" si="348"/>
        <v>0</v>
      </c>
      <c r="Q2461" s="83">
        <f t="shared" si="349"/>
        <v>1</v>
      </c>
      <c r="R2461" s="84">
        <f t="shared" si="344"/>
        <v>10</v>
      </c>
      <c r="S2461" s="85" t="str">
        <f t="shared" si="350"/>
        <v>Enjeux forts</v>
      </c>
    </row>
    <row r="2462" spans="1:19" x14ac:dyDescent="0.3">
      <c r="A2462" s="88">
        <v>43</v>
      </c>
      <c r="B2462" s="77">
        <v>43162</v>
      </c>
      <c r="C2462" s="75">
        <v>45.758290330797081</v>
      </c>
      <c r="D2462" s="75" t="s">
        <v>3507</v>
      </c>
      <c r="E2462" s="80">
        <f>IF(ISNA(VLOOKUP(B2462,[1]TCD!A:D,2,FALSE)),0,VLOOKUP(B2462,[1]TCD!A:D,2,FALSE))</f>
        <v>59</v>
      </c>
      <c r="F2462" s="81">
        <f>IF(ISNA(VLOOKUP(B2462,[1]TCD!A:D,4,FALSE)),0,VLOOKUP(B2462,[1]TCD!A:D,4,FALSE))</f>
        <v>14</v>
      </c>
      <c r="G2462" s="82">
        <f t="shared" si="345"/>
        <v>4.2142857142857144</v>
      </c>
      <c r="H2462" s="83">
        <f t="shared" si="342"/>
        <v>2</v>
      </c>
      <c r="I2462" s="80">
        <f>IF(ISNA(VLOOKUP(B2462,[1]TCD!A:D,3,FALSE)),0,VLOOKUP(B2462,[1]TCD!A:D,3,FALSE))</f>
        <v>18</v>
      </c>
      <c r="J2462" s="83">
        <f t="shared" si="343"/>
        <v>3</v>
      </c>
      <c r="K2462" s="80">
        <f>IF(ISNA(VLOOKUP(B2462,[1]TCD!A:D,4,FALSE)),0,VLOOKUP(B2462,[1]TCD!A:D,4,FALSE))</f>
        <v>14</v>
      </c>
      <c r="L2462" s="83">
        <f t="shared" si="346"/>
        <v>4</v>
      </c>
      <c r="M2462" s="80">
        <v>5</v>
      </c>
      <c r="N2462" s="81">
        <v>15</v>
      </c>
      <c r="O2462" s="81">
        <f t="shared" si="347"/>
        <v>1</v>
      </c>
      <c r="P2462" s="81">
        <f t="shared" si="348"/>
        <v>1</v>
      </c>
      <c r="Q2462" s="83">
        <f t="shared" si="349"/>
        <v>1</v>
      </c>
      <c r="R2462" s="84">
        <f t="shared" si="344"/>
        <v>10</v>
      </c>
      <c r="S2462" s="85" t="str">
        <f t="shared" si="350"/>
        <v>Enjeux forts</v>
      </c>
    </row>
    <row r="2463" spans="1:19" x14ac:dyDescent="0.3">
      <c r="A2463" s="88">
        <v>43</v>
      </c>
      <c r="B2463" s="77">
        <v>43163</v>
      </c>
      <c r="C2463" s="75">
        <v>51.820617105902009</v>
      </c>
      <c r="D2463" s="75" t="s">
        <v>3508</v>
      </c>
      <c r="E2463" s="80">
        <f>IF(ISNA(VLOOKUP(B2463,[1]TCD!A:D,2,FALSE)),0,VLOOKUP(B2463,[1]TCD!A:D,2,FALSE))</f>
        <v>44</v>
      </c>
      <c r="F2463" s="81">
        <f>IF(ISNA(VLOOKUP(B2463,[1]TCD!A:D,4,FALSE)),0,VLOOKUP(B2463,[1]TCD!A:D,4,FALSE))</f>
        <v>11</v>
      </c>
      <c r="G2463" s="82">
        <f t="shared" si="345"/>
        <v>4</v>
      </c>
      <c r="H2463" s="83">
        <f t="shared" si="342"/>
        <v>1</v>
      </c>
      <c r="I2463" s="80">
        <f>IF(ISNA(VLOOKUP(B2463,[1]TCD!A:D,3,FALSE)),0,VLOOKUP(B2463,[1]TCD!A:D,3,FALSE))</f>
        <v>13</v>
      </c>
      <c r="J2463" s="83">
        <f t="shared" si="343"/>
        <v>3</v>
      </c>
      <c r="K2463" s="80">
        <f>IF(ISNA(VLOOKUP(B2463,[1]TCD!A:D,4,FALSE)),0,VLOOKUP(B2463,[1]TCD!A:D,4,FALSE))</f>
        <v>11</v>
      </c>
      <c r="L2463" s="83">
        <f t="shared" si="346"/>
        <v>4</v>
      </c>
      <c r="M2463" s="80">
        <v>3</v>
      </c>
      <c r="N2463" s="81">
        <v>11</v>
      </c>
      <c r="O2463" s="81">
        <f t="shared" si="347"/>
        <v>1</v>
      </c>
      <c r="P2463" s="81">
        <f t="shared" si="348"/>
        <v>0</v>
      </c>
      <c r="Q2463" s="83">
        <f t="shared" si="349"/>
        <v>0</v>
      </c>
      <c r="R2463" s="84">
        <f t="shared" si="344"/>
        <v>8</v>
      </c>
      <c r="S2463" s="85" t="str">
        <f t="shared" si="350"/>
        <v>Enjeux moyens</v>
      </c>
    </row>
    <row r="2464" spans="1:19" x14ac:dyDescent="0.3">
      <c r="A2464" s="88">
        <v>43</v>
      </c>
      <c r="B2464" s="77">
        <v>43164</v>
      </c>
      <c r="C2464" s="75">
        <v>26.787591245467571</v>
      </c>
      <c r="D2464" s="75" t="s">
        <v>3509</v>
      </c>
      <c r="E2464" s="80">
        <f>IF(ISNA(VLOOKUP(B2464,[1]TCD!A:D,2,FALSE)),0,VLOOKUP(B2464,[1]TCD!A:D,2,FALSE))</f>
        <v>20</v>
      </c>
      <c r="F2464" s="81">
        <f>IF(ISNA(VLOOKUP(B2464,[1]TCD!A:D,4,FALSE)),0,VLOOKUP(B2464,[1]TCD!A:D,4,FALSE))</f>
        <v>5</v>
      </c>
      <c r="G2464" s="82">
        <f t="shared" si="345"/>
        <v>4</v>
      </c>
      <c r="H2464" s="83">
        <f t="shared" si="342"/>
        <v>1</v>
      </c>
      <c r="I2464" s="80">
        <f>IF(ISNA(VLOOKUP(B2464,[1]TCD!A:D,3,FALSE)),0,VLOOKUP(B2464,[1]TCD!A:D,3,FALSE))</f>
        <v>5</v>
      </c>
      <c r="J2464" s="83">
        <f t="shared" si="343"/>
        <v>2</v>
      </c>
      <c r="K2464" s="80">
        <f>IF(ISNA(VLOOKUP(B2464,[1]TCD!A:D,4,FALSE)),0,VLOOKUP(B2464,[1]TCD!A:D,4,FALSE))</f>
        <v>5</v>
      </c>
      <c r="L2464" s="83">
        <f t="shared" si="346"/>
        <v>3</v>
      </c>
      <c r="M2464" s="80">
        <v>0</v>
      </c>
      <c r="N2464" s="81">
        <v>5</v>
      </c>
      <c r="O2464" s="81">
        <f t="shared" si="347"/>
        <v>2</v>
      </c>
      <c r="P2464" s="81">
        <f t="shared" si="348"/>
        <v>0</v>
      </c>
      <c r="Q2464" s="83">
        <f t="shared" si="349"/>
        <v>1</v>
      </c>
      <c r="R2464" s="84">
        <f t="shared" si="344"/>
        <v>7</v>
      </c>
      <c r="S2464" s="85" t="str">
        <f t="shared" si="350"/>
        <v>Enjeux moyens</v>
      </c>
    </row>
    <row r="2465" spans="1:19" x14ac:dyDescent="0.3">
      <c r="A2465" s="88">
        <v>43</v>
      </c>
      <c r="B2465" s="77">
        <v>43165</v>
      </c>
      <c r="C2465" s="75">
        <v>27.374965585474481</v>
      </c>
      <c r="D2465" s="75" t="s">
        <v>1760</v>
      </c>
      <c r="E2465" s="80">
        <f>IF(ISNA(VLOOKUP(B2465,[1]TCD!A:D,2,FALSE)),0,VLOOKUP(B2465,[1]TCD!A:D,2,FALSE))</f>
        <v>188</v>
      </c>
      <c r="F2465" s="81">
        <f>IF(ISNA(VLOOKUP(B2465,[1]TCD!A:D,4,FALSE)),0,VLOOKUP(B2465,[1]TCD!A:D,4,FALSE))</f>
        <v>35</v>
      </c>
      <c r="G2465" s="82">
        <f t="shared" si="345"/>
        <v>5.371428571428571</v>
      </c>
      <c r="H2465" s="83">
        <f t="shared" si="342"/>
        <v>4</v>
      </c>
      <c r="I2465" s="80">
        <f>IF(ISNA(VLOOKUP(B2465,[1]TCD!A:D,3,FALSE)),0,VLOOKUP(B2465,[1]TCD!A:D,3,FALSE))</f>
        <v>69</v>
      </c>
      <c r="J2465" s="83">
        <f t="shared" si="343"/>
        <v>5</v>
      </c>
      <c r="K2465" s="80">
        <f>IF(ISNA(VLOOKUP(B2465,[1]TCD!A:D,4,FALSE)),0,VLOOKUP(B2465,[1]TCD!A:D,4,FALSE))</f>
        <v>35</v>
      </c>
      <c r="L2465" s="83">
        <f t="shared" si="346"/>
        <v>5</v>
      </c>
      <c r="M2465" s="80">
        <v>21</v>
      </c>
      <c r="N2465" s="81">
        <v>36</v>
      </c>
      <c r="O2465" s="81">
        <f t="shared" si="347"/>
        <v>1</v>
      </c>
      <c r="P2465" s="81">
        <f t="shared" si="348"/>
        <v>2</v>
      </c>
      <c r="Q2465" s="83">
        <f t="shared" si="349"/>
        <v>2</v>
      </c>
      <c r="R2465" s="84">
        <f t="shared" si="344"/>
        <v>16</v>
      </c>
      <c r="S2465" s="85" t="str">
        <f t="shared" si="350"/>
        <v>Enjeux très forts</v>
      </c>
    </row>
    <row r="2466" spans="1:19" x14ac:dyDescent="0.3">
      <c r="A2466" s="88">
        <v>43</v>
      </c>
      <c r="B2466" s="77">
        <v>43166</v>
      </c>
      <c r="C2466" s="75">
        <v>17.35376523530288</v>
      </c>
      <c r="D2466" s="75" t="s">
        <v>3510</v>
      </c>
      <c r="E2466" s="80">
        <f>IF(ISNA(VLOOKUP(B2466,[1]TCD!A:D,2,FALSE)),0,VLOOKUP(B2466,[1]TCD!A:D,2,FALSE))</f>
        <v>12</v>
      </c>
      <c r="F2466" s="81">
        <f>IF(ISNA(VLOOKUP(B2466,[1]TCD!A:D,4,FALSE)),0,VLOOKUP(B2466,[1]TCD!A:D,4,FALSE))</f>
        <v>3</v>
      </c>
      <c r="G2466" s="82">
        <f t="shared" si="345"/>
        <v>4</v>
      </c>
      <c r="H2466" s="83">
        <f t="shared" si="342"/>
        <v>1</v>
      </c>
      <c r="I2466" s="80">
        <f>IF(ISNA(VLOOKUP(B2466,[1]TCD!A:D,3,FALSE)),0,VLOOKUP(B2466,[1]TCD!A:D,3,FALSE))</f>
        <v>4</v>
      </c>
      <c r="J2466" s="83">
        <f t="shared" si="343"/>
        <v>2</v>
      </c>
      <c r="K2466" s="80">
        <f>IF(ISNA(VLOOKUP(B2466,[1]TCD!A:D,4,FALSE)),0,VLOOKUP(B2466,[1]TCD!A:D,4,FALSE))</f>
        <v>3</v>
      </c>
      <c r="L2466" s="83">
        <f t="shared" si="346"/>
        <v>2</v>
      </c>
      <c r="M2466" s="80">
        <v>0</v>
      </c>
      <c r="N2466" s="81">
        <v>3</v>
      </c>
      <c r="O2466" s="81">
        <f t="shared" si="347"/>
        <v>1</v>
      </c>
      <c r="P2466" s="81">
        <f t="shared" si="348"/>
        <v>0</v>
      </c>
      <c r="Q2466" s="83">
        <f t="shared" si="349"/>
        <v>0</v>
      </c>
      <c r="R2466" s="84">
        <f t="shared" si="344"/>
        <v>5</v>
      </c>
      <c r="S2466" s="85" t="str">
        <f t="shared" si="350"/>
        <v>Enjeux faibles</v>
      </c>
    </row>
    <row r="2467" spans="1:19" x14ac:dyDescent="0.3">
      <c r="A2467" s="88">
        <v>43</v>
      </c>
      <c r="B2467" s="77">
        <v>43167</v>
      </c>
      <c r="C2467" s="75">
        <v>16.131267560276559</v>
      </c>
      <c r="D2467" s="75" t="s">
        <v>3511</v>
      </c>
      <c r="E2467" s="80">
        <f>IF(ISNA(VLOOKUP(B2467,[1]TCD!A:D,2,FALSE)),0,VLOOKUP(B2467,[1]TCD!A:D,2,FALSE))</f>
        <v>36</v>
      </c>
      <c r="F2467" s="81">
        <f>IF(ISNA(VLOOKUP(B2467,[1]TCD!A:D,4,FALSE)),0,VLOOKUP(B2467,[1]TCD!A:D,4,FALSE))</f>
        <v>9</v>
      </c>
      <c r="G2467" s="82">
        <f t="shared" si="345"/>
        <v>4</v>
      </c>
      <c r="H2467" s="83">
        <f t="shared" si="342"/>
        <v>1</v>
      </c>
      <c r="I2467" s="80">
        <f>IF(ISNA(VLOOKUP(B2467,[1]TCD!A:D,3,FALSE)),0,VLOOKUP(B2467,[1]TCD!A:D,3,FALSE))</f>
        <v>9</v>
      </c>
      <c r="J2467" s="83">
        <f t="shared" si="343"/>
        <v>3</v>
      </c>
      <c r="K2467" s="80">
        <f>IF(ISNA(VLOOKUP(B2467,[1]TCD!A:D,4,FALSE)),0,VLOOKUP(B2467,[1]TCD!A:D,4,FALSE))</f>
        <v>9</v>
      </c>
      <c r="L2467" s="83">
        <f t="shared" si="346"/>
        <v>4</v>
      </c>
      <c r="M2467" s="80">
        <v>1</v>
      </c>
      <c r="N2467" s="81">
        <v>9</v>
      </c>
      <c r="O2467" s="81">
        <f t="shared" si="347"/>
        <v>2</v>
      </c>
      <c r="P2467" s="81">
        <f t="shared" si="348"/>
        <v>0</v>
      </c>
      <c r="Q2467" s="83">
        <f t="shared" si="349"/>
        <v>1</v>
      </c>
      <c r="R2467" s="84">
        <f t="shared" si="344"/>
        <v>9</v>
      </c>
      <c r="S2467" s="85" t="str">
        <f t="shared" si="350"/>
        <v>Enjeux moyens</v>
      </c>
    </row>
    <row r="2468" spans="1:19" x14ac:dyDescent="0.3">
      <c r="A2468" s="88">
        <v>43</v>
      </c>
      <c r="B2468" s="77">
        <v>43168</v>
      </c>
      <c r="C2468" s="75">
        <v>15.36756603525876</v>
      </c>
      <c r="D2468" s="75" t="s">
        <v>3512</v>
      </c>
      <c r="E2468" s="80">
        <f>IF(ISNA(VLOOKUP(B2468,[1]TCD!A:D,2,FALSE)),0,VLOOKUP(B2468,[1]TCD!A:D,2,FALSE))</f>
        <v>12</v>
      </c>
      <c r="F2468" s="81">
        <f>IF(ISNA(VLOOKUP(B2468,[1]TCD!A:D,4,FALSE)),0,VLOOKUP(B2468,[1]TCD!A:D,4,FALSE))</f>
        <v>3</v>
      </c>
      <c r="G2468" s="82">
        <f t="shared" si="345"/>
        <v>4</v>
      </c>
      <c r="H2468" s="83">
        <f t="shared" si="342"/>
        <v>1</v>
      </c>
      <c r="I2468" s="80">
        <f>IF(ISNA(VLOOKUP(B2468,[1]TCD!A:D,3,FALSE)),0,VLOOKUP(B2468,[1]TCD!A:D,3,FALSE))</f>
        <v>3</v>
      </c>
      <c r="J2468" s="83">
        <f t="shared" si="343"/>
        <v>1</v>
      </c>
      <c r="K2468" s="80">
        <f>IF(ISNA(VLOOKUP(B2468,[1]TCD!A:D,4,FALSE)),0,VLOOKUP(B2468,[1]TCD!A:D,4,FALSE))</f>
        <v>3</v>
      </c>
      <c r="L2468" s="83">
        <f t="shared" si="346"/>
        <v>2</v>
      </c>
      <c r="M2468" s="80">
        <v>1</v>
      </c>
      <c r="N2468" s="81">
        <v>4</v>
      </c>
      <c r="O2468" s="81">
        <f t="shared" si="347"/>
        <v>1</v>
      </c>
      <c r="P2468" s="81">
        <f t="shared" si="348"/>
        <v>0</v>
      </c>
      <c r="Q2468" s="83">
        <f t="shared" si="349"/>
        <v>0</v>
      </c>
      <c r="R2468" s="84">
        <f t="shared" si="344"/>
        <v>4</v>
      </c>
      <c r="S2468" s="85" t="str">
        <f t="shared" si="350"/>
        <v>Enjeux très faibles</v>
      </c>
    </row>
    <row r="2469" spans="1:19" x14ac:dyDescent="0.3">
      <c r="A2469" s="88">
        <v>43</v>
      </c>
      <c r="B2469" s="77">
        <v>43169</v>
      </c>
      <c r="C2469" s="75">
        <v>11.584196960200011</v>
      </c>
      <c r="D2469" s="75" t="s">
        <v>3513</v>
      </c>
      <c r="E2469" s="80">
        <f>IF(ISNA(VLOOKUP(B2469,[1]TCD!A:D,2,FALSE)),0,VLOOKUP(B2469,[1]TCD!A:D,2,FALSE))</f>
        <v>24</v>
      </c>
      <c r="F2469" s="81">
        <f>IF(ISNA(VLOOKUP(B2469,[1]TCD!A:D,4,FALSE)),0,VLOOKUP(B2469,[1]TCD!A:D,4,FALSE))</f>
        <v>6</v>
      </c>
      <c r="G2469" s="82">
        <f t="shared" si="345"/>
        <v>4</v>
      </c>
      <c r="H2469" s="83">
        <f t="shared" si="342"/>
        <v>1</v>
      </c>
      <c r="I2469" s="80">
        <f>IF(ISNA(VLOOKUP(B2469,[1]TCD!A:D,3,FALSE)),0,VLOOKUP(B2469,[1]TCD!A:D,3,FALSE))</f>
        <v>9</v>
      </c>
      <c r="J2469" s="83">
        <f t="shared" si="343"/>
        <v>3</v>
      </c>
      <c r="K2469" s="80">
        <f>IF(ISNA(VLOOKUP(B2469,[1]TCD!A:D,4,FALSE)),0,VLOOKUP(B2469,[1]TCD!A:D,4,FALSE))</f>
        <v>6</v>
      </c>
      <c r="L2469" s="83">
        <f t="shared" si="346"/>
        <v>3</v>
      </c>
      <c r="M2469" s="80">
        <v>0</v>
      </c>
      <c r="N2469" s="81">
        <v>6</v>
      </c>
      <c r="O2469" s="81">
        <f t="shared" si="347"/>
        <v>2</v>
      </c>
      <c r="P2469" s="81">
        <f t="shared" si="348"/>
        <v>0</v>
      </c>
      <c r="Q2469" s="83">
        <f t="shared" si="349"/>
        <v>1</v>
      </c>
      <c r="R2469" s="84">
        <f t="shared" si="344"/>
        <v>8</v>
      </c>
      <c r="S2469" s="85" t="str">
        <f t="shared" si="350"/>
        <v>Enjeux moyens</v>
      </c>
    </row>
    <row r="2470" spans="1:19" x14ac:dyDescent="0.3">
      <c r="A2470" s="88">
        <v>43</v>
      </c>
      <c r="B2470" s="77">
        <v>43170</v>
      </c>
      <c r="C2470" s="75">
        <v>23.59847706541213</v>
      </c>
      <c r="D2470" s="75" t="s">
        <v>3514</v>
      </c>
      <c r="E2470" s="80">
        <f>IF(ISNA(VLOOKUP(B2470,[1]TCD!A:D,2,FALSE)),0,VLOOKUP(B2470,[1]TCD!A:D,2,FALSE))</f>
        <v>24</v>
      </c>
      <c r="F2470" s="81">
        <f>IF(ISNA(VLOOKUP(B2470,[1]TCD!A:D,4,FALSE)),0,VLOOKUP(B2470,[1]TCD!A:D,4,FALSE))</f>
        <v>6</v>
      </c>
      <c r="G2470" s="82">
        <f t="shared" si="345"/>
        <v>4</v>
      </c>
      <c r="H2470" s="83">
        <f t="shared" si="342"/>
        <v>1</v>
      </c>
      <c r="I2470" s="80">
        <f>IF(ISNA(VLOOKUP(B2470,[1]TCD!A:D,3,FALSE)),0,VLOOKUP(B2470,[1]TCD!A:D,3,FALSE))</f>
        <v>6</v>
      </c>
      <c r="J2470" s="83">
        <f t="shared" si="343"/>
        <v>2</v>
      </c>
      <c r="K2470" s="80">
        <f>IF(ISNA(VLOOKUP(B2470,[1]TCD!A:D,4,FALSE)),0,VLOOKUP(B2470,[1]TCD!A:D,4,FALSE))</f>
        <v>6</v>
      </c>
      <c r="L2470" s="83">
        <f t="shared" si="346"/>
        <v>3</v>
      </c>
      <c r="M2470" s="80">
        <v>1</v>
      </c>
      <c r="N2470" s="81">
        <v>7</v>
      </c>
      <c r="O2470" s="81">
        <f t="shared" si="347"/>
        <v>2</v>
      </c>
      <c r="P2470" s="81">
        <f t="shared" si="348"/>
        <v>0</v>
      </c>
      <c r="Q2470" s="83">
        <f t="shared" si="349"/>
        <v>1</v>
      </c>
      <c r="R2470" s="84">
        <f t="shared" si="344"/>
        <v>7</v>
      </c>
      <c r="S2470" s="85" t="str">
        <f t="shared" si="350"/>
        <v>Enjeux moyens</v>
      </c>
    </row>
    <row r="2471" spans="1:19" x14ac:dyDescent="0.3">
      <c r="A2471" s="88">
        <v>43</v>
      </c>
      <c r="B2471" s="77">
        <v>43171</v>
      </c>
      <c r="C2471" s="75">
        <v>13.35135733523092</v>
      </c>
      <c r="D2471" s="75" t="s">
        <v>3515</v>
      </c>
      <c r="E2471" s="80">
        <f>IF(ISNA(VLOOKUP(B2471,[1]TCD!A:D,2,FALSE)),0,VLOOKUP(B2471,[1]TCD!A:D,2,FALSE))</f>
        <v>4</v>
      </c>
      <c r="F2471" s="81">
        <f>IF(ISNA(VLOOKUP(B2471,[1]TCD!A:D,4,FALSE)),0,VLOOKUP(B2471,[1]TCD!A:D,4,FALSE))</f>
        <v>1</v>
      </c>
      <c r="G2471" s="82">
        <f t="shared" si="345"/>
        <v>4</v>
      </c>
      <c r="H2471" s="83">
        <f t="shared" si="342"/>
        <v>1</v>
      </c>
      <c r="I2471" s="80">
        <f>IF(ISNA(VLOOKUP(B2471,[1]TCD!A:D,3,FALSE)),0,VLOOKUP(B2471,[1]TCD!A:D,3,FALSE))</f>
        <v>1</v>
      </c>
      <c r="J2471" s="83">
        <f t="shared" si="343"/>
        <v>1</v>
      </c>
      <c r="K2471" s="80">
        <f>IF(ISNA(VLOOKUP(B2471,[1]TCD!A:D,4,FALSE)),0,VLOOKUP(B2471,[1]TCD!A:D,4,FALSE))</f>
        <v>1</v>
      </c>
      <c r="L2471" s="83">
        <f t="shared" si="346"/>
        <v>1</v>
      </c>
      <c r="M2471" s="80">
        <v>7</v>
      </c>
      <c r="N2471" s="81">
        <v>8</v>
      </c>
      <c r="O2471" s="81">
        <f t="shared" si="347"/>
        <v>1</v>
      </c>
      <c r="P2471" s="81">
        <f t="shared" si="348"/>
        <v>1</v>
      </c>
      <c r="Q2471" s="83">
        <f t="shared" si="349"/>
        <v>1</v>
      </c>
      <c r="R2471" s="84">
        <f t="shared" si="344"/>
        <v>4</v>
      </c>
      <c r="S2471" s="85" t="str">
        <f t="shared" si="350"/>
        <v>Enjeux très faibles</v>
      </c>
    </row>
    <row r="2472" spans="1:19" x14ac:dyDescent="0.3">
      <c r="A2472" s="88">
        <v>43</v>
      </c>
      <c r="B2472" s="77">
        <v>43172</v>
      </c>
      <c r="C2472" s="75">
        <v>13.040239785226481</v>
      </c>
      <c r="D2472" s="75" t="s">
        <v>3516</v>
      </c>
      <c r="E2472" s="80">
        <f>IF(ISNA(VLOOKUP(B2472,[1]TCD!A:D,2,FALSE)),0,VLOOKUP(B2472,[1]TCD!A:D,2,FALSE))</f>
        <v>8</v>
      </c>
      <c r="F2472" s="81">
        <f>IF(ISNA(VLOOKUP(B2472,[1]TCD!A:D,4,FALSE)),0,VLOOKUP(B2472,[1]TCD!A:D,4,FALSE))</f>
        <v>2</v>
      </c>
      <c r="G2472" s="82">
        <f t="shared" si="345"/>
        <v>4</v>
      </c>
      <c r="H2472" s="83">
        <f t="shared" si="342"/>
        <v>1</v>
      </c>
      <c r="I2472" s="80">
        <f>IF(ISNA(VLOOKUP(B2472,[1]TCD!A:D,3,FALSE)),0,VLOOKUP(B2472,[1]TCD!A:D,3,FALSE))</f>
        <v>2</v>
      </c>
      <c r="J2472" s="83">
        <f t="shared" si="343"/>
        <v>1</v>
      </c>
      <c r="K2472" s="80">
        <f>IF(ISNA(VLOOKUP(B2472,[1]TCD!A:D,4,FALSE)),0,VLOOKUP(B2472,[1]TCD!A:D,4,FALSE))</f>
        <v>2</v>
      </c>
      <c r="L2472" s="83">
        <f t="shared" si="346"/>
        <v>2</v>
      </c>
      <c r="M2472" s="80">
        <v>0</v>
      </c>
      <c r="N2472" s="81">
        <v>2</v>
      </c>
      <c r="O2472" s="81">
        <f t="shared" si="347"/>
        <v>1</v>
      </c>
      <c r="P2472" s="81">
        <f t="shared" si="348"/>
        <v>0</v>
      </c>
      <c r="Q2472" s="83">
        <f t="shared" si="349"/>
        <v>0</v>
      </c>
      <c r="R2472" s="84">
        <f t="shared" si="344"/>
        <v>4</v>
      </c>
      <c r="S2472" s="85" t="str">
        <f t="shared" si="350"/>
        <v>Enjeux très faibles</v>
      </c>
    </row>
    <row r="2473" spans="1:19" x14ac:dyDescent="0.3">
      <c r="A2473" s="88">
        <v>43</v>
      </c>
      <c r="B2473" s="77">
        <v>43173</v>
      </c>
      <c r="C2473" s="75">
        <v>19.229961385325669</v>
      </c>
      <c r="D2473" s="75" t="s">
        <v>3517</v>
      </c>
      <c r="E2473" s="80">
        <f>IF(ISNA(VLOOKUP(B2473,[1]TCD!A:D,2,FALSE)),0,VLOOKUP(B2473,[1]TCD!A:D,2,FALSE))</f>
        <v>37</v>
      </c>
      <c r="F2473" s="81">
        <f>IF(ISNA(VLOOKUP(B2473,[1]TCD!A:D,4,FALSE)),0,VLOOKUP(B2473,[1]TCD!A:D,4,FALSE))</f>
        <v>9</v>
      </c>
      <c r="G2473" s="82">
        <f t="shared" si="345"/>
        <v>4.1111111111111107</v>
      </c>
      <c r="H2473" s="83">
        <f t="shared" si="342"/>
        <v>2</v>
      </c>
      <c r="I2473" s="80">
        <f>IF(ISNA(VLOOKUP(B2473,[1]TCD!A:D,3,FALSE)),0,VLOOKUP(B2473,[1]TCD!A:D,3,FALSE))</f>
        <v>11</v>
      </c>
      <c r="J2473" s="83">
        <f t="shared" si="343"/>
        <v>3</v>
      </c>
      <c r="K2473" s="80">
        <f>IF(ISNA(VLOOKUP(B2473,[1]TCD!A:D,4,FALSE)),0,VLOOKUP(B2473,[1]TCD!A:D,4,FALSE))</f>
        <v>9</v>
      </c>
      <c r="L2473" s="83">
        <f t="shared" si="346"/>
        <v>4</v>
      </c>
      <c r="M2473" s="80">
        <v>4</v>
      </c>
      <c r="N2473" s="81">
        <v>10</v>
      </c>
      <c r="O2473" s="81">
        <f t="shared" si="347"/>
        <v>2</v>
      </c>
      <c r="P2473" s="81">
        <f t="shared" si="348"/>
        <v>0</v>
      </c>
      <c r="Q2473" s="83">
        <f t="shared" si="349"/>
        <v>1</v>
      </c>
      <c r="R2473" s="84">
        <f t="shared" si="344"/>
        <v>10</v>
      </c>
      <c r="S2473" s="85" t="str">
        <f t="shared" si="350"/>
        <v>Enjeux forts</v>
      </c>
    </row>
    <row r="2474" spans="1:19" x14ac:dyDescent="0.3">
      <c r="A2474" s="88">
        <v>43</v>
      </c>
      <c r="B2474" s="77">
        <v>43174</v>
      </c>
      <c r="C2474" s="75">
        <v>27.19910842046345</v>
      </c>
      <c r="D2474" s="75" t="s">
        <v>3518</v>
      </c>
      <c r="E2474" s="80">
        <f>IF(ISNA(VLOOKUP(B2474,[1]TCD!A:D,2,FALSE)),0,VLOOKUP(B2474,[1]TCD!A:D,2,FALSE))</f>
        <v>82</v>
      </c>
      <c r="F2474" s="81">
        <f>IF(ISNA(VLOOKUP(B2474,[1]TCD!A:D,4,FALSE)),0,VLOOKUP(B2474,[1]TCD!A:D,4,FALSE))</f>
        <v>19</v>
      </c>
      <c r="G2474" s="82">
        <f t="shared" si="345"/>
        <v>4.3157894736842106</v>
      </c>
      <c r="H2474" s="83">
        <f t="shared" si="342"/>
        <v>2</v>
      </c>
      <c r="I2474" s="80">
        <f>IF(ISNA(VLOOKUP(B2474,[1]TCD!A:D,3,FALSE)),0,VLOOKUP(B2474,[1]TCD!A:D,3,FALSE))</f>
        <v>25</v>
      </c>
      <c r="J2474" s="83">
        <f t="shared" si="343"/>
        <v>4</v>
      </c>
      <c r="K2474" s="80">
        <f>IF(ISNA(VLOOKUP(B2474,[1]TCD!A:D,4,FALSE)),0,VLOOKUP(B2474,[1]TCD!A:D,4,FALSE))</f>
        <v>19</v>
      </c>
      <c r="L2474" s="83">
        <f t="shared" si="346"/>
        <v>5</v>
      </c>
      <c r="M2474" s="80">
        <v>5</v>
      </c>
      <c r="N2474" s="81">
        <v>21</v>
      </c>
      <c r="O2474" s="81">
        <f t="shared" si="347"/>
        <v>1</v>
      </c>
      <c r="P2474" s="81">
        <f t="shared" si="348"/>
        <v>1</v>
      </c>
      <c r="Q2474" s="83">
        <f t="shared" si="349"/>
        <v>1</v>
      </c>
      <c r="R2474" s="84">
        <f t="shared" si="344"/>
        <v>12</v>
      </c>
      <c r="S2474" s="85" t="str">
        <f t="shared" si="350"/>
        <v>Enjeux forts</v>
      </c>
    </row>
    <row r="2475" spans="1:19" x14ac:dyDescent="0.3">
      <c r="A2475" s="88">
        <v>43</v>
      </c>
      <c r="B2475" s="77">
        <v>43175</v>
      </c>
      <c r="C2475" s="75">
        <v>13.7291631902356</v>
      </c>
      <c r="D2475" s="75" t="s">
        <v>3519</v>
      </c>
      <c r="E2475" s="80">
        <f>IF(ISNA(VLOOKUP(B2475,[1]TCD!A:D,2,FALSE)),0,VLOOKUP(B2475,[1]TCD!A:D,2,FALSE))</f>
        <v>22</v>
      </c>
      <c r="F2475" s="81">
        <f>IF(ISNA(VLOOKUP(B2475,[1]TCD!A:D,4,FALSE)),0,VLOOKUP(B2475,[1]TCD!A:D,4,FALSE))</f>
        <v>5</v>
      </c>
      <c r="G2475" s="82">
        <f t="shared" si="345"/>
        <v>4.4000000000000004</v>
      </c>
      <c r="H2475" s="83">
        <f t="shared" si="342"/>
        <v>2</v>
      </c>
      <c r="I2475" s="80">
        <f>IF(ISNA(VLOOKUP(B2475,[1]TCD!A:D,3,FALSE)),0,VLOOKUP(B2475,[1]TCD!A:D,3,FALSE))</f>
        <v>7</v>
      </c>
      <c r="J2475" s="83">
        <f t="shared" si="343"/>
        <v>2</v>
      </c>
      <c r="K2475" s="80">
        <f>IF(ISNA(VLOOKUP(B2475,[1]TCD!A:D,4,FALSE)),0,VLOOKUP(B2475,[1]TCD!A:D,4,FALSE))</f>
        <v>5</v>
      </c>
      <c r="L2475" s="83">
        <f t="shared" si="346"/>
        <v>3</v>
      </c>
      <c r="M2475" s="80">
        <v>0</v>
      </c>
      <c r="N2475" s="81">
        <v>5</v>
      </c>
      <c r="O2475" s="81">
        <f t="shared" si="347"/>
        <v>2</v>
      </c>
      <c r="P2475" s="81">
        <f t="shared" si="348"/>
        <v>0</v>
      </c>
      <c r="Q2475" s="83">
        <f t="shared" si="349"/>
        <v>1</v>
      </c>
      <c r="R2475" s="84">
        <f t="shared" si="344"/>
        <v>8</v>
      </c>
      <c r="S2475" s="85" t="str">
        <f t="shared" si="350"/>
        <v>Enjeux moyens</v>
      </c>
    </row>
    <row r="2476" spans="1:19" x14ac:dyDescent="0.3">
      <c r="A2476" s="88">
        <v>43</v>
      </c>
      <c r="B2476" s="77">
        <v>43177</v>
      </c>
      <c r="C2476" s="75">
        <v>26.342532125462292</v>
      </c>
      <c r="D2476" s="75" t="s">
        <v>3520</v>
      </c>
      <c r="E2476" s="80">
        <f>IF(ISNA(VLOOKUP(B2476,[1]TCD!A:D,2,FALSE)),0,VLOOKUP(B2476,[1]TCD!A:D,2,FALSE))</f>
        <v>24</v>
      </c>
      <c r="F2476" s="81">
        <f>IF(ISNA(VLOOKUP(B2476,[1]TCD!A:D,4,FALSE)),0,VLOOKUP(B2476,[1]TCD!A:D,4,FALSE))</f>
        <v>6</v>
      </c>
      <c r="G2476" s="82">
        <f t="shared" si="345"/>
        <v>4</v>
      </c>
      <c r="H2476" s="83">
        <f t="shared" si="342"/>
        <v>1</v>
      </c>
      <c r="I2476" s="80">
        <f>IF(ISNA(VLOOKUP(B2476,[1]TCD!A:D,3,FALSE)),0,VLOOKUP(B2476,[1]TCD!A:D,3,FALSE))</f>
        <v>6</v>
      </c>
      <c r="J2476" s="83">
        <f t="shared" si="343"/>
        <v>2</v>
      </c>
      <c r="K2476" s="80">
        <f>IF(ISNA(VLOOKUP(B2476,[1]TCD!A:D,4,FALSE)),0,VLOOKUP(B2476,[1]TCD!A:D,4,FALSE))</f>
        <v>6</v>
      </c>
      <c r="L2476" s="83">
        <f t="shared" si="346"/>
        <v>3</v>
      </c>
      <c r="M2476" s="80">
        <v>1</v>
      </c>
      <c r="N2476" s="81">
        <v>7</v>
      </c>
      <c r="O2476" s="81">
        <f t="shared" si="347"/>
        <v>2</v>
      </c>
      <c r="P2476" s="81">
        <f t="shared" si="348"/>
        <v>0</v>
      </c>
      <c r="Q2476" s="83">
        <f t="shared" si="349"/>
        <v>1</v>
      </c>
      <c r="R2476" s="84">
        <f t="shared" si="344"/>
        <v>7</v>
      </c>
      <c r="S2476" s="85" t="str">
        <f t="shared" si="350"/>
        <v>Enjeux moyens</v>
      </c>
    </row>
    <row r="2477" spans="1:19" x14ac:dyDescent="0.3">
      <c r="A2477" s="88">
        <v>43</v>
      </c>
      <c r="B2477" s="77">
        <v>43178</v>
      </c>
      <c r="C2477" s="75">
        <v>34.06665340559563</v>
      </c>
      <c r="D2477" s="75" t="s">
        <v>3521</v>
      </c>
      <c r="E2477" s="80">
        <f>IF(ISNA(VLOOKUP(B2477,[1]TCD!A:D,2,FALSE)),0,VLOOKUP(B2477,[1]TCD!A:D,2,FALSE))</f>
        <v>16</v>
      </c>
      <c r="F2477" s="81">
        <f>IF(ISNA(VLOOKUP(B2477,[1]TCD!A:D,4,FALSE)),0,VLOOKUP(B2477,[1]TCD!A:D,4,FALSE))</f>
        <v>4</v>
      </c>
      <c r="G2477" s="82">
        <f t="shared" si="345"/>
        <v>4</v>
      </c>
      <c r="H2477" s="83">
        <f t="shared" si="342"/>
        <v>1</v>
      </c>
      <c r="I2477" s="80">
        <f>IF(ISNA(VLOOKUP(B2477,[1]TCD!A:D,3,FALSE)),0,VLOOKUP(B2477,[1]TCD!A:D,3,FALSE))</f>
        <v>4</v>
      </c>
      <c r="J2477" s="83">
        <f t="shared" si="343"/>
        <v>2</v>
      </c>
      <c r="K2477" s="80">
        <f>IF(ISNA(VLOOKUP(B2477,[1]TCD!A:D,4,FALSE)),0,VLOOKUP(B2477,[1]TCD!A:D,4,FALSE))</f>
        <v>4</v>
      </c>
      <c r="L2477" s="83">
        <f t="shared" si="346"/>
        <v>2</v>
      </c>
      <c r="M2477" s="80">
        <v>1</v>
      </c>
      <c r="N2477" s="81">
        <v>5</v>
      </c>
      <c r="O2477" s="81">
        <f t="shared" si="347"/>
        <v>1</v>
      </c>
      <c r="P2477" s="81">
        <f t="shared" si="348"/>
        <v>0</v>
      </c>
      <c r="Q2477" s="83">
        <f t="shared" si="349"/>
        <v>0</v>
      </c>
      <c r="R2477" s="84">
        <f t="shared" si="344"/>
        <v>5</v>
      </c>
      <c r="S2477" s="85" t="str">
        <f t="shared" si="350"/>
        <v>Enjeux faibles</v>
      </c>
    </row>
    <row r="2478" spans="1:19" x14ac:dyDescent="0.3">
      <c r="A2478" s="88">
        <v>43</v>
      </c>
      <c r="B2478" s="77">
        <v>43180</v>
      </c>
      <c r="C2478" s="75">
        <v>9.4653870251601493</v>
      </c>
      <c r="D2478" s="75" t="s">
        <v>3522</v>
      </c>
      <c r="E2478" s="80">
        <f>IF(ISNA(VLOOKUP(B2478,[1]TCD!A:D,2,FALSE)),0,VLOOKUP(B2478,[1]TCD!A:D,2,FALSE))</f>
        <v>8</v>
      </c>
      <c r="F2478" s="81">
        <f>IF(ISNA(VLOOKUP(B2478,[1]TCD!A:D,4,FALSE)),0,VLOOKUP(B2478,[1]TCD!A:D,4,FALSE))</f>
        <v>2</v>
      </c>
      <c r="G2478" s="82">
        <f t="shared" si="345"/>
        <v>4</v>
      </c>
      <c r="H2478" s="83">
        <f t="shared" si="342"/>
        <v>1</v>
      </c>
      <c r="I2478" s="80">
        <f>IF(ISNA(VLOOKUP(B2478,[1]TCD!A:D,3,FALSE)),0,VLOOKUP(B2478,[1]TCD!A:D,3,FALSE))</f>
        <v>2</v>
      </c>
      <c r="J2478" s="83">
        <f t="shared" si="343"/>
        <v>1</v>
      </c>
      <c r="K2478" s="80">
        <f>IF(ISNA(VLOOKUP(B2478,[1]TCD!A:D,4,FALSE)),0,VLOOKUP(B2478,[1]TCD!A:D,4,FALSE))</f>
        <v>2</v>
      </c>
      <c r="L2478" s="83">
        <f t="shared" si="346"/>
        <v>2</v>
      </c>
      <c r="M2478" s="80">
        <v>0</v>
      </c>
      <c r="N2478" s="81">
        <v>2</v>
      </c>
      <c r="O2478" s="81">
        <f t="shared" si="347"/>
        <v>1</v>
      </c>
      <c r="P2478" s="81">
        <f t="shared" si="348"/>
        <v>0</v>
      </c>
      <c r="Q2478" s="83">
        <f t="shared" si="349"/>
        <v>0</v>
      </c>
      <c r="R2478" s="84">
        <f t="shared" si="344"/>
        <v>4</v>
      </c>
      <c r="S2478" s="85" t="str">
        <f t="shared" si="350"/>
        <v>Enjeux très faibles</v>
      </c>
    </row>
    <row r="2479" spans="1:19" x14ac:dyDescent="0.3">
      <c r="A2479" s="88">
        <v>43</v>
      </c>
      <c r="B2479" s="77">
        <v>43181</v>
      </c>
      <c r="C2479" s="75">
        <v>11.95576150520527</v>
      </c>
      <c r="D2479" s="75" t="s">
        <v>3523</v>
      </c>
      <c r="E2479" s="80">
        <f>IF(ISNA(VLOOKUP(B2479,[1]TCD!A:D,2,FALSE)),0,VLOOKUP(B2479,[1]TCD!A:D,2,FALSE))</f>
        <v>38</v>
      </c>
      <c r="F2479" s="81">
        <f>IF(ISNA(VLOOKUP(B2479,[1]TCD!A:D,4,FALSE)),0,VLOOKUP(B2479,[1]TCD!A:D,4,FALSE))</f>
        <v>9</v>
      </c>
      <c r="G2479" s="82">
        <f t="shared" si="345"/>
        <v>4.2222222222222223</v>
      </c>
      <c r="H2479" s="83">
        <f t="shared" si="342"/>
        <v>2</v>
      </c>
      <c r="I2479" s="80">
        <f>IF(ISNA(VLOOKUP(B2479,[1]TCD!A:D,3,FALSE)),0,VLOOKUP(B2479,[1]TCD!A:D,3,FALSE))</f>
        <v>10</v>
      </c>
      <c r="J2479" s="83">
        <f t="shared" si="343"/>
        <v>3</v>
      </c>
      <c r="K2479" s="80">
        <f>IF(ISNA(VLOOKUP(B2479,[1]TCD!A:D,4,FALSE)),0,VLOOKUP(B2479,[1]TCD!A:D,4,FALSE))</f>
        <v>9</v>
      </c>
      <c r="L2479" s="83">
        <f t="shared" si="346"/>
        <v>4</v>
      </c>
      <c r="M2479" s="80">
        <v>0</v>
      </c>
      <c r="N2479" s="81">
        <v>9</v>
      </c>
      <c r="O2479" s="81">
        <f t="shared" si="347"/>
        <v>2</v>
      </c>
      <c r="P2479" s="81">
        <f t="shared" si="348"/>
        <v>0</v>
      </c>
      <c r="Q2479" s="83">
        <f t="shared" si="349"/>
        <v>1</v>
      </c>
      <c r="R2479" s="84">
        <f t="shared" si="344"/>
        <v>10</v>
      </c>
      <c r="S2479" s="85" t="str">
        <f t="shared" si="350"/>
        <v>Enjeux forts</v>
      </c>
    </row>
    <row r="2480" spans="1:19" x14ac:dyDescent="0.3">
      <c r="A2480" s="88">
        <v>43</v>
      </c>
      <c r="B2480" s="77">
        <v>43182</v>
      </c>
      <c r="C2480" s="75">
        <v>17.92599936531305</v>
      </c>
      <c r="D2480" s="75" t="s">
        <v>3524</v>
      </c>
      <c r="E2480" s="80">
        <f>IF(ISNA(VLOOKUP(B2480,[1]TCD!A:D,2,FALSE)),0,VLOOKUP(B2480,[1]TCD!A:D,2,FALSE))</f>
        <v>58</v>
      </c>
      <c r="F2480" s="81">
        <f>IF(ISNA(VLOOKUP(B2480,[1]TCD!A:D,4,FALSE)),0,VLOOKUP(B2480,[1]TCD!A:D,4,FALSE))</f>
        <v>14</v>
      </c>
      <c r="G2480" s="82">
        <f t="shared" si="345"/>
        <v>4.1428571428571432</v>
      </c>
      <c r="H2480" s="83">
        <f t="shared" si="342"/>
        <v>2</v>
      </c>
      <c r="I2480" s="80">
        <f>IF(ISNA(VLOOKUP(B2480,[1]TCD!A:D,3,FALSE)),0,VLOOKUP(B2480,[1]TCD!A:D,3,FALSE))</f>
        <v>17</v>
      </c>
      <c r="J2480" s="83">
        <f t="shared" si="343"/>
        <v>3</v>
      </c>
      <c r="K2480" s="80">
        <f>IF(ISNA(VLOOKUP(B2480,[1]TCD!A:D,4,FALSE)),0,VLOOKUP(B2480,[1]TCD!A:D,4,FALSE))</f>
        <v>14</v>
      </c>
      <c r="L2480" s="83">
        <f t="shared" si="346"/>
        <v>4</v>
      </c>
      <c r="M2480" s="80">
        <v>2</v>
      </c>
      <c r="N2480" s="81">
        <v>16</v>
      </c>
      <c r="O2480" s="81">
        <f t="shared" si="347"/>
        <v>1</v>
      </c>
      <c r="P2480" s="81">
        <f t="shared" si="348"/>
        <v>0</v>
      </c>
      <c r="Q2480" s="83">
        <f t="shared" si="349"/>
        <v>0</v>
      </c>
      <c r="R2480" s="84">
        <f t="shared" si="344"/>
        <v>9</v>
      </c>
      <c r="S2480" s="85" t="str">
        <f t="shared" si="350"/>
        <v>Enjeux moyens</v>
      </c>
    </row>
    <row r="2481" spans="1:19" x14ac:dyDescent="0.3">
      <c r="A2481" s="88">
        <v>43</v>
      </c>
      <c r="B2481" s="77">
        <v>43183</v>
      </c>
      <c r="C2481" s="75">
        <v>6.3650376651101297</v>
      </c>
      <c r="D2481" s="75" t="s">
        <v>3525</v>
      </c>
      <c r="E2481" s="80">
        <f>IF(ISNA(VLOOKUP(B2481,[1]TCD!A:D,2,FALSE)),0,VLOOKUP(B2481,[1]TCD!A:D,2,FALSE))</f>
        <v>0</v>
      </c>
      <c r="F2481" s="81">
        <f>IF(ISNA(VLOOKUP(B2481,[1]TCD!A:D,4,FALSE)),0,VLOOKUP(B2481,[1]TCD!A:D,4,FALSE))</f>
        <v>0</v>
      </c>
      <c r="G2481" s="82">
        <v>0</v>
      </c>
      <c r="H2481" s="83">
        <f t="shared" si="342"/>
        <v>0</v>
      </c>
      <c r="I2481" s="80">
        <f>IF(ISNA(VLOOKUP(B2481,[1]TCD!A:D,3,FALSE)),0,VLOOKUP(B2481,[1]TCD!A:D,3,FALSE))</f>
        <v>0</v>
      </c>
      <c r="J2481" s="83">
        <f t="shared" si="343"/>
        <v>0</v>
      </c>
      <c r="K2481" s="80">
        <f>IF(ISNA(VLOOKUP(B2481,[1]TCD!A:D,4,FALSE)),0,VLOOKUP(B2481,[1]TCD!A:D,4,FALSE))</f>
        <v>0</v>
      </c>
      <c r="L2481" s="83">
        <f t="shared" si="346"/>
        <v>0</v>
      </c>
      <c r="M2481" s="80">
        <v>1</v>
      </c>
      <c r="N2481" s="81">
        <v>1</v>
      </c>
      <c r="O2481" s="81">
        <f t="shared" si="347"/>
        <v>0</v>
      </c>
      <c r="P2481" s="81">
        <f t="shared" si="348"/>
        <v>0</v>
      </c>
      <c r="Q2481" s="83">
        <f t="shared" si="349"/>
        <v>0</v>
      </c>
      <c r="R2481" s="84">
        <f t="shared" si="344"/>
        <v>0</v>
      </c>
      <c r="S2481" s="85" t="str">
        <f t="shared" si="350"/>
        <v>Pas d'enjeux actuels</v>
      </c>
    </row>
    <row r="2482" spans="1:19" x14ac:dyDescent="0.3">
      <c r="A2482" s="88">
        <v>43</v>
      </c>
      <c r="B2482" s="77">
        <v>43185</v>
      </c>
      <c r="C2482" s="75">
        <v>7.6497017951350026</v>
      </c>
      <c r="D2482" s="75" t="s">
        <v>3526</v>
      </c>
      <c r="E2482" s="80">
        <f>IF(ISNA(VLOOKUP(B2482,[1]TCD!A:D,2,FALSE)),0,VLOOKUP(B2482,[1]TCD!A:D,2,FALSE))</f>
        <v>16</v>
      </c>
      <c r="F2482" s="81">
        <f>IF(ISNA(VLOOKUP(B2482,[1]TCD!A:D,4,FALSE)),0,VLOOKUP(B2482,[1]TCD!A:D,4,FALSE))</f>
        <v>4</v>
      </c>
      <c r="G2482" s="82">
        <f t="shared" si="345"/>
        <v>4</v>
      </c>
      <c r="H2482" s="83">
        <f t="shared" si="342"/>
        <v>1</v>
      </c>
      <c r="I2482" s="80">
        <f>IF(ISNA(VLOOKUP(B2482,[1]TCD!A:D,3,FALSE)),0,VLOOKUP(B2482,[1]TCD!A:D,3,FALSE))</f>
        <v>4</v>
      </c>
      <c r="J2482" s="83">
        <f t="shared" si="343"/>
        <v>2</v>
      </c>
      <c r="K2482" s="80">
        <f>IF(ISNA(VLOOKUP(B2482,[1]TCD!A:D,4,FALSE)),0,VLOOKUP(B2482,[1]TCD!A:D,4,FALSE))</f>
        <v>4</v>
      </c>
      <c r="L2482" s="83">
        <f t="shared" si="346"/>
        <v>2</v>
      </c>
      <c r="M2482" s="80">
        <v>0</v>
      </c>
      <c r="N2482" s="81">
        <v>4</v>
      </c>
      <c r="O2482" s="81">
        <f t="shared" si="347"/>
        <v>1</v>
      </c>
      <c r="P2482" s="81">
        <f t="shared" si="348"/>
        <v>0</v>
      </c>
      <c r="Q2482" s="83">
        <f t="shared" si="349"/>
        <v>0</v>
      </c>
      <c r="R2482" s="84">
        <f t="shared" si="344"/>
        <v>5</v>
      </c>
      <c r="S2482" s="85" t="str">
        <f t="shared" si="350"/>
        <v>Enjeux faibles</v>
      </c>
    </row>
    <row r="2483" spans="1:19" x14ac:dyDescent="0.3">
      <c r="A2483" s="88">
        <v>43</v>
      </c>
      <c r="B2483" s="77">
        <v>43186</v>
      </c>
      <c r="C2483" s="75">
        <v>51.948044935891069</v>
      </c>
      <c r="D2483" s="75" t="s">
        <v>3527</v>
      </c>
      <c r="E2483" s="80">
        <f>IF(ISNA(VLOOKUP(B2483,[1]TCD!A:D,2,FALSE)),0,VLOOKUP(B2483,[1]TCD!A:D,2,FALSE))</f>
        <v>16</v>
      </c>
      <c r="F2483" s="81">
        <f>IF(ISNA(VLOOKUP(B2483,[1]TCD!A:D,4,FALSE)),0,VLOOKUP(B2483,[1]TCD!A:D,4,FALSE))</f>
        <v>4</v>
      </c>
      <c r="G2483" s="82">
        <f t="shared" si="345"/>
        <v>4</v>
      </c>
      <c r="H2483" s="83">
        <f t="shared" si="342"/>
        <v>1</v>
      </c>
      <c r="I2483" s="80">
        <f>IF(ISNA(VLOOKUP(B2483,[1]TCD!A:D,3,FALSE)),0,VLOOKUP(B2483,[1]TCD!A:D,3,FALSE))</f>
        <v>4</v>
      </c>
      <c r="J2483" s="83">
        <f t="shared" si="343"/>
        <v>2</v>
      </c>
      <c r="K2483" s="80">
        <f>IF(ISNA(VLOOKUP(B2483,[1]TCD!A:D,4,FALSE)),0,VLOOKUP(B2483,[1]TCD!A:D,4,FALSE))</f>
        <v>4</v>
      </c>
      <c r="L2483" s="83">
        <f t="shared" si="346"/>
        <v>2</v>
      </c>
      <c r="M2483" s="80">
        <v>7</v>
      </c>
      <c r="N2483" s="81">
        <v>11</v>
      </c>
      <c r="O2483" s="81">
        <f t="shared" si="347"/>
        <v>1</v>
      </c>
      <c r="P2483" s="81">
        <f t="shared" si="348"/>
        <v>1</v>
      </c>
      <c r="Q2483" s="83">
        <f t="shared" si="349"/>
        <v>1</v>
      </c>
      <c r="R2483" s="84">
        <f t="shared" si="344"/>
        <v>6</v>
      </c>
      <c r="S2483" s="85" t="str">
        <f t="shared" si="350"/>
        <v>Enjeux faibles</v>
      </c>
    </row>
    <row r="2484" spans="1:19" x14ac:dyDescent="0.3">
      <c r="A2484" s="88">
        <v>43</v>
      </c>
      <c r="B2484" s="77">
        <v>43187</v>
      </c>
      <c r="C2484" s="75">
        <v>16.821230505291261</v>
      </c>
      <c r="D2484" s="75" t="s">
        <v>3528</v>
      </c>
      <c r="E2484" s="80">
        <f>IF(ISNA(VLOOKUP(B2484,[1]TCD!A:D,2,FALSE)),0,VLOOKUP(B2484,[1]TCD!A:D,2,FALSE))</f>
        <v>40</v>
      </c>
      <c r="F2484" s="81">
        <f>IF(ISNA(VLOOKUP(B2484,[1]TCD!A:D,4,FALSE)),0,VLOOKUP(B2484,[1]TCD!A:D,4,FALSE))</f>
        <v>10</v>
      </c>
      <c r="G2484" s="82">
        <f t="shared" si="345"/>
        <v>4</v>
      </c>
      <c r="H2484" s="83">
        <f t="shared" si="342"/>
        <v>1</v>
      </c>
      <c r="I2484" s="80">
        <f>IF(ISNA(VLOOKUP(B2484,[1]TCD!A:D,3,FALSE)),0,VLOOKUP(B2484,[1]TCD!A:D,3,FALSE))</f>
        <v>10</v>
      </c>
      <c r="J2484" s="83">
        <f t="shared" si="343"/>
        <v>3</v>
      </c>
      <c r="K2484" s="80">
        <f>IF(ISNA(VLOOKUP(B2484,[1]TCD!A:D,4,FALSE)),0,VLOOKUP(B2484,[1]TCD!A:D,4,FALSE))</f>
        <v>10</v>
      </c>
      <c r="L2484" s="83">
        <f t="shared" si="346"/>
        <v>4</v>
      </c>
      <c r="M2484" s="80">
        <v>2</v>
      </c>
      <c r="N2484" s="81">
        <v>10</v>
      </c>
      <c r="O2484" s="81">
        <f t="shared" si="347"/>
        <v>2</v>
      </c>
      <c r="P2484" s="81">
        <f t="shared" si="348"/>
        <v>0</v>
      </c>
      <c r="Q2484" s="83">
        <f t="shared" si="349"/>
        <v>1</v>
      </c>
      <c r="R2484" s="84">
        <f t="shared" si="344"/>
        <v>9</v>
      </c>
      <c r="S2484" s="85" t="str">
        <f t="shared" si="350"/>
        <v>Enjeux moyens</v>
      </c>
    </row>
    <row r="2485" spans="1:19" x14ac:dyDescent="0.3">
      <c r="A2485" s="88">
        <v>43</v>
      </c>
      <c r="B2485" s="77">
        <v>43188</v>
      </c>
      <c r="C2485" s="75">
        <v>17.623167935306171</v>
      </c>
      <c r="D2485" s="75" t="s">
        <v>3529</v>
      </c>
      <c r="E2485" s="80">
        <f>IF(ISNA(VLOOKUP(B2485,[1]TCD!A:D,2,FALSE)),0,VLOOKUP(B2485,[1]TCD!A:D,2,FALSE))</f>
        <v>46</v>
      </c>
      <c r="F2485" s="81">
        <f>IF(ISNA(VLOOKUP(B2485,[1]TCD!A:D,4,FALSE)),0,VLOOKUP(B2485,[1]TCD!A:D,4,FALSE))</f>
        <v>11</v>
      </c>
      <c r="G2485" s="82">
        <f t="shared" si="345"/>
        <v>4.1818181818181817</v>
      </c>
      <c r="H2485" s="83">
        <f t="shared" si="342"/>
        <v>2</v>
      </c>
      <c r="I2485" s="80">
        <f>IF(ISNA(VLOOKUP(B2485,[1]TCD!A:D,3,FALSE)),0,VLOOKUP(B2485,[1]TCD!A:D,3,FALSE))</f>
        <v>13</v>
      </c>
      <c r="J2485" s="83">
        <f t="shared" si="343"/>
        <v>3</v>
      </c>
      <c r="K2485" s="80">
        <f>IF(ISNA(VLOOKUP(B2485,[1]TCD!A:D,4,FALSE)),0,VLOOKUP(B2485,[1]TCD!A:D,4,FALSE))</f>
        <v>11</v>
      </c>
      <c r="L2485" s="83">
        <f t="shared" si="346"/>
        <v>4</v>
      </c>
      <c r="M2485" s="80">
        <v>5</v>
      </c>
      <c r="N2485" s="81">
        <v>12</v>
      </c>
      <c r="O2485" s="81">
        <f t="shared" si="347"/>
        <v>1</v>
      </c>
      <c r="P2485" s="81">
        <f t="shared" si="348"/>
        <v>1</v>
      </c>
      <c r="Q2485" s="83">
        <f t="shared" si="349"/>
        <v>1</v>
      </c>
      <c r="R2485" s="84">
        <f t="shared" si="344"/>
        <v>10</v>
      </c>
      <c r="S2485" s="85" t="str">
        <f t="shared" si="350"/>
        <v>Enjeux forts</v>
      </c>
    </row>
    <row r="2486" spans="1:19" x14ac:dyDescent="0.3">
      <c r="A2486" s="88">
        <v>43</v>
      </c>
      <c r="B2486" s="77">
        <v>43189</v>
      </c>
      <c r="C2486" s="75">
        <v>19.224875510335291</v>
      </c>
      <c r="D2486" s="75" t="s">
        <v>3530</v>
      </c>
      <c r="E2486" s="80">
        <f>IF(ISNA(VLOOKUP(B2486,[1]TCD!A:D,2,FALSE)),0,VLOOKUP(B2486,[1]TCD!A:D,2,FALSE))</f>
        <v>12</v>
      </c>
      <c r="F2486" s="81">
        <f>IF(ISNA(VLOOKUP(B2486,[1]TCD!A:D,4,FALSE)),0,VLOOKUP(B2486,[1]TCD!A:D,4,FALSE))</f>
        <v>3</v>
      </c>
      <c r="G2486" s="82">
        <f t="shared" si="345"/>
        <v>4</v>
      </c>
      <c r="H2486" s="83">
        <f t="shared" si="342"/>
        <v>1</v>
      </c>
      <c r="I2486" s="80">
        <f>IF(ISNA(VLOOKUP(B2486,[1]TCD!A:D,3,FALSE)),0,VLOOKUP(B2486,[1]TCD!A:D,3,FALSE))</f>
        <v>3</v>
      </c>
      <c r="J2486" s="83">
        <f t="shared" si="343"/>
        <v>1</v>
      </c>
      <c r="K2486" s="80">
        <f>IF(ISNA(VLOOKUP(B2486,[1]TCD!A:D,4,FALSE)),0,VLOOKUP(B2486,[1]TCD!A:D,4,FALSE))</f>
        <v>3</v>
      </c>
      <c r="L2486" s="83">
        <f t="shared" si="346"/>
        <v>2</v>
      </c>
      <c r="M2486" s="80">
        <v>0</v>
      </c>
      <c r="N2486" s="81">
        <v>3</v>
      </c>
      <c r="O2486" s="81">
        <f t="shared" si="347"/>
        <v>1</v>
      </c>
      <c r="P2486" s="81">
        <f t="shared" si="348"/>
        <v>0</v>
      </c>
      <c r="Q2486" s="83">
        <f t="shared" si="349"/>
        <v>0</v>
      </c>
      <c r="R2486" s="84">
        <f t="shared" si="344"/>
        <v>4</v>
      </c>
      <c r="S2486" s="85" t="str">
        <f t="shared" si="350"/>
        <v>Enjeux très faibles</v>
      </c>
    </row>
    <row r="2487" spans="1:19" x14ac:dyDescent="0.3">
      <c r="A2487" s="88">
        <v>43</v>
      </c>
      <c r="B2487" s="77">
        <v>43190</v>
      </c>
      <c r="C2487" s="75">
        <v>27.986499495482491</v>
      </c>
      <c r="D2487" s="75" t="s">
        <v>3531</v>
      </c>
      <c r="E2487" s="80">
        <f>IF(ISNA(VLOOKUP(B2487,[1]TCD!A:D,2,FALSE)),0,VLOOKUP(B2487,[1]TCD!A:D,2,FALSE))</f>
        <v>146</v>
      </c>
      <c r="F2487" s="81">
        <f>IF(ISNA(VLOOKUP(B2487,[1]TCD!A:D,4,FALSE)),0,VLOOKUP(B2487,[1]TCD!A:D,4,FALSE))</f>
        <v>29</v>
      </c>
      <c r="G2487" s="82">
        <f t="shared" si="345"/>
        <v>5.0344827586206895</v>
      </c>
      <c r="H2487" s="83">
        <f t="shared" si="342"/>
        <v>4</v>
      </c>
      <c r="I2487" s="80">
        <f>IF(ISNA(VLOOKUP(B2487,[1]TCD!A:D,3,FALSE)),0,VLOOKUP(B2487,[1]TCD!A:D,3,FALSE))</f>
        <v>46</v>
      </c>
      <c r="J2487" s="83">
        <f t="shared" si="343"/>
        <v>5</v>
      </c>
      <c r="K2487" s="80">
        <f>IF(ISNA(VLOOKUP(B2487,[1]TCD!A:D,4,FALSE)),0,VLOOKUP(B2487,[1]TCD!A:D,4,FALSE))</f>
        <v>29</v>
      </c>
      <c r="L2487" s="83">
        <f t="shared" si="346"/>
        <v>5</v>
      </c>
      <c r="M2487" s="80">
        <v>14</v>
      </c>
      <c r="N2487" s="81">
        <v>34</v>
      </c>
      <c r="O2487" s="81">
        <f t="shared" si="347"/>
        <v>1</v>
      </c>
      <c r="P2487" s="81">
        <f t="shared" si="348"/>
        <v>2</v>
      </c>
      <c r="Q2487" s="83">
        <f t="shared" si="349"/>
        <v>2</v>
      </c>
      <c r="R2487" s="84">
        <f t="shared" si="344"/>
        <v>16</v>
      </c>
      <c r="S2487" s="85" t="str">
        <f t="shared" si="350"/>
        <v>Enjeux très forts</v>
      </c>
    </row>
    <row r="2488" spans="1:19" x14ac:dyDescent="0.3">
      <c r="A2488" s="88">
        <v>43</v>
      </c>
      <c r="B2488" s="77">
        <v>43191</v>
      </c>
      <c r="C2488" s="75">
        <v>10.851511725190861</v>
      </c>
      <c r="D2488" s="75" t="s">
        <v>3532</v>
      </c>
      <c r="E2488" s="80">
        <f>IF(ISNA(VLOOKUP(B2488,[1]TCD!A:D,2,FALSE)),0,VLOOKUP(B2488,[1]TCD!A:D,2,FALSE))</f>
        <v>12</v>
      </c>
      <c r="F2488" s="81">
        <f>IF(ISNA(VLOOKUP(B2488,[1]TCD!A:D,4,FALSE)),0,VLOOKUP(B2488,[1]TCD!A:D,4,FALSE))</f>
        <v>3</v>
      </c>
      <c r="G2488" s="82">
        <f t="shared" si="345"/>
        <v>4</v>
      </c>
      <c r="H2488" s="83">
        <f t="shared" si="342"/>
        <v>1</v>
      </c>
      <c r="I2488" s="80">
        <f>IF(ISNA(VLOOKUP(B2488,[1]TCD!A:D,3,FALSE)),0,VLOOKUP(B2488,[1]TCD!A:D,3,FALSE))</f>
        <v>3</v>
      </c>
      <c r="J2488" s="83">
        <f t="shared" si="343"/>
        <v>1</v>
      </c>
      <c r="K2488" s="80">
        <f>IF(ISNA(VLOOKUP(B2488,[1]TCD!A:D,4,FALSE)),0,VLOOKUP(B2488,[1]TCD!A:D,4,FALSE))</f>
        <v>3</v>
      </c>
      <c r="L2488" s="83">
        <f t="shared" si="346"/>
        <v>2</v>
      </c>
      <c r="M2488" s="80">
        <v>1</v>
      </c>
      <c r="N2488" s="81">
        <v>4</v>
      </c>
      <c r="O2488" s="81">
        <f t="shared" si="347"/>
        <v>1</v>
      </c>
      <c r="P2488" s="81">
        <f t="shared" si="348"/>
        <v>0</v>
      </c>
      <c r="Q2488" s="83">
        <f t="shared" si="349"/>
        <v>0</v>
      </c>
      <c r="R2488" s="84">
        <f t="shared" si="344"/>
        <v>4</v>
      </c>
      <c r="S2488" s="85" t="str">
        <f t="shared" si="350"/>
        <v>Enjeux très faibles</v>
      </c>
    </row>
    <row r="2489" spans="1:19" x14ac:dyDescent="0.3">
      <c r="A2489" s="88">
        <v>43</v>
      </c>
      <c r="B2489" s="77">
        <v>43192</v>
      </c>
      <c r="C2489" s="75">
        <v>37.962645545647007</v>
      </c>
      <c r="D2489" s="75" t="s">
        <v>3533</v>
      </c>
      <c r="E2489" s="80">
        <f>IF(ISNA(VLOOKUP(B2489,[1]TCD!A:D,2,FALSE)),0,VLOOKUP(B2489,[1]TCD!A:D,2,FALSE))</f>
        <v>44</v>
      </c>
      <c r="F2489" s="81">
        <f>IF(ISNA(VLOOKUP(B2489,[1]TCD!A:D,4,FALSE)),0,VLOOKUP(B2489,[1]TCD!A:D,4,FALSE))</f>
        <v>11</v>
      </c>
      <c r="G2489" s="82">
        <f t="shared" si="345"/>
        <v>4</v>
      </c>
      <c r="H2489" s="83">
        <f t="shared" si="342"/>
        <v>1</v>
      </c>
      <c r="I2489" s="80">
        <f>IF(ISNA(VLOOKUP(B2489,[1]TCD!A:D,3,FALSE)),0,VLOOKUP(B2489,[1]TCD!A:D,3,FALSE))</f>
        <v>11</v>
      </c>
      <c r="J2489" s="83">
        <f t="shared" si="343"/>
        <v>3</v>
      </c>
      <c r="K2489" s="80">
        <f>IF(ISNA(VLOOKUP(B2489,[1]TCD!A:D,4,FALSE)),0,VLOOKUP(B2489,[1]TCD!A:D,4,FALSE))</f>
        <v>11</v>
      </c>
      <c r="L2489" s="83">
        <f t="shared" si="346"/>
        <v>4</v>
      </c>
      <c r="M2489" s="80">
        <v>1</v>
      </c>
      <c r="N2489" s="81">
        <v>11</v>
      </c>
      <c r="O2489" s="81">
        <f t="shared" si="347"/>
        <v>1</v>
      </c>
      <c r="P2489" s="81">
        <f t="shared" si="348"/>
        <v>0</v>
      </c>
      <c r="Q2489" s="83">
        <f t="shared" si="349"/>
        <v>0</v>
      </c>
      <c r="R2489" s="84">
        <f t="shared" si="344"/>
        <v>8</v>
      </c>
      <c r="S2489" s="85" t="str">
        <f t="shared" si="350"/>
        <v>Enjeux moyens</v>
      </c>
    </row>
    <row r="2490" spans="1:19" x14ac:dyDescent="0.3">
      <c r="A2490" s="88">
        <v>43</v>
      </c>
      <c r="B2490" s="77">
        <v>43193</v>
      </c>
      <c r="C2490" s="75">
        <v>14.73670797025942</v>
      </c>
      <c r="D2490" s="75" t="s">
        <v>1248</v>
      </c>
      <c r="E2490" s="80">
        <f>IF(ISNA(VLOOKUP(B2490,[1]TCD!A:D,2,FALSE)),0,VLOOKUP(B2490,[1]TCD!A:D,2,FALSE))</f>
        <v>4</v>
      </c>
      <c r="F2490" s="81">
        <f>IF(ISNA(VLOOKUP(B2490,[1]TCD!A:D,4,FALSE)),0,VLOOKUP(B2490,[1]TCD!A:D,4,FALSE))</f>
        <v>1</v>
      </c>
      <c r="G2490" s="82">
        <f t="shared" si="345"/>
        <v>4</v>
      </c>
      <c r="H2490" s="83">
        <f t="shared" si="342"/>
        <v>1</v>
      </c>
      <c r="I2490" s="80">
        <f>IF(ISNA(VLOOKUP(B2490,[1]TCD!A:D,3,FALSE)),0,VLOOKUP(B2490,[1]TCD!A:D,3,FALSE))</f>
        <v>1</v>
      </c>
      <c r="J2490" s="83">
        <f t="shared" si="343"/>
        <v>1</v>
      </c>
      <c r="K2490" s="80">
        <f>IF(ISNA(VLOOKUP(B2490,[1]TCD!A:D,4,FALSE)),0,VLOOKUP(B2490,[1]TCD!A:D,4,FALSE))</f>
        <v>1</v>
      </c>
      <c r="L2490" s="83">
        <f t="shared" si="346"/>
        <v>1</v>
      </c>
      <c r="M2490" s="80">
        <v>1</v>
      </c>
      <c r="N2490" s="81">
        <v>2</v>
      </c>
      <c r="O2490" s="81">
        <f t="shared" si="347"/>
        <v>1</v>
      </c>
      <c r="P2490" s="81">
        <f t="shared" si="348"/>
        <v>0</v>
      </c>
      <c r="Q2490" s="83">
        <f t="shared" si="349"/>
        <v>0</v>
      </c>
      <c r="R2490" s="84">
        <f t="shared" si="344"/>
        <v>3</v>
      </c>
      <c r="S2490" s="85" t="str">
        <f t="shared" si="350"/>
        <v>Enjeux très faibles</v>
      </c>
    </row>
    <row r="2491" spans="1:19" x14ac:dyDescent="0.3">
      <c r="A2491" s="88">
        <v>43</v>
      </c>
      <c r="B2491" s="77">
        <v>43194</v>
      </c>
      <c r="C2491" s="75">
        <v>13.51259842523428</v>
      </c>
      <c r="D2491" s="75" t="s">
        <v>3534</v>
      </c>
      <c r="E2491" s="80">
        <f>IF(ISNA(VLOOKUP(B2491,[1]TCD!A:D,2,FALSE)),0,VLOOKUP(B2491,[1]TCD!A:D,2,FALSE))</f>
        <v>36</v>
      </c>
      <c r="F2491" s="81">
        <f>IF(ISNA(VLOOKUP(B2491,[1]TCD!A:D,4,FALSE)),0,VLOOKUP(B2491,[1]TCD!A:D,4,FALSE))</f>
        <v>9</v>
      </c>
      <c r="G2491" s="82">
        <f t="shared" si="345"/>
        <v>4</v>
      </c>
      <c r="H2491" s="83">
        <f t="shared" si="342"/>
        <v>1</v>
      </c>
      <c r="I2491" s="80">
        <f>IF(ISNA(VLOOKUP(B2491,[1]TCD!A:D,3,FALSE)),0,VLOOKUP(B2491,[1]TCD!A:D,3,FALSE))</f>
        <v>9</v>
      </c>
      <c r="J2491" s="83">
        <f t="shared" si="343"/>
        <v>3</v>
      </c>
      <c r="K2491" s="80">
        <f>IF(ISNA(VLOOKUP(B2491,[1]TCD!A:D,4,FALSE)),0,VLOOKUP(B2491,[1]TCD!A:D,4,FALSE))</f>
        <v>9</v>
      </c>
      <c r="L2491" s="83">
        <f t="shared" si="346"/>
        <v>4</v>
      </c>
      <c r="M2491" s="80">
        <v>7</v>
      </c>
      <c r="N2491" s="81">
        <v>13</v>
      </c>
      <c r="O2491" s="81">
        <f t="shared" si="347"/>
        <v>2</v>
      </c>
      <c r="P2491" s="81">
        <f t="shared" si="348"/>
        <v>1</v>
      </c>
      <c r="Q2491" s="83">
        <f t="shared" si="349"/>
        <v>2</v>
      </c>
      <c r="R2491" s="84">
        <f t="shared" si="344"/>
        <v>10</v>
      </c>
      <c r="S2491" s="85" t="str">
        <f t="shared" si="350"/>
        <v>Enjeux forts</v>
      </c>
    </row>
    <row r="2492" spans="1:19" x14ac:dyDescent="0.3">
      <c r="A2492" s="88">
        <v>43</v>
      </c>
      <c r="B2492" s="77">
        <v>43195</v>
      </c>
      <c r="C2492" s="75">
        <v>11.749910300203121</v>
      </c>
      <c r="D2492" s="75" t="s">
        <v>3535</v>
      </c>
      <c r="E2492" s="80">
        <f>IF(ISNA(VLOOKUP(B2492,[1]TCD!A:D,2,FALSE)),0,VLOOKUP(B2492,[1]TCD!A:D,2,FALSE))</f>
        <v>50</v>
      </c>
      <c r="F2492" s="81">
        <f>IF(ISNA(VLOOKUP(B2492,[1]TCD!A:D,4,FALSE)),0,VLOOKUP(B2492,[1]TCD!A:D,4,FALSE))</f>
        <v>12</v>
      </c>
      <c r="G2492" s="82">
        <f t="shared" si="345"/>
        <v>4.166666666666667</v>
      </c>
      <c r="H2492" s="83">
        <f t="shared" si="342"/>
        <v>2</v>
      </c>
      <c r="I2492" s="80">
        <f>IF(ISNA(VLOOKUP(B2492,[1]TCD!A:D,3,FALSE)),0,VLOOKUP(B2492,[1]TCD!A:D,3,FALSE))</f>
        <v>13</v>
      </c>
      <c r="J2492" s="83">
        <f t="shared" si="343"/>
        <v>3</v>
      </c>
      <c r="K2492" s="80">
        <f>IF(ISNA(VLOOKUP(B2492,[1]TCD!A:D,4,FALSE)),0,VLOOKUP(B2492,[1]TCD!A:D,4,FALSE))</f>
        <v>12</v>
      </c>
      <c r="L2492" s="83">
        <f t="shared" si="346"/>
        <v>4</v>
      </c>
      <c r="M2492" s="80">
        <v>5</v>
      </c>
      <c r="N2492" s="81">
        <v>13</v>
      </c>
      <c r="O2492" s="81">
        <f t="shared" si="347"/>
        <v>1</v>
      </c>
      <c r="P2492" s="81">
        <f t="shared" si="348"/>
        <v>1</v>
      </c>
      <c r="Q2492" s="83">
        <f t="shared" si="349"/>
        <v>1</v>
      </c>
      <c r="R2492" s="84">
        <f t="shared" si="344"/>
        <v>10</v>
      </c>
      <c r="S2492" s="85" t="str">
        <f t="shared" si="350"/>
        <v>Enjeux forts</v>
      </c>
    </row>
    <row r="2493" spans="1:19" x14ac:dyDescent="0.3">
      <c r="A2493" s="88">
        <v>43</v>
      </c>
      <c r="B2493" s="77">
        <v>43196</v>
      </c>
      <c r="C2493" s="75">
        <v>17.971664950317859</v>
      </c>
      <c r="D2493" s="75" t="s">
        <v>3536</v>
      </c>
      <c r="E2493" s="80">
        <f>IF(ISNA(VLOOKUP(B2493,[1]TCD!A:D,2,FALSE)),0,VLOOKUP(B2493,[1]TCD!A:D,2,FALSE))</f>
        <v>28</v>
      </c>
      <c r="F2493" s="81">
        <f>IF(ISNA(VLOOKUP(B2493,[1]TCD!A:D,4,FALSE)),0,VLOOKUP(B2493,[1]TCD!A:D,4,FALSE))</f>
        <v>7</v>
      </c>
      <c r="G2493" s="82">
        <f t="shared" si="345"/>
        <v>4</v>
      </c>
      <c r="H2493" s="83">
        <f t="shared" si="342"/>
        <v>1</v>
      </c>
      <c r="I2493" s="80">
        <f>IF(ISNA(VLOOKUP(B2493,[1]TCD!A:D,3,FALSE)),0,VLOOKUP(B2493,[1]TCD!A:D,3,FALSE))</f>
        <v>7</v>
      </c>
      <c r="J2493" s="83">
        <f t="shared" si="343"/>
        <v>2</v>
      </c>
      <c r="K2493" s="80">
        <f>IF(ISNA(VLOOKUP(B2493,[1]TCD!A:D,4,FALSE)),0,VLOOKUP(B2493,[1]TCD!A:D,4,FALSE))</f>
        <v>7</v>
      </c>
      <c r="L2493" s="83">
        <f t="shared" si="346"/>
        <v>3</v>
      </c>
      <c r="M2493" s="80">
        <v>6</v>
      </c>
      <c r="N2493" s="81">
        <v>10</v>
      </c>
      <c r="O2493" s="81">
        <f t="shared" si="347"/>
        <v>2</v>
      </c>
      <c r="P2493" s="81">
        <f t="shared" si="348"/>
        <v>1</v>
      </c>
      <c r="Q2493" s="83">
        <f t="shared" si="349"/>
        <v>2</v>
      </c>
      <c r="R2493" s="84">
        <f t="shared" si="344"/>
        <v>8</v>
      </c>
      <c r="S2493" s="85" t="str">
        <f t="shared" si="350"/>
        <v>Enjeux moyens</v>
      </c>
    </row>
    <row r="2494" spans="1:19" x14ac:dyDescent="0.3">
      <c r="A2494" s="88">
        <v>43</v>
      </c>
      <c r="B2494" s="77">
        <v>43197</v>
      </c>
      <c r="C2494" s="75">
        <v>28.93269416549883</v>
      </c>
      <c r="D2494" s="75" t="s">
        <v>3537</v>
      </c>
      <c r="E2494" s="80">
        <f>IF(ISNA(VLOOKUP(B2494,[1]TCD!A:D,2,FALSE)),0,VLOOKUP(B2494,[1]TCD!A:D,2,FALSE))</f>
        <v>24</v>
      </c>
      <c r="F2494" s="81">
        <f>IF(ISNA(VLOOKUP(B2494,[1]TCD!A:D,4,FALSE)),0,VLOOKUP(B2494,[1]TCD!A:D,4,FALSE))</f>
        <v>6</v>
      </c>
      <c r="G2494" s="82">
        <f t="shared" si="345"/>
        <v>4</v>
      </c>
      <c r="H2494" s="83">
        <f t="shared" si="342"/>
        <v>1</v>
      </c>
      <c r="I2494" s="80">
        <f>IF(ISNA(VLOOKUP(B2494,[1]TCD!A:D,3,FALSE)),0,VLOOKUP(B2494,[1]TCD!A:D,3,FALSE))</f>
        <v>6</v>
      </c>
      <c r="J2494" s="83">
        <f t="shared" si="343"/>
        <v>2</v>
      </c>
      <c r="K2494" s="80">
        <f>IF(ISNA(VLOOKUP(B2494,[1]TCD!A:D,4,FALSE)),0,VLOOKUP(B2494,[1]TCD!A:D,4,FALSE))</f>
        <v>6</v>
      </c>
      <c r="L2494" s="83">
        <f t="shared" si="346"/>
        <v>3</v>
      </c>
      <c r="M2494" s="80">
        <v>0</v>
      </c>
      <c r="N2494" s="81">
        <v>6</v>
      </c>
      <c r="O2494" s="81">
        <f t="shared" si="347"/>
        <v>2</v>
      </c>
      <c r="P2494" s="81">
        <f t="shared" si="348"/>
        <v>0</v>
      </c>
      <c r="Q2494" s="83">
        <f t="shared" si="349"/>
        <v>1</v>
      </c>
      <c r="R2494" s="84">
        <f t="shared" si="344"/>
        <v>7</v>
      </c>
      <c r="S2494" s="85" t="str">
        <f t="shared" si="350"/>
        <v>Enjeux moyens</v>
      </c>
    </row>
    <row r="2495" spans="1:19" x14ac:dyDescent="0.3">
      <c r="A2495" s="88">
        <v>43</v>
      </c>
      <c r="B2495" s="77">
        <v>43198</v>
      </c>
      <c r="C2495" s="75">
        <v>34.89981654559989</v>
      </c>
      <c r="D2495" s="75" t="s">
        <v>3538</v>
      </c>
      <c r="E2495" s="80">
        <f>IF(ISNA(VLOOKUP(B2495,[1]TCD!A:D,2,FALSE)),0,VLOOKUP(B2495,[1]TCD!A:D,2,FALSE))</f>
        <v>36</v>
      </c>
      <c r="F2495" s="81">
        <f>IF(ISNA(VLOOKUP(B2495,[1]TCD!A:D,4,FALSE)),0,VLOOKUP(B2495,[1]TCD!A:D,4,FALSE))</f>
        <v>9</v>
      </c>
      <c r="G2495" s="82">
        <f t="shared" si="345"/>
        <v>4</v>
      </c>
      <c r="H2495" s="83">
        <f t="shared" si="342"/>
        <v>1</v>
      </c>
      <c r="I2495" s="80">
        <f>IF(ISNA(VLOOKUP(B2495,[1]TCD!A:D,3,FALSE)),0,VLOOKUP(B2495,[1]TCD!A:D,3,FALSE))</f>
        <v>10</v>
      </c>
      <c r="J2495" s="83">
        <f t="shared" si="343"/>
        <v>3</v>
      </c>
      <c r="K2495" s="80">
        <f>IF(ISNA(VLOOKUP(B2495,[1]TCD!A:D,4,FALSE)),0,VLOOKUP(B2495,[1]TCD!A:D,4,FALSE))</f>
        <v>9</v>
      </c>
      <c r="L2495" s="83">
        <f t="shared" si="346"/>
        <v>4</v>
      </c>
      <c r="M2495" s="80">
        <v>3</v>
      </c>
      <c r="N2495" s="81">
        <v>10</v>
      </c>
      <c r="O2495" s="81">
        <f t="shared" si="347"/>
        <v>2</v>
      </c>
      <c r="P2495" s="81">
        <f t="shared" si="348"/>
        <v>0</v>
      </c>
      <c r="Q2495" s="83">
        <f t="shared" si="349"/>
        <v>1</v>
      </c>
      <c r="R2495" s="84">
        <f t="shared" si="344"/>
        <v>9</v>
      </c>
      <c r="S2495" s="85" t="str">
        <f t="shared" si="350"/>
        <v>Enjeux moyens</v>
      </c>
    </row>
    <row r="2496" spans="1:19" x14ac:dyDescent="0.3">
      <c r="A2496" s="88">
        <v>43</v>
      </c>
      <c r="B2496" s="77">
        <v>43199</v>
      </c>
      <c r="C2496" s="75">
        <v>34.522842135595567</v>
      </c>
      <c r="D2496" s="75" t="s">
        <v>3539</v>
      </c>
      <c r="E2496" s="80">
        <f>IF(ISNA(VLOOKUP(B2496,[1]TCD!A:D,2,FALSE)),0,VLOOKUP(B2496,[1]TCD!A:D,2,FALSE))</f>
        <v>28</v>
      </c>
      <c r="F2496" s="81">
        <f>IF(ISNA(VLOOKUP(B2496,[1]TCD!A:D,4,FALSE)),0,VLOOKUP(B2496,[1]TCD!A:D,4,FALSE))</f>
        <v>7</v>
      </c>
      <c r="G2496" s="82">
        <f t="shared" si="345"/>
        <v>4</v>
      </c>
      <c r="H2496" s="83">
        <f t="shared" si="342"/>
        <v>1</v>
      </c>
      <c r="I2496" s="80">
        <f>IF(ISNA(VLOOKUP(B2496,[1]TCD!A:D,3,FALSE)),0,VLOOKUP(B2496,[1]TCD!A:D,3,FALSE))</f>
        <v>7</v>
      </c>
      <c r="J2496" s="83">
        <f t="shared" si="343"/>
        <v>2</v>
      </c>
      <c r="K2496" s="80">
        <f>IF(ISNA(VLOOKUP(B2496,[1]TCD!A:D,4,FALSE)),0,VLOOKUP(B2496,[1]TCD!A:D,4,FALSE))</f>
        <v>7</v>
      </c>
      <c r="L2496" s="83">
        <f t="shared" si="346"/>
        <v>3</v>
      </c>
      <c r="M2496" s="80">
        <v>0</v>
      </c>
      <c r="N2496" s="81">
        <v>7</v>
      </c>
      <c r="O2496" s="81">
        <f t="shared" si="347"/>
        <v>2</v>
      </c>
      <c r="P2496" s="81">
        <f t="shared" si="348"/>
        <v>0</v>
      </c>
      <c r="Q2496" s="83">
        <f t="shared" si="349"/>
        <v>1</v>
      </c>
      <c r="R2496" s="84">
        <f t="shared" si="344"/>
        <v>7</v>
      </c>
      <c r="S2496" s="85" t="str">
        <f t="shared" si="350"/>
        <v>Enjeux moyens</v>
      </c>
    </row>
    <row r="2497" spans="1:19" x14ac:dyDescent="0.3">
      <c r="A2497" s="88">
        <v>43</v>
      </c>
      <c r="B2497" s="77">
        <v>43200</v>
      </c>
      <c r="C2497" s="75">
        <v>28.57556090049108</v>
      </c>
      <c r="D2497" s="75" t="s">
        <v>3540</v>
      </c>
      <c r="E2497" s="80">
        <f>IF(ISNA(VLOOKUP(B2497,[1]TCD!A:D,2,FALSE)),0,VLOOKUP(B2497,[1]TCD!A:D,2,FALSE))</f>
        <v>4</v>
      </c>
      <c r="F2497" s="81">
        <f>IF(ISNA(VLOOKUP(B2497,[1]TCD!A:D,4,FALSE)),0,VLOOKUP(B2497,[1]TCD!A:D,4,FALSE))</f>
        <v>1</v>
      </c>
      <c r="G2497" s="82">
        <f t="shared" si="345"/>
        <v>4</v>
      </c>
      <c r="H2497" s="83">
        <f t="shared" si="342"/>
        <v>1</v>
      </c>
      <c r="I2497" s="80">
        <f>IF(ISNA(VLOOKUP(B2497,[1]TCD!A:D,3,FALSE)),0,VLOOKUP(B2497,[1]TCD!A:D,3,FALSE))</f>
        <v>1</v>
      </c>
      <c r="J2497" s="83">
        <f t="shared" si="343"/>
        <v>1</v>
      </c>
      <c r="K2497" s="80">
        <f>IF(ISNA(VLOOKUP(B2497,[1]TCD!A:D,4,FALSE)),0,VLOOKUP(B2497,[1]TCD!A:D,4,FALSE))</f>
        <v>1</v>
      </c>
      <c r="L2497" s="83">
        <f t="shared" si="346"/>
        <v>1</v>
      </c>
      <c r="M2497" s="80">
        <v>1</v>
      </c>
      <c r="N2497" s="81">
        <v>2</v>
      </c>
      <c r="O2497" s="81">
        <f t="shared" si="347"/>
        <v>1</v>
      </c>
      <c r="P2497" s="81">
        <f t="shared" si="348"/>
        <v>0</v>
      </c>
      <c r="Q2497" s="83">
        <f t="shared" si="349"/>
        <v>0</v>
      </c>
      <c r="R2497" s="84">
        <f t="shared" si="344"/>
        <v>3</v>
      </c>
      <c r="S2497" s="85" t="str">
        <f t="shared" si="350"/>
        <v>Enjeux très faibles</v>
      </c>
    </row>
    <row r="2498" spans="1:19" x14ac:dyDescent="0.3">
      <c r="A2498" s="88">
        <v>43</v>
      </c>
      <c r="B2498" s="77">
        <v>43201</v>
      </c>
      <c r="C2498" s="75">
        <v>17.991609435315869</v>
      </c>
      <c r="D2498" s="75" t="s">
        <v>3541</v>
      </c>
      <c r="E2498" s="80">
        <f>IF(ISNA(VLOOKUP(B2498,[1]TCD!A:D,2,FALSE)),0,VLOOKUP(B2498,[1]TCD!A:D,2,FALSE))</f>
        <v>12</v>
      </c>
      <c r="F2498" s="81">
        <f>IF(ISNA(VLOOKUP(B2498,[1]TCD!A:D,4,FALSE)),0,VLOOKUP(B2498,[1]TCD!A:D,4,FALSE))</f>
        <v>3</v>
      </c>
      <c r="G2498" s="82">
        <f t="shared" si="345"/>
        <v>4</v>
      </c>
      <c r="H2498" s="83">
        <f t="shared" ref="H2498:H2561" si="351">IF(AND(G2498&gt;0,G2498&lt;=4),1,IF(AND(G2498&gt;4,G2498&lt;=4.5),2,IF(AND(G2498&gt;4.5,G2498&lt;=5),3,IF(AND(G2498&gt;5,G2498&lt;6),4,IF(G2498&gt;=6,5,0)))))</f>
        <v>1</v>
      </c>
      <c r="I2498" s="80">
        <f>IF(ISNA(VLOOKUP(B2498,[1]TCD!A:D,3,FALSE)),0,VLOOKUP(B2498,[1]TCD!A:D,3,FALSE))</f>
        <v>3</v>
      </c>
      <c r="J2498" s="83">
        <f t="shared" ref="J2498:J2561" si="352">IF(AND(I2498&gt;0,I2498&lt;=3),1,IF(AND(I2498&gt;3,I2498&lt;=8),2,IF(AND(I2498&gt;8,I2498&lt;=21),3,IF(AND(I2498&gt;21,I2498&lt;=39),4,IF(I2498&gt;=40,5,0)))))</f>
        <v>1</v>
      </c>
      <c r="K2498" s="80">
        <f>IF(ISNA(VLOOKUP(B2498,[1]TCD!A:D,4,FALSE)),0,VLOOKUP(B2498,[1]TCD!A:D,4,FALSE))</f>
        <v>3</v>
      </c>
      <c r="L2498" s="83">
        <f t="shared" si="346"/>
        <v>2</v>
      </c>
      <c r="M2498" s="80">
        <v>0</v>
      </c>
      <c r="N2498" s="81">
        <v>3</v>
      </c>
      <c r="O2498" s="81">
        <f t="shared" si="347"/>
        <v>1</v>
      </c>
      <c r="P2498" s="81">
        <f t="shared" si="348"/>
        <v>0</v>
      </c>
      <c r="Q2498" s="83">
        <f t="shared" si="349"/>
        <v>0</v>
      </c>
      <c r="R2498" s="84">
        <f t="shared" ref="R2498:R2561" si="353">H2498+J2498+L2498+Q2498</f>
        <v>4</v>
      </c>
      <c r="S2498" s="85" t="str">
        <f t="shared" si="350"/>
        <v>Enjeux très faibles</v>
      </c>
    </row>
    <row r="2499" spans="1:19" x14ac:dyDescent="0.3">
      <c r="A2499" s="88">
        <v>43</v>
      </c>
      <c r="B2499" s="77">
        <v>43202</v>
      </c>
      <c r="C2499" s="75">
        <v>6.8487540551172268</v>
      </c>
      <c r="D2499" s="75" t="s">
        <v>3542</v>
      </c>
      <c r="E2499" s="80">
        <f>IF(ISNA(VLOOKUP(B2499,[1]TCD!A:D,2,FALSE)),0,VLOOKUP(B2499,[1]TCD!A:D,2,FALSE))</f>
        <v>46</v>
      </c>
      <c r="F2499" s="81">
        <f>IF(ISNA(VLOOKUP(B2499,[1]TCD!A:D,4,FALSE)),0,VLOOKUP(B2499,[1]TCD!A:D,4,FALSE))</f>
        <v>11</v>
      </c>
      <c r="G2499" s="82">
        <f t="shared" ref="G2499:G2562" si="354">E2499/F2499</f>
        <v>4.1818181818181817</v>
      </c>
      <c r="H2499" s="83">
        <f t="shared" si="351"/>
        <v>2</v>
      </c>
      <c r="I2499" s="80">
        <f>IF(ISNA(VLOOKUP(B2499,[1]TCD!A:D,3,FALSE)),0,VLOOKUP(B2499,[1]TCD!A:D,3,FALSE))</f>
        <v>13</v>
      </c>
      <c r="J2499" s="83">
        <f t="shared" si="352"/>
        <v>3</v>
      </c>
      <c r="K2499" s="80">
        <f>IF(ISNA(VLOOKUP(B2499,[1]TCD!A:D,4,FALSE)),0,VLOOKUP(B2499,[1]TCD!A:D,4,FALSE))</f>
        <v>11</v>
      </c>
      <c r="L2499" s="83">
        <f t="shared" ref="L2499:L2562" si="355">IF(K2499=1,1,IF(AND(K2499&gt;=2,K2499&lt;=4),2,IF(AND(K2499&gt;4,K2499&lt;=8),3,IF(AND(K2499&gt;8,K2499&lt;16),4,IF(K2499&gt;=16,5,0)))))</f>
        <v>4</v>
      </c>
      <c r="M2499" s="80">
        <v>2</v>
      </c>
      <c r="N2499" s="81">
        <v>11</v>
      </c>
      <c r="O2499" s="81">
        <f t="shared" ref="O2499:O2562" si="356">IF(K2499=0,0,IF(AND(K2499&gt;0,K2499&lt;5),1,IF(AND(K2499&gt;4,K2499&lt;11),2,IF(K2499&gt;10,1,0))))</f>
        <v>1</v>
      </c>
      <c r="P2499" s="81">
        <f t="shared" ref="P2499:P2562" si="357">IF(M2499&lt;5,0,IF(AND(M2499&gt;4,M2499&lt;11),1,IF(M2499&gt;10,2,0)))</f>
        <v>0</v>
      </c>
      <c r="Q2499" s="83">
        <f t="shared" ref="Q2499:Q2562" si="358">IF(AND(O2499=0,P2499=0),0,IF(AND(O2499=0,P2499=1),0,IF(AND(O2499=0,P2499=2),1,IF(AND(O2499=1,P2499=0),0,IF(AND(O2499=1,P2499=1),1,IF(AND(O2499=1,P2499=2),2,IF(AND(O2499=2,P2499=0),1,IF(AND(O2499=2,P2499=1),2,IF(AND(O2499=2,P2499=2),2,0)))))))))</f>
        <v>0</v>
      </c>
      <c r="R2499" s="84">
        <f t="shared" si="353"/>
        <v>9</v>
      </c>
      <c r="S2499" s="85" t="str">
        <f t="shared" ref="S2499:S2562" si="359">IF(AND(R2499&gt;0,R2499&lt;5),"Enjeux très faibles",IF(AND(R2499&gt;4,R2499&lt;7),"Enjeux faibles",IF(AND(R2499&gt;6,R2499&lt;10),"Enjeux moyens",IF(AND(R2499&gt;9,R2499&lt;13),"Enjeux forts",IF(R2499&gt;12,"Enjeux très forts",IF(K2499+M2499=0,"Absence de données messicoles","Pas d'enjeux actuels"))))))</f>
        <v>Enjeux moyens</v>
      </c>
    </row>
    <row r="2500" spans="1:19" x14ac:dyDescent="0.3">
      <c r="A2500" s="88">
        <v>43</v>
      </c>
      <c r="B2500" s="77">
        <v>43203</v>
      </c>
      <c r="C2500" s="75">
        <v>17.41182660530237</v>
      </c>
      <c r="D2500" s="75" t="s">
        <v>3543</v>
      </c>
      <c r="E2500" s="80">
        <f>IF(ISNA(VLOOKUP(B2500,[1]TCD!A:D,2,FALSE)),0,VLOOKUP(B2500,[1]TCD!A:D,2,FALSE))</f>
        <v>20</v>
      </c>
      <c r="F2500" s="81">
        <f>IF(ISNA(VLOOKUP(B2500,[1]TCD!A:D,4,FALSE)),0,VLOOKUP(B2500,[1]TCD!A:D,4,FALSE))</f>
        <v>5</v>
      </c>
      <c r="G2500" s="82">
        <f t="shared" si="354"/>
        <v>4</v>
      </c>
      <c r="H2500" s="83">
        <f t="shared" si="351"/>
        <v>1</v>
      </c>
      <c r="I2500" s="80">
        <f>IF(ISNA(VLOOKUP(B2500,[1]TCD!A:D,3,FALSE)),0,VLOOKUP(B2500,[1]TCD!A:D,3,FALSE))</f>
        <v>5</v>
      </c>
      <c r="J2500" s="83">
        <f t="shared" si="352"/>
        <v>2</v>
      </c>
      <c r="K2500" s="80">
        <f>IF(ISNA(VLOOKUP(B2500,[1]TCD!A:D,4,FALSE)),0,VLOOKUP(B2500,[1]TCD!A:D,4,FALSE))</f>
        <v>5</v>
      </c>
      <c r="L2500" s="83">
        <f t="shared" si="355"/>
        <v>3</v>
      </c>
      <c r="M2500" s="80">
        <v>0</v>
      </c>
      <c r="N2500" s="81">
        <v>5</v>
      </c>
      <c r="O2500" s="81">
        <f t="shared" si="356"/>
        <v>2</v>
      </c>
      <c r="P2500" s="81">
        <f t="shared" si="357"/>
        <v>0</v>
      </c>
      <c r="Q2500" s="83">
        <f t="shared" si="358"/>
        <v>1</v>
      </c>
      <c r="R2500" s="84">
        <f t="shared" si="353"/>
        <v>7</v>
      </c>
      <c r="S2500" s="85" t="str">
        <f t="shared" si="359"/>
        <v>Enjeux moyens</v>
      </c>
    </row>
    <row r="2501" spans="1:19" x14ac:dyDescent="0.3">
      <c r="A2501" s="88">
        <v>43</v>
      </c>
      <c r="B2501" s="77">
        <v>43204</v>
      </c>
      <c r="C2501" s="75">
        <v>27.36400665047471</v>
      </c>
      <c r="D2501" s="75" t="s">
        <v>3544</v>
      </c>
      <c r="E2501" s="80">
        <f>IF(ISNA(VLOOKUP(B2501,[1]TCD!A:D,2,FALSE)),0,VLOOKUP(B2501,[1]TCD!A:D,2,FALSE))</f>
        <v>16</v>
      </c>
      <c r="F2501" s="81">
        <f>IF(ISNA(VLOOKUP(B2501,[1]TCD!A:D,4,FALSE)),0,VLOOKUP(B2501,[1]TCD!A:D,4,FALSE))</f>
        <v>4</v>
      </c>
      <c r="G2501" s="82">
        <f t="shared" si="354"/>
        <v>4</v>
      </c>
      <c r="H2501" s="83">
        <f t="shared" si="351"/>
        <v>1</v>
      </c>
      <c r="I2501" s="80">
        <f>IF(ISNA(VLOOKUP(B2501,[1]TCD!A:D,3,FALSE)),0,VLOOKUP(B2501,[1]TCD!A:D,3,FALSE))</f>
        <v>4</v>
      </c>
      <c r="J2501" s="83">
        <f t="shared" si="352"/>
        <v>2</v>
      </c>
      <c r="K2501" s="80">
        <f>IF(ISNA(VLOOKUP(B2501,[1]TCD!A:D,4,FALSE)),0,VLOOKUP(B2501,[1]TCD!A:D,4,FALSE))</f>
        <v>4</v>
      </c>
      <c r="L2501" s="83">
        <f t="shared" si="355"/>
        <v>2</v>
      </c>
      <c r="M2501" s="80">
        <v>1</v>
      </c>
      <c r="N2501" s="81">
        <v>5</v>
      </c>
      <c r="O2501" s="81">
        <f t="shared" si="356"/>
        <v>1</v>
      </c>
      <c r="P2501" s="81">
        <f t="shared" si="357"/>
        <v>0</v>
      </c>
      <c r="Q2501" s="83">
        <f t="shared" si="358"/>
        <v>0</v>
      </c>
      <c r="R2501" s="84">
        <f t="shared" si="353"/>
        <v>5</v>
      </c>
      <c r="S2501" s="85" t="str">
        <f t="shared" si="359"/>
        <v>Enjeux faibles</v>
      </c>
    </row>
    <row r="2502" spans="1:19" x14ac:dyDescent="0.3">
      <c r="A2502" s="88">
        <v>43</v>
      </c>
      <c r="B2502" s="77">
        <v>43205</v>
      </c>
      <c r="C2502" s="75">
        <v>24.16600978042413</v>
      </c>
      <c r="D2502" s="75" t="s">
        <v>3545</v>
      </c>
      <c r="E2502" s="80">
        <f>IF(ISNA(VLOOKUP(B2502,[1]TCD!A:D,2,FALSE)),0,VLOOKUP(B2502,[1]TCD!A:D,2,FALSE))</f>
        <v>28</v>
      </c>
      <c r="F2502" s="81">
        <f>IF(ISNA(VLOOKUP(B2502,[1]TCD!A:D,4,FALSE)),0,VLOOKUP(B2502,[1]TCD!A:D,4,FALSE))</f>
        <v>7</v>
      </c>
      <c r="G2502" s="82">
        <f t="shared" si="354"/>
        <v>4</v>
      </c>
      <c r="H2502" s="83">
        <f t="shared" si="351"/>
        <v>1</v>
      </c>
      <c r="I2502" s="80">
        <f>IF(ISNA(VLOOKUP(B2502,[1]TCD!A:D,3,FALSE)),0,VLOOKUP(B2502,[1]TCD!A:D,3,FALSE))</f>
        <v>7</v>
      </c>
      <c r="J2502" s="83">
        <f t="shared" si="352"/>
        <v>2</v>
      </c>
      <c r="K2502" s="80">
        <f>IF(ISNA(VLOOKUP(B2502,[1]TCD!A:D,4,FALSE)),0,VLOOKUP(B2502,[1]TCD!A:D,4,FALSE))</f>
        <v>7</v>
      </c>
      <c r="L2502" s="83">
        <f t="shared" si="355"/>
        <v>3</v>
      </c>
      <c r="M2502" s="80">
        <v>1</v>
      </c>
      <c r="N2502" s="81">
        <v>7</v>
      </c>
      <c r="O2502" s="81">
        <f t="shared" si="356"/>
        <v>2</v>
      </c>
      <c r="P2502" s="81">
        <f t="shared" si="357"/>
        <v>0</v>
      </c>
      <c r="Q2502" s="83">
        <f t="shared" si="358"/>
        <v>1</v>
      </c>
      <c r="R2502" s="84">
        <f t="shared" si="353"/>
        <v>7</v>
      </c>
      <c r="S2502" s="85" t="str">
        <f t="shared" si="359"/>
        <v>Enjeux moyens</v>
      </c>
    </row>
    <row r="2503" spans="1:19" x14ac:dyDescent="0.3">
      <c r="A2503" s="88">
        <v>43</v>
      </c>
      <c r="B2503" s="77">
        <v>43206</v>
      </c>
      <c r="C2503" s="75">
        <v>47.048167985818857</v>
      </c>
      <c r="D2503" s="75" t="s">
        <v>3546</v>
      </c>
      <c r="E2503" s="80">
        <f>IF(ISNA(VLOOKUP(B2503,[1]TCD!A:D,2,FALSE)),0,VLOOKUP(B2503,[1]TCD!A:D,2,FALSE))</f>
        <v>42</v>
      </c>
      <c r="F2503" s="81">
        <f>IF(ISNA(VLOOKUP(B2503,[1]TCD!A:D,4,FALSE)),0,VLOOKUP(B2503,[1]TCD!A:D,4,FALSE))</f>
        <v>10</v>
      </c>
      <c r="G2503" s="82">
        <f t="shared" si="354"/>
        <v>4.2</v>
      </c>
      <c r="H2503" s="83">
        <f t="shared" si="351"/>
        <v>2</v>
      </c>
      <c r="I2503" s="80">
        <f>IF(ISNA(VLOOKUP(B2503,[1]TCD!A:D,3,FALSE)),0,VLOOKUP(B2503,[1]TCD!A:D,3,FALSE))</f>
        <v>11</v>
      </c>
      <c r="J2503" s="83">
        <f t="shared" si="352"/>
        <v>3</v>
      </c>
      <c r="K2503" s="80">
        <f>IF(ISNA(VLOOKUP(B2503,[1]TCD!A:D,4,FALSE)),0,VLOOKUP(B2503,[1]TCD!A:D,4,FALSE))</f>
        <v>10</v>
      </c>
      <c r="L2503" s="83">
        <f t="shared" si="355"/>
        <v>4</v>
      </c>
      <c r="M2503" s="80">
        <v>0</v>
      </c>
      <c r="N2503" s="81">
        <v>10</v>
      </c>
      <c r="O2503" s="81">
        <f t="shared" si="356"/>
        <v>2</v>
      </c>
      <c r="P2503" s="81">
        <f t="shared" si="357"/>
        <v>0</v>
      </c>
      <c r="Q2503" s="83">
        <f t="shared" si="358"/>
        <v>1</v>
      </c>
      <c r="R2503" s="84">
        <f t="shared" si="353"/>
        <v>10</v>
      </c>
      <c r="S2503" s="85" t="str">
        <f t="shared" si="359"/>
        <v>Enjeux forts</v>
      </c>
    </row>
    <row r="2504" spans="1:19" x14ac:dyDescent="0.3">
      <c r="A2504" s="88">
        <v>43</v>
      </c>
      <c r="B2504" s="77">
        <v>43207</v>
      </c>
      <c r="C2504" s="75">
        <v>8.3513497501470884</v>
      </c>
      <c r="D2504" s="75" t="s">
        <v>3547</v>
      </c>
      <c r="E2504" s="80">
        <f>IF(ISNA(VLOOKUP(B2504,[1]TCD!A:D,2,FALSE)),0,VLOOKUP(B2504,[1]TCD!A:D,2,FALSE))</f>
        <v>8</v>
      </c>
      <c r="F2504" s="81">
        <f>IF(ISNA(VLOOKUP(B2504,[1]TCD!A:D,4,FALSE)),0,VLOOKUP(B2504,[1]TCD!A:D,4,FALSE))</f>
        <v>2</v>
      </c>
      <c r="G2504" s="82">
        <f t="shared" si="354"/>
        <v>4</v>
      </c>
      <c r="H2504" s="83">
        <f t="shared" si="351"/>
        <v>1</v>
      </c>
      <c r="I2504" s="80">
        <f>IF(ISNA(VLOOKUP(B2504,[1]TCD!A:D,3,FALSE)),0,VLOOKUP(B2504,[1]TCD!A:D,3,FALSE))</f>
        <v>2</v>
      </c>
      <c r="J2504" s="83">
        <f t="shared" si="352"/>
        <v>1</v>
      </c>
      <c r="K2504" s="80">
        <f>IF(ISNA(VLOOKUP(B2504,[1]TCD!A:D,4,FALSE)),0,VLOOKUP(B2504,[1]TCD!A:D,4,FALSE))</f>
        <v>2</v>
      </c>
      <c r="L2504" s="83">
        <f t="shared" si="355"/>
        <v>2</v>
      </c>
      <c r="M2504" s="80">
        <v>1</v>
      </c>
      <c r="N2504" s="81">
        <v>3</v>
      </c>
      <c r="O2504" s="81">
        <f t="shared" si="356"/>
        <v>1</v>
      </c>
      <c r="P2504" s="81">
        <f t="shared" si="357"/>
        <v>0</v>
      </c>
      <c r="Q2504" s="83">
        <f t="shared" si="358"/>
        <v>0</v>
      </c>
      <c r="R2504" s="84">
        <f t="shared" si="353"/>
        <v>4</v>
      </c>
      <c r="S2504" s="85" t="str">
        <f t="shared" si="359"/>
        <v>Enjeux très faibles</v>
      </c>
    </row>
    <row r="2505" spans="1:19" x14ac:dyDescent="0.3">
      <c r="A2505" s="88">
        <v>43</v>
      </c>
      <c r="B2505" s="77">
        <v>43210</v>
      </c>
      <c r="C2505" s="75">
        <v>20.946366960356929</v>
      </c>
      <c r="D2505" s="75" t="s">
        <v>3548</v>
      </c>
      <c r="E2505" s="80">
        <f>IF(ISNA(VLOOKUP(B2505,[1]TCD!A:D,2,FALSE)),0,VLOOKUP(B2505,[1]TCD!A:D,2,FALSE))</f>
        <v>60</v>
      </c>
      <c r="F2505" s="81">
        <f>IF(ISNA(VLOOKUP(B2505,[1]TCD!A:D,4,FALSE)),0,VLOOKUP(B2505,[1]TCD!A:D,4,FALSE))</f>
        <v>15</v>
      </c>
      <c r="G2505" s="82">
        <f t="shared" si="354"/>
        <v>4</v>
      </c>
      <c r="H2505" s="83">
        <f t="shared" si="351"/>
        <v>1</v>
      </c>
      <c r="I2505" s="80">
        <f>IF(ISNA(VLOOKUP(B2505,[1]TCD!A:D,3,FALSE)),0,VLOOKUP(B2505,[1]TCD!A:D,3,FALSE))</f>
        <v>18</v>
      </c>
      <c r="J2505" s="83">
        <f t="shared" si="352"/>
        <v>3</v>
      </c>
      <c r="K2505" s="80">
        <f>IF(ISNA(VLOOKUP(B2505,[1]TCD!A:D,4,FALSE)),0,VLOOKUP(B2505,[1]TCD!A:D,4,FALSE))</f>
        <v>15</v>
      </c>
      <c r="L2505" s="83">
        <f t="shared" si="355"/>
        <v>4</v>
      </c>
      <c r="M2505" s="80">
        <v>0</v>
      </c>
      <c r="N2505" s="81">
        <v>15</v>
      </c>
      <c r="O2505" s="81">
        <f t="shared" si="356"/>
        <v>1</v>
      </c>
      <c r="P2505" s="81">
        <f t="shared" si="357"/>
        <v>0</v>
      </c>
      <c r="Q2505" s="83">
        <f t="shared" si="358"/>
        <v>0</v>
      </c>
      <c r="R2505" s="84">
        <f t="shared" si="353"/>
        <v>8</v>
      </c>
      <c r="S2505" s="85" t="str">
        <f t="shared" si="359"/>
        <v>Enjeux moyens</v>
      </c>
    </row>
    <row r="2506" spans="1:19" x14ac:dyDescent="0.3">
      <c r="A2506" s="88">
        <v>43</v>
      </c>
      <c r="B2506" s="77">
        <v>43211</v>
      </c>
      <c r="C2506" s="75">
        <v>30.028817375526309</v>
      </c>
      <c r="D2506" s="75" t="s">
        <v>3549</v>
      </c>
      <c r="E2506" s="80">
        <f>IF(ISNA(VLOOKUP(B2506,[1]TCD!A:D,2,FALSE)),0,VLOOKUP(B2506,[1]TCD!A:D,2,FALSE))</f>
        <v>28</v>
      </c>
      <c r="F2506" s="81">
        <f>IF(ISNA(VLOOKUP(B2506,[1]TCD!A:D,4,FALSE)),0,VLOOKUP(B2506,[1]TCD!A:D,4,FALSE))</f>
        <v>7</v>
      </c>
      <c r="G2506" s="82">
        <f t="shared" si="354"/>
        <v>4</v>
      </c>
      <c r="H2506" s="83">
        <f t="shared" si="351"/>
        <v>1</v>
      </c>
      <c r="I2506" s="80">
        <f>IF(ISNA(VLOOKUP(B2506,[1]TCD!A:D,3,FALSE)),0,VLOOKUP(B2506,[1]TCD!A:D,3,FALSE))</f>
        <v>7</v>
      </c>
      <c r="J2506" s="83">
        <f t="shared" si="352"/>
        <v>2</v>
      </c>
      <c r="K2506" s="80">
        <f>IF(ISNA(VLOOKUP(B2506,[1]TCD!A:D,4,FALSE)),0,VLOOKUP(B2506,[1]TCD!A:D,4,FALSE))</f>
        <v>7</v>
      </c>
      <c r="L2506" s="83">
        <f t="shared" si="355"/>
        <v>3</v>
      </c>
      <c r="M2506" s="80">
        <v>0</v>
      </c>
      <c r="N2506" s="81">
        <v>7</v>
      </c>
      <c r="O2506" s="81">
        <f t="shared" si="356"/>
        <v>2</v>
      </c>
      <c r="P2506" s="81">
        <f t="shared" si="357"/>
        <v>0</v>
      </c>
      <c r="Q2506" s="83">
        <f t="shared" si="358"/>
        <v>1</v>
      </c>
      <c r="R2506" s="84">
        <f t="shared" si="353"/>
        <v>7</v>
      </c>
      <c r="S2506" s="85" t="str">
        <f t="shared" si="359"/>
        <v>Enjeux moyens</v>
      </c>
    </row>
    <row r="2507" spans="1:19" x14ac:dyDescent="0.3">
      <c r="A2507" s="88">
        <v>43</v>
      </c>
      <c r="B2507" s="77">
        <v>43212</v>
      </c>
      <c r="C2507" s="75">
        <v>29.048302195511749</v>
      </c>
      <c r="D2507" s="75" t="s">
        <v>3550</v>
      </c>
      <c r="E2507" s="80">
        <f>IF(ISNA(VLOOKUP(B2507,[1]TCD!A:D,2,FALSE)),0,VLOOKUP(B2507,[1]TCD!A:D,2,FALSE))</f>
        <v>32</v>
      </c>
      <c r="F2507" s="81">
        <f>IF(ISNA(VLOOKUP(B2507,[1]TCD!A:D,4,FALSE)),0,VLOOKUP(B2507,[1]TCD!A:D,4,FALSE))</f>
        <v>8</v>
      </c>
      <c r="G2507" s="82">
        <f t="shared" si="354"/>
        <v>4</v>
      </c>
      <c r="H2507" s="83">
        <f t="shared" si="351"/>
        <v>1</v>
      </c>
      <c r="I2507" s="80">
        <f>IF(ISNA(VLOOKUP(B2507,[1]TCD!A:D,3,FALSE)),0,VLOOKUP(B2507,[1]TCD!A:D,3,FALSE))</f>
        <v>9</v>
      </c>
      <c r="J2507" s="83">
        <f t="shared" si="352"/>
        <v>3</v>
      </c>
      <c r="K2507" s="80">
        <f>IF(ISNA(VLOOKUP(B2507,[1]TCD!A:D,4,FALSE)),0,VLOOKUP(B2507,[1]TCD!A:D,4,FALSE))</f>
        <v>8</v>
      </c>
      <c r="L2507" s="83">
        <f t="shared" si="355"/>
        <v>3</v>
      </c>
      <c r="M2507" s="80">
        <v>1</v>
      </c>
      <c r="N2507" s="81">
        <v>8</v>
      </c>
      <c r="O2507" s="81">
        <f t="shared" si="356"/>
        <v>2</v>
      </c>
      <c r="P2507" s="81">
        <f t="shared" si="357"/>
        <v>0</v>
      </c>
      <c r="Q2507" s="83">
        <f t="shared" si="358"/>
        <v>1</v>
      </c>
      <c r="R2507" s="84">
        <f t="shared" si="353"/>
        <v>8</v>
      </c>
      <c r="S2507" s="85" t="str">
        <f t="shared" si="359"/>
        <v>Enjeux moyens</v>
      </c>
    </row>
    <row r="2508" spans="1:19" x14ac:dyDescent="0.3">
      <c r="A2508" s="88">
        <v>43</v>
      </c>
      <c r="B2508" s="77">
        <v>43213</v>
      </c>
      <c r="C2508" s="75">
        <v>27.257767820477032</v>
      </c>
      <c r="D2508" s="75" t="s">
        <v>3551</v>
      </c>
      <c r="E2508" s="80">
        <f>IF(ISNA(VLOOKUP(B2508,[1]TCD!A:D,2,FALSE)),0,VLOOKUP(B2508,[1]TCD!A:D,2,FALSE))</f>
        <v>20</v>
      </c>
      <c r="F2508" s="81">
        <f>IF(ISNA(VLOOKUP(B2508,[1]TCD!A:D,4,FALSE)),0,VLOOKUP(B2508,[1]TCD!A:D,4,FALSE))</f>
        <v>5</v>
      </c>
      <c r="G2508" s="82">
        <f t="shared" si="354"/>
        <v>4</v>
      </c>
      <c r="H2508" s="83">
        <f t="shared" si="351"/>
        <v>1</v>
      </c>
      <c r="I2508" s="80">
        <f>IF(ISNA(VLOOKUP(B2508,[1]TCD!A:D,3,FALSE)),0,VLOOKUP(B2508,[1]TCD!A:D,3,FALSE))</f>
        <v>5</v>
      </c>
      <c r="J2508" s="83">
        <f t="shared" si="352"/>
        <v>2</v>
      </c>
      <c r="K2508" s="80">
        <f>IF(ISNA(VLOOKUP(B2508,[1]TCD!A:D,4,FALSE)),0,VLOOKUP(B2508,[1]TCD!A:D,4,FALSE))</f>
        <v>5</v>
      </c>
      <c r="L2508" s="83">
        <f t="shared" si="355"/>
        <v>3</v>
      </c>
      <c r="M2508" s="80">
        <v>2</v>
      </c>
      <c r="N2508" s="81">
        <v>7</v>
      </c>
      <c r="O2508" s="81">
        <f t="shared" si="356"/>
        <v>2</v>
      </c>
      <c r="P2508" s="81">
        <f t="shared" si="357"/>
        <v>0</v>
      </c>
      <c r="Q2508" s="83">
        <f t="shared" si="358"/>
        <v>1</v>
      </c>
      <c r="R2508" s="84">
        <f t="shared" si="353"/>
        <v>7</v>
      </c>
      <c r="S2508" s="85" t="str">
        <f t="shared" si="359"/>
        <v>Enjeux moyens</v>
      </c>
    </row>
    <row r="2509" spans="1:19" x14ac:dyDescent="0.3">
      <c r="A2509" s="88">
        <v>43</v>
      </c>
      <c r="B2509" s="77">
        <v>43214</v>
      </c>
      <c r="C2509" s="75">
        <v>18.1909671153198</v>
      </c>
      <c r="D2509" s="75" t="s">
        <v>3552</v>
      </c>
      <c r="E2509" s="80">
        <f>IF(ISNA(VLOOKUP(B2509,[1]TCD!A:D,2,FALSE)),0,VLOOKUP(B2509,[1]TCD!A:D,2,FALSE))</f>
        <v>8</v>
      </c>
      <c r="F2509" s="81">
        <f>IF(ISNA(VLOOKUP(B2509,[1]TCD!A:D,4,FALSE)),0,VLOOKUP(B2509,[1]TCD!A:D,4,FALSE))</f>
        <v>2</v>
      </c>
      <c r="G2509" s="82">
        <f t="shared" si="354"/>
        <v>4</v>
      </c>
      <c r="H2509" s="83">
        <f t="shared" si="351"/>
        <v>1</v>
      </c>
      <c r="I2509" s="80">
        <f>IF(ISNA(VLOOKUP(B2509,[1]TCD!A:D,3,FALSE)),0,VLOOKUP(B2509,[1]TCD!A:D,3,FALSE))</f>
        <v>2</v>
      </c>
      <c r="J2509" s="83">
        <f t="shared" si="352"/>
        <v>1</v>
      </c>
      <c r="K2509" s="80">
        <f>IF(ISNA(VLOOKUP(B2509,[1]TCD!A:D,4,FALSE)),0,VLOOKUP(B2509,[1]TCD!A:D,4,FALSE))</f>
        <v>2</v>
      </c>
      <c r="L2509" s="83">
        <f t="shared" si="355"/>
        <v>2</v>
      </c>
      <c r="M2509" s="80">
        <v>1</v>
      </c>
      <c r="N2509" s="81">
        <v>3</v>
      </c>
      <c r="O2509" s="81">
        <f t="shared" si="356"/>
        <v>1</v>
      </c>
      <c r="P2509" s="81">
        <f t="shared" si="357"/>
        <v>0</v>
      </c>
      <c r="Q2509" s="83">
        <f t="shared" si="358"/>
        <v>0</v>
      </c>
      <c r="R2509" s="84">
        <f t="shared" si="353"/>
        <v>4</v>
      </c>
      <c r="S2509" s="85" t="str">
        <f t="shared" si="359"/>
        <v>Enjeux très faibles</v>
      </c>
    </row>
    <row r="2510" spans="1:19" x14ac:dyDescent="0.3">
      <c r="A2510" s="88">
        <v>43</v>
      </c>
      <c r="B2510" s="77">
        <v>43215</v>
      </c>
      <c r="C2510" s="75">
        <v>27.709550505471579</v>
      </c>
      <c r="D2510" s="75" t="s">
        <v>3553</v>
      </c>
      <c r="E2510" s="80">
        <f>IF(ISNA(VLOOKUP(B2510,[1]TCD!A:D,2,FALSE)),0,VLOOKUP(B2510,[1]TCD!A:D,2,FALSE))</f>
        <v>28</v>
      </c>
      <c r="F2510" s="81">
        <f>IF(ISNA(VLOOKUP(B2510,[1]TCD!A:D,4,FALSE)),0,VLOOKUP(B2510,[1]TCD!A:D,4,FALSE))</f>
        <v>7</v>
      </c>
      <c r="G2510" s="82">
        <f t="shared" si="354"/>
        <v>4</v>
      </c>
      <c r="H2510" s="83">
        <f t="shared" si="351"/>
        <v>1</v>
      </c>
      <c r="I2510" s="80">
        <f>IF(ISNA(VLOOKUP(B2510,[1]TCD!A:D,3,FALSE)),0,VLOOKUP(B2510,[1]TCD!A:D,3,FALSE))</f>
        <v>7</v>
      </c>
      <c r="J2510" s="83">
        <f t="shared" si="352"/>
        <v>2</v>
      </c>
      <c r="K2510" s="80">
        <f>IF(ISNA(VLOOKUP(B2510,[1]TCD!A:D,4,FALSE)),0,VLOOKUP(B2510,[1]TCD!A:D,4,FALSE))</f>
        <v>7</v>
      </c>
      <c r="L2510" s="83">
        <f t="shared" si="355"/>
        <v>3</v>
      </c>
      <c r="M2510" s="80">
        <v>1</v>
      </c>
      <c r="N2510" s="81">
        <v>7</v>
      </c>
      <c r="O2510" s="81">
        <f t="shared" si="356"/>
        <v>2</v>
      </c>
      <c r="P2510" s="81">
        <f t="shared" si="357"/>
        <v>0</v>
      </c>
      <c r="Q2510" s="83">
        <f t="shared" si="358"/>
        <v>1</v>
      </c>
      <c r="R2510" s="84">
        <f t="shared" si="353"/>
        <v>7</v>
      </c>
      <c r="S2510" s="85" t="str">
        <f t="shared" si="359"/>
        <v>Enjeux moyens</v>
      </c>
    </row>
    <row r="2511" spans="1:19" x14ac:dyDescent="0.3">
      <c r="A2511" s="88">
        <v>43</v>
      </c>
      <c r="B2511" s="77">
        <v>43216</v>
      </c>
      <c r="C2511" s="75">
        <v>40.493554080699987</v>
      </c>
      <c r="D2511" s="75" t="s">
        <v>3554</v>
      </c>
      <c r="E2511" s="80">
        <f>IF(ISNA(VLOOKUP(B2511,[1]TCD!A:D,2,FALSE)),0,VLOOKUP(B2511,[1]TCD!A:D,2,FALSE))</f>
        <v>115</v>
      </c>
      <c r="F2511" s="81">
        <f>IF(ISNA(VLOOKUP(B2511,[1]TCD!A:D,4,FALSE)),0,VLOOKUP(B2511,[1]TCD!A:D,4,FALSE))</f>
        <v>23</v>
      </c>
      <c r="G2511" s="82">
        <f t="shared" si="354"/>
        <v>5</v>
      </c>
      <c r="H2511" s="83">
        <f t="shared" si="351"/>
        <v>3</v>
      </c>
      <c r="I2511" s="80">
        <f>IF(ISNA(VLOOKUP(B2511,[1]TCD!A:D,3,FALSE)),0,VLOOKUP(B2511,[1]TCD!A:D,3,FALSE))</f>
        <v>36</v>
      </c>
      <c r="J2511" s="83">
        <f t="shared" si="352"/>
        <v>4</v>
      </c>
      <c r="K2511" s="80">
        <f>IF(ISNA(VLOOKUP(B2511,[1]TCD!A:D,4,FALSE)),0,VLOOKUP(B2511,[1]TCD!A:D,4,FALSE))</f>
        <v>23</v>
      </c>
      <c r="L2511" s="83">
        <f t="shared" si="355"/>
        <v>5</v>
      </c>
      <c r="M2511" s="80">
        <v>2</v>
      </c>
      <c r="N2511" s="81">
        <v>23</v>
      </c>
      <c r="O2511" s="81">
        <f t="shared" si="356"/>
        <v>1</v>
      </c>
      <c r="P2511" s="81">
        <f t="shared" si="357"/>
        <v>0</v>
      </c>
      <c r="Q2511" s="83">
        <f t="shared" si="358"/>
        <v>0</v>
      </c>
      <c r="R2511" s="84">
        <f t="shared" si="353"/>
        <v>12</v>
      </c>
      <c r="S2511" s="85" t="str">
        <f t="shared" si="359"/>
        <v>Enjeux forts</v>
      </c>
    </row>
    <row r="2512" spans="1:19" x14ac:dyDescent="0.3">
      <c r="A2512" s="88">
        <v>43</v>
      </c>
      <c r="B2512" s="77">
        <v>43217</v>
      </c>
      <c r="C2512" s="75">
        <v>30.620723705534939</v>
      </c>
      <c r="D2512" s="75" t="s">
        <v>3555</v>
      </c>
      <c r="E2512" s="80">
        <f>IF(ISNA(VLOOKUP(B2512,[1]TCD!A:D,2,FALSE)),0,VLOOKUP(B2512,[1]TCD!A:D,2,FALSE))</f>
        <v>28</v>
      </c>
      <c r="F2512" s="81">
        <f>IF(ISNA(VLOOKUP(B2512,[1]TCD!A:D,4,FALSE)),0,VLOOKUP(B2512,[1]TCD!A:D,4,FALSE))</f>
        <v>7</v>
      </c>
      <c r="G2512" s="82">
        <f t="shared" si="354"/>
        <v>4</v>
      </c>
      <c r="H2512" s="83">
        <f t="shared" si="351"/>
        <v>1</v>
      </c>
      <c r="I2512" s="80">
        <f>IF(ISNA(VLOOKUP(B2512,[1]TCD!A:D,3,FALSE)),0,VLOOKUP(B2512,[1]TCD!A:D,3,FALSE))</f>
        <v>7</v>
      </c>
      <c r="J2512" s="83">
        <f t="shared" si="352"/>
        <v>2</v>
      </c>
      <c r="K2512" s="80">
        <f>IF(ISNA(VLOOKUP(B2512,[1]TCD!A:D,4,FALSE)),0,VLOOKUP(B2512,[1]TCD!A:D,4,FALSE))</f>
        <v>7</v>
      </c>
      <c r="L2512" s="83">
        <f t="shared" si="355"/>
        <v>3</v>
      </c>
      <c r="M2512" s="80">
        <v>1</v>
      </c>
      <c r="N2512" s="81">
        <v>8</v>
      </c>
      <c r="O2512" s="81">
        <f t="shared" si="356"/>
        <v>2</v>
      </c>
      <c r="P2512" s="81">
        <f t="shared" si="357"/>
        <v>0</v>
      </c>
      <c r="Q2512" s="83">
        <f t="shared" si="358"/>
        <v>1</v>
      </c>
      <c r="R2512" s="84">
        <f t="shared" si="353"/>
        <v>7</v>
      </c>
      <c r="S2512" s="85" t="str">
        <f t="shared" si="359"/>
        <v>Enjeux moyens</v>
      </c>
    </row>
    <row r="2513" spans="1:19" x14ac:dyDescent="0.3">
      <c r="A2513" s="88">
        <v>43</v>
      </c>
      <c r="B2513" s="77">
        <v>43218</v>
      </c>
      <c r="C2513" s="75">
        <v>24.159990785415712</v>
      </c>
      <c r="D2513" s="75" t="s">
        <v>3556</v>
      </c>
      <c r="E2513" s="80">
        <f>IF(ISNA(VLOOKUP(B2513,[1]TCD!A:D,2,FALSE)),0,VLOOKUP(B2513,[1]TCD!A:D,2,FALSE))</f>
        <v>40</v>
      </c>
      <c r="F2513" s="81">
        <f>IF(ISNA(VLOOKUP(B2513,[1]TCD!A:D,4,FALSE)),0,VLOOKUP(B2513,[1]TCD!A:D,4,FALSE))</f>
        <v>9</v>
      </c>
      <c r="G2513" s="82">
        <f t="shared" si="354"/>
        <v>4.4444444444444446</v>
      </c>
      <c r="H2513" s="83">
        <f t="shared" si="351"/>
        <v>2</v>
      </c>
      <c r="I2513" s="80">
        <f>IF(ISNA(VLOOKUP(B2513,[1]TCD!A:D,3,FALSE)),0,VLOOKUP(B2513,[1]TCD!A:D,3,FALSE))</f>
        <v>10</v>
      </c>
      <c r="J2513" s="83">
        <f t="shared" si="352"/>
        <v>3</v>
      </c>
      <c r="K2513" s="80">
        <f>IF(ISNA(VLOOKUP(B2513,[1]TCD!A:D,4,FALSE)),0,VLOOKUP(B2513,[1]TCD!A:D,4,FALSE))</f>
        <v>9</v>
      </c>
      <c r="L2513" s="83">
        <f t="shared" si="355"/>
        <v>4</v>
      </c>
      <c r="M2513" s="80">
        <v>2</v>
      </c>
      <c r="N2513" s="81">
        <v>9</v>
      </c>
      <c r="O2513" s="81">
        <f t="shared" si="356"/>
        <v>2</v>
      </c>
      <c r="P2513" s="81">
        <f t="shared" si="357"/>
        <v>0</v>
      </c>
      <c r="Q2513" s="83">
        <f t="shared" si="358"/>
        <v>1</v>
      </c>
      <c r="R2513" s="84">
        <f t="shared" si="353"/>
        <v>10</v>
      </c>
      <c r="S2513" s="85" t="str">
        <f t="shared" si="359"/>
        <v>Enjeux forts</v>
      </c>
    </row>
    <row r="2514" spans="1:19" x14ac:dyDescent="0.3">
      <c r="A2514" s="88">
        <v>43</v>
      </c>
      <c r="B2514" s="77">
        <v>43219</v>
      </c>
      <c r="C2514" s="75">
        <v>8.535240240149399</v>
      </c>
      <c r="D2514" s="75" t="s">
        <v>3557</v>
      </c>
      <c r="E2514" s="80">
        <f>IF(ISNA(VLOOKUP(B2514,[1]TCD!A:D,2,FALSE)),0,VLOOKUP(B2514,[1]TCD!A:D,2,FALSE))</f>
        <v>8</v>
      </c>
      <c r="F2514" s="81">
        <f>IF(ISNA(VLOOKUP(B2514,[1]TCD!A:D,4,FALSE)),0,VLOOKUP(B2514,[1]TCD!A:D,4,FALSE))</f>
        <v>2</v>
      </c>
      <c r="G2514" s="82">
        <f t="shared" si="354"/>
        <v>4</v>
      </c>
      <c r="H2514" s="83">
        <f t="shared" si="351"/>
        <v>1</v>
      </c>
      <c r="I2514" s="80">
        <f>IF(ISNA(VLOOKUP(B2514,[1]TCD!A:D,3,FALSE)),0,VLOOKUP(B2514,[1]TCD!A:D,3,FALSE))</f>
        <v>2</v>
      </c>
      <c r="J2514" s="83">
        <f t="shared" si="352"/>
        <v>1</v>
      </c>
      <c r="K2514" s="80">
        <f>IF(ISNA(VLOOKUP(B2514,[1]TCD!A:D,4,FALSE)),0,VLOOKUP(B2514,[1]TCD!A:D,4,FALSE))</f>
        <v>2</v>
      </c>
      <c r="L2514" s="83">
        <f t="shared" si="355"/>
        <v>2</v>
      </c>
      <c r="M2514" s="80">
        <v>0</v>
      </c>
      <c r="N2514" s="81">
        <v>2</v>
      </c>
      <c r="O2514" s="81">
        <f t="shared" si="356"/>
        <v>1</v>
      </c>
      <c r="P2514" s="81">
        <f t="shared" si="357"/>
        <v>0</v>
      </c>
      <c r="Q2514" s="83">
        <f t="shared" si="358"/>
        <v>0</v>
      </c>
      <c r="R2514" s="84">
        <f t="shared" si="353"/>
        <v>4</v>
      </c>
      <c r="S2514" s="85" t="str">
        <f t="shared" si="359"/>
        <v>Enjeux très faibles</v>
      </c>
    </row>
    <row r="2515" spans="1:19" x14ac:dyDescent="0.3">
      <c r="A2515" s="88">
        <v>43</v>
      </c>
      <c r="B2515" s="77">
        <v>43220</v>
      </c>
      <c r="C2515" s="75">
        <v>24.301382190416341</v>
      </c>
      <c r="D2515" s="75" t="s">
        <v>3558</v>
      </c>
      <c r="E2515" s="80">
        <f>IF(ISNA(VLOOKUP(B2515,[1]TCD!A:D,2,FALSE)),0,VLOOKUP(B2515,[1]TCD!A:D,2,FALSE))</f>
        <v>37</v>
      </c>
      <c r="F2515" s="81">
        <f>IF(ISNA(VLOOKUP(B2515,[1]TCD!A:D,4,FALSE)),0,VLOOKUP(B2515,[1]TCD!A:D,4,FALSE))</f>
        <v>9</v>
      </c>
      <c r="G2515" s="82">
        <f t="shared" si="354"/>
        <v>4.1111111111111107</v>
      </c>
      <c r="H2515" s="83">
        <f t="shared" si="351"/>
        <v>2</v>
      </c>
      <c r="I2515" s="80">
        <f>IF(ISNA(VLOOKUP(B2515,[1]TCD!A:D,3,FALSE)),0,VLOOKUP(B2515,[1]TCD!A:D,3,FALSE))</f>
        <v>13</v>
      </c>
      <c r="J2515" s="83">
        <f t="shared" si="352"/>
        <v>3</v>
      </c>
      <c r="K2515" s="80">
        <f>IF(ISNA(VLOOKUP(B2515,[1]TCD!A:D,4,FALSE)),0,VLOOKUP(B2515,[1]TCD!A:D,4,FALSE))</f>
        <v>9</v>
      </c>
      <c r="L2515" s="83">
        <f t="shared" si="355"/>
        <v>4</v>
      </c>
      <c r="M2515" s="80">
        <v>0</v>
      </c>
      <c r="N2515" s="81">
        <v>9</v>
      </c>
      <c r="O2515" s="81">
        <f t="shared" si="356"/>
        <v>2</v>
      </c>
      <c r="P2515" s="81">
        <f t="shared" si="357"/>
        <v>0</v>
      </c>
      <c r="Q2515" s="83">
        <f t="shared" si="358"/>
        <v>1</v>
      </c>
      <c r="R2515" s="84">
        <f t="shared" si="353"/>
        <v>10</v>
      </c>
      <c r="S2515" s="85" t="str">
        <f t="shared" si="359"/>
        <v>Enjeux forts</v>
      </c>
    </row>
    <row r="2516" spans="1:19" x14ac:dyDescent="0.3">
      <c r="A2516" s="88">
        <v>43</v>
      </c>
      <c r="B2516" s="77">
        <v>43221</v>
      </c>
      <c r="C2516" s="75">
        <v>38.466226320661818</v>
      </c>
      <c r="D2516" s="75" t="s">
        <v>3559</v>
      </c>
      <c r="E2516" s="80">
        <f>IF(ISNA(VLOOKUP(B2516,[1]TCD!A:D,2,FALSE)),0,VLOOKUP(B2516,[1]TCD!A:D,2,FALSE))</f>
        <v>24</v>
      </c>
      <c r="F2516" s="81">
        <f>IF(ISNA(VLOOKUP(B2516,[1]TCD!A:D,4,FALSE)),0,VLOOKUP(B2516,[1]TCD!A:D,4,FALSE))</f>
        <v>6</v>
      </c>
      <c r="G2516" s="82">
        <f t="shared" si="354"/>
        <v>4</v>
      </c>
      <c r="H2516" s="83">
        <f t="shared" si="351"/>
        <v>1</v>
      </c>
      <c r="I2516" s="80">
        <f>IF(ISNA(VLOOKUP(B2516,[1]TCD!A:D,3,FALSE)),0,VLOOKUP(B2516,[1]TCD!A:D,3,FALSE))</f>
        <v>6</v>
      </c>
      <c r="J2516" s="83">
        <f t="shared" si="352"/>
        <v>2</v>
      </c>
      <c r="K2516" s="80">
        <f>IF(ISNA(VLOOKUP(B2516,[1]TCD!A:D,4,FALSE)),0,VLOOKUP(B2516,[1]TCD!A:D,4,FALSE))</f>
        <v>6</v>
      </c>
      <c r="L2516" s="83">
        <f t="shared" si="355"/>
        <v>3</v>
      </c>
      <c r="M2516" s="80">
        <v>3</v>
      </c>
      <c r="N2516" s="81">
        <v>8</v>
      </c>
      <c r="O2516" s="81">
        <f t="shared" si="356"/>
        <v>2</v>
      </c>
      <c r="P2516" s="81">
        <f t="shared" si="357"/>
        <v>0</v>
      </c>
      <c r="Q2516" s="83">
        <f t="shared" si="358"/>
        <v>1</v>
      </c>
      <c r="R2516" s="84">
        <f t="shared" si="353"/>
        <v>7</v>
      </c>
      <c r="S2516" s="85" t="str">
        <f t="shared" si="359"/>
        <v>Enjeux moyens</v>
      </c>
    </row>
    <row r="2517" spans="1:19" x14ac:dyDescent="0.3">
      <c r="A2517" s="88">
        <v>43</v>
      </c>
      <c r="B2517" s="77">
        <v>43222</v>
      </c>
      <c r="C2517" s="75">
        <v>21.526595860374162</v>
      </c>
      <c r="D2517" s="75" t="s">
        <v>3560</v>
      </c>
      <c r="E2517" s="80">
        <f>IF(ISNA(VLOOKUP(B2517,[1]TCD!A:D,2,FALSE)),0,VLOOKUP(B2517,[1]TCD!A:D,2,FALSE))</f>
        <v>32</v>
      </c>
      <c r="F2517" s="81">
        <f>IF(ISNA(VLOOKUP(B2517,[1]TCD!A:D,4,FALSE)),0,VLOOKUP(B2517,[1]TCD!A:D,4,FALSE))</f>
        <v>8</v>
      </c>
      <c r="G2517" s="82">
        <f t="shared" si="354"/>
        <v>4</v>
      </c>
      <c r="H2517" s="83">
        <f t="shared" si="351"/>
        <v>1</v>
      </c>
      <c r="I2517" s="80">
        <f>IF(ISNA(VLOOKUP(B2517,[1]TCD!A:D,3,FALSE)),0,VLOOKUP(B2517,[1]TCD!A:D,3,FALSE))</f>
        <v>11</v>
      </c>
      <c r="J2517" s="83">
        <f t="shared" si="352"/>
        <v>3</v>
      </c>
      <c r="K2517" s="80">
        <f>IF(ISNA(VLOOKUP(B2517,[1]TCD!A:D,4,FALSE)),0,VLOOKUP(B2517,[1]TCD!A:D,4,FALSE))</f>
        <v>8</v>
      </c>
      <c r="L2517" s="83">
        <f t="shared" si="355"/>
        <v>3</v>
      </c>
      <c r="M2517" s="80">
        <v>2</v>
      </c>
      <c r="N2517" s="81">
        <v>9</v>
      </c>
      <c r="O2517" s="81">
        <f t="shared" si="356"/>
        <v>2</v>
      </c>
      <c r="P2517" s="81">
        <f t="shared" si="357"/>
        <v>0</v>
      </c>
      <c r="Q2517" s="83">
        <f t="shared" si="358"/>
        <v>1</v>
      </c>
      <c r="R2517" s="84">
        <f t="shared" si="353"/>
        <v>8</v>
      </c>
      <c r="S2517" s="85" t="str">
        <f t="shared" si="359"/>
        <v>Enjeux moyens</v>
      </c>
    </row>
    <row r="2518" spans="1:19" x14ac:dyDescent="0.3">
      <c r="A2518" s="88">
        <v>43</v>
      </c>
      <c r="B2518" s="77">
        <v>43223</v>
      </c>
      <c r="C2518" s="75">
        <v>19.606133130344759</v>
      </c>
      <c r="D2518" s="75" t="s">
        <v>3561</v>
      </c>
      <c r="E2518" s="80">
        <f>IF(ISNA(VLOOKUP(B2518,[1]TCD!A:D,2,FALSE)),0,VLOOKUP(B2518,[1]TCD!A:D,2,FALSE))</f>
        <v>20</v>
      </c>
      <c r="F2518" s="81">
        <f>IF(ISNA(VLOOKUP(B2518,[1]TCD!A:D,4,FALSE)),0,VLOOKUP(B2518,[1]TCD!A:D,4,FALSE))</f>
        <v>5</v>
      </c>
      <c r="G2518" s="82">
        <f t="shared" si="354"/>
        <v>4</v>
      </c>
      <c r="H2518" s="83">
        <f t="shared" si="351"/>
        <v>1</v>
      </c>
      <c r="I2518" s="80">
        <f>IF(ISNA(VLOOKUP(B2518,[1]TCD!A:D,3,FALSE)),0,VLOOKUP(B2518,[1]TCD!A:D,3,FALSE))</f>
        <v>5</v>
      </c>
      <c r="J2518" s="83">
        <f t="shared" si="352"/>
        <v>2</v>
      </c>
      <c r="K2518" s="80">
        <f>IF(ISNA(VLOOKUP(B2518,[1]TCD!A:D,4,FALSE)),0,VLOOKUP(B2518,[1]TCD!A:D,4,FALSE))</f>
        <v>5</v>
      </c>
      <c r="L2518" s="83">
        <f t="shared" si="355"/>
        <v>3</v>
      </c>
      <c r="M2518" s="80">
        <v>1</v>
      </c>
      <c r="N2518" s="81">
        <v>5</v>
      </c>
      <c r="O2518" s="81">
        <f t="shared" si="356"/>
        <v>2</v>
      </c>
      <c r="P2518" s="81">
        <f t="shared" si="357"/>
        <v>0</v>
      </c>
      <c r="Q2518" s="83">
        <f t="shared" si="358"/>
        <v>1</v>
      </c>
      <c r="R2518" s="84">
        <f t="shared" si="353"/>
        <v>7</v>
      </c>
      <c r="S2518" s="85" t="str">
        <f t="shared" si="359"/>
        <v>Enjeux moyens</v>
      </c>
    </row>
    <row r="2519" spans="1:19" x14ac:dyDescent="0.3">
      <c r="A2519" s="88">
        <v>43</v>
      </c>
      <c r="B2519" s="77">
        <v>43224</v>
      </c>
      <c r="C2519" s="75">
        <v>30.639788125537649</v>
      </c>
      <c r="D2519" s="75" t="s">
        <v>3562</v>
      </c>
      <c r="E2519" s="80">
        <f>IF(ISNA(VLOOKUP(B2519,[1]TCD!A:D,2,FALSE)),0,VLOOKUP(B2519,[1]TCD!A:D,2,FALSE))</f>
        <v>40</v>
      </c>
      <c r="F2519" s="81">
        <f>IF(ISNA(VLOOKUP(B2519,[1]TCD!A:D,4,FALSE)),0,VLOOKUP(B2519,[1]TCD!A:D,4,FALSE))</f>
        <v>10</v>
      </c>
      <c r="G2519" s="82">
        <f t="shared" si="354"/>
        <v>4</v>
      </c>
      <c r="H2519" s="83">
        <f t="shared" si="351"/>
        <v>1</v>
      </c>
      <c r="I2519" s="80">
        <f>IF(ISNA(VLOOKUP(B2519,[1]TCD!A:D,3,FALSE)),0,VLOOKUP(B2519,[1]TCD!A:D,3,FALSE))</f>
        <v>11</v>
      </c>
      <c r="J2519" s="83">
        <f t="shared" si="352"/>
        <v>3</v>
      </c>
      <c r="K2519" s="80">
        <f>IF(ISNA(VLOOKUP(B2519,[1]TCD!A:D,4,FALSE)),0,VLOOKUP(B2519,[1]TCD!A:D,4,FALSE))</f>
        <v>10</v>
      </c>
      <c r="L2519" s="83">
        <f t="shared" si="355"/>
        <v>4</v>
      </c>
      <c r="M2519" s="80">
        <v>4</v>
      </c>
      <c r="N2519" s="81">
        <v>11</v>
      </c>
      <c r="O2519" s="81">
        <f t="shared" si="356"/>
        <v>2</v>
      </c>
      <c r="P2519" s="81">
        <f t="shared" si="357"/>
        <v>0</v>
      </c>
      <c r="Q2519" s="83">
        <f t="shared" si="358"/>
        <v>1</v>
      </c>
      <c r="R2519" s="84">
        <f t="shared" si="353"/>
        <v>9</v>
      </c>
      <c r="S2519" s="85" t="str">
        <f t="shared" si="359"/>
        <v>Enjeux moyens</v>
      </c>
    </row>
    <row r="2520" spans="1:19" x14ac:dyDescent="0.3">
      <c r="A2520" s="88">
        <v>43</v>
      </c>
      <c r="B2520" s="77">
        <v>43225</v>
      </c>
      <c r="C2520" s="75">
        <v>9.6259921751655231</v>
      </c>
      <c r="D2520" s="75" t="s">
        <v>3563</v>
      </c>
      <c r="E2520" s="80">
        <f>IF(ISNA(VLOOKUP(B2520,[1]TCD!A:D,2,FALSE)),0,VLOOKUP(B2520,[1]TCD!A:D,2,FALSE))</f>
        <v>4</v>
      </c>
      <c r="F2520" s="81">
        <f>IF(ISNA(VLOOKUP(B2520,[1]TCD!A:D,4,FALSE)),0,VLOOKUP(B2520,[1]TCD!A:D,4,FALSE))</f>
        <v>1</v>
      </c>
      <c r="G2520" s="82">
        <f t="shared" si="354"/>
        <v>4</v>
      </c>
      <c r="H2520" s="83">
        <f t="shared" si="351"/>
        <v>1</v>
      </c>
      <c r="I2520" s="80">
        <f>IF(ISNA(VLOOKUP(B2520,[1]TCD!A:D,3,FALSE)),0,VLOOKUP(B2520,[1]TCD!A:D,3,FALSE))</f>
        <v>1</v>
      </c>
      <c r="J2520" s="83">
        <f t="shared" si="352"/>
        <v>1</v>
      </c>
      <c r="K2520" s="80">
        <f>IF(ISNA(VLOOKUP(B2520,[1]TCD!A:D,4,FALSE)),0,VLOOKUP(B2520,[1]TCD!A:D,4,FALSE))</f>
        <v>1</v>
      </c>
      <c r="L2520" s="83">
        <f t="shared" si="355"/>
        <v>1</v>
      </c>
      <c r="M2520" s="80">
        <v>0</v>
      </c>
      <c r="N2520" s="81">
        <v>1</v>
      </c>
      <c r="O2520" s="81">
        <f t="shared" si="356"/>
        <v>1</v>
      </c>
      <c r="P2520" s="81">
        <f t="shared" si="357"/>
        <v>0</v>
      </c>
      <c r="Q2520" s="83">
        <f t="shared" si="358"/>
        <v>0</v>
      </c>
      <c r="R2520" s="84">
        <f t="shared" si="353"/>
        <v>3</v>
      </c>
      <c r="S2520" s="85" t="str">
        <f t="shared" si="359"/>
        <v>Enjeux très faibles</v>
      </c>
    </row>
    <row r="2521" spans="1:19" x14ac:dyDescent="0.3">
      <c r="A2521" s="88">
        <v>43</v>
      </c>
      <c r="B2521" s="77">
        <v>43226</v>
      </c>
      <c r="C2521" s="75">
        <v>20.627795775364781</v>
      </c>
      <c r="D2521" s="75" t="s">
        <v>3564</v>
      </c>
      <c r="E2521" s="80">
        <f>IF(ISNA(VLOOKUP(B2521,[1]TCD!A:D,2,FALSE)),0,VLOOKUP(B2521,[1]TCD!A:D,2,FALSE))</f>
        <v>4</v>
      </c>
      <c r="F2521" s="81">
        <f>IF(ISNA(VLOOKUP(B2521,[1]TCD!A:D,4,FALSE)),0,VLOOKUP(B2521,[1]TCD!A:D,4,FALSE))</f>
        <v>1</v>
      </c>
      <c r="G2521" s="82">
        <f t="shared" si="354"/>
        <v>4</v>
      </c>
      <c r="H2521" s="83">
        <f t="shared" si="351"/>
        <v>1</v>
      </c>
      <c r="I2521" s="80">
        <f>IF(ISNA(VLOOKUP(B2521,[1]TCD!A:D,3,FALSE)),0,VLOOKUP(B2521,[1]TCD!A:D,3,FALSE))</f>
        <v>1</v>
      </c>
      <c r="J2521" s="83">
        <f t="shared" si="352"/>
        <v>1</v>
      </c>
      <c r="K2521" s="80">
        <f>IF(ISNA(VLOOKUP(B2521,[1]TCD!A:D,4,FALSE)),0,VLOOKUP(B2521,[1]TCD!A:D,4,FALSE))</f>
        <v>1</v>
      </c>
      <c r="L2521" s="83">
        <f t="shared" si="355"/>
        <v>1</v>
      </c>
      <c r="M2521" s="80">
        <v>8</v>
      </c>
      <c r="N2521" s="81">
        <v>8</v>
      </c>
      <c r="O2521" s="81">
        <f t="shared" si="356"/>
        <v>1</v>
      </c>
      <c r="P2521" s="81">
        <f t="shared" si="357"/>
        <v>1</v>
      </c>
      <c r="Q2521" s="83">
        <f t="shared" si="358"/>
        <v>1</v>
      </c>
      <c r="R2521" s="84">
        <f t="shared" si="353"/>
        <v>4</v>
      </c>
      <c r="S2521" s="85" t="str">
        <f t="shared" si="359"/>
        <v>Enjeux très faibles</v>
      </c>
    </row>
    <row r="2522" spans="1:19" x14ac:dyDescent="0.3">
      <c r="A2522" s="88">
        <v>43</v>
      </c>
      <c r="B2522" s="77">
        <v>43227</v>
      </c>
      <c r="C2522" s="75">
        <v>14.683372685256799</v>
      </c>
      <c r="D2522" s="75" t="s">
        <v>3565</v>
      </c>
      <c r="E2522" s="80">
        <f>IF(ISNA(VLOOKUP(B2522,[1]TCD!A:D,2,FALSE)),0,VLOOKUP(B2522,[1]TCD!A:D,2,FALSE))</f>
        <v>20</v>
      </c>
      <c r="F2522" s="81">
        <f>IF(ISNA(VLOOKUP(B2522,[1]TCD!A:D,4,FALSE)),0,VLOOKUP(B2522,[1]TCD!A:D,4,FALSE))</f>
        <v>5</v>
      </c>
      <c r="G2522" s="82">
        <f t="shared" si="354"/>
        <v>4</v>
      </c>
      <c r="H2522" s="83">
        <f t="shared" si="351"/>
        <v>1</v>
      </c>
      <c r="I2522" s="80">
        <f>IF(ISNA(VLOOKUP(B2522,[1]TCD!A:D,3,FALSE)),0,VLOOKUP(B2522,[1]TCD!A:D,3,FALSE))</f>
        <v>6</v>
      </c>
      <c r="J2522" s="83">
        <f t="shared" si="352"/>
        <v>2</v>
      </c>
      <c r="K2522" s="80">
        <f>IF(ISNA(VLOOKUP(B2522,[1]TCD!A:D,4,FALSE)),0,VLOOKUP(B2522,[1]TCD!A:D,4,FALSE))</f>
        <v>5</v>
      </c>
      <c r="L2522" s="83">
        <f t="shared" si="355"/>
        <v>3</v>
      </c>
      <c r="M2522" s="80">
        <v>0</v>
      </c>
      <c r="N2522" s="81">
        <v>5</v>
      </c>
      <c r="O2522" s="81">
        <f t="shared" si="356"/>
        <v>2</v>
      </c>
      <c r="P2522" s="81">
        <f t="shared" si="357"/>
        <v>0</v>
      </c>
      <c r="Q2522" s="83">
        <f t="shared" si="358"/>
        <v>1</v>
      </c>
      <c r="R2522" s="84">
        <f t="shared" si="353"/>
        <v>7</v>
      </c>
      <c r="S2522" s="85" t="str">
        <f t="shared" si="359"/>
        <v>Enjeux moyens</v>
      </c>
    </row>
    <row r="2523" spans="1:19" x14ac:dyDescent="0.3">
      <c r="A2523" s="88">
        <v>43</v>
      </c>
      <c r="B2523" s="77">
        <v>43228</v>
      </c>
      <c r="C2523" s="75">
        <v>11.747764075206049</v>
      </c>
      <c r="D2523" s="75" t="s">
        <v>3566</v>
      </c>
      <c r="E2523" s="80">
        <f>IF(ISNA(VLOOKUP(B2523,[1]TCD!A:D,2,FALSE)),0,VLOOKUP(B2523,[1]TCD!A:D,2,FALSE))</f>
        <v>25</v>
      </c>
      <c r="F2523" s="81">
        <f>IF(ISNA(VLOOKUP(B2523,[1]TCD!A:D,4,FALSE)),0,VLOOKUP(B2523,[1]TCD!A:D,4,FALSE))</f>
        <v>6</v>
      </c>
      <c r="G2523" s="82">
        <f t="shared" si="354"/>
        <v>4.166666666666667</v>
      </c>
      <c r="H2523" s="83">
        <f t="shared" si="351"/>
        <v>2</v>
      </c>
      <c r="I2523" s="80">
        <f>IF(ISNA(VLOOKUP(B2523,[1]TCD!A:D,3,FALSE)),0,VLOOKUP(B2523,[1]TCD!A:D,3,FALSE))</f>
        <v>7</v>
      </c>
      <c r="J2523" s="83">
        <f t="shared" si="352"/>
        <v>2</v>
      </c>
      <c r="K2523" s="80">
        <f>IF(ISNA(VLOOKUP(B2523,[1]TCD!A:D,4,FALSE)),0,VLOOKUP(B2523,[1]TCD!A:D,4,FALSE))</f>
        <v>6</v>
      </c>
      <c r="L2523" s="83">
        <f t="shared" si="355"/>
        <v>3</v>
      </c>
      <c r="M2523" s="80">
        <v>0</v>
      </c>
      <c r="N2523" s="81">
        <v>6</v>
      </c>
      <c r="O2523" s="81">
        <f t="shared" si="356"/>
        <v>2</v>
      </c>
      <c r="P2523" s="81">
        <f t="shared" si="357"/>
        <v>0</v>
      </c>
      <c r="Q2523" s="83">
        <f t="shared" si="358"/>
        <v>1</v>
      </c>
      <c r="R2523" s="84">
        <f t="shared" si="353"/>
        <v>8</v>
      </c>
      <c r="S2523" s="85" t="str">
        <f t="shared" si="359"/>
        <v>Enjeux moyens</v>
      </c>
    </row>
    <row r="2524" spans="1:19" x14ac:dyDescent="0.3">
      <c r="A2524" s="88">
        <v>43</v>
      </c>
      <c r="B2524" s="77">
        <v>43229</v>
      </c>
      <c r="C2524" s="75">
        <v>7.9404879951353058</v>
      </c>
      <c r="D2524" s="75" t="s">
        <v>3567</v>
      </c>
      <c r="E2524" s="80">
        <f>IF(ISNA(VLOOKUP(B2524,[1]TCD!A:D,2,FALSE)),0,VLOOKUP(B2524,[1]TCD!A:D,2,FALSE))</f>
        <v>36</v>
      </c>
      <c r="F2524" s="81">
        <f>IF(ISNA(VLOOKUP(B2524,[1]TCD!A:D,4,FALSE)),0,VLOOKUP(B2524,[1]TCD!A:D,4,FALSE))</f>
        <v>9</v>
      </c>
      <c r="G2524" s="82">
        <f t="shared" si="354"/>
        <v>4</v>
      </c>
      <c r="H2524" s="83">
        <f t="shared" si="351"/>
        <v>1</v>
      </c>
      <c r="I2524" s="80">
        <f>IF(ISNA(VLOOKUP(B2524,[1]TCD!A:D,3,FALSE)),0,VLOOKUP(B2524,[1]TCD!A:D,3,FALSE))</f>
        <v>10</v>
      </c>
      <c r="J2524" s="83">
        <f t="shared" si="352"/>
        <v>3</v>
      </c>
      <c r="K2524" s="80">
        <f>IF(ISNA(VLOOKUP(B2524,[1]TCD!A:D,4,FALSE)),0,VLOOKUP(B2524,[1]TCD!A:D,4,FALSE))</f>
        <v>9</v>
      </c>
      <c r="L2524" s="83">
        <f t="shared" si="355"/>
        <v>4</v>
      </c>
      <c r="M2524" s="80">
        <v>1</v>
      </c>
      <c r="N2524" s="81">
        <v>10</v>
      </c>
      <c r="O2524" s="81">
        <f t="shared" si="356"/>
        <v>2</v>
      </c>
      <c r="P2524" s="81">
        <f t="shared" si="357"/>
        <v>0</v>
      </c>
      <c r="Q2524" s="83">
        <f t="shared" si="358"/>
        <v>1</v>
      </c>
      <c r="R2524" s="84">
        <f t="shared" si="353"/>
        <v>9</v>
      </c>
      <c r="S2524" s="85" t="str">
        <f t="shared" si="359"/>
        <v>Enjeux moyens</v>
      </c>
    </row>
    <row r="2525" spans="1:19" x14ac:dyDescent="0.3">
      <c r="A2525" s="88">
        <v>43</v>
      </c>
      <c r="B2525" s="77">
        <v>43230</v>
      </c>
      <c r="C2525" s="75">
        <v>20.89509867536065</v>
      </c>
      <c r="D2525" s="75" t="s">
        <v>3568</v>
      </c>
      <c r="E2525" s="80">
        <f>IF(ISNA(VLOOKUP(B2525,[1]TCD!A:D,2,FALSE)),0,VLOOKUP(B2525,[1]TCD!A:D,2,FALSE))</f>
        <v>65</v>
      </c>
      <c r="F2525" s="81">
        <f>IF(ISNA(VLOOKUP(B2525,[1]TCD!A:D,4,FALSE)),0,VLOOKUP(B2525,[1]TCD!A:D,4,FALSE))</f>
        <v>14</v>
      </c>
      <c r="G2525" s="82">
        <f t="shared" si="354"/>
        <v>4.6428571428571432</v>
      </c>
      <c r="H2525" s="83">
        <f t="shared" si="351"/>
        <v>3</v>
      </c>
      <c r="I2525" s="80">
        <f>IF(ISNA(VLOOKUP(B2525,[1]TCD!A:D,3,FALSE)),0,VLOOKUP(B2525,[1]TCD!A:D,3,FALSE))</f>
        <v>18</v>
      </c>
      <c r="J2525" s="83">
        <f t="shared" si="352"/>
        <v>3</v>
      </c>
      <c r="K2525" s="80">
        <f>IF(ISNA(VLOOKUP(B2525,[1]TCD!A:D,4,FALSE)),0,VLOOKUP(B2525,[1]TCD!A:D,4,FALSE))</f>
        <v>14</v>
      </c>
      <c r="L2525" s="83">
        <f t="shared" si="355"/>
        <v>4</v>
      </c>
      <c r="M2525" s="80">
        <v>2</v>
      </c>
      <c r="N2525" s="81">
        <v>16</v>
      </c>
      <c r="O2525" s="81">
        <f t="shared" si="356"/>
        <v>1</v>
      </c>
      <c r="P2525" s="81">
        <f t="shared" si="357"/>
        <v>0</v>
      </c>
      <c r="Q2525" s="83">
        <f t="shared" si="358"/>
        <v>0</v>
      </c>
      <c r="R2525" s="84">
        <f t="shared" si="353"/>
        <v>10</v>
      </c>
      <c r="S2525" s="85" t="str">
        <f t="shared" si="359"/>
        <v>Enjeux forts</v>
      </c>
    </row>
    <row r="2526" spans="1:19" x14ac:dyDescent="0.3">
      <c r="A2526" s="88">
        <v>43</v>
      </c>
      <c r="B2526" s="77">
        <v>43231</v>
      </c>
      <c r="C2526" s="75">
        <v>20.591424690348578</v>
      </c>
      <c r="D2526" s="75" t="s">
        <v>2536</v>
      </c>
      <c r="E2526" s="80">
        <f>IF(ISNA(VLOOKUP(B2526,[1]TCD!A:D,2,FALSE)),0,VLOOKUP(B2526,[1]TCD!A:D,2,FALSE))</f>
        <v>12</v>
      </c>
      <c r="F2526" s="81">
        <f>IF(ISNA(VLOOKUP(B2526,[1]TCD!A:D,4,FALSE)),0,VLOOKUP(B2526,[1]TCD!A:D,4,FALSE))</f>
        <v>3</v>
      </c>
      <c r="G2526" s="82">
        <f t="shared" si="354"/>
        <v>4</v>
      </c>
      <c r="H2526" s="83">
        <f t="shared" si="351"/>
        <v>1</v>
      </c>
      <c r="I2526" s="80">
        <f>IF(ISNA(VLOOKUP(B2526,[1]TCD!A:D,3,FALSE)),0,VLOOKUP(B2526,[1]TCD!A:D,3,FALSE))</f>
        <v>3</v>
      </c>
      <c r="J2526" s="83">
        <f t="shared" si="352"/>
        <v>1</v>
      </c>
      <c r="K2526" s="80">
        <f>IF(ISNA(VLOOKUP(B2526,[1]TCD!A:D,4,FALSE)),0,VLOOKUP(B2526,[1]TCD!A:D,4,FALSE))</f>
        <v>3</v>
      </c>
      <c r="L2526" s="83">
        <f t="shared" si="355"/>
        <v>2</v>
      </c>
      <c r="M2526" s="80">
        <v>0</v>
      </c>
      <c r="N2526" s="81">
        <v>3</v>
      </c>
      <c r="O2526" s="81">
        <f t="shared" si="356"/>
        <v>1</v>
      </c>
      <c r="P2526" s="81">
        <f t="shared" si="357"/>
        <v>0</v>
      </c>
      <c r="Q2526" s="83">
        <f t="shared" si="358"/>
        <v>0</v>
      </c>
      <c r="R2526" s="84">
        <f t="shared" si="353"/>
        <v>4</v>
      </c>
      <c r="S2526" s="85" t="str">
        <f t="shared" si="359"/>
        <v>Enjeux très faibles</v>
      </c>
    </row>
    <row r="2527" spans="1:19" x14ac:dyDescent="0.3">
      <c r="A2527" s="88">
        <v>43</v>
      </c>
      <c r="B2527" s="77">
        <v>43232</v>
      </c>
      <c r="C2527" s="75">
        <v>8.0538370601405269</v>
      </c>
      <c r="D2527" s="75" t="s">
        <v>3569</v>
      </c>
      <c r="E2527" s="80">
        <f>IF(ISNA(VLOOKUP(B2527,[1]TCD!A:D,2,FALSE)),0,VLOOKUP(B2527,[1]TCD!A:D,2,FALSE))</f>
        <v>16</v>
      </c>
      <c r="F2527" s="81">
        <f>IF(ISNA(VLOOKUP(B2527,[1]TCD!A:D,4,FALSE)),0,VLOOKUP(B2527,[1]TCD!A:D,4,FALSE))</f>
        <v>4</v>
      </c>
      <c r="G2527" s="82">
        <f t="shared" si="354"/>
        <v>4</v>
      </c>
      <c r="H2527" s="83">
        <f t="shared" si="351"/>
        <v>1</v>
      </c>
      <c r="I2527" s="80">
        <f>IF(ISNA(VLOOKUP(B2527,[1]TCD!A:D,3,FALSE)),0,VLOOKUP(B2527,[1]TCD!A:D,3,FALSE))</f>
        <v>4</v>
      </c>
      <c r="J2527" s="83">
        <f t="shared" si="352"/>
        <v>2</v>
      </c>
      <c r="K2527" s="80">
        <f>IF(ISNA(VLOOKUP(B2527,[1]TCD!A:D,4,FALSE)),0,VLOOKUP(B2527,[1]TCD!A:D,4,FALSE))</f>
        <v>4</v>
      </c>
      <c r="L2527" s="83">
        <f t="shared" si="355"/>
        <v>2</v>
      </c>
      <c r="M2527" s="80">
        <v>0</v>
      </c>
      <c r="N2527" s="81">
        <v>4</v>
      </c>
      <c r="O2527" s="81">
        <f t="shared" si="356"/>
        <v>1</v>
      </c>
      <c r="P2527" s="81">
        <f t="shared" si="357"/>
        <v>0</v>
      </c>
      <c r="Q2527" s="83">
        <f t="shared" si="358"/>
        <v>0</v>
      </c>
      <c r="R2527" s="84">
        <f t="shared" si="353"/>
        <v>5</v>
      </c>
      <c r="S2527" s="85" t="str">
        <f t="shared" si="359"/>
        <v>Enjeux faibles</v>
      </c>
    </row>
    <row r="2528" spans="1:19" x14ac:dyDescent="0.3">
      <c r="A2528" s="88">
        <v>43</v>
      </c>
      <c r="B2528" s="77">
        <v>43233</v>
      </c>
      <c r="C2528" s="75">
        <v>15.67793209026898</v>
      </c>
      <c r="D2528" s="75" t="s">
        <v>3570</v>
      </c>
      <c r="E2528" s="80">
        <f>IF(ISNA(VLOOKUP(B2528,[1]TCD!A:D,2,FALSE)),0,VLOOKUP(B2528,[1]TCD!A:D,2,FALSE))</f>
        <v>48</v>
      </c>
      <c r="F2528" s="81">
        <f>IF(ISNA(VLOOKUP(B2528,[1]TCD!A:D,4,FALSE)),0,VLOOKUP(B2528,[1]TCD!A:D,4,FALSE))</f>
        <v>12</v>
      </c>
      <c r="G2528" s="82">
        <f t="shared" si="354"/>
        <v>4</v>
      </c>
      <c r="H2528" s="83">
        <f t="shared" si="351"/>
        <v>1</v>
      </c>
      <c r="I2528" s="80">
        <f>IF(ISNA(VLOOKUP(B2528,[1]TCD!A:D,3,FALSE)),0,VLOOKUP(B2528,[1]TCD!A:D,3,FALSE))</f>
        <v>14</v>
      </c>
      <c r="J2528" s="83">
        <f t="shared" si="352"/>
        <v>3</v>
      </c>
      <c r="K2528" s="80">
        <f>IF(ISNA(VLOOKUP(B2528,[1]TCD!A:D,4,FALSE)),0,VLOOKUP(B2528,[1]TCD!A:D,4,FALSE))</f>
        <v>12</v>
      </c>
      <c r="L2528" s="83">
        <f t="shared" si="355"/>
        <v>4</v>
      </c>
      <c r="M2528" s="80">
        <v>3</v>
      </c>
      <c r="N2528" s="81">
        <v>13</v>
      </c>
      <c r="O2528" s="81">
        <f t="shared" si="356"/>
        <v>1</v>
      </c>
      <c r="P2528" s="81">
        <f t="shared" si="357"/>
        <v>0</v>
      </c>
      <c r="Q2528" s="83">
        <f t="shared" si="358"/>
        <v>0</v>
      </c>
      <c r="R2528" s="84">
        <f t="shared" si="353"/>
        <v>8</v>
      </c>
      <c r="S2528" s="85" t="str">
        <f t="shared" si="359"/>
        <v>Enjeux moyens</v>
      </c>
    </row>
    <row r="2529" spans="1:19" x14ac:dyDescent="0.3">
      <c r="A2529" s="88">
        <v>43</v>
      </c>
      <c r="B2529" s="77">
        <v>43234</v>
      </c>
      <c r="C2529" s="75">
        <v>78.956464711350407</v>
      </c>
      <c r="D2529" s="75" t="s">
        <v>3571</v>
      </c>
      <c r="E2529" s="80">
        <f>IF(ISNA(VLOOKUP(B2529,[1]TCD!A:D,2,FALSE)),0,VLOOKUP(B2529,[1]TCD!A:D,2,FALSE))</f>
        <v>32</v>
      </c>
      <c r="F2529" s="81">
        <f>IF(ISNA(VLOOKUP(B2529,[1]TCD!A:D,4,FALSE)),0,VLOOKUP(B2529,[1]TCD!A:D,4,FALSE))</f>
        <v>8</v>
      </c>
      <c r="G2529" s="82">
        <f t="shared" si="354"/>
        <v>4</v>
      </c>
      <c r="H2529" s="83">
        <f t="shared" si="351"/>
        <v>1</v>
      </c>
      <c r="I2529" s="80">
        <f>IF(ISNA(VLOOKUP(B2529,[1]TCD!A:D,3,FALSE)),0,VLOOKUP(B2529,[1]TCD!A:D,3,FALSE))</f>
        <v>8</v>
      </c>
      <c r="J2529" s="83">
        <f t="shared" si="352"/>
        <v>2</v>
      </c>
      <c r="K2529" s="80">
        <f>IF(ISNA(VLOOKUP(B2529,[1]TCD!A:D,4,FALSE)),0,VLOOKUP(B2529,[1]TCD!A:D,4,FALSE))</f>
        <v>8</v>
      </c>
      <c r="L2529" s="83">
        <f t="shared" si="355"/>
        <v>3</v>
      </c>
      <c r="M2529" s="80">
        <v>0</v>
      </c>
      <c r="N2529" s="81">
        <v>8</v>
      </c>
      <c r="O2529" s="81">
        <f t="shared" si="356"/>
        <v>2</v>
      </c>
      <c r="P2529" s="81">
        <f t="shared" si="357"/>
        <v>0</v>
      </c>
      <c r="Q2529" s="83">
        <f t="shared" si="358"/>
        <v>1</v>
      </c>
      <c r="R2529" s="84">
        <f t="shared" si="353"/>
        <v>7</v>
      </c>
      <c r="S2529" s="85" t="str">
        <f t="shared" si="359"/>
        <v>Enjeux moyens</v>
      </c>
    </row>
    <row r="2530" spans="1:19" x14ac:dyDescent="0.3">
      <c r="A2530" s="88">
        <v>43</v>
      </c>
      <c r="B2530" s="77">
        <v>43237</v>
      </c>
      <c r="C2530" s="75">
        <v>18.639470515323751</v>
      </c>
      <c r="D2530" s="75" t="s">
        <v>3572</v>
      </c>
      <c r="E2530" s="80">
        <f>IF(ISNA(VLOOKUP(B2530,[1]TCD!A:D,2,FALSE)),0,VLOOKUP(B2530,[1]TCD!A:D,2,FALSE))</f>
        <v>20</v>
      </c>
      <c r="F2530" s="81">
        <f>IF(ISNA(VLOOKUP(B2530,[1]TCD!A:D,4,FALSE)),0,VLOOKUP(B2530,[1]TCD!A:D,4,FALSE))</f>
        <v>5</v>
      </c>
      <c r="G2530" s="82">
        <f t="shared" si="354"/>
        <v>4</v>
      </c>
      <c r="H2530" s="83">
        <f t="shared" si="351"/>
        <v>1</v>
      </c>
      <c r="I2530" s="80">
        <f>IF(ISNA(VLOOKUP(B2530,[1]TCD!A:D,3,FALSE)),0,VLOOKUP(B2530,[1]TCD!A:D,3,FALSE))</f>
        <v>5</v>
      </c>
      <c r="J2530" s="83">
        <f t="shared" si="352"/>
        <v>2</v>
      </c>
      <c r="K2530" s="80">
        <f>IF(ISNA(VLOOKUP(B2530,[1]TCD!A:D,4,FALSE)),0,VLOOKUP(B2530,[1]TCD!A:D,4,FALSE))</f>
        <v>5</v>
      </c>
      <c r="L2530" s="83">
        <f t="shared" si="355"/>
        <v>3</v>
      </c>
      <c r="M2530" s="80">
        <v>0</v>
      </c>
      <c r="N2530" s="81">
        <v>5</v>
      </c>
      <c r="O2530" s="81">
        <f t="shared" si="356"/>
        <v>2</v>
      </c>
      <c r="P2530" s="81">
        <f t="shared" si="357"/>
        <v>0</v>
      </c>
      <c r="Q2530" s="83">
        <f t="shared" si="358"/>
        <v>1</v>
      </c>
      <c r="R2530" s="84">
        <f t="shared" si="353"/>
        <v>7</v>
      </c>
      <c r="S2530" s="85" t="str">
        <f t="shared" si="359"/>
        <v>Enjeux moyens</v>
      </c>
    </row>
    <row r="2531" spans="1:19" x14ac:dyDescent="0.3">
      <c r="A2531" s="88">
        <v>43</v>
      </c>
      <c r="B2531" s="77">
        <v>43238</v>
      </c>
      <c r="C2531" s="75">
        <v>12.273760705210501</v>
      </c>
      <c r="D2531" s="75" t="s">
        <v>3573</v>
      </c>
      <c r="E2531" s="80">
        <f>IF(ISNA(VLOOKUP(B2531,[1]TCD!A:D,2,FALSE)),0,VLOOKUP(B2531,[1]TCD!A:D,2,FALSE))</f>
        <v>8</v>
      </c>
      <c r="F2531" s="81">
        <f>IF(ISNA(VLOOKUP(B2531,[1]TCD!A:D,4,FALSE)),0,VLOOKUP(B2531,[1]TCD!A:D,4,FALSE))</f>
        <v>2</v>
      </c>
      <c r="G2531" s="82">
        <f t="shared" si="354"/>
        <v>4</v>
      </c>
      <c r="H2531" s="83">
        <f t="shared" si="351"/>
        <v>1</v>
      </c>
      <c r="I2531" s="80">
        <f>IF(ISNA(VLOOKUP(B2531,[1]TCD!A:D,3,FALSE)),0,VLOOKUP(B2531,[1]TCD!A:D,3,FALSE))</f>
        <v>2</v>
      </c>
      <c r="J2531" s="83">
        <f t="shared" si="352"/>
        <v>1</v>
      </c>
      <c r="K2531" s="80">
        <f>IF(ISNA(VLOOKUP(B2531,[1]TCD!A:D,4,FALSE)),0,VLOOKUP(B2531,[1]TCD!A:D,4,FALSE))</f>
        <v>2</v>
      </c>
      <c r="L2531" s="83">
        <f t="shared" si="355"/>
        <v>2</v>
      </c>
      <c r="M2531" s="80">
        <v>0</v>
      </c>
      <c r="N2531" s="81">
        <v>2</v>
      </c>
      <c r="O2531" s="81">
        <f t="shared" si="356"/>
        <v>1</v>
      </c>
      <c r="P2531" s="81">
        <f t="shared" si="357"/>
        <v>0</v>
      </c>
      <c r="Q2531" s="83">
        <f t="shared" si="358"/>
        <v>0</v>
      </c>
      <c r="R2531" s="84">
        <f t="shared" si="353"/>
        <v>4</v>
      </c>
      <c r="S2531" s="85" t="str">
        <f t="shared" si="359"/>
        <v>Enjeux très faibles</v>
      </c>
    </row>
    <row r="2532" spans="1:19" x14ac:dyDescent="0.3">
      <c r="A2532" s="88">
        <v>43</v>
      </c>
      <c r="B2532" s="77">
        <v>43239</v>
      </c>
      <c r="C2532" s="75">
        <v>40.70418502570331</v>
      </c>
      <c r="D2532" s="75" t="s">
        <v>3574</v>
      </c>
      <c r="E2532" s="80">
        <f>IF(ISNA(VLOOKUP(B2532,[1]TCD!A:D,2,FALSE)),0,VLOOKUP(B2532,[1]TCD!A:D,2,FALSE))</f>
        <v>40</v>
      </c>
      <c r="F2532" s="81">
        <f>IF(ISNA(VLOOKUP(B2532,[1]TCD!A:D,4,FALSE)),0,VLOOKUP(B2532,[1]TCD!A:D,4,FALSE))</f>
        <v>10</v>
      </c>
      <c r="G2532" s="82">
        <f t="shared" si="354"/>
        <v>4</v>
      </c>
      <c r="H2532" s="83">
        <f t="shared" si="351"/>
        <v>1</v>
      </c>
      <c r="I2532" s="80">
        <f>IF(ISNA(VLOOKUP(B2532,[1]TCD!A:D,3,FALSE)),0,VLOOKUP(B2532,[1]TCD!A:D,3,FALSE))</f>
        <v>11</v>
      </c>
      <c r="J2532" s="83">
        <f t="shared" si="352"/>
        <v>3</v>
      </c>
      <c r="K2532" s="80">
        <f>IF(ISNA(VLOOKUP(B2532,[1]TCD!A:D,4,FALSE)),0,VLOOKUP(B2532,[1]TCD!A:D,4,FALSE))</f>
        <v>10</v>
      </c>
      <c r="L2532" s="83">
        <f t="shared" si="355"/>
        <v>4</v>
      </c>
      <c r="M2532" s="80">
        <v>5</v>
      </c>
      <c r="N2532" s="81">
        <v>11</v>
      </c>
      <c r="O2532" s="81">
        <f t="shared" si="356"/>
        <v>2</v>
      </c>
      <c r="P2532" s="81">
        <f t="shared" si="357"/>
        <v>1</v>
      </c>
      <c r="Q2532" s="83">
        <f t="shared" si="358"/>
        <v>2</v>
      </c>
      <c r="R2532" s="84">
        <f t="shared" si="353"/>
        <v>10</v>
      </c>
      <c r="S2532" s="85" t="str">
        <f t="shared" si="359"/>
        <v>Enjeux forts</v>
      </c>
    </row>
    <row r="2533" spans="1:19" x14ac:dyDescent="0.3">
      <c r="A2533" s="88">
        <v>43</v>
      </c>
      <c r="B2533" s="77">
        <v>43240</v>
      </c>
      <c r="C2533" s="75">
        <v>8.7602144751521411</v>
      </c>
      <c r="D2533" s="75" t="s">
        <v>3575</v>
      </c>
      <c r="E2533" s="80">
        <f>IF(ISNA(VLOOKUP(B2533,[1]TCD!A:D,2,FALSE)),0,VLOOKUP(B2533,[1]TCD!A:D,2,FALSE))</f>
        <v>8</v>
      </c>
      <c r="F2533" s="81">
        <f>IF(ISNA(VLOOKUP(B2533,[1]TCD!A:D,4,FALSE)),0,VLOOKUP(B2533,[1]TCD!A:D,4,FALSE))</f>
        <v>2</v>
      </c>
      <c r="G2533" s="82">
        <f t="shared" si="354"/>
        <v>4</v>
      </c>
      <c r="H2533" s="83">
        <f t="shared" si="351"/>
        <v>1</v>
      </c>
      <c r="I2533" s="80">
        <f>IF(ISNA(VLOOKUP(B2533,[1]TCD!A:D,3,FALSE)),0,VLOOKUP(B2533,[1]TCD!A:D,3,FALSE))</f>
        <v>2</v>
      </c>
      <c r="J2533" s="83">
        <f t="shared" si="352"/>
        <v>1</v>
      </c>
      <c r="K2533" s="80">
        <f>IF(ISNA(VLOOKUP(B2533,[1]TCD!A:D,4,FALSE)),0,VLOOKUP(B2533,[1]TCD!A:D,4,FALSE))</f>
        <v>2</v>
      </c>
      <c r="L2533" s="83">
        <f t="shared" si="355"/>
        <v>2</v>
      </c>
      <c r="M2533" s="80">
        <v>0</v>
      </c>
      <c r="N2533" s="81">
        <v>2</v>
      </c>
      <c r="O2533" s="81">
        <f t="shared" si="356"/>
        <v>1</v>
      </c>
      <c r="P2533" s="81">
        <f t="shared" si="357"/>
        <v>0</v>
      </c>
      <c r="Q2533" s="83">
        <f t="shared" si="358"/>
        <v>0</v>
      </c>
      <c r="R2533" s="84">
        <f t="shared" si="353"/>
        <v>4</v>
      </c>
      <c r="S2533" s="85" t="str">
        <f t="shared" si="359"/>
        <v>Enjeux très faibles</v>
      </c>
    </row>
    <row r="2534" spans="1:19" x14ac:dyDescent="0.3">
      <c r="A2534" s="88">
        <v>43</v>
      </c>
      <c r="B2534" s="77">
        <v>43241</v>
      </c>
      <c r="C2534" s="75">
        <v>24.153180275415369</v>
      </c>
      <c r="D2534" s="75" t="s">
        <v>3576</v>
      </c>
      <c r="E2534" s="80">
        <f>IF(ISNA(VLOOKUP(B2534,[1]TCD!A:D,2,FALSE)),0,VLOOKUP(B2534,[1]TCD!A:D,2,FALSE))</f>
        <v>54</v>
      </c>
      <c r="F2534" s="81">
        <f>IF(ISNA(VLOOKUP(B2534,[1]TCD!A:D,4,FALSE)),0,VLOOKUP(B2534,[1]TCD!A:D,4,FALSE))</f>
        <v>13</v>
      </c>
      <c r="G2534" s="82">
        <f t="shared" si="354"/>
        <v>4.1538461538461542</v>
      </c>
      <c r="H2534" s="83">
        <f t="shared" si="351"/>
        <v>2</v>
      </c>
      <c r="I2534" s="80">
        <f>IF(ISNA(VLOOKUP(B2534,[1]TCD!A:D,3,FALSE)),0,VLOOKUP(B2534,[1]TCD!A:D,3,FALSE))</f>
        <v>16</v>
      </c>
      <c r="J2534" s="83">
        <f t="shared" si="352"/>
        <v>3</v>
      </c>
      <c r="K2534" s="80">
        <f>IF(ISNA(VLOOKUP(B2534,[1]TCD!A:D,4,FALSE)),0,VLOOKUP(B2534,[1]TCD!A:D,4,FALSE))</f>
        <v>13</v>
      </c>
      <c r="L2534" s="83">
        <f t="shared" si="355"/>
        <v>4</v>
      </c>
      <c r="M2534" s="80">
        <v>11</v>
      </c>
      <c r="N2534" s="81">
        <v>19</v>
      </c>
      <c r="O2534" s="81">
        <f t="shared" si="356"/>
        <v>1</v>
      </c>
      <c r="P2534" s="81">
        <f t="shared" si="357"/>
        <v>2</v>
      </c>
      <c r="Q2534" s="83">
        <f t="shared" si="358"/>
        <v>2</v>
      </c>
      <c r="R2534" s="84">
        <f t="shared" si="353"/>
        <v>11</v>
      </c>
      <c r="S2534" s="85" t="str">
        <f t="shared" si="359"/>
        <v>Enjeux forts</v>
      </c>
    </row>
    <row r="2535" spans="1:19" x14ac:dyDescent="0.3">
      <c r="A2535" s="88">
        <v>43</v>
      </c>
      <c r="B2535" s="77">
        <v>43242</v>
      </c>
      <c r="C2535" s="75">
        <v>12.602887600217469</v>
      </c>
      <c r="D2535" s="75" t="s">
        <v>3577</v>
      </c>
      <c r="E2535" s="80">
        <f>IF(ISNA(VLOOKUP(B2535,[1]TCD!A:D,2,FALSE)),0,VLOOKUP(B2535,[1]TCD!A:D,2,FALSE))</f>
        <v>8</v>
      </c>
      <c r="F2535" s="81">
        <f>IF(ISNA(VLOOKUP(B2535,[1]TCD!A:D,4,FALSE)),0,VLOOKUP(B2535,[1]TCD!A:D,4,FALSE))</f>
        <v>2</v>
      </c>
      <c r="G2535" s="82">
        <f t="shared" si="354"/>
        <v>4</v>
      </c>
      <c r="H2535" s="83">
        <f t="shared" si="351"/>
        <v>1</v>
      </c>
      <c r="I2535" s="80">
        <f>IF(ISNA(VLOOKUP(B2535,[1]TCD!A:D,3,FALSE)),0,VLOOKUP(B2535,[1]TCD!A:D,3,FALSE))</f>
        <v>4</v>
      </c>
      <c r="J2535" s="83">
        <f t="shared" si="352"/>
        <v>2</v>
      </c>
      <c r="K2535" s="80">
        <f>IF(ISNA(VLOOKUP(B2535,[1]TCD!A:D,4,FALSE)),0,VLOOKUP(B2535,[1]TCD!A:D,4,FALSE))</f>
        <v>2</v>
      </c>
      <c r="L2535" s="83">
        <f t="shared" si="355"/>
        <v>2</v>
      </c>
      <c r="M2535" s="80">
        <v>0</v>
      </c>
      <c r="N2535" s="81">
        <v>2</v>
      </c>
      <c r="O2535" s="81">
        <f t="shared" si="356"/>
        <v>1</v>
      </c>
      <c r="P2535" s="81">
        <f t="shared" si="357"/>
        <v>0</v>
      </c>
      <c r="Q2535" s="83">
        <f t="shared" si="358"/>
        <v>0</v>
      </c>
      <c r="R2535" s="84">
        <f t="shared" si="353"/>
        <v>5</v>
      </c>
      <c r="S2535" s="85" t="str">
        <f t="shared" si="359"/>
        <v>Enjeux faibles</v>
      </c>
    </row>
    <row r="2536" spans="1:19" x14ac:dyDescent="0.3">
      <c r="A2536" s="88">
        <v>43</v>
      </c>
      <c r="B2536" s="77">
        <v>43244</v>
      </c>
      <c r="C2536" s="75">
        <v>52.352891630905631</v>
      </c>
      <c r="D2536" s="75" t="s">
        <v>3578</v>
      </c>
      <c r="E2536" s="80">
        <f>IF(ISNA(VLOOKUP(B2536,[1]TCD!A:D,2,FALSE)),0,VLOOKUP(B2536,[1]TCD!A:D,2,FALSE))</f>
        <v>16</v>
      </c>
      <c r="F2536" s="81">
        <f>IF(ISNA(VLOOKUP(B2536,[1]TCD!A:D,4,FALSE)),0,VLOOKUP(B2536,[1]TCD!A:D,4,FALSE))</f>
        <v>4</v>
      </c>
      <c r="G2536" s="82">
        <f t="shared" si="354"/>
        <v>4</v>
      </c>
      <c r="H2536" s="83">
        <f t="shared" si="351"/>
        <v>1</v>
      </c>
      <c r="I2536" s="80">
        <f>IF(ISNA(VLOOKUP(B2536,[1]TCD!A:D,3,FALSE)),0,VLOOKUP(B2536,[1]TCD!A:D,3,FALSE))</f>
        <v>4</v>
      </c>
      <c r="J2536" s="83">
        <f t="shared" si="352"/>
        <v>2</v>
      </c>
      <c r="K2536" s="80">
        <f>IF(ISNA(VLOOKUP(B2536,[1]TCD!A:D,4,FALSE)),0,VLOOKUP(B2536,[1]TCD!A:D,4,FALSE))</f>
        <v>4</v>
      </c>
      <c r="L2536" s="83">
        <f t="shared" si="355"/>
        <v>2</v>
      </c>
      <c r="M2536" s="80">
        <v>1</v>
      </c>
      <c r="N2536" s="81">
        <v>5</v>
      </c>
      <c r="O2536" s="81">
        <f t="shared" si="356"/>
        <v>1</v>
      </c>
      <c r="P2536" s="81">
        <f t="shared" si="357"/>
        <v>0</v>
      </c>
      <c r="Q2536" s="83">
        <f t="shared" si="358"/>
        <v>0</v>
      </c>
      <c r="R2536" s="84">
        <f t="shared" si="353"/>
        <v>5</v>
      </c>
      <c r="S2536" s="85" t="str">
        <f t="shared" si="359"/>
        <v>Enjeux faibles</v>
      </c>
    </row>
    <row r="2537" spans="1:19" x14ac:dyDescent="0.3">
      <c r="A2537" s="88">
        <v>43</v>
      </c>
      <c r="B2537" s="77">
        <v>43245</v>
      </c>
      <c r="C2537" s="75">
        <v>45.158424240769662</v>
      </c>
      <c r="D2537" s="75" t="s">
        <v>3579</v>
      </c>
      <c r="E2537" s="80">
        <f>IF(ISNA(VLOOKUP(B2537,[1]TCD!A:D,2,FALSE)),0,VLOOKUP(B2537,[1]TCD!A:D,2,FALSE))</f>
        <v>24</v>
      </c>
      <c r="F2537" s="81">
        <f>IF(ISNA(VLOOKUP(B2537,[1]TCD!A:D,4,FALSE)),0,VLOOKUP(B2537,[1]TCD!A:D,4,FALSE))</f>
        <v>6</v>
      </c>
      <c r="G2537" s="82">
        <f t="shared" si="354"/>
        <v>4</v>
      </c>
      <c r="H2537" s="83">
        <f t="shared" si="351"/>
        <v>1</v>
      </c>
      <c r="I2537" s="80">
        <f>IF(ISNA(VLOOKUP(B2537,[1]TCD!A:D,3,FALSE)),0,VLOOKUP(B2537,[1]TCD!A:D,3,FALSE))</f>
        <v>7</v>
      </c>
      <c r="J2537" s="83">
        <f t="shared" si="352"/>
        <v>2</v>
      </c>
      <c r="K2537" s="80">
        <f>IF(ISNA(VLOOKUP(B2537,[1]TCD!A:D,4,FALSE)),0,VLOOKUP(B2537,[1]TCD!A:D,4,FALSE))</f>
        <v>6</v>
      </c>
      <c r="L2537" s="83">
        <f t="shared" si="355"/>
        <v>3</v>
      </c>
      <c r="M2537" s="80">
        <v>5</v>
      </c>
      <c r="N2537" s="81">
        <v>8</v>
      </c>
      <c r="O2537" s="81">
        <f t="shared" si="356"/>
        <v>2</v>
      </c>
      <c r="P2537" s="81">
        <f t="shared" si="357"/>
        <v>1</v>
      </c>
      <c r="Q2537" s="83">
        <f t="shared" si="358"/>
        <v>2</v>
      </c>
      <c r="R2537" s="84">
        <f t="shared" si="353"/>
        <v>8</v>
      </c>
      <c r="S2537" s="85" t="str">
        <f t="shared" si="359"/>
        <v>Enjeux moyens</v>
      </c>
    </row>
    <row r="2538" spans="1:19" x14ac:dyDescent="0.3">
      <c r="A2538" s="88">
        <v>43</v>
      </c>
      <c r="B2538" s="77">
        <v>43247</v>
      </c>
      <c r="C2538" s="75">
        <v>9.1709009451621935</v>
      </c>
      <c r="D2538" s="75" t="s">
        <v>3580</v>
      </c>
      <c r="E2538" s="80">
        <f>IF(ISNA(VLOOKUP(B2538,[1]TCD!A:D,2,FALSE)),0,VLOOKUP(B2538,[1]TCD!A:D,2,FALSE))</f>
        <v>16</v>
      </c>
      <c r="F2538" s="81">
        <f>IF(ISNA(VLOOKUP(B2538,[1]TCD!A:D,4,FALSE)),0,VLOOKUP(B2538,[1]TCD!A:D,4,FALSE))</f>
        <v>4</v>
      </c>
      <c r="G2538" s="82">
        <f t="shared" si="354"/>
        <v>4</v>
      </c>
      <c r="H2538" s="83">
        <f t="shared" si="351"/>
        <v>1</v>
      </c>
      <c r="I2538" s="80">
        <f>IF(ISNA(VLOOKUP(B2538,[1]TCD!A:D,3,FALSE)),0,VLOOKUP(B2538,[1]TCD!A:D,3,FALSE))</f>
        <v>6</v>
      </c>
      <c r="J2538" s="83">
        <f t="shared" si="352"/>
        <v>2</v>
      </c>
      <c r="K2538" s="80">
        <f>IF(ISNA(VLOOKUP(B2538,[1]TCD!A:D,4,FALSE)),0,VLOOKUP(B2538,[1]TCD!A:D,4,FALSE))</f>
        <v>4</v>
      </c>
      <c r="L2538" s="83">
        <f t="shared" si="355"/>
        <v>2</v>
      </c>
      <c r="M2538" s="80">
        <v>6</v>
      </c>
      <c r="N2538" s="81">
        <v>9</v>
      </c>
      <c r="O2538" s="81">
        <f t="shared" si="356"/>
        <v>1</v>
      </c>
      <c r="P2538" s="81">
        <f t="shared" si="357"/>
        <v>1</v>
      </c>
      <c r="Q2538" s="83">
        <f t="shared" si="358"/>
        <v>1</v>
      </c>
      <c r="R2538" s="84">
        <f t="shared" si="353"/>
        <v>6</v>
      </c>
      <c r="S2538" s="85" t="str">
        <f t="shared" si="359"/>
        <v>Enjeux faibles</v>
      </c>
    </row>
    <row r="2539" spans="1:19" x14ac:dyDescent="0.3">
      <c r="A2539" s="88">
        <v>43</v>
      </c>
      <c r="B2539" s="77">
        <v>43249</v>
      </c>
      <c r="C2539" s="75">
        <v>22.360447685393861</v>
      </c>
      <c r="D2539" s="75" t="s">
        <v>3581</v>
      </c>
      <c r="E2539" s="80">
        <f>IF(ISNA(VLOOKUP(B2539,[1]TCD!A:D,2,FALSE)),0,VLOOKUP(B2539,[1]TCD!A:D,2,FALSE))</f>
        <v>28</v>
      </c>
      <c r="F2539" s="81">
        <f>IF(ISNA(VLOOKUP(B2539,[1]TCD!A:D,4,FALSE)),0,VLOOKUP(B2539,[1]TCD!A:D,4,FALSE))</f>
        <v>7</v>
      </c>
      <c r="G2539" s="82">
        <f t="shared" si="354"/>
        <v>4</v>
      </c>
      <c r="H2539" s="83">
        <f t="shared" si="351"/>
        <v>1</v>
      </c>
      <c r="I2539" s="80">
        <f>IF(ISNA(VLOOKUP(B2539,[1]TCD!A:D,3,FALSE)),0,VLOOKUP(B2539,[1]TCD!A:D,3,FALSE))</f>
        <v>7</v>
      </c>
      <c r="J2539" s="83">
        <f t="shared" si="352"/>
        <v>2</v>
      </c>
      <c r="K2539" s="80">
        <f>IF(ISNA(VLOOKUP(B2539,[1]TCD!A:D,4,FALSE)),0,VLOOKUP(B2539,[1]TCD!A:D,4,FALSE))</f>
        <v>7</v>
      </c>
      <c r="L2539" s="83">
        <f t="shared" si="355"/>
        <v>3</v>
      </c>
      <c r="M2539" s="80">
        <v>0</v>
      </c>
      <c r="N2539" s="81">
        <v>7</v>
      </c>
      <c r="O2539" s="81">
        <f t="shared" si="356"/>
        <v>2</v>
      </c>
      <c r="P2539" s="81">
        <f t="shared" si="357"/>
        <v>0</v>
      </c>
      <c r="Q2539" s="83">
        <f t="shared" si="358"/>
        <v>1</v>
      </c>
      <c r="R2539" s="84">
        <f t="shared" si="353"/>
        <v>7</v>
      </c>
      <c r="S2539" s="85" t="str">
        <f t="shared" si="359"/>
        <v>Enjeux moyens</v>
      </c>
    </row>
    <row r="2540" spans="1:19" x14ac:dyDescent="0.3">
      <c r="A2540" s="88">
        <v>43</v>
      </c>
      <c r="B2540" s="77">
        <v>43250</v>
      </c>
      <c r="C2540" s="75">
        <v>3.9927738700691799</v>
      </c>
      <c r="D2540" s="75" t="s">
        <v>3582</v>
      </c>
      <c r="E2540" s="80">
        <f>IF(ISNA(VLOOKUP(B2540,[1]TCD!A:D,2,FALSE)),0,VLOOKUP(B2540,[1]TCD!A:D,2,FALSE))</f>
        <v>4</v>
      </c>
      <c r="F2540" s="81">
        <f>IF(ISNA(VLOOKUP(B2540,[1]TCD!A:D,4,FALSE)),0,VLOOKUP(B2540,[1]TCD!A:D,4,FALSE))</f>
        <v>1</v>
      </c>
      <c r="G2540" s="82">
        <f t="shared" si="354"/>
        <v>4</v>
      </c>
      <c r="H2540" s="83">
        <f t="shared" si="351"/>
        <v>1</v>
      </c>
      <c r="I2540" s="80">
        <f>IF(ISNA(VLOOKUP(B2540,[1]TCD!A:D,3,FALSE)),0,VLOOKUP(B2540,[1]TCD!A:D,3,FALSE))</f>
        <v>1</v>
      </c>
      <c r="J2540" s="83">
        <f t="shared" si="352"/>
        <v>1</v>
      </c>
      <c r="K2540" s="80">
        <f>IF(ISNA(VLOOKUP(B2540,[1]TCD!A:D,4,FALSE)),0,VLOOKUP(B2540,[1]TCD!A:D,4,FALSE))</f>
        <v>1</v>
      </c>
      <c r="L2540" s="83">
        <f t="shared" si="355"/>
        <v>1</v>
      </c>
      <c r="M2540" s="80">
        <v>0</v>
      </c>
      <c r="N2540" s="81">
        <v>1</v>
      </c>
      <c r="O2540" s="81">
        <f t="shared" si="356"/>
        <v>1</v>
      </c>
      <c r="P2540" s="81">
        <f t="shared" si="357"/>
        <v>0</v>
      </c>
      <c r="Q2540" s="83">
        <f t="shared" si="358"/>
        <v>0</v>
      </c>
      <c r="R2540" s="84">
        <f t="shared" si="353"/>
        <v>3</v>
      </c>
      <c r="S2540" s="85" t="str">
        <f t="shared" si="359"/>
        <v>Enjeux très faibles</v>
      </c>
    </row>
    <row r="2541" spans="1:19" x14ac:dyDescent="0.3">
      <c r="A2541" s="88">
        <v>43</v>
      </c>
      <c r="B2541" s="77">
        <v>43251</v>
      </c>
      <c r="C2541" s="75">
        <v>5.1801919050894583</v>
      </c>
      <c r="D2541" s="75" t="s">
        <v>3583</v>
      </c>
      <c r="E2541" s="80">
        <f>IF(ISNA(VLOOKUP(B2541,[1]TCD!A:D,2,FALSE)),0,VLOOKUP(B2541,[1]TCD!A:D,2,FALSE))</f>
        <v>40</v>
      </c>
      <c r="F2541" s="81">
        <f>IF(ISNA(VLOOKUP(B2541,[1]TCD!A:D,4,FALSE)),0,VLOOKUP(B2541,[1]TCD!A:D,4,FALSE))</f>
        <v>9</v>
      </c>
      <c r="G2541" s="82">
        <f t="shared" si="354"/>
        <v>4.4444444444444446</v>
      </c>
      <c r="H2541" s="83">
        <f t="shared" si="351"/>
        <v>2</v>
      </c>
      <c r="I2541" s="80">
        <f>IF(ISNA(VLOOKUP(B2541,[1]TCD!A:D,3,FALSE)),0,VLOOKUP(B2541,[1]TCD!A:D,3,FALSE))</f>
        <v>12</v>
      </c>
      <c r="J2541" s="83">
        <f t="shared" si="352"/>
        <v>3</v>
      </c>
      <c r="K2541" s="80">
        <f>IF(ISNA(VLOOKUP(B2541,[1]TCD!A:D,4,FALSE)),0,VLOOKUP(B2541,[1]TCD!A:D,4,FALSE))</f>
        <v>9</v>
      </c>
      <c r="L2541" s="83">
        <f t="shared" si="355"/>
        <v>4</v>
      </c>
      <c r="M2541" s="80">
        <v>35</v>
      </c>
      <c r="N2541" s="81">
        <v>35</v>
      </c>
      <c r="O2541" s="81">
        <f t="shared" si="356"/>
        <v>2</v>
      </c>
      <c r="P2541" s="81">
        <f t="shared" si="357"/>
        <v>2</v>
      </c>
      <c r="Q2541" s="83">
        <f t="shared" si="358"/>
        <v>2</v>
      </c>
      <c r="R2541" s="84">
        <f t="shared" si="353"/>
        <v>11</v>
      </c>
      <c r="S2541" s="85" t="str">
        <f t="shared" si="359"/>
        <v>Enjeux forts</v>
      </c>
    </row>
    <row r="2542" spans="1:19" x14ac:dyDescent="0.3">
      <c r="A2542" s="88">
        <v>43</v>
      </c>
      <c r="B2542" s="77">
        <v>43252</v>
      </c>
      <c r="C2542" s="75">
        <v>11.887048320207359</v>
      </c>
      <c r="D2542" s="75" t="s">
        <v>3584</v>
      </c>
      <c r="E2542" s="80">
        <f>IF(ISNA(VLOOKUP(B2542,[1]TCD!A:D,2,FALSE)),0,VLOOKUP(B2542,[1]TCD!A:D,2,FALSE))</f>
        <v>29</v>
      </c>
      <c r="F2542" s="81">
        <f>IF(ISNA(VLOOKUP(B2542,[1]TCD!A:D,4,FALSE)),0,VLOOKUP(B2542,[1]TCD!A:D,4,FALSE))</f>
        <v>7</v>
      </c>
      <c r="G2542" s="82">
        <f t="shared" si="354"/>
        <v>4.1428571428571432</v>
      </c>
      <c r="H2542" s="83">
        <f t="shared" si="351"/>
        <v>2</v>
      </c>
      <c r="I2542" s="80">
        <f>IF(ISNA(VLOOKUP(B2542,[1]TCD!A:D,3,FALSE)),0,VLOOKUP(B2542,[1]TCD!A:D,3,FALSE))</f>
        <v>9</v>
      </c>
      <c r="J2542" s="83">
        <f t="shared" si="352"/>
        <v>3</v>
      </c>
      <c r="K2542" s="80">
        <f>IF(ISNA(VLOOKUP(B2542,[1]TCD!A:D,4,FALSE)),0,VLOOKUP(B2542,[1]TCD!A:D,4,FALSE))</f>
        <v>7</v>
      </c>
      <c r="L2542" s="83">
        <f t="shared" si="355"/>
        <v>3</v>
      </c>
      <c r="M2542" s="80">
        <v>0</v>
      </c>
      <c r="N2542" s="81">
        <v>7</v>
      </c>
      <c r="O2542" s="81">
        <f t="shared" si="356"/>
        <v>2</v>
      </c>
      <c r="P2542" s="81">
        <f t="shared" si="357"/>
        <v>0</v>
      </c>
      <c r="Q2542" s="83">
        <f t="shared" si="358"/>
        <v>1</v>
      </c>
      <c r="R2542" s="84">
        <f t="shared" si="353"/>
        <v>9</v>
      </c>
      <c r="S2542" s="85" t="str">
        <f t="shared" si="359"/>
        <v>Enjeux moyens</v>
      </c>
    </row>
    <row r="2543" spans="1:19" x14ac:dyDescent="0.3">
      <c r="A2543" s="88">
        <v>43</v>
      </c>
      <c r="B2543" s="77">
        <v>43253</v>
      </c>
      <c r="C2543" s="75">
        <v>30.124711085515891</v>
      </c>
      <c r="D2543" s="75" t="s">
        <v>3585</v>
      </c>
      <c r="E2543" s="80">
        <f>IF(ISNA(VLOOKUP(B2543,[1]TCD!A:D,2,FALSE)),0,VLOOKUP(B2543,[1]TCD!A:D,2,FALSE))</f>
        <v>45</v>
      </c>
      <c r="F2543" s="81">
        <f>IF(ISNA(VLOOKUP(B2543,[1]TCD!A:D,4,FALSE)),0,VLOOKUP(B2543,[1]TCD!A:D,4,FALSE))</f>
        <v>11</v>
      </c>
      <c r="G2543" s="82">
        <f t="shared" si="354"/>
        <v>4.0909090909090908</v>
      </c>
      <c r="H2543" s="83">
        <f t="shared" si="351"/>
        <v>2</v>
      </c>
      <c r="I2543" s="80">
        <f>IF(ISNA(VLOOKUP(B2543,[1]TCD!A:D,3,FALSE)),0,VLOOKUP(B2543,[1]TCD!A:D,3,FALSE))</f>
        <v>14</v>
      </c>
      <c r="J2543" s="83">
        <f t="shared" si="352"/>
        <v>3</v>
      </c>
      <c r="K2543" s="80">
        <f>IF(ISNA(VLOOKUP(B2543,[1]TCD!A:D,4,FALSE)),0,VLOOKUP(B2543,[1]TCD!A:D,4,FALSE))</f>
        <v>11</v>
      </c>
      <c r="L2543" s="83">
        <f t="shared" si="355"/>
        <v>4</v>
      </c>
      <c r="M2543" s="80">
        <v>2</v>
      </c>
      <c r="N2543" s="81">
        <v>12</v>
      </c>
      <c r="O2543" s="81">
        <f t="shared" si="356"/>
        <v>1</v>
      </c>
      <c r="P2543" s="81">
        <f t="shared" si="357"/>
        <v>0</v>
      </c>
      <c r="Q2543" s="83">
        <f t="shared" si="358"/>
        <v>0</v>
      </c>
      <c r="R2543" s="84">
        <f t="shared" si="353"/>
        <v>9</v>
      </c>
      <c r="S2543" s="85" t="str">
        <f t="shared" si="359"/>
        <v>Enjeux moyens</v>
      </c>
    </row>
    <row r="2544" spans="1:19" x14ac:dyDescent="0.3">
      <c r="A2544" s="88">
        <v>43</v>
      </c>
      <c r="B2544" s="77">
        <v>43254</v>
      </c>
      <c r="C2544" s="75">
        <v>11.947553270208941</v>
      </c>
      <c r="D2544" s="75" t="s">
        <v>3586</v>
      </c>
      <c r="E2544" s="80">
        <f>IF(ISNA(VLOOKUP(B2544,[1]TCD!A:D,2,FALSE)),0,VLOOKUP(B2544,[1]TCD!A:D,2,FALSE))</f>
        <v>49</v>
      </c>
      <c r="F2544" s="81">
        <f>IF(ISNA(VLOOKUP(B2544,[1]TCD!A:D,4,FALSE)),0,VLOOKUP(B2544,[1]TCD!A:D,4,FALSE))</f>
        <v>12</v>
      </c>
      <c r="G2544" s="82">
        <f t="shared" si="354"/>
        <v>4.083333333333333</v>
      </c>
      <c r="H2544" s="83">
        <f t="shared" si="351"/>
        <v>2</v>
      </c>
      <c r="I2544" s="80">
        <f>IF(ISNA(VLOOKUP(B2544,[1]TCD!A:D,3,FALSE)),0,VLOOKUP(B2544,[1]TCD!A:D,3,FALSE))</f>
        <v>13</v>
      </c>
      <c r="J2544" s="83">
        <f t="shared" si="352"/>
        <v>3</v>
      </c>
      <c r="K2544" s="80">
        <f>IF(ISNA(VLOOKUP(B2544,[1]TCD!A:D,4,FALSE)),0,VLOOKUP(B2544,[1]TCD!A:D,4,FALSE))</f>
        <v>12</v>
      </c>
      <c r="L2544" s="83">
        <f t="shared" si="355"/>
        <v>4</v>
      </c>
      <c r="M2544" s="80">
        <v>1</v>
      </c>
      <c r="N2544" s="81">
        <v>13</v>
      </c>
      <c r="O2544" s="81">
        <f t="shared" si="356"/>
        <v>1</v>
      </c>
      <c r="P2544" s="81">
        <f t="shared" si="357"/>
        <v>0</v>
      </c>
      <c r="Q2544" s="83">
        <f t="shared" si="358"/>
        <v>0</v>
      </c>
      <c r="R2544" s="84">
        <f t="shared" si="353"/>
        <v>9</v>
      </c>
      <c r="S2544" s="85" t="str">
        <f t="shared" si="359"/>
        <v>Enjeux moyens</v>
      </c>
    </row>
    <row r="2545" spans="1:19" x14ac:dyDescent="0.3">
      <c r="A2545" s="88">
        <v>43</v>
      </c>
      <c r="B2545" s="77">
        <v>43256</v>
      </c>
      <c r="C2545" s="75">
        <v>39.526897960676379</v>
      </c>
      <c r="D2545" s="75" t="s">
        <v>3587</v>
      </c>
      <c r="E2545" s="80">
        <f>IF(ISNA(VLOOKUP(B2545,[1]TCD!A:D,2,FALSE)),0,VLOOKUP(B2545,[1]TCD!A:D,2,FALSE))</f>
        <v>12</v>
      </c>
      <c r="F2545" s="81">
        <f>IF(ISNA(VLOOKUP(B2545,[1]TCD!A:D,4,FALSE)),0,VLOOKUP(B2545,[1]TCD!A:D,4,FALSE))</f>
        <v>3</v>
      </c>
      <c r="G2545" s="82">
        <f t="shared" si="354"/>
        <v>4</v>
      </c>
      <c r="H2545" s="83">
        <f t="shared" si="351"/>
        <v>1</v>
      </c>
      <c r="I2545" s="80">
        <f>IF(ISNA(VLOOKUP(B2545,[1]TCD!A:D,3,FALSE)),0,VLOOKUP(B2545,[1]TCD!A:D,3,FALSE))</f>
        <v>3</v>
      </c>
      <c r="J2545" s="83">
        <f t="shared" si="352"/>
        <v>1</v>
      </c>
      <c r="K2545" s="80">
        <f>IF(ISNA(VLOOKUP(B2545,[1]TCD!A:D,4,FALSE)),0,VLOOKUP(B2545,[1]TCD!A:D,4,FALSE))</f>
        <v>3</v>
      </c>
      <c r="L2545" s="83">
        <f t="shared" si="355"/>
        <v>2</v>
      </c>
      <c r="M2545" s="80">
        <v>0</v>
      </c>
      <c r="N2545" s="81">
        <v>3</v>
      </c>
      <c r="O2545" s="81">
        <f t="shared" si="356"/>
        <v>1</v>
      </c>
      <c r="P2545" s="81">
        <f t="shared" si="357"/>
        <v>0</v>
      </c>
      <c r="Q2545" s="83">
        <f t="shared" si="358"/>
        <v>0</v>
      </c>
      <c r="R2545" s="84">
        <f t="shared" si="353"/>
        <v>4</v>
      </c>
      <c r="S2545" s="85" t="str">
        <f t="shared" si="359"/>
        <v>Enjeux très faibles</v>
      </c>
    </row>
    <row r="2546" spans="1:19" x14ac:dyDescent="0.3">
      <c r="A2546" s="88">
        <v>43</v>
      </c>
      <c r="B2546" s="77">
        <v>43257</v>
      </c>
      <c r="C2546" s="75">
        <v>20.75229164535725</v>
      </c>
      <c r="D2546" s="75" t="s">
        <v>3588</v>
      </c>
      <c r="E2546" s="80">
        <f>IF(ISNA(VLOOKUP(B2546,[1]TCD!A:D,2,FALSE)),0,VLOOKUP(B2546,[1]TCD!A:D,2,FALSE))</f>
        <v>24</v>
      </c>
      <c r="F2546" s="81">
        <f>IF(ISNA(VLOOKUP(B2546,[1]TCD!A:D,4,FALSE)),0,VLOOKUP(B2546,[1]TCD!A:D,4,FALSE))</f>
        <v>6</v>
      </c>
      <c r="G2546" s="82">
        <f t="shared" si="354"/>
        <v>4</v>
      </c>
      <c r="H2546" s="83">
        <f t="shared" si="351"/>
        <v>1</v>
      </c>
      <c r="I2546" s="80">
        <f>IF(ISNA(VLOOKUP(B2546,[1]TCD!A:D,3,FALSE)),0,VLOOKUP(B2546,[1]TCD!A:D,3,FALSE))</f>
        <v>6</v>
      </c>
      <c r="J2546" s="83">
        <f t="shared" si="352"/>
        <v>2</v>
      </c>
      <c r="K2546" s="80">
        <f>IF(ISNA(VLOOKUP(B2546,[1]TCD!A:D,4,FALSE)),0,VLOOKUP(B2546,[1]TCD!A:D,4,FALSE))</f>
        <v>6</v>
      </c>
      <c r="L2546" s="83">
        <f t="shared" si="355"/>
        <v>3</v>
      </c>
      <c r="M2546" s="80">
        <v>1</v>
      </c>
      <c r="N2546" s="81">
        <v>7</v>
      </c>
      <c r="O2546" s="81">
        <f t="shared" si="356"/>
        <v>2</v>
      </c>
      <c r="P2546" s="81">
        <f t="shared" si="357"/>
        <v>0</v>
      </c>
      <c r="Q2546" s="83">
        <f t="shared" si="358"/>
        <v>1</v>
      </c>
      <c r="R2546" s="84">
        <f t="shared" si="353"/>
        <v>7</v>
      </c>
      <c r="S2546" s="85" t="str">
        <f t="shared" si="359"/>
        <v>Enjeux moyens</v>
      </c>
    </row>
    <row r="2547" spans="1:19" x14ac:dyDescent="0.3">
      <c r="A2547" s="88">
        <v>43</v>
      </c>
      <c r="B2547" s="77">
        <v>43258</v>
      </c>
      <c r="C2547" s="75">
        <v>12.055393680212219</v>
      </c>
      <c r="D2547" s="75" t="s">
        <v>3589</v>
      </c>
      <c r="E2547" s="80">
        <f>IF(ISNA(VLOOKUP(B2547,[1]TCD!A:D,2,FALSE)),0,VLOOKUP(B2547,[1]TCD!A:D,2,FALSE))</f>
        <v>30</v>
      </c>
      <c r="F2547" s="81">
        <f>IF(ISNA(VLOOKUP(B2547,[1]TCD!A:D,4,FALSE)),0,VLOOKUP(B2547,[1]TCD!A:D,4,FALSE))</f>
        <v>7</v>
      </c>
      <c r="G2547" s="82">
        <f t="shared" si="354"/>
        <v>4.2857142857142856</v>
      </c>
      <c r="H2547" s="83">
        <f t="shared" si="351"/>
        <v>2</v>
      </c>
      <c r="I2547" s="80">
        <f>IF(ISNA(VLOOKUP(B2547,[1]TCD!A:D,3,FALSE)),0,VLOOKUP(B2547,[1]TCD!A:D,3,FALSE))</f>
        <v>8</v>
      </c>
      <c r="J2547" s="83">
        <f t="shared" si="352"/>
        <v>2</v>
      </c>
      <c r="K2547" s="80">
        <f>IF(ISNA(VLOOKUP(B2547,[1]TCD!A:D,4,FALSE)),0,VLOOKUP(B2547,[1]TCD!A:D,4,FALSE))</f>
        <v>7</v>
      </c>
      <c r="L2547" s="83">
        <f t="shared" si="355"/>
        <v>3</v>
      </c>
      <c r="M2547" s="80">
        <v>0</v>
      </c>
      <c r="N2547" s="81">
        <v>7</v>
      </c>
      <c r="O2547" s="81">
        <f t="shared" si="356"/>
        <v>2</v>
      </c>
      <c r="P2547" s="81">
        <f t="shared" si="357"/>
        <v>0</v>
      </c>
      <c r="Q2547" s="83">
        <f t="shared" si="358"/>
        <v>1</v>
      </c>
      <c r="R2547" s="84">
        <f t="shared" si="353"/>
        <v>8</v>
      </c>
      <c r="S2547" s="85" t="str">
        <f t="shared" si="359"/>
        <v>Enjeux moyens</v>
      </c>
    </row>
    <row r="2548" spans="1:19" x14ac:dyDescent="0.3">
      <c r="A2548" s="88">
        <v>43</v>
      </c>
      <c r="B2548" s="77">
        <v>43259</v>
      </c>
      <c r="C2548" s="75">
        <v>19.293703785333399</v>
      </c>
      <c r="D2548" s="75" t="s">
        <v>3590</v>
      </c>
      <c r="E2548" s="80">
        <f>IF(ISNA(VLOOKUP(B2548,[1]TCD!A:D,2,FALSE)),0,VLOOKUP(B2548,[1]TCD!A:D,2,FALSE))</f>
        <v>36</v>
      </c>
      <c r="F2548" s="81">
        <f>IF(ISNA(VLOOKUP(B2548,[1]TCD!A:D,4,FALSE)),0,VLOOKUP(B2548,[1]TCD!A:D,4,FALSE))</f>
        <v>9</v>
      </c>
      <c r="G2548" s="82">
        <f t="shared" si="354"/>
        <v>4</v>
      </c>
      <c r="H2548" s="83">
        <f t="shared" si="351"/>
        <v>1</v>
      </c>
      <c r="I2548" s="80">
        <f>IF(ISNA(VLOOKUP(B2548,[1]TCD!A:D,3,FALSE)),0,VLOOKUP(B2548,[1]TCD!A:D,3,FALSE))</f>
        <v>9</v>
      </c>
      <c r="J2548" s="83">
        <f t="shared" si="352"/>
        <v>3</v>
      </c>
      <c r="K2548" s="80">
        <f>IF(ISNA(VLOOKUP(B2548,[1]TCD!A:D,4,FALSE)),0,VLOOKUP(B2548,[1]TCD!A:D,4,FALSE))</f>
        <v>9</v>
      </c>
      <c r="L2548" s="83">
        <f t="shared" si="355"/>
        <v>4</v>
      </c>
      <c r="M2548" s="80">
        <v>0</v>
      </c>
      <c r="N2548" s="81">
        <v>9</v>
      </c>
      <c r="O2548" s="81">
        <f t="shared" si="356"/>
        <v>2</v>
      </c>
      <c r="P2548" s="81">
        <f t="shared" si="357"/>
        <v>0</v>
      </c>
      <c r="Q2548" s="83">
        <f t="shared" si="358"/>
        <v>1</v>
      </c>
      <c r="R2548" s="84">
        <f t="shared" si="353"/>
        <v>9</v>
      </c>
      <c r="S2548" s="85" t="str">
        <f t="shared" si="359"/>
        <v>Enjeux moyens</v>
      </c>
    </row>
    <row r="2549" spans="1:19" x14ac:dyDescent="0.3">
      <c r="A2549" s="88">
        <v>43</v>
      </c>
      <c r="B2549" s="77">
        <v>43260</v>
      </c>
      <c r="C2549" s="75">
        <v>3.9183571350673732</v>
      </c>
      <c r="D2549" s="75" t="s">
        <v>1374</v>
      </c>
      <c r="E2549" s="80">
        <f>IF(ISNA(VLOOKUP(B2549,[1]TCD!A:D,2,FALSE)),0,VLOOKUP(B2549,[1]TCD!A:D,2,FALSE))</f>
        <v>8</v>
      </c>
      <c r="F2549" s="81">
        <f>IF(ISNA(VLOOKUP(B2549,[1]TCD!A:D,4,FALSE)),0,VLOOKUP(B2549,[1]TCD!A:D,4,FALSE))</f>
        <v>2</v>
      </c>
      <c r="G2549" s="82">
        <f t="shared" si="354"/>
        <v>4</v>
      </c>
      <c r="H2549" s="83">
        <f t="shared" si="351"/>
        <v>1</v>
      </c>
      <c r="I2549" s="80">
        <f>IF(ISNA(VLOOKUP(B2549,[1]TCD!A:D,3,FALSE)),0,VLOOKUP(B2549,[1]TCD!A:D,3,FALSE))</f>
        <v>2</v>
      </c>
      <c r="J2549" s="83">
        <f t="shared" si="352"/>
        <v>1</v>
      </c>
      <c r="K2549" s="80">
        <f>IF(ISNA(VLOOKUP(B2549,[1]TCD!A:D,4,FALSE)),0,VLOOKUP(B2549,[1]TCD!A:D,4,FALSE))</f>
        <v>2</v>
      </c>
      <c r="L2549" s="83">
        <f t="shared" si="355"/>
        <v>2</v>
      </c>
      <c r="M2549" s="80">
        <v>0</v>
      </c>
      <c r="N2549" s="81">
        <v>2</v>
      </c>
      <c r="O2549" s="81">
        <f t="shared" si="356"/>
        <v>1</v>
      </c>
      <c r="P2549" s="81">
        <f t="shared" si="357"/>
        <v>0</v>
      </c>
      <c r="Q2549" s="83">
        <f t="shared" si="358"/>
        <v>0</v>
      </c>
      <c r="R2549" s="84">
        <f t="shared" si="353"/>
        <v>4</v>
      </c>
      <c r="S2549" s="85" t="str">
        <f t="shared" si="359"/>
        <v>Enjeux très faibles</v>
      </c>
    </row>
    <row r="2550" spans="1:19" x14ac:dyDescent="0.3">
      <c r="A2550" s="88">
        <v>43</v>
      </c>
      <c r="B2550" s="77">
        <v>43261</v>
      </c>
      <c r="C2550" s="75">
        <v>7.1332378201250757</v>
      </c>
      <c r="D2550" s="75" t="s">
        <v>3591</v>
      </c>
      <c r="E2550" s="80">
        <f>IF(ISNA(VLOOKUP(B2550,[1]TCD!A:D,2,FALSE)),0,VLOOKUP(B2550,[1]TCD!A:D,2,FALSE))</f>
        <v>18</v>
      </c>
      <c r="F2550" s="81">
        <f>IF(ISNA(VLOOKUP(B2550,[1]TCD!A:D,4,FALSE)),0,VLOOKUP(B2550,[1]TCD!A:D,4,FALSE))</f>
        <v>4</v>
      </c>
      <c r="G2550" s="82">
        <f t="shared" si="354"/>
        <v>4.5</v>
      </c>
      <c r="H2550" s="83">
        <f t="shared" si="351"/>
        <v>2</v>
      </c>
      <c r="I2550" s="80">
        <f>IF(ISNA(VLOOKUP(B2550,[1]TCD!A:D,3,FALSE)),0,VLOOKUP(B2550,[1]TCD!A:D,3,FALSE))</f>
        <v>5</v>
      </c>
      <c r="J2550" s="83">
        <f t="shared" si="352"/>
        <v>2</v>
      </c>
      <c r="K2550" s="80">
        <f>IF(ISNA(VLOOKUP(B2550,[1]TCD!A:D,4,FALSE)),0,VLOOKUP(B2550,[1]TCD!A:D,4,FALSE))</f>
        <v>4</v>
      </c>
      <c r="L2550" s="83">
        <f t="shared" si="355"/>
        <v>2</v>
      </c>
      <c r="M2550" s="80">
        <v>8</v>
      </c>
      <c r="N2550" s="81">
        <v>10</v>
      </c>
      <c r="O2550" s="81">
        <f t="shared" si="356"/>
        <v>1</v>
      </c>
      <c r="P2550" s="81">
        <f t="shared" si="357"/>
        <v>1</v>
      </c>
      <c r="Q2550" s="83">
        <f t="shared" si="358"/>
        <v>1</v>
      </c>
      <c r="R2550" s="84">
        <f t="shared" si="353"/>
        <v>7</v>
      </c>
      <c r="S2550" s="85" t="str">
        <f t="shared" si="359"/>
        <v>Enjeux moyens</v>
      </c>
    </row>
    <row r="2551" spans="1:19" x14ac:dyDescent="0.3">
      <c r="A2551" s="88">
        <v>43</v>
      </c>
      <c r="B2551" s="77">
        <v>43262</v>
      </c>
      <c r="C2551" s="75">
        <v>27.824967745485399</v>
      </c>
      <c r="D2551" s="75" t="s">
        <v>3592</v>
      </c>
      <c r="E2551" s="80">
        <f>IF(ISNA(VLOOKUP(B2551,[1]TCD!A:D,2,FALSE)),0,VLOOKUP(B2551,[1]TCD!A:D,2,FALSE))</f>
        <v>63</v>
      </c>
      <c r="F2551" s="81">
        <f>IF(ISNA(VLOOKUP(B2551,[1]TCD!A:D,4,FALSE)),0,VLOOKUP(B2551,[1]TCD!A:D,4,FALSE))</f>
        <v>16</v>
      </c>
      <c r="G2551" s="82">
        <f t="shared" si="354"/>
        <v>3.9375</v>
      </c>
      <c r="H2551" s="83">
        <f t="shared" si="351"/>
        <v>1</v>
      </c>
      <c r="I2551" s="80">
        <f>IF(ISNA(VLOOKUP(B2551,[1]TCD!A:D,3,FALSE)),0,VLOOKUP(B2551,[1]TCD!A:D,3,FALSE))</f>
        <v>19</v>
      </c>
      <c r="J2551" s="83">
        <f t="shared" si="352"/>
        <v>3</v>
      </c>
      <c r="K2551" s="80">
        <f>IF(ISNA(VLOOKUP(B2551,[1]TCD!A:D,4,FALSE)),0,VLOOKUP(B2551,[1]TCD!A:D,4,FALSE))</f>
        <v>16</v>
      </c>
      <c r="L2551" s="83">
        <f t="shared" si="355"/>
        <v>5</v>
      </c>
      <c r="M2551" s="80">
        <v>1</v>
      </c>
      <c r="N2551" s="81">
        <v>17</v>
      </c>
      <c r="O2551" s="81">
        <f t="shared" si="356"/>
        <v>1</v>
      </c>
      <c r="P2551" s="81">
        <f t="shared" si="357"/>
        <v>0</v>
      </c>
      <c r="Q2551" s="83">
        <f t="shared" si="358"/>
        <v>0</v>
      </c>
      <c r="R2551" s="84">
        <f t="shared" si="353"/>
        <v>9</v>
      </c>
      <c r="S2551" s="85" t="str">
        <f t="shared" si="359"/>
        <v>Enjeux moyens</v>
      </c>
    </row>
    <row r="2552" spans="1:19" x14ac:dyDescent="0.3">
      <c r="A2552" s="88">
        <v>43</v>
      </c>
      <c r="B2552" s="77">
        <v>43263</v>
      </c>
      <c r="C2552" s="75">
        <v>7.2062197801214776</v>
      </c>
      <c r="D2552" s="75" t="s">
        <v>3593</v>
      </c>
      <c r="E2552" s="80">
        <f>IF(ISNA(VLOOKUP(B2552,[1]TCD!A:D,2,FALSE)),0,VLOOKUP(B2552,[1]TCD!A:D,2,FALSE))</f>
        <v>4</v>
      </c>
      <c r="F2552" s="81">
        <f>IF(ISNA(VLOOKUP(B2552,[1]TCD!A:D,4,FALSE)),0,VLOOKUP(B2552,[1]TCD!A:D,4,FALSE))</f>
        <v>1</v>
      </c>
      <c r="G2552" s="82">
        <f t="shared" si="354"/>
        <v>4</v>
      </c>
      <c r="H2552" s="83">
        <f t="shared" si="351"/>
        <v>1</v>
      </c>
      <c r="I2552" s="80">
        <f>IF(ISNA(VLOOKUP(B2552,[1]TCD!A:D,3,FALSE)),0,VLOOKUP(B2552,[1]TCD!A:D,3,FALSE))</f>
        <v>1</v>
      </c>
      <c r="J2552" s="83">
        <f t="shared" si="352"/>
        <v>1</v>
      </c>
      <c r="K2552" s="80">
        <f>IF(ISNA(VLOOKUP(B2552,[1]TCD!A:D,4,FALSE)),0,VLOOKUP(B2552,[1]TCD!A:D,4,FALSE))</f>
        <v>1</v>
      </c>
      <c r="L2552" s="83">
        <f t="shared" si="355"/>
        <v>1</v>
      </c>
      <c r="M2552" s="80">
        <v>0</v>
      </c>
      <c r="N2552" s="81">
        <v>1</v>
      </c>
      <c r="O2552" s="81">
        <f t="shared" si="356"/>
        <v>1</v>
      </c>
      <c r="P2552" s="81">
        <f t="shared" si="357"/>
        <v>0</v>
      </c>
      <c r="Q2552" s="83">
        <f t="shared" si="358"/>
        <v>0</v>
      </c>
      <c r="R2552" s="84">
        <f t="shared" si="353"/>
        <v>3</v>
      </c>
      <c r="S2552" s="85" t="str">
        <f t="shared" si="359"/>
        <v>Enjeux très faibles</v>
      </c>
    </row>
    <row r="2553" spans="1:19" x14ac:dyDescent="0.3">
      <c r="A2553" s="88">
        <v>43</v>
      </c>
      <c r="B2553" s="77">
        <v>43264</v>
      </c>
      <c r="C2553" s="75">
        <v>14.43706466025086</v>
      </c>
      <c r="D2553" s="75" t="s">
        <v>3594</v>
      </c>
      <c r="E2553" s="80">
        <f>IF(ISNA(VLOOKUP(B2553,[1]TCD!A:D,2,FALSE)),0,VLOOKUP(B2553,[1]TCD!A:D,2,FALSE))</f>
        <v>4</v>
      </c>
      <c r="F2553" s="81">
        <f>IF(ISNA(VLOOKUP(B2553,[1]TCD!A:D,4,FALSE)),0,VLOOKUP(B2553,[1]TCD!A:D,4,FALSE))</f>
        <v>1</v>
      </c>
      <c r="G2553" s="82">
        <f t="shared" si="354"/>
        <v>4</v>
      </c>
      <c r="H2553" s="83">
        <f t="shared" si="351"/>
        <v>1</v>
      </c>
      <c r="I2553" s="80">
        <f>IF(ISNA(VLOOKUP(B2553,[1]TCD!A:D,3,FALSE)),0,VLOOKUP(B2553,[1]TCD!A:D,3,FALSE))</f>
        <v>1</v>
      </c>
      <c r="J2553" s="83">
        <f t="shared" si="352"/>
        <v>1</v>
      </c>
      <c r="K2553" s="80">
        <f>IF(ISNA(VLOOKUP(B2553,[1]TCD!A:D,4,FALSE)),0,VLOOKUP(B2553,[1]TCD!A:D,4,FALSE))</f>
        <v>1</v>
      </c>
      <c r="L2553" s="83">
        <f t="shared" si="355"/>
        <v>1</v>
      </c>
      <c r="M2553" s="80">
        <v>1</v>
      </c>
      <c r="N2553" s="81">
        <v>2</v>
      </c>
      <c r="O2553" s="81">
        <f t="shared" si="356"/>
        <v>1</v>
      </c>
      <c r="P2553" s="81">
        <f t="shared" si="357"/>
        <v>0</v>
      </c>
      <c r="Q2553" s="83">
        <f t="shared" si="358"/>
        <v>0</v>
      </c>
      <c r="R2553" s="84">
        <f t="shared" si="353"/>
        <v>3</v>
      </c>
      <c r="S2553" s="85" t="str">
        <f t="shared" si="359"/>
        <v>Enjeux très faibles</v>
      </c>
    </row>
    <row r="2554" spans="1:19" x14ac:dyDescent="0.3">
      <c r="A2554" s="88">
        <v>43</v>
      </c>
      <c r="B2554" s="77">
        <v>43265</v>
      </c>
      <c r="C2554" s="75">
        <v>11.570707570200961</v>
      </c>
      <c r="D2554" s="75" t="s">
        <v>3595</v>
      </c>
      <c r="E2554" s="80">
        <f>IF(ISNA(VLOOKUP(B2554,[1]TCD!A:D,2,FALSE)),0,VLOOKUP(B2554,[1]TCD!A:D,2,FALSE))</f>
        <v>20</v>
      </c>
      <c r="F2554" s="81">
        <f>IF(ISNA(VLOOKUP(B2554,[1]TCD!A:D,4,FALSE)),0,VLOOKUP(B2554,[1]TCD!A:D,4,FALSE))</f>
        <v>5</v>
      </c>
      <c r="G2554" s="82">
        <f t="shared" si="354"/>
        <v>4</v>
      </c>
      <c r="H2554" s="83">
        <f t="shared" si="351"/>
        <v>1</v>
      </c>
      <c r="I2554" s="80">
        <f>IF(ISNA(VLOOKUP(B2554,[1]TCD!A:D,3,FALSE)),0,VLOOKUP(B2554,[1]TCD!A:D,3,FALSE))</f>
        <v>7</v>
      </c>
      <c r="J2554" s="83">
        <f t="shared" si="352"/>
        <v>2</v>
      </c>
      <c r="K2554" s="80">
        <f>IF(ISNA(VLOOKUP(B2554,[1]TCD!A:D,4,FALSE)),0,VLOOKUP(B2554,[1]TCD!A:D,4,FALSE))</f>
        <v>5</v>
      </c>
      <c r="L2554" s="83">
        <f t="shared" si="355"/>
        <v>3</v>
      </c>
      <c r="M2554" s="80">
        <v>0</v>
      </c>
      <c r="N2554" s="81">
        <v>5</v>
      </c>
      <c r="O2554" s="81">
        <f t="shared" si="356"/>
        <v>2</v>
      </c>
      <c r="P2554" s="81">
        <f t="shared" si="357"/>
        <v>0</v>
      </c>
      <c r="Q2554" s="83">
        <f t="shared" si="358"/>
        <v>1</v>
      </c>
      <c r="R2554" s="84">
        <f t="shared" si="353"/>
        <v>7</v>
      </c>
      <c r="S2554" s="85" t="str">
        <f t="shared" si="359"/>
        <v>Enjeux moyens</v>
      </c>
    </row>
    <row r="2555" spans="1:19" x14ac:dyDescent="0.3">
      <c r="A2555" s="88">
        <v>43</v>
      </c>
      <c r="B2555" s="77">
        <v>43267</v>
      </c>
      <c r="C2555" s="75">
        <v>39.490217185687598</v>
      </c>
      <c r="D2555" s="75" t="s">
        <v>3596</v>
      </c>
      <c r="E2555" s="80">
        <f>IF(ISNA(VLOOKUP(B2555,[1]TCD!A:D,2,FALSE)),0,VLOOKUP(B2555,[1]TCD!A:D,2,FALSE))</f>
        <v>45</v>
      </c>
      <c r="F2555" s="81">
        <f>IF(ISNA(VLOOKUP(B2555,[1]TCD!A:D,4,FALSE)),0,VLOOKUP(B2555,[1]TCD!A:D,4,FALSE))</f>
        <v>11</v>
      </c>
      <c r="G2555" s="82">
        <f t="shared" si="354"/>
        <v>4.0909090909090908</v>
      </c>
      <c r="H2555" s="83">
        <f t="shared" si="351"/>
        <v>2</v>
      </c>
      <c r="I2555" s="80">
        <f>IF(ISNA(VLOOKUP(B2555,[1]TCD!A:D,3,FALSE)),0,VLOOKUP(B2555,[1]TCD!A:D,3,FALSE))</f>
        <v>15</v>
      </c>
      <c r="J2555" s="83">
        <f t="shared" si="352"/>
        <v>3</v>
      </c>
      <c r="K2555" s="80">
        <f>IF(ISNA(VLOOKUP(B2555,[1]TCD!A:D,4,FALSE)),0,VLOOKUP(B2555,[1]TCD!A:D,4,FALSE))</f>
        <v>11</v>
      </c>
      <c r="L2555" s="83">
        <f t="shared" si="355"/>
        <v>4</v>
      </c>
      <c r="M2555" s="80">
        <v>2</v>
      </c>
      <c r="N2555" s="81">
        <v>12</v>
      </c>
      <c r="O2555" s="81">
        <f t="shared" si="356"/>
        <v>1</v>
      </c>
      <c r="P2555" s="81">
        <f t="shared" si="357"/>
        <v>0</v>
      </c>
      <c r="Q2555" s="83">
        <f t="shared" si="358"/>
        <v>0</v>
      </c>
      <c r="R2555" s="84">
        <f t="shared" si="353"/>
        <v>9</v>
      </c>
      <c r="S2555" s="85" t="str">
        <f t="shared" si="359"/>
        <v>Enjeux moyens</v>
      </c>
    </row>
    <row r="2556" spans="1:19" x14ac:dyDescent="0.3">
      <c r="A2556" s="88">
        <v>43</v>
      </c>
      <c r="B2556" s="77">
        <v>43268</v>
      </c>
      <c r="C2556" s="75">
        <v>81.203751506405453</v>
      </c>
      <c r="D2556" s="75" t="s">
        <v>3597</v>
      </c>
      <c r="E2556" s="80">
        <f>IF(ISNA(VLOOKUP(B2556,[1]TCD!A:D,2,FALSE)),0,VLOOKUP(B2556,[1]TCD!A:D,2,FALSE))</f>
        <v>45</v>
      </c>
      <c r="F2556" s="81">
        <f>IF(ISNA(VLOOKUP(B2556,[1]TCD!A:D,4,FALSE)),0,VLOOKUP(B2556,[1]TCD!A:D,4,FALSE))</f>
        <v>11</v>
      </c>
      <c r="G2556" s="82">
        <f t="shared" si="354"/>
        <v>4.0909090909090908</v>
      </c>
      <c r="H2556" s="83">
        <f t="shared" si="351"/>
        <v>2</v>
      </c>
      <c r="I2556" s="80">
        <f>IF(ISNA(VLOOKUP(B2556,[1]TCD!A:D,3,FALSE)),0,VLOOKUP(B2556,[1]TCD!A:D,3,FALSE))</f>
        <v>14</v>
      </c>
      <c r="J2556" s="83">
        <f t="shared" si="352"/>
        <v>3</v>
      </c>
      <c r="K2556" s="80">
        <f>IF(ISNA(VLOOKUP(B2556,[1]TCD!A:D,4,FALSE)),0,VLOOKUP(B2556,[1]TCD!A:D,4,FALSE))</f>
        <v>11</v>
      </c>
      <c r="L2556" s="83">
        <f t="shared" si="355"/>
        <v>4</v>
      </c>
      <c r="M2556" s="80">
        <v>4</v>
      </c>
      <c r="N2556" s="81">
        <v>13</v>
      </c>
      <c r="O2556" s="81">
        <f t="shared" si="356"/>
        <v>1</v>
      </c>
      <c r="P2556" s="81">
        <f t="shared" si="357"/>
        <v>0</v>
      </c>
      <c r="Q2556" s="83">
        <f t="shared" si="358"/>
        <v>0</v>
      </c>
      <c r="R2556" s="84">
        <f t="shared" si="353"/>
        <v>9</v>
      </c>
      <c r="S2556" s="85" t="str">
        <f t="shared" si="359"/>
        <v>Enjeux moyens</v>
      </c>
    </row>
    <row r="2557" spans="1:19" x14ac:dyDescent="0.3">
      <c r="A2557" s="88">
        <v>63</v>
      </c>
      <c r="B2557" s="77">
        <v>63001</v>
      </c>
      <c r="C2557" s="75">
        <v>10.53314567519549</v>
      </c>
      <c r="D2557" s="75" t="s">
        <v>3598</v>
      </c>
      <c r="E2557" s="80">
        <f>IF(ISNA(VLOOKUP(B2557,[1]TCD!A:D,2,FALSE)),0,VLOOKUP(B2557,[1]TCD!A:D,2,FALSE))</f>
        <v>22</v>
      </c>
      <c r="F2557" s="81">
        <f>IF(ISNA(VLOOKUP(B2557,[1]TCD!A:D,4,FALSE)),0,VLOOKUP(B2557,[1]TCD!A:D,4,FALSE))</f>
        <v>4</v>
      </c>
      <c r="G2557" s="82">
        <f t="shared" si="354"/>
        <v>5.5</v>
      </c>
      <c r="H2557" s="83">
        <f t="shared" si="351"/>
        <v>4</v>
      </c>
      <c r="I2557" s="80">
        <f>IF(ISNA(VLOOKUP(B2557,[1]TCD!A:D,3,FALSE)),0,VLOOKUP(B2557,[1]TCD!A:D,3,FALSE))</f>
        <v>9</v>
      </c>
      <c r="J2557" s="83">
        <f t="shared" si="352"/>
        <v>3</v>
      </c>
      <c r="K2557" s="80">
        <f>IF(ISNA(VLOOKUP(B2557,[1]TCD!A:D,4,FALSE)),0,VLOOKUP(B2557,[1]TCD!A:D,4,FALSE))</f>
        <v>4</v>
      </c>
      <c r="L2557" s="83">
        <f t="shared" si="355"/>
        <v>2</v>
      </c>
      <c r="M2557" s="80">
        <v>14</v>
      </c>
      <c r="N2557" s="81">
        <v>16</v>
      </c>
      <c r="O2557" s="81">
        <f t="shared" si="356"/>
        <v>1</v>
      </c>
      <c r="P2557" s="81">
        <f t="shared" si="357"/>
        <v>2</v>
      </c>
      <c r="Q2557" s="83">
        <f t="shared" si="358"/>
        <v>2</v>
      </c>
      <c r="R2557" s="84">
        <f t="shared" si="353"/>
        <v>11</v>
      </c>
      <c r="S2557" s="85" t="str">
        <f t="shared" si="359"/>
        <v>Enjeux forts</v>
      </c>
    </row>
    <row r="2558" spans="1:19" x14ac:dyDescent="0.3">
      <c r="A2558" s="88">
        <v>63</v>
      </c>
      <c r="B2558" s="77">
        <v>63002</v>
      </c>
      <c r="C2558" s="75">
        <v>12.993062775230509</v>
      </c>
      <c r="D2558" s="75" t="s">
        <v>3599</v>
      </c>
      <c r="E2558" s="80">
        <f>IF(ISNA(VLOOKUP(B2558,[1]TCD!A:D,2,FALSE)),0,VLOOKUP(B2558,[1]TCD!A:D,2,FALSE))</f>
        <v>16</v>
      </c>
      <c r="F2558" s="81">
        <f>IF(ISNA(VLOOKUP(B2558,[1]TCD!A:D,4,FALSE)),0,VLOOKUP(B2558,[1]TCD!A:D,4,FALSE))</f>
        <v>4</v>
      </c>
      <c r="G2558" s="82">
        <f t="shared" si="354"/>
        <v>4</v>
      </c>
      <c r="H2558" s="83">
        <f t="shared" si="351"/>
        <v>1</v>
      </c>
      <c r="I2558" s="80">
        <f>IF(ISNA(VLOOKUP(B2558,[1]TCD!A:D,3,FALSE)),0,VLOOKUP(B2558,[1]TCD!A:D,3,FALSE))</f>
        <v>4</v>
      </c>
      <c r="J2558" s="83">
        <f t="shared" si="352"/>
        <v>2</v>
      </c>
      <c r="K2558" s="80">
        <f>IF(ISNA(VLOOKUP(B2558,[1]TCD!A:D,4,FALSE)),0,VLOOKUP(B2558,[1]TCD!A:D,4,FALSE))</f>
        <v>4</v>
      </c>
      <c r="L2558" s="83">
        <f t="shared" si="355"/>
        <v>2</v>
      </c>
      <c r="M2558" s="80">
        <v>0</v>
      </c>
      <c r="N2558" s="81">
        <v>4</v>
      </c>
      <c r="O2558" s="81">
        <f t="shared" si="356"/>
        <v>1</v>
      </c>
      <c r="P2558" s="81">
        <f t="shared" si="357"/>
        <v>0</v>
      </c>
      <c r="Q2558" s="83">
        <f t="shared" si="358"/>
        <v>0</v>
      </c>
      <c r="R2558" s="84">
        <f t="shared" si="353"/>
        <v>5</v>
      </c>
      <c r="S2558" s="85" t="str">
        <f t="shared" si="359"/>
        <v>Enjeux faibles</v>
      </c>
    </row>
    <row r="2559" spans="1:19" x14ac:dyDescent="0.3">
      <c r="A2559" s="88">
        <v>63</v>
      </c>
      <c r="B2559" s="77">
        <v>63003</v>
      </c>
      <c r="C2559" s="75">
        <v>60.622666841083991</v>
      </c>
      <c r="D2559" s="75" t="s">
        <v>3600</v>
      </c>
      <c r="E2559" s="80">
        <f>IF(ISNA(VLOOKUP(B2559,[1]TCD!A:D,2,FALSE)),0,VLOOKUP(B2559,[1]TCD!A:D,2,FALSE))</f>
        <v>4</v>
      </c>
      <c r="F2559" s="81">
        <f>IF(ISNA(VLOOKUP(B2559,[1]TCD!A:D,4,FALSE)),0,VLOOKUP(B2559,[1]TCD!A:D,4,FALSE))</f>
        <v>1</v>
      </c>
      <c r="G2559" s="82">
        <f t="shared" si="354"/>
        <v>4</v>
      </c>
      <c r="H2559" s="83">
        <f t="shared" si="351"/>
        <v>1</v>
      </c>
      <c r="I2559" s="80">
        <f>IF(ISNA(VLOOKUP(B2559,[1]TCD!A:D,3,FALSE)),0,VLOOKUP(B2559,[1]TCD!A:D,3,FALSE))</f>
        <v>1</v>
      </c>
      <c r="J2559" s="83">
        <f t="shared" si="352"/>
        <v>1</v>
      </c>
      <c r="K2559" s="80">
        <f>IF(ISNA(VLOOKUP(B2559,[1]TCD!A:D,4,FALSE)),0,VLOOKUP(B2559,[1]TCD!A:D,4,FALSE))</f>
        <v>1</v>
      </c>
      <c r="L2559" s="83">
        <f t="shared" si="355"/>
        <v>1</v>
      </c>
      <c r="M2559" s="80">
        <v>17</v>
      </c>
      <c r="N2559" s="81">
        <v>17</v>
      </c>
      <c r="O2559" s="81">
        <f t="shared" si="356"/>
        <v>1</v>
      </c>
      <c r="P2559" s="81">
        <f t="shared" si="357"/>
        <v>2</v>
      </c>
      <c r="Q2559" s="83">
        <f t="shared" si="358"/>
        <v>2</v>
      </c>
      <c r="R2559" s="84">
        <f t="shared" si="353"/>
        <v>5</v>
      </c>
      <c r="S2559" s="85" t="str">
        <f t="shared" si="359"/>
        <v>Enjeux faibles</v>
      </c>
    </row>
    <row r="2560" spans="1:19" x14ac:dyDescent="0.3">
      <c r="A2560" s="88">
        <v>63</v>
      </c>
      <c r="B2560" s="77">
        <v>63004</v>
      </c>
      <c r="C2560" s="75">
        <v>22.048306685400931</v>
      </c>
      <c r="D2560" s="75" t="s">
        <v>3601</v>
      </c>
      <c r="E2560" s="80">
        <f>IF(ISNA(VLOOKUP(B2560,[1]TCD!A:D,2,FALSE)),0,VLOOKUP(B2560,[1]TCD!A:D,2,FALSE))</f>
        <v>4</v>
      </c>
      <c r="F2560" s="81">
        <f>IF(ISNA(VLOOKUP(B2560,[1]TCD!A:D,4,FALSE)),0,VLOOKUP(B2560,[1]TCD!A:D,4,FALSE))</f>
        <v>1</v>
      </c>
      <c r="G2560" s="82">
        <f t="shared" si="354"/>
        <v>4</v>
      </c>
      <c r="H2560" s="83">
        <f t="shared" si="351"/>
        <v>1</v>
      </c>
      <c r="I2560" s="80">
        <f>IF(ISNA(VLOOKUP(B2560,[1]TCD!A:D,3,FALSE)),0,VLOOKUP(B2560,[1]TCD!A:D,3,FALSE))</f>
        <v>1</v>
      </c>
      <c r="J2560" s="83">
        <f t="shared" si="352"/>
        <v>1</v>
      </c>
      <c r="K2560" s="80">
        <f>IF(ISNA(VLOOKUP(B2560,[1]TCD!A:D,4,FALSE)),0,VLOOKUP(B2560,[1]TCD!A:D,4,FALSE))</f>
        <v>1</v>
      </c>
      <c r="L2560" s="83">
        <f t="shared" si="355"/>
        <v>1</v>
      </c>
      <c r="M2560" s="80">
        <v>1</v>
      </c>
      <c r="N2560" s="81">
        <v>2</v>
      </c>
      <c r="O2560" s="81">
        <f t="shared" si="356"/>
        <v>1</v>
      </c>
      <c r="P2560" s="81">
        <f t="shared" si="357"/>
        <v>0</v>
      </c>
      <c r="Q2560" s="83">
        <f t="shared" si="358"/>
        <v>0</v>
      </c>
      <c r="R2560" s="84">
        <f t="shared" si="353"/>
        <v>3</v>
      </c>
      <c r="S2560" s="85" t="str">
        <f t="shared" si="359"/>
        <v>Enjeux très faibles</v>
      </c>
    </row>
    <row r="2561" spans="1:19" x14ac:dyDescent="0.3">
      <c r="A2561" s="88">
        <v>63</v>
      </c>
      <c r="B2561" s="77">
        <v>63005</v>
      </c>
      <c r="C2561" s="75">
        <v>7.7886177551388229</v>
      </c>
      <c r="D2561" s="75" t="s">
        <v>3602</v>
      </c>
      <c r="E2561" s="80">
        <f>IF(ISNA(VLOOKUP(B2561,[1]TCD!A:D,2,FALSE)),0,VLOOKUP(B2561,[1]TCD!A:D,2,FALSE))</f>
        <v>72</v>
      </c>
      <c r="F2561" s="81">
        <f>IF(ISNA(VLOOKUP(B2561,[1]TCD!A:D,4,FALSE)),0,VLOOKUP(B2561,[1]TCD!A:D,4,FALSE))</f>
        <v>14</v>
      </c>
      <c r="G2561" s="82">
        <f t="shared" si="354"/>
        <v>5.1428571428571432</v>
      </c>
      <c r="H2561" s="83">
        <f t="shared" si="351"/>
        <v>4</v>
      </c>
      <c r="I2561" s="80">
        <f>IF(ISNA(VLOOKUP(B2561,[1]TCD!A:D,3,FALSE)),0,VLOOKUP(B2561,[1]TCD!A:D,3,FALSE))</f>
        <v>26</v>
      </c>
      <c r="J2561" s="83">
        <f t="shared" si="352"/>
        <v>4</v>
      </c>
      <c r="K2561" s="80">
        <f>IF(ISNA(VLOOKUP(B2561,[1]TCD!A:D,4,FALSE)),0,VLOOKUP(B2561,[1]TCD!A:D,4,FALSE))</f>
        <v>14</v>
      </c>
      <c r="L2561" s="83">
        <f t="shared" si="355"/>
        <v>4</v>
      </c>
      <c r="M2561" s="80">
        <v>17</v>
      </c>
      <c r="N2561" s="81">
        <v>19</v>
      </c>
      <c r="O2561" s="81">
        <f t="shared" si="356"/>
        <v>1</v>
      </c>
      <c r="P2561" s="81">
        <f t="shared" si="357"/>
        <v>2</v>
      </c>
      <c r="Q2561" s="83">
        <f t="shared" si="358"/>
        <v>2</v>
      </c>
      <c r="R2561" s="84">
        <f t="shared" si="353"/>
        <v>14</v>
      </c>
      <c r="S2561" s="85" t="str">
        <f t="shared" si="359"/>
        <v>Enjeux très forts</v>
      </c>
    </row>
    <row r="2562" spans="1:19" x14ac:dyDescent="0.3">
      <c r="A2562" s="88">
        <v>63</v>
      </c>
      <c r="B2562" s="77">
        <v>63006</v>
      </c>
      <c r="C2562" s="75">
        <v>66.535900081169743</v>
      </c>
      <c r="D2562" s="75" t="s">
        <v>3603</v>
      </c>
      <c r="E2562" s="80">
        <f>IF(ISNA(VLOOKUP(B2562,[1]TCD!A:D,2,FALSE)),0,VLOOKUP(B2562,[1]TCD!A:D,2,FALSE))</f>
        <v>8</v>
      </c>
      <c r="F2562" s="81">
        <f>IF(ISNA(VLOOKUP(B2562,[1]TCD!A:D,4,FALSE)),0,VLOOKUP(B2562,[1]TCD!A:D,4,FALSE))</f>
        <v>2</v>
      </c>
      <c r="G2562" s="82">
        <f t="shared" si="354"/>
        <v>4</v>
      </c>
      <c r="H2562" s="83">
        <f t="shared" ref="H2562:H2625" si="360">IF(AND(G2562&gt;0,G2562&lt;=4),1,IF(AND(G2562&gt;4,G2562&lt;=4.5),2,IF(AND(G2562&gt;4.5,G2562&lt;=5),3,IF(AND(G2562&gt;5,G2562&lt;6),4,IF(G2562&gt;=6,5,0)))))</f>
        <v>1</v>
      </c>
      <c r="I2562" s="80">
        <f>IF(ISNA(VLOOKUP(B2562,[1]TCD!A:D,3,FALSE)),0,VLOOKUP(B2562,[1]TCD!A:D,3,FALSE))</f>
        <v>2</v>
      </c>
      <c r="J2562" s="83">
        <f t="shared" ref="J2562:J2625" si="361">IF(AND(I2562&gt;0,I2562&lt;=3),1,IF(AND(I2562&gt;3,I2562&lt;=8),2,IF(AND(I2562&gt;8,I2562&lt;=21),3,IF(AND(I2562&gt;21,I2562&lt;=39),4,IF(I2562&gt;=40,5,0)))))</f>
        <v>1</v>
      </c>
      <c r="K2562" s="80">
        <f>IF(ISNA(VLOOKUP(B2562,[1]TCD!A:D,4,FALSE)),0,VLOOKUP(B2562,[1]TCD!A:D,4,FALSE))</f>
        <v>2</v>
      </c>
      <c r="L2562" s="83">
        <f t="shared" si="355"/>
        <v>2</v>
      </c>
      <c r="M2562" s="80">
        <v>6</v>
      </c>
      <c r="N2562" s="81">
        <v>6</v>
      </c>
      <c r="O2562" s="81">
        <f t="shared" si="356"/>
        <v>1</v>
      </c>
      <c r="P2562" s="81">
        <f t="shared" si="357"/>
        <v>1</v>
      </c>
      <c r="Q2562" s="83">
        <f t="shared" si="358"/>
        <v>1</v>
      </c>
      <c r="R2562" s="84">
        <f t="shared" ref="R2562:R2625" si="362">H2562+J2562+L2562+Q2562</f>
        <v>5</v>
      </c>
      <c r="S2562" s="85" t="str">
        <f t="shared" si="359"/>
        <v>Enjeux faibles</v>
      </c>
    </row>
    <row r="2563" spans="1:19" x14ac:dyDescent="0.3">
      <c r="A2563" s="88">
        <v>63</v>
      </c>
      <c r="B2563" s="77">
        <v>63007</v>
      </c>
      <c r="C2563" s="75">
        <v>36.72853975064573</v>
      </c>
      <c r="D2563" s="75" t="s">
        <v>3604</v>
      </c>
      <c r="E2563" s="80">
        <f>IF(ISNA(VLOOKUP(B2563,[1]TCD!A:D,2,FALSE)),0,VLOOKUP(B2563,[1]TCD!A:D,2,FALSE))</f>
        <v>64</v>
      </c>
      <c r="F2563" s="81">
        <f>IF(ISNA(VLOOKUP(B2563,[1]TCD!A:D,4,FALSE)),0,VLOOKUP(B2563,[1]TCD!A:D,4,FALSE))</f>
        <v>12</v>
      </c>
      <c r="G2563" s="82">
        <f t="shared" ref="G2563:G2626" si="363">E2563/F2563</f>
        <v>5.333333333333333</v>
      </c>
      <c r="H2563" s="83">
        <f t="shared" si="360"/>
        <v>4</v>
      </c>
      <c r="I2563" s="80">
        <f>IF(ISNA(VLOOKUP(B2563,[1]TCD!A:D,3,FALSE)),0,VLOOKUP(B2563,[1]TCD!A:D,3,FALSE))</f>
        <v>20</v>
      </c>
      <c r="J2563" s="83">
        <f t="shared" si="361"/>
        <v>3</v>
      </c>
      <c r="K2563" s="80">
        <f>IF(ISNA(VLOOKUP(B2563,[1]TCD!A:D,4,FALSE)),0,VLOOKUP(B2563,[1]TCD!A:D,4,FALSE))</f>
        <v>12</v>
      </c>
      <c r="L2563" s="83">
        <f t="shared" ref="L2563:L2626" si="364">IF(K2563=1,1,IF(AND(K2563&gt;=2,K2563&lt;=4),2,IF(AND(K2563&gt;4,K2563&lt;=8),3,IF(AND(K2563&gt;8,K2563&lt;16),4,IF(K2563&gt;=16,5,0)))))</f>
        <v>4</v>
      </c>
      <c r="M2563" s="80">
        <v>20</v>
      </c>
      <c r="N2563" s="81">
        <v>23</v>
      </c>
      <c r="O2563" s="81">
        <f t="shared" ref="O2563:O2626" si="365">IF(K2563=0,0,IF(AND(K2563&gt;0,K2563&lt;5),1,IF(AND(K2563&gt;4,K2563&lt;11),2,IF(K2563&gt;10,1,0))))</f>
        <v>1</v>
      </c>
      <c r="P2563" s="81">
        <f t="shared" ref="P2563:P2626" si="366">IF(M2563&lt;5,0,IF(AND(M2563&gt;4,M2563&lt;11),1,IF(M2563&gt;10,2,0)))</f>
        <v>2</v>
      </c>
      <c r="Q2563" s="83">
        <f t="shared" ref="Q2563:Q2626" si="367">IF(AND(O2563=0,P2563=0),0,IF(AND(O2563=0,P2563=1),0,IF(AND(O2563=0,P2563=2),1,IF(AND(O2563=1,P2563=0),0,IF(AND(O2563=1,P2563=1),1,IF(AND(O2563=1,P2563=2),2,IF(AND(O2563=2,P2563=0),1,IF(AND(O2563=2,P2563=1),2,IF(AND(O2563=2,P2563=2),2,0)))))))))</f>
        <v>2</v>
      </c>
      <c r="R2563" s="84">
        <f t="shared" si="362"/>
        <v>13</v>
      </c>
      <c r="S2563" s="85" t="str">
        <f t="shared" ref="S2563:S2626" si="368">IF(AND(R2563&gt;0,R2563&lt;5),"Enjeux très faibles",IF(AND(R2563&gt;4,R2563&lt;7),"Enjeux faibles",IF(AND(R2563&gt;6,R2563&lt;10),"Enjeux moyens",IF(AND(R2563&gt;9,R2563&lt;13),"Enjeux forts",IF(R2563&gt;12,"Enjeux très forts",IF(K2563+M2563=0,"Absence de données messicoles","Pas d'enjeux actuels"))))))</f>
        <v>Enjeux très forts</v>
      </c>
    </row>
    <row r="2564" spans="1:19" x14ac:dyDescent="0.3">
      <c r="A2564" s="88">
        <v>63</v>
      </c>
      <c r="B2564" s="77">
        <v>63008</v>
      </c>
      <c r="C2564" s="75">
        <v>22.58998669541289</v>
      </c>
      <c r="D2564" s="75" t="s">
        <v>3605</v>
      </c>
      <c r="E2564" s="80">
        <f>IF(ISNA(VLOOKUP(B2564,[1]TCD!A:D,2,FALSE)),0,VLOOKUP(B2564,[1]TCD!A:D,2,FALSE))</f>
        <v>12</v>
      </c>
      <c r="F2564" s="81">
        <f>IF(ISNA(VLOOKUP(B2564,[1]TCD!A:D,4,FALSE)),0,VLOOKUP(B2564,[1]TCD!A:D,4,FALSE))</f>
        <v>3</v>
      </c>
      <c r="G2564" s="82">
        <f t="shared" si="363"/>
        <v>4</v>
      </c>
      <c r="H2564" s="83">
        <f t="shared" si="360"/>
        <v>1</v>
      </c>
      <c r="I2564" s="80">
        <f>IF(ISNA(VLOOKUP(B2564,[1]TCD!A:D,3,FALSE)),0,VLOOKUP(B2564,[1]TCD!A:D,3,FALSE))</f>
        <v>3</v>
      </c>
      <c r="J2564" s="83">
        <f t="shared" si="361"/>
        <v>1</v>
      </c>
      <c r="K2564" s="80">
        <f>IF(ISNA(VLOOKUP(B2564,[1]TCD!A:D,4,FALSE)),0,VLOOKUP(B2564,[1]TCD!A:D,4,FALSE))</f>
        <v>3</v>
      </c>
      <c r="L2564" s="83">
        <f t="shared" si="364"/>
        <v>2</v>
      </c>
      <c r="M2564" s="80">
        <v>7</v>
      </c>
      <c r="N2564" s="81">
        <v>7</v>
      </c>
      <c r="O2564" s="81">
        <f t="shared" si="365"/>
        <v>1</v>
      </c>
      <c r="P2564" s="81">
        <f t="shared" si="366"/>
        <v>1</v>
      </c>
      <c r="Q2564" s="83">
        <f t="shared" si="367"/>
        <v>1</v>
      </c>
      <c r="R2564" s="84">
        <f t="shared" si="362"/>
        <v>5</v>
      </c>
      <c r="S2564" s="85" t="str">
        <f t="shared" si="368"/>
        <v>Enjeux faibles</v>
      </c>
    </row>
    <row r="2565" spans="1:19" x14ac:dyDescent="0.3">
      <c r="A2565" s="88">
        <v>63</v>
      </c>
      <c r="B2565" s="77">
        <v>63009</v>
      </c>
      <c r="C2565" s="75">
        <v>16.607703845294932</v>
      </c>
      <c r="D2565" s="75" t="s">
        <v>3606</v>
      </c>
      <c r="E2565" s="80">
        <f>IF(ISNA(VLOOKUP(B2565,[1]TCD!A:D,2,FALSE)),0,VLOOKUP(B2565,[1]TCD!A:D,2,FALSE))</f>
        <v>22</v>
      </c>
      <c r="F2565" s="81">
        <f>IF(ISNA(VLOOKUP(B2565,[1]TCD!A:D,4,FALSE)),0,VLOOKUP(B2565,[1]TCD!A:D,4,FALSE))</f>
        <v>5</v>
      </c>
      <c r="G2565" s="82">
        <f t="shared" si="363"/>
        <v>4.4000000000000004</v>
      </c>
      <c r="H2565" s="83">
        <f t="shared" si="360"/>
        <v>2</v>
      </c>
      <c r="I2565" s="80">
        <f>IF(ISNA(VLOOKUP(B2565,[1]TCD!A:D,3,FALSE)),0,VLOOKUP(B2565,[1]TCD!A:D,3,FALSE))</f>
        <v>6</v>
      </c>
      <c r="J2565" s="83">
        <f t="shared" si="361"/>
        <v>2</v>
      </c>
      <c r="K2565" s="80">
        <f>IF(ISNA(VLOOKUP(B2565,[1]TCD!A:D,4,FALSE)),0,VLOOKUP(B2565,[1]TCD!A:D,4,FALSE))</f>
        <v>5</v>
      </c>
      <c r="L2565" s="83">
        <f t="shared" si="364"/>
        <v>3</v>
      </c>
      <c r="M2565" s="80">
        <v>14</v>
      </c>
      <c r="N2565" s="81">
        <v>15</v>
      </c>
      <c r="O2565" s="81">
        <f t="shared" si="365"/>
        <v>2</v>
      </c>
      <c r="P2565" s="81">
        <f t="shared" si="366"/>
        <v>2</v>
      </c>
      <c r="Q2565" s="83">
        <f t="shared" si="367"/>
        <v>2</v>
      </c>
      <c r="R2565" s="84">
        <f t="shared" si="362"/>
        <v>9</v>
      </c>
      <c r="S2565" s="85" t="str">
        <f t="shared" si="368"/>
        <v>Enjeux moyens</v>
      </c>
    </row>
    <row r="2566" spans="1:19" x14ac:dyDescent="0.3">
      <c r="A2566" s="88">
        <v>63</v>
      </c>
      <c r="B2566" s="77">
        <v>63010</v>
      </c>
      <c r="C2566" s="75">
        <v>32.129101675565437</v>
      </c>
      <c r="D2566" s="75" t="s">
        <v>3607</v>
      </c>
      <c r="E2566" s="80">
        <f>IF(ISNA(VLOOKUP(B2566,[1]TCD!A:D,2,FALSE)),0,VLOOKUP(B2566,[1]TCD!A:D,2,FALSE))</f>
        <v>37</v>
      </c>
      <c r="F2566" s="81">
        <f>IF(ISNA(VLOOKUP(B2566,[1]TCD!A:D,4,FALSE)),0,VLOOKUP(B2566,[1]TCD!A:D,4,FALSE))</f>
        <v>9</v>
      </c>
      <c r="G2566" s="82">
        <f t="shared" si="363"/>
        <v>4.1111111111111107</v>
      </c>
      <c r="H2566" s="83">
        <f t="shared" si="360"/>
        <v>2</v>
      </c>
      <c r="I2566" s="80">
        <f>IF(ISNA(VLOOKUP(B2566,[1]TCD!A:D,3,FALSE)),0,VLOOKUP(B2566,[1]TCD!A:D,3,FALSE))</f>
        <v>11</v>
      </c>
      <c r="J2566" s="83">
        <f t="shared" si="361"/>
        <v>3</v>
      </c>
      <c r="K2566" s="80">
        <f>IF(ISNA(VLOOKUP(B2566,[1]TCD!A:D,4,FALSE)),0,VLOOKUP(B2566,[1]TCD!A:D,4,FALSE))</f>
        <v>9</v>
      </c>
      <c r="L2566" s="83">
        <f t="shared" si="364"/>
        <v>4</v>
      </c>
      <c r="M2566" s="80">
        <v>13</v>
      </c>
      <c r="N2566" s="81">
        <v>18</v>
      </c>
      <c r="O2566" s="81">
        <f t="shared" si="365"/>
        <v>2</v>
      </c>
      <c r="P2566" s="81">
        <f t="shared" si="366"/>
        <v>2</v>
      </c>
      <c r="Q2566" s="83">
        <f t="shared" si="367"/>
        <v>2</v>
      </c>
      <c r="R2566" s="84">
        <f t="shared" si="362"/>
        <v>11</v>
      </c>
      <c r="S2566" s="85" t="str">
        <f t="shared" si="368"/>
        <v>Enjeux forts</v>
      </c>
    </row>
    <row r="2567" spans="1:19" x14ac:dyDescent="0.3">
      <c r="A2567" s="88">
        <v>63</v>
      </c>
      <c r="B2567" s="77">
        <v>63011</v>
      </c>
      <c r="C2567" s="75">
        <v>14.627713100273819</v>
      </c>
      <c r="D2567" s="75" t="s">
        <v>3608</v>
      </c>
      <c r="E2567" s="80">
        <f>IF(ISNA(VLOOKUP(B2567,[1]TCD!A:D,2,FALSE)),0,VLOOKUP(B2567,[1]TCD!A:D,2,FALSE))</f>
        <v>0</v>
      </c>
      <c r="F2567" s="81">
        <f>IF(ISNA(VLOOKUP(B2567,[1]TCD!A:D,4,FALSE)),0,VLOOKUP(B2567,[1]TCD!A:D,4,FALSE))</f>
        <v>0</v>
      </c>
      <c r="G2567" s="82">
        <v>0</v>
      </c>
      <c r="H2567" s="83">
        <f t="shared" si="360"/>
        <v>0</v>
      </c>
      <c r="I2567" s="80">
        <f>IF(ISNA(VLOOKUP(B2567,[1]TCD!A:D,3,FALSE)),0,VLOOKUP(B2567,[1]TCD!A:D,3,FALSE))</f>
        <v>0</v>
      </c>
      <c r="J2567" s="83">
        <f t="shared" si="361"/>
        <v>0</v>
      </c>
      <c r="K2567" s="80">
        <f>IF(ISNA(VLOOKUP(B2567,[1]TCD!A:D,4,FALSE)),0,VLOOKUP(B2567,[1]TCD!A:D,4,FALSE))</f>
        <v>0</v>
      </c>
      <c r="L2567" s="83">
        <f t="shared" si="364"/>
        <v>0</v>
      </c>
      <c r="M2567" s="80">
        <v>3</v>
      </c>
      <c r="N2567" s="81">
        <v>3</v>
      </c>
      <c r="O2567" s="81">
        <f t="shared" si="365"/>
        <v>0</v>
      </c>
      <c r="P2567" s="81">
        <f t="shared" si="366"/>
        <v>0</v>
      </c>
      <c r="Q2567" s="83">
        <f t="shared" si="367"/>
        <v>0</v>
      </c>
      <c r="R2567" s="84">
        <f t="shared" si="362"/>
        <v>0</v>
      </c>
      <c r="S2567" s="85" t="str">
        <f t="shared" si="368"/>
        <v>Pas d'enjeux actuels</v>
      </c>
    </row>
    <row r="2568" spans="1:19" x14ac:dyDescent="0.3">
      <c r="A2568" s="88">
        <v>63</v>
      </c>
      <c r="B2568" s="77">
        <v>63012</v>
      </c>
      <c r="C2568" s="75">
        <v>17.633114675321089</v>
      </c>
      <c r="D2568" s="75" t="s">
        <v>3609</v>
      </c>
      <c r="E2568" s="80">
        <f>IF(ISNA(VLOOKUP(B2568,[1]TCD!A:D,2,FALSE)),0,VLOOKUP(B2568,[1]TCD!A:D,2,FALSE))</f>
        <v>84</v>
      </c>
      <c r="F2568" s="81">
        <f>IF(ISNA(VLOOKUP(B2568,[1]TCD!A:D,4,FALSE)),0,VLOOKUP(B2568,[1]TCD!A:D,4,FALSE))</f>
        <v>18</v>
      </c>
      <c r="G2568" s="82">
        <f t="shared" si="363"/>
        <v>4.666666666666667</v>
      </c>
      <c r="H2568" s="83">
        <f t="shared" si="360"/>
        <v>3</v>
      </c>
      <c r="I2568" s="80">
        <f>IF(ISNA(VLOOKUP(B2568,[1]TCD!A:D,3,FALSE)),0,VLOOKUP(B2568,[1]TCD!A:D,3,FALSE))</f>
        <v>30</v>
      </c>
      <c r="J2568" s="83">
        <f t="shared" si="361"/>
        <v>4</v>
      </c>
      <c r="K2568" s="80">
        <f>IF(ISNA(VLOOKUP(B2568,[1]TCD!A:D,4,FALSE)),0,VLOOKUP(B2568,[1]TCD!A:D,4,FALSE))</f>
        <v>18</v>
      </c>
      <c r="L2568" s="83">
        <f t="shared" si="364"/>
        <v>5</v>
      </c>
      <c r="M2568" s="80">
        <v>8</v>
      </c>
      <c r="N2568" s="81">
        <v>20</v>
      </c>
      <c r="O2568" s="81">
        <f t="shared" si="365"/>
        <v>1</v>
      </c>
      <c r="P2568" s="81">
        <f t="shared" si="366"/>
        <v>1</v>
      </c>
      <c r="Q2568" s="83">
        <f t="shared" si="367"/>
        <v>1</v>
      </c>
      <c r="R2568" s="84">
        <f t="shared" si="362"/>
        <v>13</v>
      </c>
      <c r="S2568" s="85" t="str">
        <f t="shared" si="368"/>
        <v>Enjeux très forts</v>
      </c>
    </row>
    <row r="2569" spans="1:19" x14ac:dyDescent="0.3">
      <c r="A2569" s="88">
        <v>63</v>
      </c>
      <c r="B2569" s="77">
        <v>63013</v>
      </c>
      <c r="C2569" s="75">
        <v>14.75609254527053</v>
      </c>
      <c r="D2569" s="75" t="s">
        <v>3610</v>
      </c>
      <c r="E2569" s="80">
        <f>IF(ISNA(VLOOKUP(B2569,[1]TCD!A:D,2,FALSE)),0,VLOOKUP(B2569,[1]TCD!A:D,2,FALSE))</f>
        <v>33</v>
      </c>
      <c r="F2569" s="81">
        <f>IF(ISNA(VLOOKUP(B2569,[1]TCD!A:D,4,FALSE)),0,VLOOKUP(B2569,[1]TCD!A:D,4,FALSE))</f>
        <v>8</v>
      </c>
      <c r="G2569" s="82">
        <f t="shared" si="363"/>
        <v>4.125</v>
      </c>
      <c r="H2569" s="83">
        <f t="shared" si="360"/>
        <v>2</v>
      </c>
      <c r="I2569" s="80">
        <f>IF(ISNA(VLOOKUP(B2569,[1]TCD!A:D,3,FALSE)),0,VLOOKUP(B2569,[1]TCD!A:D,3,FALSE))</f>
        <v>10</v>
      </c>
      <c r="J2569" s="83">
        <f t="shared" si="361"/>
        <v>3</v>
      </c>
      <c r="K2569" s="80">
        <f>IF(ISNA(VLOOKUP(B2569,[1]TCD!A:D,4,FALSE)),0,VLOOKUP(B2569,[1]TCD!A:D,4,FALSE))</f>
        <v>8</v>
      </c>
      <c r="L2569" s="83">
        <f t="shared" si="364"/>
        <v>3</v>
      </c>
      <c r="M2569" s="80">
        <v>16</v>
      </c>
      <c r="N2569" s="81">
        <v>19</v>
      </c>
      <c r="O2569" s="81">
        <f t="shared" si="365"/>
        <v>2</v>
      </c>
      <c r="P2569" s="81">
        <f t="shared" si="366"/>
        <v>2</v>
      </c>
      <c r="Q2569" s="83">
        <f t="shared" si="367"/>
        <v>2</v>
      </c>
      <c r="R2569" s="84">
        <f t="shared" si="362"/>
        <v>10</v>
      </c>
      <c r="S2569" s="85" t="str">
        <f t="shared" si="368"/>
        <v>Enjeux forts</v>
      </c>
    </row>
    <row r="2570" spans="1:19" x14ac:dyDescent="0.3">
      <c r="A2570" s="88">
        <v>63</v>
      </c>
      <c r="B2570" s="77">
        <v>63014</v>
      </c>
      <c r="C2570" s="75">
        <v>7.7890380751406374</v>
      </c>
      <c r="D2570" s="75" t="s">
        <v>3611</v>
      </c>
      <c r="E2570" s="80">
        <f>IF(ISNA(VLOOKUP(B2570,[1]TCD!A:D,2,FALSE)),0,VLOOKUP(B2570,[1]TCD!A:D,2,FALSE))</f>
        <v>40</v>
      </c>
      <c r="F2570" s="81">
        <f>IF(ISNA(VLOOKUP(B2570,[1]TCD!A:D,4,FALSE)),0,VLOOKUP(B2570,[1]TCD!A:D,4,FALSE))</f>
        <v>9</v>
      </c>
      <c r="G2570" s="82">
        <f t="shared" si="363"/>
        <v>4.4444444444444446</v>
      </c>
      <c r="H2570" s="83">
        <f t="shared" si="360"/>
        <v>2</v>
      </c>
      <c r="I2570" s="80">
        <f>IF(ISNA(VLOOKUP(B2570,[1]TCD!A:D,3,FALSE)),0,VLOOKUP(B2570,[1]TCD!A:D,3,FALSE))</f>
        <v>13</v>
      </c>
      <c r="J2570" s="83">
        <f t="shared" si="361"/>
        <v>3</v>
      </c>
      <c r="K2570" s="80">
        <f>IF(ISNA(VLOOKUP(B2570,[1]TCD!A:D,4,FALSE)),0,VLOOKUP(B2570,[1]TCD!A:D,4,FALSE))</f>
        <v>9</v>
      </c>
      <c r="L2570" s="83">
        <f t="shared" si="364"/>
        <v>4</v>
      </c>
      <c r="M2570" s="80">
        <v>7</v>
      </c>
      <c r="N2570" s="81">
        <v>12</v>
      </c>
      <c r="O2570" s="81">
        <f t="shared" si="365"/>
        <v>2</v>
      </c>
      <c r="P2570" s="81">
        <f t="shared" si="366"/>
        <v>1</v>
      </c>
      <c r="Q2570" s="83">
        <f t="shared" si="367"/>
        <v>2</v>
      </c>
      <c r="R2570" s="84">
        <f t="shared" si="362"/>
        <v>11</v>
      </c>
      <c r="S2570" s="85" t="str">
        <f t="shared" si="368"/>
        <v>Enjeux forts</v>
      </c>
    </row>
    <row r="2571" spans="1:19" x14ac:dyDescent="0.3">
      <c r="A2571" s="88">
        <v>63</v>
      </c>
      <c r="B2571" s="77">
        <v>63015</v>
      </c>
      <c r="C2571" s="75">
        <v>6.9055371601254274</v>
      </c>
      <c r="D2571" s="75" t="s">
        <v>3612</v>
      </c>
      <c r="E2571" s="80">
        <f>IF(ISNA(VLOOKUP(B2571,[1]TCD!A:D,2,FALSE)),0,VLOOKUP(B2571,[1]TCD!A:D,2,FALSE))</f>
        <v>12</v>
      </c>
      <c r="F2571" s="81">
        <f>IF(ISNA(VLOOKUP(B2571,[1]TCD!A:D,4,FALSE)),0,VLOOKUP(B2571,[1]TCD!A:D,4,FALSE))</f>
        <v>3</v>
      </c>
      <c r="G2571" s="82">
        <f t="shared" si="363"/>
        <v>4</v>
      </c>
      <c r="H2571" s="83">
        <f t="shared" si="360"/>
        <v>1</v>
      </c>
      <c r="I2571" s="80">
        <f>IF(ISNA(VLOOKUP(B2571,[1]TCD!A:D,3,FALSE)),0,VLOOKUP(B2571,[1]TCD!A:D,3,FALSE))</f>
        <v>3</v>
      </c>
      <c r="J2571" s="83">
        <f t="shared" si="361"/>
        <v>1</v>
      </c>
      <c r="K2571" s="80">
        <f>IF(ISNA(VLOOKUP(B2571,[1]TCD!A:D,4,FALSE)),0,VLOOKUP(B2571,[1]TCD!A:D,4,FALSE))</f>
        <v>3</v>
      </c>
      <c r="L2571" s="83">
        <f t="shared" si="364"/>
        <v>2</v>
      </c>
      <c r="M2571" s="80">
        <v>4</v>
      </c>
      <c r="N2571" s="81">
        <v>6</v>
      </c>
      <c r="O2571" s="81">
        <f t="shared" si="365"/>
        <v>1</v>
      </c>
      <c r="P2571" s="81">
        <f t="shared" si="366"/>
        <v>0</v>
      </c>
      <c r="Q2571" s="83">
        <f t="shared" si="367"/>
        <v>0</v>
      </c>
      <c r="R2571" s="84">
        <f t="shared" si="362"/>
        <v>4</v>
      </c>
      <c r="S2571" s="85" t="str">
        <f t="shared" si="368"/>
        <v>Enjeux très faibles</v>
      </c>
    </row>
    <row r="2572" spans="1:19" x14ac:dyDescent="0.3">
      <c r="A2572" s="88">
        <v>63</v>
      </c>
      <c r="B2572" s="77">
        <v>63016</v>
      </c>
      <c r="C2572" s="75">
        <v>32.802238360592298</v>
      </c>
      <c r="D2572" s="75" t="s">
        <v>3613</v>
      </c>
      <c r="E2572" s="80">
        <f>IF(ISNA(VLOOKUP(B2572,[1]TCD!A:D,2,FALSE)),0,VLOOKUP(B2572,[1]TCD!A:D,2,FALSE))</f>
        <v>12</v>
      </c>
      <c r="F2572" s="81">
        <f>IF(ISNA(VLOOKUP(B2572,[1]TCD!A:D,4,FALSE)),0,VLOOKUP(B2572,[1]TCD!A:D,4,FALSE))</f>
        <v>3</v>
      </c>
      <c r="G2572" s="82">
        <f t="shared" si="363"/>
        <v>4</v>
      </c>
      <c r="H2572" s="83">
        <f t="shared" si="360"/>
        <v>1</v>
      </c>
      <c r="I2572" s="80">
        <f>IF(ISNA(VLOOKUP(B2572,[1]TCD!A:D,3,FALSE)),0,VLOOKUP(B2572,[1]TCD!A:D,3,FALSE))</f>
        <v>3</v>
      </c>
      <c r="J2572" s="83">
        <f t="shared" si="361"/>
        <v>1</v>
      </c>
      <c r="K2572" s="80">
        <f>IF(ISNA(VLOOKUP(B2572,[1]TCD!A:D,4,FALSE)),0,VLOOKUP(B2572,[1]TCD!A:D,4,FALSE))</f>
        <v>3</v>
      </c>
      <c r="L2572" s="83">
        <f t="shared" si="364"/>
        <v>2</v>
      </c>
      <c r="M2572" s="80">
        <v>7</v>
      </c>
      <c r="N2572" s="81">
        <v>9</v>
      </c>
      <c r="O2572" s="81">
        <f t="shared" si="365"/>
        <v>1</v>
      </c>
      <c r="P2572" s="81">
        <f t="shared" si="366"/>
        <v>1</v>
      </c>
      <c r="Q2572" s="83">
        <f t="shared" si="367"/>
        <v>1</v>
      </c>
      <c r="R2572" s="84">
        <f t="shared" si="362"/>
        <v>5</v>
      </c>
      <c r="S2572" s="85" t="str">
        <f t="shared" si="368"/>
        <v>Enjeux faibles</v>
      </c>
    </row>
    <row r="2573" spans="1:19" x14ac:dyDescent="0.3">
      <c r="A2573" s="88">
        <v>63</v>
      </c>
      <c r="B2573" s="77">
        <v>63017</v>
      </c>
      <c r="C2573" s="75">
        <v>9.5717839351686198</v>
      </c>
      <c r="D2573" s="75" t="s">
        <v>3614</v>
      </c>
      <c r="E2573" s="80">
        <f>IF(ISNA(VLOOKUP(B2573,[1]TCD!A:D,2,FALSE)),0,VLOOKUP(B2573,[1]TCD!A:D,2,FALSE))</f>
        <v>16</v>
      </c>
      <c r="F2573" s="81">
        <f>IF(ISNA(VLOOKUP(B2573,[1]TCD!A:D,4,FALSE)),0,VLOOKUP(B2573,[1]TCD!A:D,4,FALSE))</f>
        <v>4</v>
      </c>
      <c r="G2573" s="82">
        <f t="shared" si="363"/>
        <v>4</v>
      </c>
      <c r="H2573" s="83">
        <f t="shared" si="360"/>
        <v>1</v>
      </c>
      <c r="I2573" s="80">
        <f>IF(ISNA(VLOOKUP(B2573,[1]TCD!A:D,3,FALSE)),0,VLOOKUP(B2573,[1]TCD!A:D,3,FALSE))</f>
        <v>4</v>
      </c>
      <c r="J2573" s="83">
        <f t="shared" si="361"/>
        <v>2</v>
      </c>
      <c r="K2573" s="80">
        <f>IF(ISNA(VLOOKUP(B2573,[1]TCD!A:D,4,FALSE)),0,VLOOKUP(B2573,[1]TCD!A:D,4,FALSE))</f>
        <v>4</v>
      </c>
      <c r="L2573" s="83">
        <f t="shared" si="364"/>
        <v>2</v>
      </c>
      <c r="M2573" s="80">
        <v>5</v>
      </c>
      <c r="N2573" s="81">
        <v>6</v>
      </c>
      <c r="O2573" s="81">
        <f t="shared" si="365"/>
        <v>1</v>
      </c>
      <c r="P2573" s="81">
        <f t="shared" si="366"/>
        <v>1</v>
      </c>
      <c r="Q2573" s="83">
        <f t="shared" si="367"/>
        <v>1</v>
      </c>
      <c r="R2573" s="84">
        <f t="shared" si="362"/>
        <v>6</v>
      </c>
      <c r="S2573" s="85" t="str">
        <f t="shared" si="368"/>
        <v>Enjeux faibles</v>
      </c>
    </row>
    <row r="2574" spans="1:19" x14ac:dyDescent="0.3">
      <c r="A2574" s="88">
        <v>63</v>
      </c>
      <c r="B2574" s="77">
        <v>63020</v>
      </c>
      <c r="C2574" s="75">
        <v>11.024147325198751</v>
      </c>
      <c r="D2574" s="75" t="s">
        <v>3615</v>
      </c>
      <c r="E2574" s="80">
        <f>IF(ISNA(VLOOKUP(B2574,[1]TCD!A:D,2,FALSE)),0,VLOOKUP(B2574,[1]TCD!A:D,2,FALSE))</f>
        <v>4</v>
      </c>
      <c r="F2574" s="81">
        <f>IF(ISNA(VLOOKUP(B2574,[1]TCD!A:D,4,FALSE)),0,VLOOKUP(B2574,[1]TCD!A:D,4,FALSE))</f>
        <v>1</v>
      </c>
      <c r="G2574" s="82">
        <f t="shared" si="363"/>
        <v>4</v>
      </c>
      <c r="H2574" s="83">
        <f t="shared" si="360"/>
        <v>1</v>
      </c>
      <c r="I2574" s="80">
        <f>IF(ISNA(VLOOKUP(B2574,[1]TCD!A:D,3,FALSE)),0,VLOOKUP(B2574,[1]TCD!A:D,3,FALSE))</f>
        <v>1</v>
      </c>
      <c r="J2574" s="83">
        <f t="shared" si="361"/>
        <v>1</v>
      </c>
      <c r="K2574" s="80">
        <f>IF(ISNA(VLOOKUP(B2574,[1]TCD!A:D,4,FALSE)),0,VLOOKUP(B2574,[1]TCD!A:D,4,FALSE))</f>
        <v>1</v>
      </c>
      <c r="L2574" s="83">
        <f t="shared" si="364"/>
        <v>1</v>
      </c>
      <c r="M2574" s="80">
        <v>0</v>
      </c>
      <c r="N2574" s="81">
        <v>1</v>
      </c>
      <c r="O2574" s="81">
        <f t="shared" si="365"/>
        <v>1</v>
      </c>
      <c r="P2574" s="81">
        <f t="shared" si="366"/>
        <v>0</v>
      </c>
      <c r="Q2574" s="83">
        <f t="shared" si="367"/>
        <v>0</v>
      </c>
      <c r="R2574" s="84">
        <f t="shared" si="362"/>
        <v>3</v>
      </c>
      <c r="S2574" s="85" t="str">
        <f t="shared" si="368"/>
        <v>Enjeux très faibles</v>
      </c>
    </row>
    <row r="2575" spans="1:19" x14ac:dyDescent="0.3">
      <c r="A2575" s="88">
        <v>63</v>
      </c>
      <c r="B2575" s="77">
        <v>63021</v>
      </c>
      <c r="C2575" s="75">
        <v>5.8043306901051128</v>
      </c>
      <c r="D2575" s="75" t="s">
        <v>3616</v>
      </c>
      <c r="E2575" s="80">
        <f>IF(ISNA(VLOOKUP(B2575,[1]TCD!A:D,2,FALSE)),0,VLOOKUP(B2575,[1]TCD!A:D,2,FALSE))</f>
        <v>18</v>
      </c>
      <c r="F2575" s="81">
        <f>IF(ISNA(VLOOKUP(B2575,[1]TCD!A:D,4,FALSE)),0,VLOOKUP(B2575,[1]TCD!A:D,4,FALSE))</f>
        <v>4</v>
      </c>
      <c r="G2575" s="82">
        <f t="shared" si="363"/>
        <v>4.5</v>
      </c>
      <c r="H2575" s="83">
        <f t="shared" si="360"/>
        <v>2</v>
      </c>
      <c r="I2575" s="80">
        <f>IF(ISNA(VLOOKUP(B2575,[1]TCD!A:D,3,FALSE)),0,VLOOKUP(B2575,[1]TCD!A:D,3,FALSE))</f>
        <v>5</v>
      </c>
      <c r="J2575" s="83">
        <f t="shared" si="361"/>
        <v>2</v>
      </c>
      <c r="K2575" s="80">
        <f>IF(ISNA(VLOOKUP(B2575,[1]TCD!A:D,4,FALSE)),0,VLOOKUP(B2575,[1]TCD!A:D,4,FALSE))</f>
        <v>4</v>
      </c>
      <c r="L2575" s="83">
        <f t="shared" si="364"/>
        <v>2</v>
      </c>
      <c r="M2575" s="80">
        <v>1</v>
      </c>
      <c r="N2575" s="81">
        <v>5</v>
      </c>
      <c r="O2575" s="81">
        <f t="shared" si="365"/>
        <v>1</v>
      </c>
      <c r="P2575" s="81">
        <f t="shared" si="366"/>
        <v>0</v>
      </c>
      <c r="Q2575" s="83">
        <f t="shared" si="367"/>
        <v>0</v>
      </c>
      <c r="R2575" s="84">
        <f t="shared" si="362"/>
        <v>6</v>
      </c>
      <c r="S2575" s="85" t="str">
        <f t="shared" si="368"/>
        <v>Enjeux faibles</v>
      </c>
    </row>
    <row r="2576" spans="1:19" x14ac:dyDescent="0.3">
      <c r="A2576" s="88">
        <v>63</v>
      </c>
      <c r="B2576" s="77">
        <v>63022</v>
      </c>
      <c r="C2576" s="75">
        <v>12.698912880225389</v>
      </c>
      <c r="D2576" s="75" t="s">
        <v>3617</v>
      </c>
      <c r="E2576" s="80">
        <f>IF(ISNA(VLOOKUP(B2576,[1]TCD!A:D,2,FALSE)),0,VLOOKUP(B2576,[1]TCD!A:D,2,FALSE))</f>
        <v>24</v>
      </c>
      <c r="F2576" s="81">
        <f>IF(ISNA(VLOOKUP(B2576,[1]TCD!A:D,4,FALSE)),0,VLOOKUP(B2576,[1]TCD!A:D,4,FALSE))</f>
        <v>6</v>
      </c>
      <c r="G2576" s="82">
        <f t="shared" si="363"/>
        <v>4</v>
      </c>
      <c r="H2576" s="83">
        <f t="shared" si="360"/>
        <v>1</v>
      </c>
      <c r="I2576" s="80">
        <f>IF(ISNA(VLOOKUP(B2576,[1]TCD!A:D,3,FALSE)),0,VLOOKUP(B2576,[1]TCD!A:D,3,FALSE))</f>
        <v>6</v>
      </c>
      <c r="J2576" s="83">
        <f t="shared" si="361"/>
        <v>2</v>
      </c>
      <c r="K2576" s="80">
        <f>IF(ISNA(VLOOKUP(B2576,[1]TCD!A:D,4,FALSE)),0,VLOOKUP(B2576,[1]TCD!A:D,4,FALSE))</f>
        <v>6</v>
      </c>
      <c r="L2576" s="83">
        <f t="shared" si="364"/>
        <v>3</v>
      </c>
      <c r="M2576" s="80">
        <v>0</v>
      </c>
      <c r="N2576" s="81">
        <v>6</v>
      </c>
      <c r="O2576" s="81">
        <f t="shared" si="365"/>
        <v>2</v>
      </c>
      <c r="P2576" s="81">
        <f t="shared" si="366"/>
        <v>0</v>
      </c>
      <c r="Q2576" s="83">
        <f t="shared" si="367"/>
        <v>1</v>
      </c>
      <c r="R2576" s="84">
        <f t="shared" si="362"/>
        <v>7</v>
      </c>
      <c r="S2576" s="85" t="str">
        <f t="shared" si="368"/>
        <v>Enjeux moyens</v>
      </c>
    </row>
    <row r="2577" spans="1:19" x14ac:dyDescent="0.3">
      <c r="A2577" s="88">
        <v>63</v>
      </c>
      <c r="B2577" s="77">
        <v>63024</v>
      </c>
      <c r="C2577" s="75">
        <v>22.097697990393431</v>
      </c>
      <c r="D2577" s="75" t="s">
        <v>3618</v>
      </c>
      <c r="E2577" s="80">
        <f>IF(ISNA(VLOOKUP(B2577,[1]TCD!A:D,2,FALSE)),0,VLOOKUP(B2577,[1]TCD!A:D,2,FALSE))</f>
        <v>0</v>
      </c>
      <c r="F2577" s="81">
        <f>IF(ISNA(VLOOKUP(B2577,[1]TCD!A:D,4,FALSE)),0,VLOOKUP(B2577,[1]TCD!A:D,4,FALSE))</f>
        <v>0</v>
      </c>
      <c r="G2577" s="82">
        <v>0</v>
      </c>
      <c r="H2577" s="83">
        <f t="shared" si="360"/>
        <v>0</v>
      </c>
      <c r="I2577" s="80">
        <f>IF(ISNA(VLOOKUP(B2577,[1]TCD!A:D,3,FALSE)),0,VLOOKUP(B2577,[1]TCD!A:D,3,FALSE))</f>
        <v>0</v>
      </c>
      <c r="J2577" s="83">
        <f t="shared" si="361"/>
        <v>0</v>
      </c>
      <c r="K2577" s="80">
        <f>IF(ISNA(VLOOKUP(B2577,[1]TCD!A:D,4,FALSE)),0,VLOOKUP(B2577,[1]TCD!A:D,4,FALSE))</f>
        <v>0</v>
      </c>
      <c r="L2577" s="83">
        <f t="shared" si="364"/>
        <v>0</v>
      </c>
      <c r="M2577" s="80">
        <v>3</v>
      </c>
      <c r="N2577" s="81">
        <v>3</v>
      </c>
      <c r="O2577" s="81">
        <f t="shared" si="365"/>
        <v>0</v>
      </c>
      <c r="P2577" s="81">
        <f t="shared" si="366"/>
        <v>0</v>
      </c>
      <c r="Q2577" s="83">
        <f t="shared" si="367"/>
        <v>0</v>
      </c>
      <c r="R2577" s="84">
        <f t="shared" si="362"/>
        <v>0</v>
      </c>
      <c r="S2577" s="85" t="str">
        <f t="shared" si="368"/>
        <v>Pas d'enjeux actuels</v>
      </c>
    </row>
    <row r="2578" spans="1:19" x14ac:dyDescent="0.3">
      <c r="A2578" s="88">
        <v>63</v>
      </c>
      <c r="B2578" s="77">
        <v>63025</v>
      </c>
      <c r="C2578" s="75">
        <v>14.271600460263381</v>
      </c>
      <c r="D2578" s="75" t="s">
        <v>3619</v>
      </c>
      <c r="E2578" s="80">
        <f>IF(ISNA(VLOOKUP(B2578,[1]TCD!A:D,2,FALSE)),0,VLOOKUP(B2578,[1]TCD!A:D,2,FALSE))</f>
        <v>4</v>
      </c>
      <c r="F2578" s="81">
        <f>IF(ISNA(VLOOKUP(B2578,[1]TCD!A:D,4,FALSE)),0,VLOOKUP(B2578,[1]TCD!A:D,4,FALSE))</f>
        <v>1</v>
      </c>
      <c r="G2578" s="82">
        <f t="shared" si="363"/>
        <v>4</v>
      </c>
      <c r="H2578" s="83">
        <f t="shared" si="360"/>
        <v>1</v>
      </c>
      <c r="I2578" s="80">
        <f>IF(ISNA(VLOOKUP(B2578,[1]TCD!A:D,3,FALSE)),0,VLOOKUP(B2578,[1]TCD!A:D,3,FALSE))</f>
        <v>1</v>
      </c>
      <c r="J2578" s="83">
        <f t="shared" si="361"/>
        <v>1</v>
      </c>
      <c r="K2578" s="80">
        <f>IF(ISNA(VLOOKUP(B2578,[1]TCD!A:D,4,FALSE)),0,VLOOKUP(B2578,[1]TCD!A:D,4,FALSE))</f>
        <v>1</v>
      </c>
      <c r="L2578" s="83">
        <f t="shared" si="364"/>
        <v>1</v>
      </c>
      <c r="M2578" s="80">
        <v>0</v>
      </c>
      <c r="N2578" s="81">
        <v>1</v>
      </c>
      <c r="O2578" s="81">
        <f t="shared" si="365"/>
        <v>1</v>
      </c>
      <c r="P2578" s="81">
        <f t="shared" si="366"/>
        <v>0</v>
      </c>
      <c r="Q2578" s="83">
        <f t="shared" si="367"/>
        <v>0</v>
      </c>
      <c r="R2578" s="84">
        <f t="shared" si="362"/>
        <v>3</v>
      </c>
      <c r="S2578" s="85" t="str">
        <f t="shared" si="368"/>
        <v>Enjeux très faibles</v>
      </c>
    </row>
    <row r="2579" spans="1:19" x14ac:dyDescent="0.3">
      <c r="A2579" s="88">
        <v>63</v>
      </c>
      <c r="B2579" s="77">
        <v>63026</v>
      </c>
      <c r="C2579" s="75">
        <v>50.520075715907822</v>
      </c>
      <c r="D2579" s="75" t="s">
        <v>3620</v>
      </c>
      <c r="E2579" s="80">
        <f>IF(ISNA(VLOOKUP(B2579,[1]TCD!A:D,2,FALSE)),0,VLOOKUP(B2579,[1]TCD!A:D,2,FALSE))</f>
        <v>32</v>
      </c>
      <c r="F2579" s="81">
        <f>IF(ISNA(VLOOKUP(B2579,[1]TCD!A:D,4,FALSE)),0,VLOOKUP(B2579,[1]TCD!A:D,4,FALSE))</f>
        <v>8</v>
      </c>
      <c r="G2579" s="82">
        <f t="shared" si="363"/>
        <v>4</v>
      </c>
      <c r="H2579" s="83">
        <f t="shared" si="360"/>
        <v>1</v>
      </c>
      <c r="I2579" s="80">
        <f>IF(ISNA(VLOOKUP(B2579,[1]TCD!A:D,3,FALSE)),0,VLOOKUP(B2579,[1]TCD!A:D,3,FALSE))</f>
        <v>8</v>
      </c>
      <c r="J2579" s="83">
        <f t="shared" si="361"/>
        <v>2</v>
      </c>
      <c r="K2579" s="80">
        <f>IF(ISNA(VLOOKUP(B2579,[1]TCD!A:D,4,FALSE)),0,VLOOKUP(B2579,[1]TCD!A:D,4,FALSE))</f>
        <v>8</v>
      </c>
      <c r="L2579" s="83">
        <f t="shared" si="364"/>
        <v>3</v>
      </c>
      <c r="M2579" s="80">
        <v>19</v>
      </c>
      <c r="N2579" s="81">
        <v>19</v>
      </c>
      <c r="O2579" s="81">
        <f t="shared" si="365"/>
        <v>2</v>
      </c>
      <c r="P2579" s="81">
        <f t="shared" si="366"/>
        <v>2</v>
      </c>
      <c r="Q2579" s="83">
        <f t="shared" si="367"/>
        <v>2</v>
      </c>
      <c r="R2579" s="84">
        <f t="shared" si="362"/>
        <v>8</v>
      </c>
      <c r="S2579" s="85" t="str">
        <f t="shared" si="368"/>
        <v>Enjeux moyens</v>
      </c>
    </row>
    <row r="2580" spans="1:19" x14ac:dyDescent="0.3">
      <c r="A2580" s="88">
        <v>63</v>
      </c>
      <c r="B2580" s="77">
        <v>63027</v>
      </c>
      <c r="C2580" s="75">
        <v>10.82005593519192</v>
      </c>
      <c r="D2580" s="75" t="s">
        <v>3621</v>
      </c>
      <c r="E2580" s="80">
        <f>IF(ISNA(VLOOKUP(B2580,[1]TCD!A:D,2,FALSE)),0,VLOOKUP(B2580,[1]TCD!A:D,2,FALSE))</f>
        <v>0</v>
      </c>
      <c r="F2580" s="81">
        <f>IF(ISNA(VLOOKUP(B2580,[1]TCD!A:D,4,FALSE)),0,VLOOKUP(B2580,[1]TCD!A:D,4,FALSE))</f>
        <v>0</v>
      </c>
      <c r="G2580" s="82">
        <v>0</v>
      </c>
      <c r="H2580" s="83">
        <f t="shared" si="360"/>
        <v>0</v>
      </c>
      <c r="I2580" s="80">
        <f>IF(ISNA(VLOOKUP(B2580,[1]TCD!A:D,3,FALSE)),0,VLOOKUP(B2580,[1]TCD!A:D,3,FALSE))</f>
        <v>0</v>
      </c>
      <c r="J2580" s="83">
        <f t="shared" si="361"/>
        <v>0</v>
      </c>
      <c r="K2580" s="80">
        <f>IF(ISNA(VLOOKUP(B2580,[1]TCD!A:D,4,FALSE)),0,VLOOKUP(B2580,[1]TCD!A:D,4,FALSE))</f>
        <v>0</v>
      </c>
      <c r="L2580" s="83">
        <f t="shared" si="364"/>
        <v>0</v>
      </c>
      <c r="M2580" s="80">
        <v>5</v>
      </c>
      <c r="N2580" s="81">
        <v>5</v>
      </c>
      <c r="O2580" s="81">
        <f t="shared" si="365"/>
        <v>0</v>
      </c>
      <c r="P2580" s="81">
        <f t="shared" si="366"/>
        <v>1</v>
      </c>
      <c r="Q2580" s="83">
        <f t="shared" si="367"/>
        <v>0</v>
      </c>
      <c r="R2580" s="84">
        <f t="shared" si="362"/>
        <v>0</v>
      </c>
      <c r="S2580" s="85" t="str">
        <f t="shared" si="368"/>
        <v>Pas d'enjeux actuels</v>
      </c>
    </row>
    <row r="2581" spans="1:19" x14ac:dyDescent="0.3">
      <c r="A2581" s="88">
        <v>63</v>
      </c>
      <c r="B2581" s="77">
        <v>63028</v>
      </c>
      <c r="C2581" s="75">
        <v>42.843649350763492</v>
      </c>
      <c r="D2581" s="75" t="s">
        <v>3622</v>
      </c>
      <c r="E2581" s="80">
        <f>IF(ISNA(VLOOKUP(B2581,[1]TCD!A:D,2,FALSE)),0,VLOOKUP(B2581,[1]TCD!A:D,2,FALSE))</f>
        <v>4</v>
      </c>
      <c r="F2581" s="81">
        <f>IF(ISNA(VLOOKUP(B2581,[1]TCD!A:D,4,FALSE)),0,VLOOKUP(B2581,[1]TCD!A:D,4,FALSE))</f>
        <v>1</v>
      </c>
      <c r="G2581" s="82">
        <f t="shared" si="363"/>
        <v>4</v>
      </c>
      <c r="H2581" s="83">
        <f t="shared" si="360"/>
        <v>1</v>
      </c>
      <c r="I2581" s="80">
        <f>IF(ISNA(VLOOKUP(B2581,[1]TCD!A:D,3,FALSE)),0,VLOOKUP(B2581,[1]TCD!A:D,3,FALSE))</f>
        <v>1</v>
      </c>
      <c r="J2581" s="83">
        <f t="shared" si="361"/>
        <v>1</v>
      </c>
      <c r="K2581" s="80">
        <f>IF(ISNA(VLOOKUP(B2581,[1]TCD!A:D,4,FALSE)),0,VLOOKUP(B2581,[1]TCD!A:D,4,FALSE))</f>
        <v>1</v>
      </c>
      <c r="L2581" s="83">
        <f t="shared" si="364"/>
        <v>1</v>
      </c>
      <c r="M2581" s="80">
        <v>5</v>
      </c>
      <c r="N2581" s="81">
        <v>5</v>
      </c>
      <c r="O2581" s="81">
        <f t="shared" si="365"/>
        <v>1</v>
      </c>
      <c r="P2581" s="81">
        <f t="shared" si="366"/>
        <v>1</v>
      </c>
      <c r="Q2581" s="83">
        <f t="shared" si="367"/>
        <v>1</v>
      </c>
      <c r="R2581" s="84">
        <f t="shared" si="362"/>
        <v>4</v>
      </c>
      <c r="S2581" s="85" t="str">
        <f t="shared" si="368"/>
        <v>Enjeux très faibles</v>
      </c>
    </row>
    <row r="2582" spans="1:19" x14ac:dyDescent="0.3">
      <c r="A2582" s="88">
        <v>63</v>
      </c>
      <c r="B2582" s="77">
        <v>63029</v>
      </c>
      <c r="C2582" s="75">
        <v>10.38072364018622</v>
      </c>
      <c r="D2582" s="75" t="s">
        <v>3623</v>
      </c>
      <c r="E2582" s="80">
        <f>IF(ISNA(VLOOKUP(B2582,[1]TCD!A:D,2,FALSE)),0,VLOOKUP(B2582,[1]TCD!A:D,2,FALSE))</f>
        <v>41</v>
      </c>
      <c r="F2582" s="81">
        <f>IF(ISNA(VLOOKUP(B2582,[1]TCD!A:D,4,FALSE)),0,VLOOKUP(B2582,[1]TCD!A:D,4,FALSE))</f>
        <v>8</v>
      </c>
      <c r="G2582" s="82">
        <f t="shared" si="363"/>
        <v>5.125</v>
      </c>
      <c r="H2582" s="83">
        <f t="shared" si="360"/>
        <v>4</v>
      </c>
      <c r="I2582" s="80">
        <f>IF(ISNA(VLOOKUP(B2582,[1]TCD!A:D,3,FALSE)),0,VLOOKUP(B2582,[1]TCD!A:D,3,FALSE))</f>
        <v>13</v>
      </c>
      <c r="J2582" s="83">
        <f t="shared" si="361"/>
        <v>3</v>
      </c>
      <c r="K2582" s="80">
        <f>IF(ISNA(VLOOKUP(B2582,[1]TCD!A:D,4,FALSE)),0,VLOOKUP(B2582,[1]TCD!A:D,4,FALSE))</f>
        <v>8</v>
      </c>
      <c r="L2582" s="83">
        <f t="shared" si="364"/>
        <v>3</v>
      </c>
      <c r="M2582" s="80">
        <v>16</v>
      </c>
      <c r="N2582" s="81">
        <v>19</v>
      </c>
      <c r="O2582" s="81">
        <f t="shared" si="365"/>
        <v>2</v>
      </c>
      <c r="P2582" s="81">
        <f t="shared" si="366"/>
        <v>2</v>
      </c>
      <c r="Q2582" s="83">
        <f t="shared" si="367"/>
        <v>2</v>
      </c>
      <c r="R2582" s="84">
        <f t="shared" si="362"/>
        <v>12</v>
      </c>
      <c r="S2582" s="85" t="str">
        <f t="shared" si="368"/>
        <v>Enjeux forts</v>
      </c>
    </row>
    <row r="2583" spans="1:19" x14ac:dyDescent="0.3">
      <c r="A2583" s="88">
        <v>63</v>
      </c>
      <c r="B2583" s="77">
        <v>63030</v>
      </c>
      <c r="C2583" s="75">
        <v>12.628279435231169</v>
      </c>
      <c r="D2583" s="75" t="s">
        <v>3624</v>
      </c>
      <c r="E2583" s="80">
        <f>IF(ISNA(VLOOKUP(B2583,[1]TCD!A:D,2,FALSE)),0,VLOOKUP(B2583,[1]TCD!A:D,2,FALSE))</f>
        <v>24</v>
      </c>
      <c r="F2583" s="81">
        <f>IF(ISNA(VLOOKUP(B2583,[1]TCD!A:D,4,FALSE)),0,VLOOKUP(B2583,[1]TCD!A:D,4,FALSE))</f>
        <v>6</v>
      </c>
      <c r="G2583" s="82">
        <f t="shared" si="363"/>
        <v>4</v>
      </c>
      <c r="H2583" s="83">
        <f t="shared" si="360"/>
        <v>1</v>
      </c>
      <c r="I2583" s="80">
        <f>IF(ISNA(VLOOKUP(B2583,[1]TCD!A:D,3,FALSE)),0,VLOOKUP(B2583,[1]TCD!A:D,3,FALSE))</f>
        <v>6</v>
      </c>
      <c r="J2583" s="83">
        <f t="shared" si="361"/>
        <v>2</v>
      </c>
      <c r="K2583" s="80">
        <f>IF(ISNA(VLOOKUP(B2583,[1]TCD!A:D,4,FALSE)),0,VLOOKUP(B2583,[1]TCD!A:D,4,FALSE))</f>
        <v>6</v>
      </c>
      <c r="L2583" s="83">
        <f t="shared" si="364"/>
        <v>3</v>
      </c>
      <c r="M2583" s="80">
        <v>8</v>
      </c>
      <c r="N2583" s="81">
        <v>9</v>
      </c>
      <c r="O2583" s="81">
        <f t="shared" si="365"/>
        <v>2</v>
      </c>
      <c r="P2583" s="81">
        <f t="shared" si="366"/>
        <v>1</v>
      </c>
      <c r="Q2583" s="83">
        <f t="shared" si="367"/>
        <v>2</v>
      </c>
      <c r="R2583" s="84">
        <f t="shared" si="362"/>
        <v>8</v>
      </c>
      <c r="S2583" s="85" t="str">
        <f t="shared" si="368"/>
        <v>Enjeux moyens</v>
      </c>
    </row>
    <row r="2584" spans="1:19" x14ac:dyDescent="0.3">
      <c r="A2584" s="88">
        <v>63</v>
      </c>
      <c r="B2584" s="77">
        <v>63031</v>
      </c>
      <c r="C2584" s="75">
        <v>8.6758749401530846</v>
      </c>
      <c r="D2584" s="75" t="s">
        <v>1450</v>
      </c>
      <c r="E2584" s="80">
        <f>IF(ISNA(VLOOKUP(B2584,[1]TCD!A:D,2,FALSE)),0,VLOOKUP(B2584,[1]TCD!A:D,2,FALSE))</f>
        <v>39</v>
      </c>
      <c r="F2584" s="81">
        <f>IF(ISNA(VLOOKUP(B2584,[1]TCD!A:D,4,FALSE)),0,VLOOKUP(B2584,[1]TCD!A:D,4,FALSE))</f>
        <v>9</v>
      </c>
      <c r="G2584" s="82">
        <f t="shared" si="363"/>
        <v>4.333333333333333</v>
      </c>
      <c r="H2584" s="83">
        <f t="shared" si="360"/>
        <v>2</v>
      </c>
      <c r="I2584" s="80">
        <f>IF(ISNA(VLOOKUP(B2584,[1]TCD!A:D,3,FALSE)),0,VLOOKUP(B2584,[1]TCD!A:D,3,FALSE))</f>
        <v>10</v>
      </c>
      <c r="J2584" s="83">
        <f t="shared" si="361"/>
        <v>3</v>
      </c>
      <c r="K2584" s="80">
        <f>IF(ISNA(VLOOKUP(B2584,[1]TCD!A:D,4,FALSE)),0,VLOOKUP(B2584,[1]TCD!A:D,4,FALSE))</f>
        <v>9</v>
      </c>
      <c r="L2584" s="83">
        <f t="shared" si="364"/>
        <v>4</v>
      </c>
      <c r="M2584" s="80">
        <v>20</v>
      </c>
      <c r="N2584" s="81">
        <v>23</v>
      </c>
      <c r="O2584" s="81">
        <f t="shared" si="365"/>
        <v>2</v>
      </c>
      <c r="P2584" s="81">
        <f t="shared" si="366"/>
        <v>2</v>
      </c>
      <c r="Q2584" s="83">
        <f t="shared" si="367"/>
        <v>2</v>
      </c>
      <c r="R2584" s="84">
        <f t="shared" si="362"/>
        <v>11</v>
      </c>
      <c r="S2584" s="85" t="str">
        <f t="shared" si="368"/>
        <v>Enjeux forts</v>
      </c>
    </row>
    <row r="2585" spans="1:19" x14ac:dyDescent="0.3">
      <c r="A2585" s="88">
        <v>63</v>
      </c>
      <c r="B2585" s="77">
        <v>63032</v>
      </c>
      <c r="C2585" s="75">
        <v>3.998874280072573</v>
      </c>
      <c r="D2585" s="75" t="s">
        <v>1452</v>
      </c>
      <c r="E2585" s="80">
        <f>IF(ISNA(VLOOKUP(B2585,[1]TCD!A:D,2,FALSE)),0,VLOOKUP(B2585,[1]TCD!A:D,2,FALSE))</f>
        <v>8</v>
      </c>
      <c r="F2585" s="81">
        <f>IF(ISNA(VLOOKUP(B2585,[1]TCD!A:D,4,FALSE)),0,VLOOKUP(B2585,[1]TCD!A:D,4,FALSE))</f>
        <v>2</v>
      </c>
      <c r="G2585" s="82">
        <f t="shared" si="363"/>
        <v>4</v>
      </c>
      <c r="H2585" s="83">
        <f t="shared" si="360"/>
        <v>1</v>
      </c>
      <c r="I2585" s="80">
        <f>IF(ISNA(VLOOKUP(B2585,[1]TCD!A:D,3,FALSE)),0,VLOOKUP(B2585,[1]TCD!A:D,3,FALSE))</f>
        <v>2</v>
      </c>
      <c r="J2585" s="83">
        <f t="shared" si="361"/>
        <v>1</v>
      </c>
      <c r="K2585" s="80">
        <f>IF(ISNA(VLOOKUP(B2585,[1]TCD!A:D,4,FALSE)),0,VLOOKUP(B2585,[1]TCD!A:D,4,FALSE))</f>
        <v>2</v>
      </c>
      <c r="L2585" s="83">
        <f t="shared" si="364"/>
        <v>2</v>
      </c>
      <c r="M2585" s="80">
        <v>8</v>
      </c>
      <c r="N2585" s="81">
        <v>9</v>
      </c>
      <c r="O2585" s="81">
        <f t="shared" si="365"/>
        <v>1</v>
      </c>
      <c r="P2585" s="81">
        <f t="shared" si="366"/>
        <v>1</v>
      </c>
      <c r="Q2585" s="83">
        <f t="shared" si="367"/>
        <v>1</v>
      </c>
      <c r="R2585" s="84">
        <f t="shared" si="362"/>
        <v>5</v>
      </c>
      <c r="S2585" s="85" t="str">
        <f t="shared" si="368"/>
        <v>Enjeux faibles</v>
      </c>
    </row>
    <row r="2586" spans="1:19" x14ac:dyDescent="0.3">
      <c r="A2586" s="88">
        <v>63</v>
      </c>
      <c r="B2586" s="77">
        <v>63034</v>
      </c>
      <c r="C2586" s="75">
        <v>12.053219665217981</v>
      </c>
      <c r="D2586" s="75" t="s">
        <v>3625</v>
      </c>
      <c r="E2586" s="80">
        <f>IF(ISNA(VLOOKUP(B2586,[1]TCD!A:D,2,FALSE)),0,VLOOKUP(B2586,[1]TCD!A:D,2,FALSE))</f>
        <v>8</v>
      </c>
      <c r="F2586" s="81">
        <f>IF(ISNA(VLOOKUP(B2586,[1]TCD!A:D,4,FALSE)),0,VLOOKUP(B2586,[1]TCD!A:D,4,FALSE))</f>
        <v>2</v>
      </c>
      <c r="G2586" s="82">
        <f t="shared" si="363"/>
        <v>4</v>
      </c>
      <c r="H2586" s="83">
        <f t="shared" si="360"/>
        <v>1</v>
      </c>
      <c r="I2586" s="80">
        <f>IF(ISNA(VLOOKUP(B2586,[1]TCD!A:D,3,FALSE)),0,VLOOKUP(B2586,[1]TCD!A:D,3,FALSE))</f>
        <v>2</v>
      </c>
      <c r="J2586" s="83">
        <f t="shared" si="361"/>
        <v>1</v>
      </c>
      <c r="K2586" s="80">
        <f>IF(ISNA(VLOOKUP(B2586,[1]TCD!A:D,4,FALSE)),0,VLOOKUP(B2586,[1]TCD!A:D,4,FALSE))</f>
        <v>2</v>
      </c>
      <c r="L2586" s="83">
        <f t="shared" si="364"/>
        <v>2</v>
      </c>
      <c r="M2586" s="80">
        <v>9</v>
      </c>
      <c r="N2586" s="81">
        <v>9</v>
      </c>
      <c r="O2586" s="81">
        <f t="shared" si="365"/>
        <v>1</v>
      </c>
      <c r="P2586" s="81">
        <f t="shared" si="366"/>
        <v>1</v>
      </c>
      <c r="Q2586" s="83">
        <f t="shared" si="367"/>
        <v>1</v>
      </c>
      <c r="R2586" s="84">
        <f t="shared" si="362"/>
        <v>5</v>
      </c>
      <c r="S2586" s="85" t="str">
        <f t="shared" si="368"/>
        <v>Enjeux faibles</v>
      </c>
    </row>
    <row r="2587" spans="1:19" x14ac:dyDescent="0.3">
      <c r="A2587" s="88">
        <v>63</v>
      </c>
      <c r="B2587" s="77">
        <v>63035</v>
      </c>
      <c r="C2587" s="75">
        <v>7.2915995001354794</v>
      </c>
      <c r="D2587" s="75" t="s">
        <v>3626</v>
      </c>
      <c r="E2587" s="80">
        <f>IF(ISNA(VLOOKUP(B2587,[1]TCD!A:D,2,FALSE)),0,VLOOKUP(B2587,[1]TCD!A:D,2,FALSE))</f>
        <v>65</v>
      </c>
      <c r="F2587" s="81">
        <f>IF(ISNA(VLOOKUP(B2587,[1]TCD!A:D,4,FALSE)),0,VLOOKUP(B2587,[1]TCD!A:D,4,FALSE))</f>
        <v>14</v>
      </c>
      <c r="G2587" s="82">
        <f t="shared" si="363"/>
        <v>4.6428571428571432</v>
      </c>
      <c r="H2587" s="83">
        <f t="shared" si="360"/>
        <v>3</v>
      </c>
      <c r="I2587" s="80">
        <f>IF(ISNA(VLOOKUP(B2587,[1]TCD!A:D,3,FALSE)),0,VLOOKUP(B2587,[1]TCD!A:D,3,FALSE))</f>
        <v>21</v>
      </c>
      <c r="J2587" s="83">
        <f t="shared" si="361"/>
        <v>3</v>
      </c>
      <c r="K2587" s="80">
        <f>IF(ISNA(VLOOKUP(B2587,[1]TCD!A:D,4,FALSE)),0,VLOOKUP(B2587,[1]TCD!A:D,4,FALSE))</f>
        <v>14</v>
      </c>
      <c r="L2587" s="83">
        <f t="shared" si="364"/>
        <v>4</v>
      </c>
      <c r="M2587" s="80">
        <v>1</v>
      </c>
      <c r="N2587" s="81">
        <v>14</v>
      </c>
      <c r="O2587" s="81">
        <f t="shared" si="365"/>
        <v>1</v>
      </c>
      <c r="P2587" s="81">
        <f t="shared" si="366"/>
        <v>0</v>
      </c>
      <c r="Q2587" s="83">
        <f t="shared" si="367"/>
        <v>0</v>
      </c>
      <c r="R2587" s="84">
        <f t="shared" si="362"/>
        <v>10</v>
      </c>
      <c r="S2587" s="85" t="str">
        <f t="shared" si="368"/>
        <v>Enjeux forts</v>
      </c>
    </row>
    <row r="2588" spans="1:19" x14ac:dyDescent="0.3">
      <c r="A2588" s="88">
        <v>63</v>
      </c>
      <c r="B2588" s="77">
        <v>63036</v>
      </c>
      <c r="C2588" s="75">
        <v>5.8149874101037149</v>
      </c>
      <c r="D2588" s="75" t="s">
        <v>3627</v>
      </c>
      <c r="E2588" s="80">
        <f>IF(ISNA(VLOOKUP(B2588,[1]TCD!A:D,2,FALSE)),0,VLOOKUP(B2588,[1]TCD!A:D,2,FALSE))</f>
        <v>80</v>
      </c>
      <c r="F2588" s="81">
        <f>IF(ISNA(VLOOKUP(B2588,[1]TCD!A:D,4,FALSE)),0,VLOOKUP(B2588,[1]TCD!A:D,4,FALSE))</f>
        <v>16</v>
      </c>
      <c r="G2588" s="82">
        <f t="shared" si="363"/>
        <v>5</v>
      </c>
      <c r="H2588" s="83">
        <f t="shared" si="360"/>
        <v>3</v>
      </c>
      <c r="I2588" s="80">
        <f>IF(ISNA(VLOOKUP(B2588,[1]TCD!A:D,3,FALSE)),0,VLOOKUP(B2588,[1]TCD!A:D,3,FALSE))</f>
        <v>29</v>
      </c>
      <c r="J2588" s="83">
        <f t="shared" si="361"/>
        <v>4</v>
      </c>
      <c r="K2588" s="80">
        <f>IF(ISNA(VLOOKUP(B2588,[1]TCD!A:D,4,FALSE)),0,VLOOKUP(B2588,[1]TCD!A:D,4,FALSE))</f>
        <v>16</v>
      </c>
      <c r="L2588" s="83">
        <f t="shared" si="364"/>
        <v>5</v>
      </c>
      <c r="M2588" s="80">
        <v>13</v>
      </c>
      <c r="N2588" s="81">
        <v>17</v>
      </c>
      <c r="O2588" s="81">
        <f t="shared" si="365"/>
        <v>1</v>
      </c>
      <c r="P2588" s="81">
        <f t="shared" si="366"/>
        <v>2</v>
      </c>
      <c r="Q2588" s="83">
        <f t="shared" si="367"/>
        <v>2</v>
      </c>
      <c r="R2588" s="84">
        <f t="shared" si="362"/>
        <v>14</v>
      </c>
      <c r="S2588" s="85" t="str">
        <f t="shared" si="368"/>
        <v>Enjeux très forts</v>
      </c>
    </row>
    <row r="2589" spans="1:19" x14ac:dyDescent="0.3">
      <c r="A2589" s="88">
        <v>63</v>
      </c>
      <c r="B2589" s="77">
        <v>63037</v>
      </c>
      <c r="C2589" s="75">
        <v>24.365239265435019</v>
      </c>
      <c r="D2589" s="75" t="s">
        <v>3628</v>
      </c>
      <c r="E2589" s="80">
        <f>IF(ISNA(VLOOKUP(B2589,[1]TCD!A:D,2,FALSE)),0,VLOOKUP(B2589,[1]TCD!A:D,2,FALSE))</f>
        <v>8</v>
      </c>
      <c r="F2589" s="81">
        <f>IF(ISNA(VLOOKUP(B2589,[1]TCD!A:D,4,FALSE)),0,VLOOKUP(B2589,[1]TCD!A:D,4,FALSE))</f>
        <v>2</v>
      </c>
      <c r="G2589" s="82">
        <f t="shared" si="363"/>
        <v>4</v>
      </c>
      <c r="H2589" s="83">
        <f t="shared" si="360"/>
        <v>1</v>
      </c>
      <c r="I2589" s="80">
        <f>IF(ISNA(VLOOKUP(B2589,[1]TCD!A:D,3,FALSE)),0,VLOOKUP(B2589,[1]TCD!A:D,3,FALSE))</f>
        <v>2</v>
      </c>
      <c r="J2589" s="83">
        <f t="shared" si="361"/>
        <v>1</v>
      </c>
      <c r="K2589" s="80">
        <f>IF(ISNA(VLOOKUP(B2589,[1]TCD!A:D,4,FALSE)),0,VLOOKUP(B2589,[1]TCD!A:D,4,FALSE))</f>
        <v>2</v>
      </c>
      <c r="L2589" s="83">
        <f t="shared" si="364"/>
        <v>2</v>
      </c>
      <c r="M2589" s="80">
        <v>3</v>
      </c>
      <c r="N2589" s="81">
        <v>4</v>
      </c>
      <c r="O2589" s="81">
        <f t="shared" si="365"/>
        <v>1</v>
      </c>
      <c r="P2589" s="81">
        <f t="shared" si="366"/>
        <v>0</v>
      </c>
      <c r="Q2589" s="83">
        <f t="shared" si="367"/>
        <v>0</v>
      </c>
      <c r="R2589" s="84">
        <f t="shared" si="362"/>
        <v>4</v>
      </c>
      <c r="S2589" s="85" t="str">
        <f t="shared" si="368"/>
        <v>Enjeux très faibles</v>
      </c>
    </row>
    <row r="2590" spans="1:19" x14ac:dyDescent="0.3">
      <c r="A2590" s="88">
        <v>63</v>
      </c>
      <c r="B2590" s="77">
        <v>63038</v>
      </c>
      <c r="C2590" s="75">
        <v>72.746884586290761</v>
      </c>
      <c r="D2590" s="75" t="s">
        <v>3629</v>
      </c>
      <c r="E2590" s="80">
        <f>IF(ISNA(VLOOKUP(B2590,[1]TCD!A:D,2,FALSE)),0,VLOOKUP(B2590,[1]TCD!A:D,2,FALSE))</f>
        <v>20</v>
      </c>
      <c r="F2590" s="81">
        <f>IF(ISNA(VLOOKUP(B2590,[1]TCD!A:D,4,FALSE)),0,VLOOKUP(B2590,[1]TCD!A:D,4,FALSE))</f>
        <v>5</v>
      </c>
      <c r="G2590" s="82">
        <f t="shared" si="363"/>
        <v>4</v>
      </c>
      <c r="H2590" s="83">
        <f t="shared" si="360"/>
        <v>1</v>
      </c>
      <c r="I2590" s="80">
        <f>IF(ISNA(VLOOKUP(B2590,[1]TCD!A:D,3,FALSE)),0,VLOOKUP(B2590,[1]TCD!A:D,3,FALSE))</f>
        <v>5</v>
      </c>
      <c r="J2590" s="83">
        <f t="shared" si="361"/>
        <v>2</v>
      </c>
      <c r="K2590" s="80">
        <f>IF(ISNA(VLOOKUP(B2590,[1]TCD!A:D,4,FALSE)),0,VLOOKUP(B2590,[1]TCD!A:D,4,FALSE))</f>
        <v>5</v>
      </c>
      <c r="L2590" s="83">
        <f t="shared" si="364"/>
        <v>3</v>
      </c>
      <c r="M2590" s="80">
        <v>7</v>
      </c>
      <c r="N2590" s="81">
        <v>9</v>
      </c>
      <c r="O2590" s="81">
        <f t="shared" si="365"/>
        <v>2</v>
      </c>
      <c r="P2590" s="81">
        <f t="shared" si="366"/>
        <v>1</v>
      </c>
      <c r="Q2590" s="83">
        <f t="shared" si="367"/>
        <v>2</v>
      </c>
      <c r="R2590" s="84">
        <f t="shared" si="362"/>
        <v>8</v>
      </c>
      <c r="S2590" s="85" t="str">
        <f t="shared" si="368"/>
        <v>Enjeux moyens</v>
      </c>
    </row>
    <row r="2591" spans="1:19" x14ac:dyDescent="0.3">
      <c r="A2591" s="88">
        <v>63</v>
      </c>
      <c r="B2591" s="77">
        <v>63039</v>
      </c>
      <c r="C2591" s="75">
        <v>16.23922731028793</v>
      </c>
      <c r="D2591" s="75" t="s">
        <v>3630</v>
      </c>
      <c r="E2591" s="80">
        <f>IF(ISNA(VLOOKUP(B2591,[1]TCD!A:D,2,FALSE)),0,VLOOKUP(B2591,[1]TCD!A:D,2,FALSE))</f>
        <v>126</v>
      </c>
      <c r="F2591" s="81">
        <f>IF(ISNA(VLOOKUP(B2591,[1]TCD!A:D,4,FALSE)),0,VLOOKUP(B2591,[1]TCD!A:D,4,FALSE))</f>
        <v>24</v>
      </c>
      <c r="G2591" s="82">
        <f t="shared" si="363"/>
        <v>5.25</v>
      </c>
      <c r="H2591" s="83">
        <f t="shared" si="360"/>
        <v>4</v>
      </c>
      <c r="I2591" s="80">
        <f>IF(ISNA(VLOOKUP(B2591,[1]TCD!A:D,3,FALSE)),0,VLOOKUP(B2591,[1]TCD!A:D,3,FALSE))</f>
        <v>39</v>
      </c>
      <c r="J2591" s="83">
        <f t="shared" si="361"/>
        <v>4</v>
      </c>
      <c r="K2591" s="80">
        <f>IF(ISNA(VLOOKUP(B2591,[1]TCD!A:D,4,FALSE)),0,VLOOKUP(B2591,[1]TCD!A:D,4,FALSE))</f>
        <v>24</v>
      </c>
      <c r="L2591" s="83">
        <f t="shared" si="364"/>
        <v>5</v>
      </c>
      <c r="M2591" s="80">
        <v>20</v>
      </c>
      <c r="N2591" s="81">
        <v>27</v>
      </c>
      <c r="O2591" s="81">
        <f t="shared" si="365"/>
        <v>1</v>
      </c>
      <c r="P2591" s="81">
        <f t="shared" si="366"/>
        <v>2</v>
      </c>
      <c r="Q2591" s="83">
        <f t="shared" si="367"/>
        <v>2</v>
      </c>
      <c r="R2591" s="84">
        <f t="shared" si="362"/>
        <v>15</v>
      </c>
      <c r="S2591" s="85" t="str">
        <f t="shared" si="368"/>
        <v>Enjeux très forts</v>
      </c>
    </row>
    <row r="2592" spans="1:19" x14ac:dyDescent="0.3">
      <c r="A2592" s="88">
        <v>63</v>
      </c>
      <c r="B2592" s="77">
        <v>63040</v>
      </c>
      <c r="C2592" s="75">
        <v>16.892223775304039</v>
      </c>
      <c r="D2592" s="75" t="s">
        <v>3631</v>
      </c>
      <c r="E2592" s="80">
        <f>IF(ISNA(VLOOKUP(B2592,[1]TCD!A:D,2,FALSE)),0,VLOOKUP(B2592,[1]TCD!A:D,2,FALSE))</f>
        <v>35</v>
      </c>
      <c r="F2592" s="81">
        <f>IF(ISNA(VLOOKUP(B2592,[1]TCD!A:D,4,FALSE)),0,VLOOKUP(B2592,[1]TCD!A:D,4,FALSE))</f>
        <v>8</v>
      </c>
      <c r="G2592" s="82">
        <f t="shared" si="363"/>
        <v>4.375</v>
      </c>
      <c r="H2592" s="83">
        <f t="shared" si="360"/>
        <v>2</v>
      </c>
      <c r="I2592" s="80">
        <f>IF(ISNA(VLOOKUP(B2592,[1]TCD!A:D,3,FALSE)),0,VLOOKUP(B2592,[1]TCD!A:D,3,FALSE))</f>
        <v>12</v>
      </c>
      <c r="J2592" s="83">
        <f t="shared" si="361"/>
        <v>3</v>
      </c>
      <c r="K2592" s="80">
        <f>IF(ISNA(VLOOKUP(B2592,[1]TCD!A:D,4,FALSE)),0,VLOOKUP(B2592,[1]TCD!A:D,4,FALSE))</f>
        <v>8</v>
      </c>
      <c r="L2592" s="83">
        <f t="shared" si="364"/>
        <v>3</v>
      </c>
      <c r="M2592" s="80">
        <v>5</v>
      </c>
      <c r="N2592" s="81">
        <v>11</v>
      </c>
      <c r="O2592" s="81">
        <f t="shared" si="365"/>
        <v>2</v>
      </c>
      <c r="P2592" s="81">
        <f t="shared" si="366"/>
        <v>1</v>
      </c>
      <c r="Q2592" s="83">
        <f t="shared" si="367"/>
        <v>2</v>
      </c>
      <c r="R2592" s="84">
        <f t="shared" si="362"/>
        <v>10</v>
      </c>
      <c r="S2592" s="85" t="str">
        <f t="shared" si="368"/>
        <v>Enjeux forts</v>
      </c>
    </row>
    <row r="2593" spans="1:19" x14ac:dyDescent="0.3">
      <c r="A2593" s="88">
        <v>63</v>
      </c>
      <c r="B2593" s="77">
        <v>63041</v>
      </c>
      <c r="C2593" s="75">
        <v>23.515493365428568</v>
      </c>
      <c r="D2593" s="75" t="s">
        <v>3632</v>
      </c>
      <c r="E2593" s="80">
        <f>IF(ISNA(VLOOKUP(B2593,[1]TCD!A:D,2,FALSE)),0,VLOOKUP(B2593,[1]TCD!A:D,2,FALSE))</f>
        <v>16</v>
      </c>
      <c r="F2593" s="81">
        <f>IF(ISNA(VLOOKUP(B2593,[1]TCD!A:D,4,FALSE)),0,VLOOKUP(B2593,[1]TCD!A:D,4,FALSE))</f>
        <v>4</v>
      </c>
      <c r="G2593" s="82">
        <f t="shared" si="363"/>
        <v>4</v>
      </c>
      <c r="H2593" s="83">
        <f t="shared" si="360"/>
        <v>1</v>
      </c>
      <c r="I2593" s="80">
        <f>IF(ISNA(VLOOKUP(B2593,[1]TCD!A:D,3,FALSE)),0,VLOOKUP(B2593,[1]TCD!A:D,3,FALSE))</f>
        <v>4</v>
      </c>
      <c r="J2593" s="83">
        <f t="shared" si="361"/>
        <v>2</v>
      </c>
      <c r="K2593" s="80">
        <f>IF(ISNA(VLOOKUP(B2593,[1]TCD!A:D,4,FALSE)),0,VLOOKUP(B2593,[1]TCD!A:D,4,FALSE))</f>
        <v>4</v>
      </c>
      <c r="L2593" s="83">
        <f t="shared" si="364"/>
        <v>2</v>
      </c>
      <c r="M2593" s="80">
        <v>0</v>
      </c>
      <c r="N2593" s="81">
        <v>4</v>
      </c>
      <c r="O2593" s="81">
        <f t="shared" si="365"/>
        <v>1</v>
      </c>
      <c r="P2593" s="81">
        <f t="shared" si="366"/>
        <v>0</v>
      </c>
      <c r="Q2593" s="83">
        <f t="shared" si="367"/>
        <v>0</v>
      </c>
      <c r="R2593" s="84">
        <f t="shared" si="362"/>
        <v>5</v>
      </c>
      <c r="S2593" s="85" t="str">
        <f t="shared" si="368"/>
        <v>Enjeux faibles</v>
      </c>
    </row>
    <row r="2594" spans="1:19" x14ac:dyDescent="0.3">
      <c r="A2594" s="88">
        <v>63</v>
      </c>
      <c r="B2594" s="77">
        <v>63042</v>
      </c>
      <c r="C2594" s="75">
        <v>6.9677329151272103</v>
      </c>
      <c r="D2594" s="75" t="s">
        <v>3633</v>
      </c>
      <c r="E2594" s="80">
        <f>IF(ISNA(VLOOKUP(B2594,[1]TCD!A:D,2,FALSE)),0,VLOOKUP(B2594,[1]TCD!A:D,2,FALSE))</f>
        <v>33</v>
      </c>
      <c r="F2594" s="81">
        <f>IF(ISNA(VLOOKUP(B2594,[1]TCD!A:D,4,FALSE)),0,VLOOKUP(B2594,[1]TCD!A:D,4,FALSE))</f>
        <v>8</v>
      </c>
      <c r="G2594" s="82">
        <f t="shared" si="363"/>
        <v>4.125</v>
      </c>
      <c r="H2594" s="83">
        <f t="shared" si="360"/>
        <v>2</v>
      </c>
      <c r="I2594" s="80">
        <f>IF(ISNA(VLOOKUP(B2594,[1]TCD!A:D,3,FALSE)),0,VLOOKUP(B2594,[1]TCD!A:D,3,FALSE))</f>
        <v>11</v>
      </c>
      <c r="J2594" s="83">
        <f t="shared" si="361"/>
        <v>3</v>
      </c>
      <c r="K2594" s="80">
        <f>IF(ISNA(VLOOKUP(B2594,[1]TCD!A:D,4,FALSE)),0,VLOOKUP(B2594,[1]TCD!A:D,4,FALSE))</f>
        <v>8</v>
      </c>
      <c r="L2594" s="83">
        <f t="shared" si="364"/>
        <v>3</v>
      </c>
      <c r="M2594" s="80">
        <v>1</v>
      </c>
      <c r="N2594" s="81">
        <v>9</v>
      </c>
      <c r="O2594" s="81">
        <f t="shared" si="365"/>
        <v>2</v>
      </c>
      <c r="P2594" s="81">
        <f t="shared" si="366"/>
        <v>0</v>
      </c>
      <c r="Q2594" s="83">
        <f t="shared" si="367"/>
        <v>1</v>
      </c>
      <c r="R2594" s="84">
        <f t="shared" si="362"/>
        <v>9</v>
      </c>
      <c r="S2594" s="85" t="str">
        <f t="shared" si="368"/>
        <v>Enjeux moyens</v>
      </c>
    </row>
    <row r="2595" spans="1:19" x14ac:dyDescent="0.3">
      <c r="A2595" s="88">
        <v>63</v>
      </c>
      <c r="B2595" s="77">
        <v>63043</v>
      </c>
      <c r="C2595" s="75">
        <v>25.20393812046337</v>
      </c>
      <c r="D2595" s="75" t="s">
        <v>3634</v>
      </c>
      <c r="E2595" s="80">
        <f>IF(ISNA(VLOOKUP(B2595,[1]TCD!A:D,2,FALSE)),0,VLOOKUP(B2595,[1]TCD!A:D,2,FALSE))</f>
        <v>12</v>
      </c>
      <c r="F2595" s="81">
        <f>IF(ISNA(VLOOKUP(B2595,[1]TCD!A:D,4,FALSE)),0,VLOOKUP(B2595,[1]TCD!A:D,4,FALSE))</f>
        <v>3</v>
      </c>
      <c r="G2595" s="82">
        <f t="shared" si="363"/>
        <v>4</v>
      </c>
      <c r="H2595" s="83">
        <f t="shared" si="360"/>
        <v>1</v>
      </c>
      <c r="I2595" s="80">
        <f>IF(ISNA(VLOOKUP(B2595,[1]TCD!A:D,3,FALSE)),0,VLOOKUP(B2595,[1]TCD!A:D,3,FALSE))</f>
        <v>3</v>
      </c>
      <c r="J2595" s="83">
        <f t="shared" si="361"/>
        <v>1</v>
      </c>
      <c r="K2595" s="80">
        <f>IF(ISNA(VLOOKUP(B2595,[1]TCD!A:D,4,FALSE)),0,VLOOKUP(B2595,[1]TCD!A:D,4,FALSE))</f>
        <v>3</v>
      </c>
      <c r="L2595" s="83">
        <f t="shared" si="364"/>
        <v>2</v>
      </c>
      <c r="M2595" s="80">
        <v>8</v>
      </c>
      <c r="N2595" s="81">
        <v>9</v>
      </c>
      <c r="O2595" s="81">
        <f t="shared" si="365"/>
        <v>1</v>
      </c>
      <c r="P2595" s="81">
        <f t="shared" si="366"/>
        <v>1</v>
      </c>
      <c r="Q2595" s="83">
        <f t="shared" si="367"/>
        <v>1</v>
      </c>
      <c r="R2595" s="84">
        <f t="shared" si="362"/>
        <v>5</v>
      </c>
      <c r="S2595" s="85" t="str">
        <f t="shared" si="368"/>
        <v>Enjeux faibles</v>
      </c>
    </row>
    <row r="2596" spans="1:19" x14ac:dyDescent="0.3">
      <c r="A2596" s="88">
        <v>63</v>
      </c>
      <c r="B2596" s="77">
        <v>63044</v>
      </c>
      <c r="C2596" s="75">
        <v>11.263505275203279</v>
      </c>
      <c r="D2596" s="75" t="s">
        <v>3635</v>
      </c>
      <c r="E2596" s="80">
        <f>IF(ISNA(VLOOKUP(B2596,[1]TCD!A:D,2,FALSE)),0,VLOOKUP(B2596,[1]TCD!A:D,2,FALSE))</f>
        <v>8</v>
      </c>
      <c r="F2596" s="81">
        <f>IF(ISNA(VLOOKUP(B2596,[1]TCD!A:D,4,FALSE)),0,VLOOKUP(B2596,[1]TCD!A:D,4,FALSE))</f>
        <v>2</v>
      </c>
      <c r="G2596" s="82">
        <f t="shared" si="363"/>
        <v>4</v>
      </c>
      <c r="H2596" s="83">
        <f t="shared" si="360"/>
        <v>1</v>
      </c>
      <c r="I2596" s="80">
        <f>IF(ISNA(VLOOKUP(B2596,[1]TCD!A:D,3,FALSE)),0,VLOOKUP(B2596,[1]TCD!A:D,3,FALSE))</f>
        <v>2</v>
      </c>
      <c r="J2596" s="83">
        <f t="shared" si="361"/>
        <v>1</v>
      </c>
      <c r="K2596" s="80">
        <f>IF(ISNA(VLOOKUP(B2596,[1]TCD!A:D,4,FALSE)),0,VLOOKUP(B2596,[1]TCD!A:D,4,FALSE))</f>
        <v>2</v>
      </c>
      <c r="L2596" s="83">
        <f t="shared" si="364"/>
        <v>2</v>
      </c>
      <c r="M2596" s="80">
        <v>0</v>
      </c>
      <c r="N2596" s="81">
        <v>2</v>
      </c>
      <c r="O2596" s="81">
        <f t="shared" si="365"/>
        <v>1</v>
      </c>
      <c r="P2596" s="81">
        <f t="shared" si="366"/>
        <v>0</v>
      </c>
      <c r="Q2596" s="83">
        <f t="shared" si="367"/>
        <v>0</v>
      </c>
      <c r="R2596" s="84">
        <f t="shared" si="362"/>
        <v>4</v>
      </c>
      <c r="S2596" s="85" t="str">
        <f t="shared" si="368"/>
        <v>Enjeux très faibles</v>
      </c>
    </row>
    <row r="2597" spans="1:19" x14ac:dyDescent="0.3">
      <c r="A2597" s="88">
        <v>63</v>
      </c>
      <c r="B2597" s="77">
        <v>63045</v>
      </c>
      <c r="C2597" s="75">
        <v>15.62387243528239</v>
      </c>
      <c r="D2597" s="75" t="s">
        <v>3636</v>
      </c>
      <c r="E2597" s="80">
        <f>IF(ISNA(VLOOKUP(B2597,[1]TCD!A:D,2,FALSE)),0,VLOOKUP(B2597,[1]TCD!A:D,2,FALSE))</f>
        <v>4</v>
      </c>
      <c r="F2597" s="81">
        <f>IF(ISNA(VLOOKUP(B2597,[1]TCD!A:D,4,FALSE)),0,VLOOKUP(B2597,[1]TCD!A:D,4,FALSE))</f>
        <v>1</v>
      </c>
      <c r="G2597" s="82">
        <f t="shared" si="363"/>
        <v>4</v>
      </c>
      <c r="H2597" s="83">
        <f t="shared" si="360"/>
        <v>1</v>
      </c>
      <c r="I2597" s="80">
        <f>IF(ISNA(VLOOKUP(B2597,[1]TCD!A:D,3,FALSE)),0,VLOOKUP(B2597,[1]TCD!A:D,3,FALSE))</f>
        <v>1</v>
      </c>
      <c r="J2597" s="83">
        <f t="shared" si="361"/>
        <v>1</v>
      </c>
      <c r="K2597" s="80">
        <f>IF(ISNA(VLOOKUP(B2597,[1]TCD!A:D,4,FALSE)),0,VLOOKUP(B2597,[1]TCD!A:D,4,FALSE))</f>
        <v>1</v>
      </c>
      <c r="L2597" s="83">
        <f t="shared" si="364"/>
        <v>1</v>
      </c>
      <c r="M2597" s="80">
        <v>2</v>
      </c>
      <c r="N2597" s="81">
        <v>3</v>
      </c>
      <c r="O2597" s="81">
        <f t="shared" si="365"/>
        <v>1</v>
      </c>
      <c r="P2597" s="81">
        <f t="shared" si="366"/>
        <v>0</v>
      </c>
      <c r="Q2597" s="83">
        <f t="shared" si="367"/>
        <v>0</v>
      </c>
      <c r="R2597" s="84">
        <f t="shared" si="362"/>
        <v>3</v>
      </c>
      <c r="S2597" s="85" t="str">
        <f t="shared" si="368"/>
        <v>Enjeux très faibles</v>
      </c>
    </row>
    <row r="2598" spans="1:19" x14ac:dyDescent="0.3">
      <c r="A2598" s="88">
        <v>63</v>
      </c>
      <c r="B2598" s="77">
        <v>63046</v>
      </c>
      <c r="C2598" s="75">
        <v>7.9518867251397714</v>
      </c>
      <c r="D2598" s="75" t="s">
        <v>3637</v>
      </c>
      <c r="E2598" s="80">
        <f>IF(ISNA(VLOOKUP(B2598,[1]TCD!A:D,2,FALSE)),0,VLOOKUP(B2598,[1]TCD!A:D,2,FALSE))</f>
        <v>40</v>
      </c>
      <c r="F2598" s="81">
        <f>IF(ISNA(VLOOKUP(B2598,[1]TCD!A:D,4,FALSE)),0,VLOOKUP(B2598,[1]TCD!A:D,4,FALSE))</f>
        <v>9</v>
      </c>
      <c r="G2598" s="82">
        <f t="shared" si="363"/>
        <v>4.4444444444444446</v>
      </c>
      <c r="H2598" s="83">
        <f t="shared" si="360"/>
        <v>2</v>
      </c>
      <c r="I2598" s="80">
        <f>IF(ISNA(VLOOKUP(B2598,[1]TCD!A:D,3,FALSE)),0,VLOOKUP(B2598,[1]TCD!A:D,3,FALSE))</f>
        <v>15</v>
      </c>
      <c r="J2598" s="83">
        <f t="shared" si="361"/>
        <v>3</v>
      </c>
      <c r="K2598" s="80">
        <f>IF(ISNA(VLOOKUP(B2598,[1]TCD!A:D,4,FALSE)),0,VLOOKUP(B2598,[1]TCD!A:D,4,FALSE))</f>
        <v>9</v>
      </c>
      <c r="L2598" s="83">
        <f t="shared" si="364"/>
        <v>4</v>
      </c>
      <c r="M2598" s="80">
        <v>2</v>
      </c>
      <c r="N2598" s="81">
        <v>10</v>
      </c>
      <c r="O2598" s="81">
        <f t="shared" si="365"/>
        <v>2</v>
      </c>
      <c r="P2598" s="81">
        <f t="shared" si="366"/>
        <v>0</v>
      </c>
      <c r="Q2598" s="83">
        <f t="shared" si="367"/>
        <v>1</v>
      </c>
      <c r="R2598" s="84">
        <f t="shared" si="362"/>
        <v>10</v>
      </c>
      <c r="S2598" s="85" t="str">
        <f t="shared" si="368"/>
        <v>Enjeux forts</v>
      </c>
    </row>
    <row r="2599" spans="1:19" x14ac:dyDescent="0.3">
      <c r="A2599" s="88">
        <v>63</v>
      </c>
      <c r="B2599" s="77">
        <v>63047</v>
      </c>
      <c r="C2599" s="75">
        <v>12.643739020223521</v>
      </c>
      <c r="D2599" s="75" t="s">
        <v>3638</v>
      </c>
      <c r="E2599" s="80">
        <f>IF(ISNA(VLOOKUP(B2599,[1]TCD!A:D,2,FALSE)),0,VLOOKUP(B2599,[1]TCD!A:D,2,FALSE))</f>
        <v>0</v>
      </c>
      <c r="F2599" s="81">
        <f>IF(ISNA(VLOOKUP(B2599,[1]TCD!A:D,4,FALSE)),0,VLOOKUP(B2599,[1]TCD!A:D,4,FALSE))</f>
        <v>0</v>
      </c>
      <c r="G2599" s="82">
        <v>0</v>
      </c>
      <c r="H2599" s="83">
        <f t="shared" si="360"/>
        <v>0</v>
      </c>
      <c r="I2599" s="80">
        <f>IF(ISNA(VLOOKUP(B2599,[1]TCD!A:D,3,FALSE)),0,VLOOKUP(B2599,[1]TCD!A:D,3,FALSE))</f>
        <v>0</v>
      </c>
      <c r="J2599" s="83">
        <f t="shared" si="361"/>
        <v>0</v>
      </c>
      <c r="K2599" s="80">
        <f>IF(ISNA(VLOOKUP(B2599,[1]TCD!A:D,4,FALSE)),0,VLOOKUP(B2599,[1]TCD!A:D,4,FALSE))</f>
        <v>0</v>
      </c>
      <c r="L2599" s="83">
        <f t="shared" si="364"/>
        <v>0</v>
      </c>
      <c r="M2599" s="80">
        <v>9</v>
      </c>
      <c r="N2599" s="81">
        <v>9</v>
      </c>
      <c r="O2599" s="81">
        <f t="shared" si="365"/>
        <v>0</v>
      </c>
      <c r="P2599" s="81">
        <f t="shared" si="366"/>
        <v>1</v>
      </c>
      <c r="Q2599" s="83">
        <f t="shared" si="367"/>
        <v>0</v>
      </c>
      <c r="R2599" s="84">
        <f t="shared" si="362"/>
        <v>0</v>
      </c>
      <c r="S2599" s="85" t="str">
        <f t="shared" si="368"/>
        <v>Pas d'enjeux actuels</v>
      </c>
    </row>
    <row r="2600" spans="1:19" x14ac:dyDescent="0.3">
      <c r="A2600" s="88">
        <v>63</v>
      </c>
      <c r="B2600" s="77">
        <v>63048</v>
      </c>
      <c r="C2600" s="75">
        <v>40.720478465733663</v>
      </c>
      <c r="D2600" s="75" t="s">
        <v>3639</v>
      </c>
      <c r="E2600" s="80">
        <f>IF(ISNA(VLOOKUP(B2600,[1]TCD!A:D,2,FALSE)),0,VLOOKUP(B2600,[1]TCD!A:D,2,FALSE))</f>
        <v>24</v>
      </c>
      <c r="F2600" s="81">
        <f>IF(ISNA(VLOOKUP(B2600,[1]TCD!A:D,4,FALSE)),0,VLOOKUP(B2600,[1]TCD!A:D,4,FALSE))</f>
        <v>6</v>
      </c>
      <c r="G2600" s="82">
        <f t="shared" si="363"/>
        <v>4</v>
      </c>
      <c r="H2600" s="83">
        <f t="shared" si="360"/>
        <v>1</v>
      </c>
      <c r="I2600" s="80">
        <f>IF(ISNA(VLOOKUP(B2600,[1]TCD!A:D,3,FALSE)),0,VLOOKUP(B2600,[1]TCD!A:D,3,FALSE))</f>
        <v>6</v>
      </c>
      <c r="J2600" s="83">
        <f t="shared" si="361"/>
        <v>2</v>
      </c>
      <c r="K2600" s="80">
        <f>IF(ISNA(VLOOKUP(B2600,[1]TCD!A:D,4,FALSE)),0,VLOOKUP(B2600,[1]TCD!A:D,4,FALSE))</f>
        <v>6</v>
      </c>
      <c r="L2600" s="83">
        <f t="shared" si="364"/>
        <v>3</v>
      </c>
      <c r="M2600" s="80">
        <v>3</v>
      </c>
      <c r="N2600" s="81">
        <v>7</v>
      </c>
      <c r="O2600" s="81">
        <f t="shared" si="365"/>
        <v>2</v>
      </c>
      <c r="P2600" s="81">
        <f t="shared" si="366"/>
        <v>0</v>
      </c>
      <c r="Q2600" s="83">
        <f t="shared" si="367"/>
        <v>1</v>
      </c>
      <c r="R2600" s="84">
        <f t="shared" si="362"/>
        <v>7</v>
      </c>
      <c r="S2600" s="85" t="str">
        <f t="shared" si="368"/>
        <v>Enjeux moyens</v>
      </c>
    </row>
    <row r="2601" spans="1:19" x14ac:dyDescent="0.3">
      <c r="A2601" s="88">
        <v>63</v>
      </c>
      <c r="B2601" s="77">
        <v>63049</v>
      </c>
      <c r="C2601" s="75">
        <v>4.2260542300773576</v>
      </c>
      <c r="D2601" s="75" t="s">
        <v>3640</v>
      </c>
      <c r="E2601" s="80">
        <f>IF(ISNA(VLOOKUP(B2601,[1]TCD!A:D,2,FALSE)),0,VLOOKUP(B2601,[1]TCD!A:D,2,FALSE))</f>
        <v>30</v>
      </c>
      <c r="F2601" s="81">
        <f>IF(ISNA(VLOOKUP(B2601,[1]TCD!A:D,4,FALSE)),0,VLOOKUP(B2601,[1]TCD!A:D,4,FALSE))</f>
        <v>7</v>
      </c>
      <c r="G2601" s="82">
        <f t="shared" si="363"/>
        <v>4.2857142857142856</v>
      </c>
      <c r="H2601" s="83">
        <f t="shared" si="360"/>
        <v>2</v>
      </c>
      <c r="I2601" s="80">
        <f>IF(ISNA(VLOOKUP(B2601,[1]TCD!A:D,3,FALSE)),0,VLOOKUP(B2601,[1]TCD!A:D,3,FALSE))</f>
        <v>8</v>
      </c>
      <c r="J2601" s="83">
        <f t="shared" si="361"/>
        <v>2</v>
      </c>
      <c r="K2601" s="80">
        <f>IF(ISNA(VLOOKUP(B2601,[1]TCD!A:D,4,FALSE)),0,VLOOKUP(B2601,[1]TCD!A:D,4,FALSE))</f>
        <v>7</v>
      </c>
      <c r="L2601" s="83">
        <f t="shared" si="364"/>
        <v>3</v>
      </c>
      <c r="M2601" s="80">
        <v>0</v>
      </c>
      <c r="N2601" s="81">
        <v>7</v>
      </c>
      <c r="O2601" s="81">
        <f t="shared" si="365"/>
        <v>2</v>
      </c>
      <c r="P2601" s="81">
        <f t="shared" si="366"/>
        <v>0</v>
      </c>
      <c r="Q2601" s="83">
        <f t="shared" si="367"/>
        <v>1</v>
      </c>
      <c r="R2601" s="84">
        <f t="shared" si="362"/>
        <v>8</v>
      </c>
      <c r="S2601" s="85" t="str">
        <f t="shared" si="368"/>
        <v>Enjeux moyens</v>
      </c>
    </row>
    <row r="2602" spans="1:19" x14ac:dyDescent="0.3">
      <c r="A2602" s="88">
        <v>63</v>
      </c>
      <c r="B2602" s="77">
        <v>63050</v>
      </c>
      <c r="C2602" s="75">
        <v>7.1099582001272781</v>
      </c>
      <c r="D2602" s="75" t="s">
        <v>3641</v>
      </c>
      <c r="E2602" s="80">
        <f>IF(ISNA(VLOOKUP(B2602,[1]TCD!A:D,2,FALSE)),0,VLOOKUP(B2602,[1]TCD!A:D,2,FALSE))</f>
        <v>16</v>
      </c>
      <c r="F2602" s="81">
        <f>IF(ISNA(VLOOKUP(B2602,[1]TCD!A:D,4,FALSE)),0,VLOOKUP(B2602,[1]TCD!A:D,4,FALSE))</f>
        <v>4</v>
      </c>
      <c r="G2602" s="82">
        <f t="shared" si="363"/>
        <v>4</v>
      </c>
      <c r="H2602" s="83">
        <f t="shared" si="360"/>
        <v>1</v>
      </c>
      <c r="I2602" s="80">
        <f>IF(ISNA(VLOOKUP(B2602,[1]TCD!A:D,3,FALSE)),0,VLOOKUP(B2602,[1]TCD!A:D,3,FALSE))</f>
        <v>4</v>
      </c>
      <c r="J2602" s="83">
        <f t="shared" si="361"/>
        <v>2</v>
      </c>
      <c r="K2602" s="80">
        <f>IF(ISNA(VLOOKUP(B2602,[1]TCD!A:D,4,FALSE)),0,VLOOKUP(B2602,[1]TCD!A:D,4,FALSE))</f>
        <v>4</v>
      </c>
      <c r="L2602" s="83">
        <f t="shared" si="364"/>
        <v>2</v>
      </c>
      <c r="M2602" s="80">
        <v>6</v>
      </c>
      <c r="N2602" s="81">
        <v>8</v>
      </c>
      <c r="O2602" s="81">
        <f t="shared" si="365"/>
        <v>1</v>
      </c>
      <c r="P2602" s="81">
        <f t="shared" si="366"/>
        <v>1</v>
      </c>
      <c r="Q2602" s="83">
        <f t="shared" si="367"/>
        <v>1</v>
      </c>
      <c r="R2602" s="84">
        <f t="shared" si="362"/>
        <v>6</v>
      </c>
      <c r="S2602" s="85" t="str">
        <f t="shared" si="368"/>
        <v>Enjeux faibles</v>
      </c>
    </row>
    <row r="2603" spans="1:19" x14ac:dyDescent="0.3">
      <c r="A2603" s="88">
        <v>63</v>
      </c>
      <c r="B2603" s="77">
        <v>63051</v>
      </c>
      <c r="C2603" s="75">
        <v>8.9091510751600946</v>
      </c>
      <c r="D2603" s="75" t="s">
        <v>3642</v>
      </c>
      <c r="E2603" s="80">
        <f>IF(ISNA(VLOOKUP(B2603,[1]TCD!A:D,2,FALSE)),0,VLOOKUP(B2603,[1]TCD!A:D,2,FALSE))</f>
        <v>52</v>
      </c>
      <c r="F2603" s="81">
        <f>IF(ISNA(VLOOKUP(B2603,[1]TCD!A:D,4,FALSE)),0,VLOOKUP(B2603,[1]TCD!A:D,4,FALSE))</f>
        <v>12</v>
      </c>
      <c r="G2603" s="82">
        <f t="shared" si="363"/>
        <v>4.333333333333333</v>
      </c>
      <c r="H2603" s="83">
        <f t="shared" si="360"/>
        <v>2</v>
      </c>
      <c r="I2603" s="80">
        <f>IF(ISNA(VLOOKUP(B2603,[1]TCD!A:D,3,FALSE)),0,VLOOKUP(B2603,[1]TCD!A:D,3,FALSE))</f>
        <v>16</v>
      </c>
      <c r="J2603" s="83">
        <f t="shared" si="361"/>
        <v>3</v>
      </c>
      <c r="K2603" s="80">
        <f>IF(ISNA(VLOOKUP(B2603,[1]TCD!A:D,4,FALSE)),0,VLOOKUP(B2603,[1]TCD!A:D,4,FALSE))</f>
        <v>12</v>
      </c>
      <c r="L2603" s="83">
        <f t="shared" si="364"/>
        <v>4</v>
      </c>
      <c r="M2603" s="80">
        <v>2</v>
      </c>
      <c r="N2603" s="81">
        <v>14</v>
      </c>
      <c r="O2603" s="81">
        <f t="shared" si="365"/>
        <v>1</v>
      </c>
      <c r="P2603" s="81">
        <f t="shared" si="366"/>
        <v>0</v>
      </c>
      <c r="Q2603" s="83">
        <f t="shared" si="367"/>
        <v>0</v>
      </c>
      <c r="R2603" s="84">
        <f t="shared" si="362"/>
        <v>9</v>
      </c>
      <c r="S2603" s="85" t="str">
        <f t="shared" si="368"/>
        <v>Enjeux moyens</v>
      </c>
    </row>
    <row r="2604" spans="1:19" x14ac:dyDescent="0.3">
      <c r="A2604" s="88">
        <v>63</v>
      </c>
      <c r="B2604" s="77">
        <v>63052</v>
      </c>
      <c r="C2604" s="75">
        <v>5.9127824901053376</v>
      </c>
      <c r="D2604" s="75" t="s">
        <v>3643</v>
      </c>
      <c r="E2604" s="80">
        <f>IF(ISNA(VLOOKUP(B2604,[1]TCD!A:D,2,FALSE)),0,VLOOKUP(B2604,[1]TCD!A:D,2,FALSE))</f>
        <v>23</v>
      </c>
      <c r="F2604" s="81">
        <f>IF(ISNA(VLOOKUP(B2604,[1]TCD!A:D,4,FALSE)),0,VLOOKUP(B2604,[1]TCD!A:D,4,FALSE))</f>
        <v>5</v>
      </c>
      <c r="G2604" s="82">
        <f t="shared" si="363"/>
        <v>4.5999999999999996</v>
      </c>
      <c r="H2604" s="83">
        <f t="shared" si="360"/>
        <v>3</v>
      </c>
      <c r="I2604" s="80">
        <f>IF(ISNA(VLOOKUP(B2604,[1]TCD!A:D,3,FALSE)),0,VLOOKUP(B2604,[1]TCD!A:D,3,FALSE))</f>
        <v>9</v>
      </c>
      <c r="J2604" s="83">
        <f t="shared" si="361"/>
        <v>3</v>
      </c>
      <c r="K2604" s="80">
        <f>IF(ISNA(VLOOKUP(B2604,[1]TCD!A:D,4,FALSE)),0,VLOOKUP(B2604,[1]TCD!A:D,4,FALSE))</f>
        <v>5</v>
      </c>
      <c r="L2604" s="83">
        <f t="shared" si="364"/>
        <v>3</v>
      </c>
      <c r="M2604" s="80">
        <v>17</v>
      </c>
      <c r="N2604" s="81">
        <v>21</v>
      </c>
      <c r="O2604" s="81">
        <f t="shared" si="365"/>
        <v>2</v>
      </c>
      <c r="P2604" s="81">
        <f t="shared" si="366"/>
        <v>2</v>
      </c>
      <c r="Q2604" s="83">
        <f t="shared" si="367"/>
        <v>2</v>
      </c>
      <c r="R2604" s="84">
        <f t="shared" si="362"/>
        <v>11</v>
      </c>
      <c r="S2604" s="85" t="str">
        <f t="shared" si="368"/>
        <v>Enjeux forts</v>
      </c>
    </row>
    <row r="2605" spans="1:19" x14ac:dyDescent="0.3">
      <c r="A2605" s="88">
        <v>63</v>
      </c>
      <c r="B2605" s="77">
        <v>63053</v>
      </c>
      <c r="C2605" s="75">
        <v>40.526295740729537</v>
      </c>
      <c r="D2605" s="75" t="s">
        <v>3644</v>
      </c>
      <c r="E2605" s="80">
        <f>IF(ISNA(VLOOKUP(B2605,[1]TCD!A:D,2,FALSE)),0,VLOOKUP(B2605,[1]TCD!A:D,2,FALSE))</f>
        <v>0</v>
      </c>
      <c r="F2605" s="81">
        <f>IF(ISNA(VLOOKUP(B2605,[1]TCD!A:D,4,FALSE)),0,VLOOKUP(B2605,[1]TCD!A:D,4,FALSE))</f>
        <v>0</v>
      </c>
      <c r="G2605" s="82">
        <v>0</v>
      </c>
      <c r="H2605" s="83">
        <f t="shared" si="360"/>
        <v>0</v>
      </c>
      <c r="I2605" s="80">
        <f>IF(ISNA(VLOOKUP(B2605,[1]TCD!A:D,3,FALSE)),0,VLOOKUP(B2605,[1]TCD!A:D,3,FALSE))</f>
        <v>0</v>
      </c>
      <c r="J2605" s="83">
        <f t="shared" si="361"/>
        <v>0</v>
      </c>
      <c r="K2605" s="80">
        <f>IF(ISNA(VLOOKUP(B2605,[1]TCD!A:D,4,FALSE)),0,VLOOKUP(B2605,[1]TCD!A:D,4,FALSE))</f>
        <v>0</v>
      </c>
      <c r="L2605" s="83">
        <f t="shared" si="364"/>
        <v>0</v>
      </c>
      <c r="M2605" s="80">
        <v>5</v>
      </c>
      <c r="N2605" s="81">
        <v>5</v>
      </c>
      <c r="O2605" s="81">
        <f t="shared" si="365"/>
        <v>0</v>
      </c>
      <c r="P2605" s="81">
        <f t="shared" si="366"/>
        <v>1</v>
      </c>
      <c r="Q2605" s="83">
        <f t="shared" si="367"/>
        <v>0</v>
      </c>
      <c r="R2605" s="84">
        <f t="shared" si="362"/>
        <v>0</v>
      </c>
      <c r="S2605" s="85" t="str">
        <f t="shared" si="368"/>
        <v>Pas d'enjeux actuels</v>
      </c>
    </row>
    <row r="2606" spans="1:19" x14ac:dyDescent="0.3">
      <c r="A2606" s="88">
        <v>63</v>
      </c>
      <c r="B2606" s="77">
        <v>63054</v>
      </c>
      <c r="C2606" s="75">
        <v>17.534995660309029</v>
      </c>
      <c r="D2606" s="75" t="s">
        <v>3645</v>
      </c>
      <c r="E2606" s="80">
        <f>IF(ISNA(VLOOKUP(B2606,[1]TCD!A:D,2,FALSE)),0,VLOOKUP(B2606,[1]TCD!A:D,2,FALSE))</f>
        <v>85</v>
      </c>
      <c r="F2606" s="81">
        <f>IF(ISNA(VLOOKUP(B2606,[1]TCD!A:D,4,FALSE)),0,VLOOKUP(B2606,[1]TCD!A:D,4,FALSE))</f>
        <v>16</v>
      </c>
      <c r="G2606" s="82">
        <f t="shared" si="363"/>
        <v>5.3125</v>
      </c>
      <c r="H2606" s="83">
        <f t="shared" si="360"/>
        <v>4</v>
      </c>
      <c r="I2606" s="80">
        <f>IF(ISNA(VLOOKUP(B2606,[1]TCD!A:D,3,FALSE)),0,VLOOKUP(B2606,[1]TCD!A:D,3,FALSE))</f>
        <v>29</v>
      </c>
      <c r="J2606" s="83">
        <f t="shared" si="361"/>
        <v>4</v>
      </c>
      <c r="K2606" s="80">
        <f>IF(ISNA(VLOOKUP(B2606,[1]TCD!A:D,4,FALSE)),0,VLOOKUP(B2606,[1]TCD!A:D,4,FALSE))</f>
        <v>16</v>
      </c>
      <c r="L2606" s="83">
        <f t="shared" si="364"/>
        <v>5</v>
      </c>
      <c r="M2606" s="80">
        <v>15</v>
      </c>
      <c r="N2606" s="81">
        <v>18</v>
      </c>
      <c r="O2606" s="81">
        <f t="shared" si="365"/>
        <v>1</v>
      </c>
      <c r="P2606" s="81">
        <f t="shared" si="366"/>
        <v>2</v>
      </c>
      <c r="Q2606" s="83">
        <f t="shared" si="367"/>
        <v>2</v>
      </c>
      <c r="R2606" s="84">
        <f t="shared" si="362"/>
        <v>15</v>
      </c>
      <c r="S2606" s="85" t="str">
        <f t="shared" si="368"/>
        <v>Enjeux très forts</v>
      </c>
    </row>
    <row r="2607" spans="1:19" x14ac:dyDescent="0.3">
      <c r="A2607" s="88">
        <v>63</v>
      </c>
      <c r="B2607" s="77">
        <v>63055</v>
      </c>
      <c r="C2607" s="75">
        <v>37.927323650689608</v>
      </c>
      <c r="D2607" s="75" t="s">
        <v>3646</v>
      </c>
      <c r="E2607" s="80">
        <f>IF(ISNA(VLOOKUP(B2607,[1]TCD!A:D,2,FALSE)),0,VLOOKUP(B2607,[1]TCD!A:D,2,FALSE))</f>
        <v>12</v>
      </c>
      <c r="F2607" s="81">
        <f>IF(ISNA(VLOOKUP(B2607,[1]TCD!A:D,4,FALSE)),0,VLOOKUP(B2607,[1]TCD!A:D,4,FALSE))</f>
        <v>3</v>
      </c>
      <c r="G2607" s="82">
        <f t="shared" si="363"/>
        <v>4</v>
      </c>
      <c r="H2607" s="83">
        <f t="shared" si="360"/>
        <v>1</v>
      </c>
      <c r="I2607" s="80">
        <f>IF(ISNA(VLOOKUP(B2607,[1]TCD!A:D,3,FALSE)),0,VLOOKUP(B2607,[1]TCD!A:D,3,FALSE))</f>
        <v>3</v>
      </c>
      <c r="J2607" s="83">
        <f t="shared" si="361"/>
        <v>1</v>
      </c>
      <c r="K2607" s="80">
        <f>IF(ISNA(VLOOKUP(B2607,[1]TCD!A:D,4,FALSE)),0,VLOOKUP(B2607,[1]TCD!A:D,4,FALSE))</f>
        <v>3</v>
      </c>
      <c r="L2607" s="83">
        <f t="shared" si="364"/>
        <v>2</v>
      </c>
      <c r="M2607" s="80">
        <v>10</v>
      </c>
      <c r="N2607" s="81">
        <v>10</v>
      </c>
      <c r="O2607" s="81">
        <f t="shared" si="365"/>
        <v>1</v>
      </c>
      <c r="P2607" s="81">
        <f t="shared" si="366"/>
        <v>1</v>
      </c>
      <c r="Q2607" s="83">
        <f t="shared" si="367"/>
        <v>1</v>
      </c>
      <c r="R2607" s="84">
        <f t="shared" si="362"/>
        <v>5</v>
      </c>
      <c r="S2607" s="85" t="str">
        <f t="shared" si="368"/>
        <v>Enjeux faibles</v>
      </c>
    </row>
    <row r="2608" spans="1:19" x14ac:dyDescent="0.3">
      <c r="A2608" s="88">
        <v>63</v>
      </c>
      <c r="B2608" s="77">
        <v>63056</v>
      </c>
      <c r="C2608" s="75">
        <v>22.45232570540238</v>
      </c>
      <c r="D2608" s="75" t="s">
        <v>3647</v>
      </c>
      <c r="E2608" s="80">
        <f>IF(ISNA(VLOOKUP(B2608,[1]TCD!A:D,2,FALSE)),0,VLOOKUP(B2608,[1]TCD!A:D,2,FALSE))</f>
        <v>16</v>
      </c>
      <c r="F2608" s="81">
        <f>IF(ISNA(VLOOKUP(B2608,[1]TCD!A:D,4,FALSE)),0,VLOOKUP(B2608,[1]TCD!A:D,4,FALSE))</f>
        <v>4</v>
      </c>
      <c r="G2608" s="82">
        <f t="shared" si="363"/>
        <v>4</v>
      </c>
      <c r="H2608" s="83">
        <f t="shared" si="360"/>
        <v>1</v>
      </c>
      <c r="I2608" s="80">
        <f>IF(ISNA(VLOOKUP(B2608,[1]TCD!A:D,3,FALSE)),0,VLOOKUP(B2608,[1]TCD!A:D,3,FALSE))</f>
        <v>4</v>
      </c>
      <c r="J2608" s="83">
        <f t="shared" si="361"/>
        <v>2</v>
      </c>
      <c r="K2608" s="80">
        <f>IF(ISNA(VLOOKUP(B2608,[1]TCD!A:D,4,FALSE)),0,VLOOKUP(B2608,[1]TCD!A:D,4,FALSE))</f>
        <v>4</v>
      </c>
      <c r="L2608" s="83">
        <f t="shared" si="364"/>
        <v>2</v>
      </c>
      <c r="M2608" s="80">
        <v>4</v>
      </c>
      <c r="N2608" s="81">
        <v>8</v>
      </c>
      <c r="O2608" s="81">
        <f t="shared" si="365"/>
        <v>1</v>
      </c>
      <c r="P2608" s="81">
        <f t="shared" si="366"/>
        <v>0</v>
      </c>
      <c r="Q2608" s="83">
        <f t="shared" si="367"/>
        <v>0</v>
      </c>
      <c r="R2608" s="84">
        <f t="shared" si="362"/>
        <v>5</v>
      </c>
      <c r="S2608" s="85" t="str">
        <f t="shared" si="368"/>
        <v>Enjeux faibles</v>
      </c>
    </row>
    <row r="2609" spans="1:19" x14ac:dyDescent="0.3">
      <c r="A2609" s="88">
        <v>63</v>
      </c>
      <c r="B2609" s="77">
        <v>63057</v>
      </c>
      <c r="C2609" s="75">
        <v>27.550203150495481</v>
      </c>
      <c r="D2609" s="75" t="s">
        <v>3648</v>
      </c>
      <c r="E2609" s="80">
        <f>IF(ISNA(VLOOKUP(B2609,[1]TCD!A:D,2,FALSE)),0,VLOOKUP(B2609,[1]TCD!A:D,2,FALSE))</f>
        <v>20</v>
      </c>
      <c r="F2609" s="81">
        <f>IF(ISNA(VLOOKUP(B2609,[1]TCD!A:D,4,FALSE)),0,VLOOKUP(B2609,[1]TCD!A:D,4,FALSE))</f>
        <v>5</v>
      </c>
      <c r="G2609" s="82">
        <f t="shared" si="363"/>
        <v>4</v>
      </c>
      <c r="H2609" s="83">
        <f t="shared" si="360"/>
        <v>1</v>
      </c>
      <c r="I2609" s="80">
        <f>IF(ISNA(VLOOKUP(B2609,[1]TCD!A:D,3,FALSE)),0,VLOOKUP(B2609,[1]TCD!A:D,3,FALSE))</f>
        <v>6</v>
      </c>
      <c r="J2609" s="83">
        <f t="shared" si="361"/>
        <v>2</v>
      </c>
      <c r="K2609" s="80">
        <f>IF(ISNA(VLOOKUP(B2609,[1]TCD!A:D,4,FALSE)),0,VLOOKUP(B2609,[1]TCD!A:D,4,FALSE))</f>
        <v>5</v>
      </c>
      <c r="L2609" s="83">
        <f t="shared" si="364"/>
        <v>3</v>
      </c>
      <c r="M2609" s="80">
        <v>3</v>
      </c>
      <c r="N2609" s="81">
        <v>6</v>
      </c>
      <c r="O2609" s="81">
        <f t="shared" si="365"/>
        <v>2</v>
      </c>
      <c r="P2609" s="81">
        <f t="shared" si="366"/>
        <v>0</v>
      </c>
      <c r="Q2609" s="83">
        <f t="shared" si="367"/>
        <v>1</v>
      </c>
      <c r="R2609" s="84">
        <f t="shared" si="362"/>
        <v>7</v>
      </c>
      <c r="S2609" s="85" t="str">
        <f t="shared" si="368"/>
        <v>Enjeux moyens</v>
      </c>
    </row>
    <row r="2610" spans="1:19" x14ac:dyDescent="0.3">
      <c r="A2610" s="88">
        <v>63</v>
      </c>
      <c r="B2610" s="77">
        <v>63058</v>
      </c>
      <c r="C2610" s="75">
        <v>12.494295215226851</v>
      </c>
      <c r="D2610" s="75" t="s">
        <v>3649</v>
      </c>
      <c r="E2610" s="80">
        <f>IF(ISNA(VLOOKUP(B2610,[1]TCD!A:D,2,FALSE)),0,VLOOKUP(B2610,[1]TCD!A:D,2,FALSE))</f>
        <v>12</v>
      </c>
      <c r="F2610" s="81">
        <f>IF(ISNA(VLOOKUP(B2610,[1]TCD!A:D,4,FALSE)),0,VLOOKUP(B2610,[1]TCD!A:D,4,FALSE))</f>
        <v>3</v>
      </c>
      <c r="G2610" s="82">
        <f t="shared" si="363"/>
        <v>4</v>
      </c>
      <c r="H2610" s="83">
        <f t="shared" si="360"/>
        <v>1</v>
      </c>
      <c r="I2610" s="80">
        <f>IF(ISNA(VLOOKUP(B2610,[1]TCD!A:D,3,FALSE)),0,VLOOKUP(B2610,[1]TCD!A:D,3,FALSE))</f>
        <v>3</v>
      </c>
      <c r="J2610" s="83">
        <f t="shared" si="361"/>
        <v>1</v>
      </c>
      <c r="K2610" s="80">
        <f>IF(ISNA(VLOOKUP(B2610,[1]TCD!A:D,4,FALSE)),0,VLOOKUP(B2610,[1]TCD!A:D,4,FALSE))</f>
        <v>3</v>
      </c>
      <c r="L2610" s="83">
        <f t="shared" si="364"/>
        <v>2</v>
      </c>
      <c r="M2610" s="80">
        <v>2</v>
      </c>
      <c r="N2610" s="81">
        <v>5</v>
      </c>
      <c r="O2610" s="81">
        <f t="shared" si="365"/>
        <v>1</v>
      </c>
      <c r="P2610" s="81">
        <f t="shared" si="366"/>
        <v>0</v>
      </c>
      <c r="Q2610" s="83">
        <f t="shared" si="367"/>
        <v>0</v>
      </c>
      <c r="R2610" s="84">
        <f t="shared" si="362"/>
        <v>4</v>
      </c>
      <c r="S2610" s="85" t="str">
        <f t="shared" si="368"/>
        <v>Enjeux très faibles</v>
      </c>
    </row>
    <row r="2611" spans="1:19" x14ac:dyDescent="0.3">
      <c r="A2611" s="88">
        <v>63</v>
      </c>
      <c r="B2611" s="77">
        <v>63059</v>
      </c>
      <c r="C2611" s="75">
        <v>5.6854737151017876</v>
      </c>
      <c r="D2611" s="75" t="s">
        <v>3650</v>
      </c>
      <c r="E2611" s="80">
        <f>IF(ISNA(VLOOKUP(B2611,[1]TCD!A:D,2,FALSE)),0,VLOOKUP(B2611,[1]TCD!A:D,2,FALSE))</f>
        <v>8</v>
      </c>
      <c r="F2611" s="81">
        <f>IF(ISNA(VLOOKUP(B2611,[1]TCD!A:D,4,FALSE)),0,VLOOKUP(B2611,[1]TCD!A:D,4,FALSE))</f>
        <v>2</v>
      </c>
      <c r="G2611" s="82">
        <f t="shared" si="363"/>
        <v>4</v>
      </c>
      <c r="H2611" s="83">
        <f t="shared" si="360"/>
        <v>1</v>
      </c>
      <c r="I2611" s="80">
        <f>IF(ISNA(VLOOKUP(B2611,[1]TCD!A:D,3,FALSE)),0,VLOOKUP(B2611,[1]TCD!A:D,3,FALSE))</f>
        <v>2</v>
      </c>
      <c r="J2611" s="83">
        <f t="shared" si="361"/>
        <v>1</v>
      </c>
      <c r="K2611" s="80">
        <f>IF(ISNA(VLOOKUP(B2611,[1]TCD!A:D,4,FALSE)),0,VLOOKUP(B2611,[1]TCD!A:D,4,FALSE))</f>
        <v>2</v>
      </c>
      <c r="L2611" s="83">
        <f t="shared" si="364"/>
        <v>2</v>
      </c>
      <c r="M2611" s="80">
        <v>2</v>
      </c>
      <c r="N2611" s="81">
        <v>4</v>
      </c>
      <c r="O2611" s="81">
        <f t="shared" si="365"/>
        <v>1</v>
      </c>
      <c r="P2611" s="81">
        <f t="shared" si="366"/>
        <v>0</v>
      </c>
      <c r="Q2611" s="83">
        <f t="shared" si="367"/>
        <v>0</v>
      </c>
      <c r="R2611" s="84">
        <f t="shared" si="362"/>
        <v>4</v>
      </c>
      <c r="S2611" s="85" t="str">
        <f t="shared" si="368"/>
        <v>Enjeux très faibles</v>
      </c>
    </row>
    <row r="2612" spans="1:19" x14ac:dyDescent="0.3">
      <c r="A2612" s="88">
        <v>63</v>
      </c>
      <c r="B2612" s="77">
        <v>63060</v>
      </c>
      <c r="C2612" s="75">
        <v>13.939504115256669</v>
      </c>
      <c r="D2612" s="75" t="s">
        <v>3084</v>
      </c>
      <c r="E2612" s="80">
        <f>IF(ISNA(VLOOKUP(B2612,[1]TCD!A:D,2,FALSE)),0,VLOOKUP(B2612,[1]TCD!A:D,2,FALSE))</f>
        <v>16</v>
      </c>
      <c r="F2612" s="81">
        <f>IF(ISNA(VLOOKUP(B2612,[1]TCD!A:D,4,FALSE)),0,VLOOKUP(B2612,[1]TCD!A:D,4,FALSE))</f>
        <v>4</v>
      </c>
      <c r="G2612" s="82">
        <f t="shared" si="363"/>
        <v>4</v>
      </c>
      <c r="H2612" s="83">
        <f t="shared" si="360"/>
        <v>1</v>
      </c>
      <c r="I2612" s="80">
        <f>IF(ISNA(VLOOKUP(B2612,[1]TCD!A:D,3,FALSE)),0,VLOOKUP(B2612,[1]TCD!A:D,3,FALSE))</f>
        <v>4</v>
      </c>
      <c r="J2612" s="83">
        <f t="shared" si="361"/>
        <v>2</v>
      </c>
      <c r="K2612" s="80">
        <f>IF(ISNA(VLOOKUP(B2612,[1]TCD!A:D,4,FALSE)),0,VLOOKUP(B2612,[1]TCD!A:D,4,FALSE))</f>
        <v>4</v>
      </c>
      <c r="L2612" s="83">
        <f t="shared" si="364"/>
        <v>2</v>
      </c>
      <c r="M2612" s="80">
        <v>7</v>
      </c>
      <c r="N2612" s="81">
        <v>8</v>
      </c>
      <c r="O2612" s="81">
        <f t="shared" si="365"/>
        <v>1</v>
      </c>
      <c r="P2612" s="81">
        <f t="shared" si="366"/>
        <v>1</v>
      </c>
      <c r="Q2612" s="83">
        <f t="shared" si="367"/>
        <v>1</v>
      </c>
      <c r="R2612" s="84">
        <f t="shared" si="362"/>
        <v>6</v>
      </c>
      <c r="S2612" s="85" t="str">
        <f t="shared" si="368"/>
        <v>Enjeux faibles</v>
      </c>
    </row>
    <row r="2613" spans="1:19" x14ac:dyDescent="0.3">
      <c r="A2613" s="88">
        <v>63</v>
      </c>
      <c r="B2613" s="77">
        <v>63061</v>
      </c>
      <c r="C2613" s="75">
        <v>11.68599385521458</v>
      </c>
      <c r="D2613" s="75" t="s">
        <v>3651</v>
      </c>
      <c r="E2613" s="80">
        <f>IF(ISNA(VLOOKUP(B2613,[1]TCD!A:D,2,FALSE)),0,VLOOKUP(B2613,[1]TCD!A:D,2,FALSE))</f>
        <v>43</v>
      </c>
      <c r="F2613" s="81">
        <f>IF(ISNA(VLOOKUP(B2613,[1]TCD!A:D,4,FALSE)),0,VLOOKUP(B2613,[1]TCD!A:D,4,FALSE))</f>
        <v>10</v>
      </c>
      <c r="G2613" s="82">
        <f t="shared" si="363"/>
        <v>4.3</v>
      </c>
      <c r="H2613" s="83">
        <f t="shared" si="360"/>
        <v>2</v>
      </c>
      <c r="I2613" s="80">
        <f>IF(ISNA(VLOOKUP(B2613,[1]TCD!A:D,3,FALSE)),0,VLOOKUP(B2613,[1]TCD!A:D,3,FALSE))</f>
        <v>13</v>
      </c>
      <c r="J2613" s="83">
        <f t="shared" si="361"/>
        <v>3</v>
      </c>
      <c r="K2613" s="80">
        <f>IF(ISNA(VLOOKUP(B2613,[1]TCD!A:D,4,FALSE)),0,VLOOKUP(B2613,[1]TCD!A:D,4,FALSE))</f>
        <v>10</v>
      </c>
      <c r="L2613" s="83">
        <f t="shared" si="364"/>
        <v>4</v>
      </c>
      <c r="M2613" s="80">
        <v>1</v>
      </c>
      <c r="N2613" s="81">
        <v>10</v>
      </c>
      <c r="O2613" s="81">
        <f t="shared" si="365"/>
        <v>2</v>
      </c>
      <c r="P2613" s="81">
        <f t="shared" si="366"/>
        <v>0</v>
      </c>
      <c r="Q2613" s="83">
        <f t="shared" si="367"/>
        <v>1</v>
      </c>
      <c r="R2613" s="84">
        <f t="shared" si="362"/>
        <v>10</v>
      </c>
      <c r="S2613" s="85" t="str">
        <f t="shared" si="368"/>
        <v>Enjeux forts</v>
      </c>
    </row>
    <row r="2614" spans="1:19" x14ac:dyDescent="0.3">
      <c r="A2614" s="88">
        <v>63</v>
      </c>
      <c r="B2614" s="77">
        <v>63062</v>
      </c>
      <c r="C2614" s="75">
        <v>10.978926470202371</v>
      </c>
      <c r="D2614" s="75" t="s">
        <v>3652</v>
      </c>
      <c r="E2614" s="80">
        <f>IF(ISNA(VLOOKUP(B2614,[1]TCD!A:D,2,FALSE)),0,VLOOKUP(B2614,[1]TCD!A:D,2,FALSE))</f>
        <v>4</v>
      </c>
      <c r="F2614" s="81">
        <f>IF(ISNA(VLOOKUP(B2614,[1]TCD!A:D,4,FALSE)),0,VLOOKUP(B2614,[1]TCD!A:D,4,FALSE))</f>
        <v>1</v>
      </c>
      <c r="G2614" s="82">
        <f t="shared" si="363"/>
        <v>4</v>
      </c>
      <c r="H2614" s="83">
        <f t="shared" si="360"/>
        <v>1</v>
      </c>
      <c r="I2614" s="80">
        <f>IF(ISNA(VLOOKUP(B2614,[1]TCD!A:D,3,FALSE)),0,VLOOKUP(B2614,[1]TCD!A:D,3,FALSE))</f>
        <v>1</v>
      </c>
      <c r="J2614" s="83">
        <f t="shared" si="361"/>
        <v>1</v>
      </c>
      <c r="K2614" s="80">
        <f>IF(ISNA(VLOOKUP(B2614,[1]TCD!A:D,4,FALSE)),0,VLOOKUP(B2614,[1]TCD!A:D,4,FALSE))</f>
        <v>1</v>
      </c>
      <c r="L2614" s="83">
        <f t="shared" si="364"/>
        <v>1</v>
      </c>
      <c r="M2614" s="80">
        <v>2</v>
      </c>
      <c r="N2614" s="81">
        <v>2</v>
      </c>
      <c r="O2614" s="81">
        <f t="shared" si="365"/>
        <v>1</v>
      </c>
      <c r="P2614" s="81">
        <f t="shared" si="366"/>
        <v>0</v>
      </c>
      <c r="Q2614" s="83">
        <f t="shared" si="367"/>
        <v>0</v>
      </c>
      <c r="R2614" s="84">
        <f t="shared" si="362"/>
        <v>3</v>
      </c>
      <c r="S2614" s="85" t="str">
        <f t="shared" si="368"/>
        <v>Enjeux très faibles</v>
      </c>
    </row>
    <row r="2615" spans="1:19" x14ac:dyDescent="0.3">
      <c r="A2615" s="88">
        <v>63</v>
      </c>
      <c r="B2615" s="77">
        <v>63063</v>
      </c>
      <c r="C2615" s="75">
        <v>10.113664630185051</v>
      </c>
      <c r="D2615" s="75" t="s">
        <v>3653</v>
      </c>
      <c r="E2615" s="80">
        <f>IF(ISNA(VLOOKUP(B2615,[1]TCD!A:D,2,FALSE)),0,VLOOKUP(B2615,[1]TCD!A:D,2,FALSE))</f>
        <v>20</v>
      </c>
      <c r="F2615" s="81">
        <f>IF(ISNA(VLOOKUP(B2615,[1]TCD!A:D,4,FALSE)),0,VLOOKUP(B2615,[1]TCD!A:D,4,FALSE))</f>
        <v>5</v>
      </c>
      <c r="G2615" s="82">
        <f t="shared" si="363"/>
        <v>4</v>
      </c>
      <c r="H2615" s="83">
        <f t="shared" si="360"/>
        <v>1</v>
      </c>
      <c r="I2615" s="80">
        <f>IF(ISNA(VLOOKUP(B2615,[1]TCD!A:D,3,FALSE)),0,VLOOKUP(B2615,[1]TCD!A:D,3,FALSE))</f>
        <v>7</v>
      </c>
      <c r="J2615" s="83">
        <f t="shared" si="361"/>
        <v>2</v>
      </c>
      <c r="K2615" s="80">
        <f>IF(ISNA(VLOOKUP(B2615,[1]TCD!A:D,4,FALSE)),0,VLOOKUP(B2615,[1]TCD!A:D,4,FALSE))</f>
        <v>5</v>
      </c>
      <c r="L2615" s="83">
        <f t="shared" si="364"/>
        <v>3</v>
      </c>
      <c r="M2615" s="80">
        <v>0</v>
      </c>
      <c r="N2615" s="81">
        <v>5</v>
      </c>
      <c r="O2615" s="81">
        <f t="shared" si="365"/>
        <v>2</v>
      </c>
      <c r="P2615" s="81">
        <f t="shared" si="366"/>
        <v>0</v>
      </c>
      <c r="Q2615" s="83">
        <f t="shared" si="367"/>
        <v>1</v>
      </c>
      <c r="R2615" s="84">
        <f t="shared" si="362"/>
        <v>7</v>
      </c>
      <c r="S2615" s="85" t="str">
        <f t="shared" si="368"/>
        <v>Enjeux moyens</v>
      </c>
    </row>
    <row r="2616" spans="1:19" x14ac:dyDescent="0.3">
      <c r="A2616" s="88">
        <v>63</v>
      </c>
      <c r="B2616" s="77">
        <v>63064</v>
      </c>
      <c r="C2616" s="75">
        <v>15.810120570285591</v>
      </c>
      <c r="D2616" s="75" t="s">
        <v>894</v>
      </c>
      <c r="E2616" s="80">
        <f>IF(ISNA(VLOOKUP(B2616,[1]TCD!A:D,2,FALSE)),0,VLOOKUP(B2616,[1]TCD!A:D,2,FALSE))</f>
        <v>21</v>
      </c>
      <c r="F2616" s="81">
        <f>IF(ISNA(VLOOKUP(B2616,[1]TCD!A:D,4,FALSE)),0,VLOOKUP(B2616,[1]TCD!A:D,4,FALSE))</f>
        <v>5</v>
      </c>
      <c r="G2616" s="82">
        <f t="shared" si="363"/>
        <v>4.2</v>
      </c>
      <c r="H2616" s="83">
        <f t="shared" si="360"/>
        <v>2</v>
      </c>
      <c r="I2616" s="80">
        <f>IF(ISNA(VLOOKUP(B2616,[1]TCD!A:D,3,FALSE)),0,VLOOKUP(B2616,[1]TCD!A:D,3,FALSE))</f>
        <v>6</v>
      </c>
      <c r="J2616" s="83">
        <f t="shared" si="361"/>
        <v>2</v>
      </c>
      <c r="K2616" s="80">
        <f>IF(ISNA(VLOOKUP(B2616,[1]TCD!A:D,4,FALSE)),0,VLOOKUP(B2616,[1]TCD!A:D,4,FALSE))</f>
        <v>5</v>
      </c>
      <c r="L2616" s="83">
        <f t="shared" si="364"/>
        <v>3</v>
      </c>
      <c r="M2616" s="80">
        <v>7</v>
      </c>
      <c r="N2616" s="81">
        <v>8</v>
      </c>
      <c r="O2616" s="81">
        <f t="shared" si="365"/>
        <v>2</v>
      </c>
      <c r="P2616" s="81">
        <f t="shared" si="366"/>
        <v>1</v>
      </c>
      <c r="Q2616" s="83">
        <f t="shared" si="367"/>
        <v>2</v>
      </c>
      <c r="R2616" s="84">
        <f t="shared" si="362"/>
        <v>9</v>
      </c>
      <c r="S2616" s="85" t="str">
        <f t="shared" si="368"/>
        <v>Enjeux moyens</v>
      </c>
    </row>
    <row r="2617" spans="1:19" x14ac:dyDescent="0.3">
      <c r="A2617" s="88">
        <v>63</v>
      </c>
      <c r="B2617" s="77">
        <v>63066</v>
      </c>
      <c r="C2617" s="75">
        <v>38.764682130707243</v>
      </c>
      <c r="D2617" s="75" t="s">
        <v>3654</v>
      </c>
      <c r="E2617" s="80">
        <f>IF(ISNA(VLOOKUP(B2617,[1]TCD!A:D,2,FALSE)),0,VLOOKUP(B2617,[1]TCD!A:D,2,FALSE))</f>
        <v>16</v>
      </c>
      <c r="F2617" s="81">
        <f>IF(ISNA(VLOOKUP(B2617,[1]TCD!A:D,4,FALSE)),0,VLOOKUP(B2617,[1]TCD!A:D,4,FALSE))</f>
        <v>4</v>
      </c>
      <c r="G2617" s="82">
        <f t="shared" si="363"/>
        <v>4</v>
      </c>
      <c r="H2617" s="83">
        <f t="shared" si="360"/>
        <v>1</v>
      </c>
      <c r="I2617" s="80">
        <f>IF(ISNA(VLOOKUP(B2617,[1]TCD!A:D,3,FALSE)),0,VLOOKUP(B2617,[1]TCD!A:D,3,FALSE))</f>
        <v>4</v>
      </c>
      <c r="J2617" s="83">
        <f t="shared" si="361"/>
        <v>2</v>
      </c>
      <c r="K2617" s="80">
        <f>IF(ISNA(VLOOKUP(B2617,[1]TCD!A:D,4,FALSE)),0,VLOOKUP(B2617,[1]TCD!A:D,4,FALSE))</f>
        <v>4</v>
      </c>
      <c r="L2617" s="83">
        <f t="shared" si="364"/>
        <v>2</v>
      </c>
      <c r="M2617" s="80">
        <v>5</v>
      </c>
      <c r="N2617" s="81">
        <v>6</v>
      </c>
      <c r="O2617" s="81">
        <f t="shared" si="365"/>
        <v>1</v>
      </c>
      <c r="P2617" s="81">
        <f t="shared" si="366"/>
        <v>1</v>
      </c>
      <c r="Q2617" s="83">
        <f t="shared" si="367"/>
        <v>1</v>
      </c>
      <c r="R2617" s="84">
        <f t="shared" si="362"/>
        <v>6</v>
      </c>
      <c r="S2617" s="85" t="str">
        <f t="shared" si="368"/>
        <v>Enjeux faibles</v>
      </c>
    </row>
    <row r="2618" spans="1:19" x14ac:dyDescent="0.3">
      <c r="A2618" s="88">
        <v>63</v>
      </c>
      <c r="B2618" s="77">
        <v>63067</v>
      </c>
      <c r="C2618" s="75">
        <v>11.058121345202981</v>
      </c>
      <c r="D2618" s="75" t="s">
        <v>3655</v>
      </c>
      <c r="E2618" s="80">
        <f>IF(ISNA(VLOOKUP(B2618,[1]TCD!A:D,2,FALSE)),0,VLOOKUP(B2618,[1]TCD!A:D,2,FALSE))</f>
        <v>16</v>
      </c>
      <c r="F2618" s="81">
        <f>IF(ISNA(VLOOKUP(B2618,[1]TCD!A:D,4,FALSE)),0,VLOOKUP(B2618,[1]TCD!A:D,4,FALSE))</f>
        <v>4</v>
      </c>
      <c r="G2618" s="82">
        <f t="shared" si="363"/>
        <v>4</v>
      </c>
      <c r="H2618" s="83">
        <f t="shared" si="360"/>
        <v>1</v>
      </c>
      <c r="I2618" s="80">
        <f>IF(ISNA(VLOOKUP(B2618,[1]TCD!A:D,3,FALSE)),0,VLOOKUP(B2618,[1]TCD!A:D,3,FALSE))</f>
        <v>4</v>
      </c>
      <c r="J2618" s="83">
        <f t="shared" si="361"/>
        <v>2</v>
      </c>
      <c r="K2618" s="80">
        <f>IF(ISNA(VLOOKUP(B2618,[1]TCD!A:D,4,FALSE)),0,VLOOKUP(B2618,[1]TCD!A:D,4,FALSE))</f>
        <v>4</v>
      </c>
      <c r="L2618" s="83">
        <f t="shared" si="364"/>
        <v>2</v>
      </c>
      <c r="M2618" s="80">
        <v>0</v>
      </c>
      <c r="N2618" s="81">
        <v>4</v>
      </c>
      <c r="O2618" s="81">
        <f t="shared" si="365"/>
        <v>1</v>
      </c>
      <c r="P2618" s="81">
        <f t="shared" si="366"/>
        <v>0</v>
      </c>
      <c r="Q2618" s="83">
        <f t="shared" si="367"/>
        <v>0</v>
      </c>
      <c r="R2618" s="84">
        <f t="shared" si="362"/>
        <v>5</v>
      </c>
      <c r="S2618" s="85" t="str">
        <f t="shared" si="368"/>
        <v>Enjeux faibles</v>
      </c>
    </row>
    <row r="2619" spans="1:19" x14ac:dyDescent="0.3">
      <c r="A2619" s="88">
        <v>63</v>
      </c>
      <c r="B2619" s="77">
        <v>63069</v>
      </c>
      <c r="C2619" s="75">
        <v>4.2869442450787387</v>
      </c>
      <c r="D2619" s="75" t="s">
        <v>3656</v>
      </c>
      <c r="E2619" s="80">
        <f>IF(ISNA(VLOOKUP(B2619,[1]TCD!A:D,2,FALSE)),0,VLOOKUP(B2619,[1]TCD!A:D,2,FALSE))</f>
        <v>25</v>
      </c>
      <c r="F2619" s="81">
        <f>IF(ISNA(VLOOKUP(B2619,[1]TCD!A:D,4,FALSE)),0,VLOOKUP(B2619,[1]TCD!A:D,4,FALSE))</f>
        <v>5</v>
      </c>
      <c r="G2619" s="82">
        <f t="shared" si="363"/>
        <v>5</v>
      </c>
      <c r="H2619" s="83">
        <f t="shared" si="360"/>
        <v>3</v>
      </c>
      <c r="I2619" s="80">
        <f>IF(ISNA(VLOOKUP(B2619,[1]TCD!A:D,3,FALSE)),0,VLOOKUP(B2619,[1]TCD!A:D,3,FALSE))</f>
        <v>9</v>
      </c>
      <c r="J2619" s="83">
        <f t="shared" si="361"/>
        <v>3</v>
      </c>
      <c r="K2619" s="80">
        <f>IF(ISNA(VLOOKUP(B2619,[1]TCD!A:D,4,FALSE)),0,VLOOKUP(B2619,[1]TCD!A:D,4,FALSE))</f>
        <v>5</v>
      </c>
      <c r="L2619" s="83">
        <f t="shared" si="364"/>
        <v>3</v>
      </c>
      <c r="M2619" s="80">
        <v>1</v>
      </c>
      <c r="N2619" s="81">
        <v>6</v>
      </c>
      <c r="O2619" s="81">
        <f t="shared" si="365"/>
        <v>2</v>
      </c>
      <c r="P2619" s="81">
        <f t="shared" si="366"/>
        <v>0</v>
      </c>
      <c r="Q2619" s="83">
        <f t="shared" si="367"/>
        <v>1</v>
      </c>
      <c r="R2619" s="84">
        <f t="shared" si="362"/>
        <v>10</v>
      </c>
      <c r="S2619" s="85" t="str">
        <f t="shared" si="368"/>
        <v>Enjeux forts</v>
      </c>
    </row>
    <row r="2620" spans="1:19" x14ac:dyDescent="0.3">
      <c r="A2620" s="88">
        <v>63</v>
      </c>
      <c r="B2620" s="77">
        <v>63070</v>
      </c>
      <c r="C2620" s="75">
        <v>9.5037883551705082</v>
      </c>
      <c r="D2620" s="75" t="s">
        <v>3657</v>
      </c>
      <c r="E2620" s="80">
        <f>IF(ISNA(VLOOKUP(B2620,[1]TCD!A:D,2,FALSE)),0,VLOOKUP(B2620,[1]TCD!A:D,2,FALSE))</f>
        <v>27</v>
      </c>
      <c r="F2620" s="81">
        <f>IF(ISNA(VLOOKUP(B2620,[1]TCD!A:D,4,FALSE)),0,VLOOKUP(B2620,[1]TCD!A:D,4,FALSE))</f>
        <v>6</v>
      </c>
      <c r="G2620" s="82">
        <f t="shared" si="363"/>
        <v>4.5</v>
      </c>
      <c r="H2620" s="83">
        <f t="shared" si="360"/>
        <v>2</v>
      </c>
      <c r="I2620" s="80">
        <f>IF(ISNA(VLOOKUP(B2620,[1]TCD!A:D,3,FALSE)),0,VLOOKUP(B2620,[1]TCD!A:D,3,FALSE))</f>
        <v>9</v>
      </c>
      <c r="J2620" s="83">
        <f t="shared" si="361"/>
        <v>3</v>
      </c>
      <c r="K2620" s="80">
        <f>IF(ISNA(VLOOKUP(B2620,[1]TCD!A:D,4,FALSE)),0,VLOOKUP(B2620,[1]TCD!A:D,4,FALSE))</f>
        <v>6</v>
      </c>
      <c r="L2620" s="83">
        <f t="shared" si="364"/>
        <v>3</v>
      </c>
      <c r="M2620" s="80">
        <v>15</v>
      </c>
      <c r="N2620" s="81">
        <v>17</v>
      </c>
      <c r="O2620" s="81">
        <f t="shared" si="365"/>
        <v>2</v>
      </c>
      <c r="P2620" s="81">
        <f t="shared" si="366"/>
        <v>2</v>
      </c>
      <c r="Q2620" s="83">
        <f t="shared" si="367"/>
        <v>2</v>
      </c>
      <c r="R2620" s="84">
        <f t="shared" si="362"/>
        <v>10</v>
      </c>
      <c r="S2620" s="85" t="str">
        <f t="shared" si="368"/>
        <v>Enjeux forts</v>
      </c>
    </row>
    <row r="2621" spans="1:19" x14ac:dyDescent="0.3">
      <c r="A2621" s="88">
        <v>63</v>
      </c>
      <c r="B2621" s="77">
        <v>63071</v>
      </c>
      <c r="C2621" s="75">
        <v>30.345937345548322</v>
      </c>
      <c r="D2621" s="75" t="s">
        <v>3658</v>
      </c>
      <c r="E2621" s="80">
        <f>IF(ISNA(VLOOKUP(B2621,[1]TCD!A:D,2,FALSE)),0,VLOOKUP(B2621,[1]TCD!A:D,2,FALSE))</f>
        <v>0</v>
      </c>
      <c r="F2621" s="81">
        <f>IF(ISNA(VLOOKUP(B2621,[1]TCD!A:D,4,FALSE)),0,VLOOKUP(B2621,[1]TCD!A:D,4,FALSE))</f>
        <v>0</v>
      </c>
      <c r="G2621" s="82">
        <v>0</v>
      </c>
      <c r="H2621" s="83">
        <f t="shared" si="360"/>
        <v>0</v>
      </c>
      <c r="I2621" s="80">
        <f>IF(ISNA(VLOOKUP(B2621,[1]TCD!A:D,3,FALSE)),0,VLOOKUP(B2621,[1]TCD!A:D,3,FALSE))</f>
        <v>0</v>
      </c>
      <c r="J2621" s="83">
        <f t="shared" si="361"/>
        <v>0</v>
      </c>
      <c r="K2621" s="80">
        <f>IF(ISNA(VLOOKUP(B2621,[1]TCD!A:D,4,FALSE)),0,VLOOKUP(B2621,[1]TCD!A:D,4,FALSE))</f>
        <v>0</v>
      </c>
      <c r="L2621" s="83">
        <f t="shared" si="364"/>
        <v>0</v>
      </c>
      <c r="M2621" s="80">
        <v>4</v>
      </c>
      <c r="N2621" s="81">
        <v>4</v>
      </c>
      <c r="O2621" s="81">
        <f t="shared" si="365"/>
        <v>0</v>
      </c>
      <c r="P2621" s="81">
        <f t="shared" si="366"/>
        <v>0</v>
      </c>
      <c r="Q2621" s="83">
        <f t="shared" si="367"/>
        <v>0</v>
      </c>
      <c r="R2621" s="84">
        <f t="shared" si="362"/>
        <v>0</v>
      </c>
      <c r="S2621" s="85" t="str">
        <f t="shared" si="368"/>
        <v>Pas d'enjeux actuels</v>
      </c>
    </row>
    <row r="2622" spans="1:19" x14ac:dyDescent="0.3">
      <c r="A2622" s="88">
        <v>63</v>
      </c>
      <c r="B2622" s="77">
        <v>63072</v>
      </c>
      <c r="C2622" s="75">
        <v>9.6504300651721575</v>
      </c>
      <c r="D2622" s="75" t="s">
        <v>3659</v>
      </c>
      <c r="E2622" s="80">
        <f>IF(ISNA(VLOOKUP(B2622,[1]TCD!A:D,2,FALSE)),0,VLOOKUP(B2622,[1]TCD!A:D,2,FALSE))</f>
        <v>4</v>
      </c>
      <c r="F2622" s="81">
        <f>IF(ISNA(VLOOKUP(B2622,[1]TCD!A:D,4,FALSE)),0,VLOOKUP(B2622,[1]TCD!A:D,4,FALSE))</f>
        <v>1</v>
      </c>
      <c r="G2622" s="82">
        <f t="shared" si="363"/>
        <v>4</v>
      </c>
      <c r="H2622" s="83">
        <f t="shared" si="360"/>
        <v>1</v>
      </c>
      <c r="I2622" s="80">
        <f>IF(ISNA(VLOOKUP(B2622,[1]TCD!A:D,3,FALSE)),0,VLOOKUP(B2622,[1]TCD!A:D,3,FALSE))</f>
        <v>1</v>
      </c>
      <c r="J2622" s="83">
        <f t="shared" si="361"/>
        <v>1</v>
      </c>
      <c r="K2622" s="80">
        <f>IF(ISNA(VLOOKUP(B2622,[1]TCD!A:D,4,FALSE)),0,VLOOKUP(B2622,[1]TCD!A:D,4,FALSE))</f>
        <v>1</v>
      </c>
      <c r="L2622" s="83">
        <f t="shared" si="364"/>
        <v>1</v>
      </c>
      <c r="M2622" s="80">
        <v>7</v>
      </c>
      <c r="N2622" s="81">
        <v>7</v>
      </c>
      <c r="O2622" s="81">
        <f t="shared" si="365"/>
        <v>1</v>
      </c>
      <c r="P2622" s="81">
        <f t="shared" si="366"/>
        <v>1</v>
      </c>
      <c r="Q2622" s="83">
        <f t="shared" si="367"/>
        <v>1</v>
      </c>
      <c r="R2622" s="84">
        <f t="shared" si="362"/>
        <v>4</v>
      </c>
      <c r="S2622" s="85" t="str">
        <f t="shared" si="368"/>
        <v>Enjeux très faibles</v>
      </c>
    </row>
    <row r="2623" spans="1:19" x14ac:dyDescent="0.3">
      <c r="A2623" s="88">
        <v>63</v>
      </c>
      <c r="B2623" s="77">
        <v>63073</v>
      </c>
      <c r="C2623" s="75">
        <v>5.7856028701044497</v>
      </c>
      <c r="D2623" s="75" t="s">
        <v>3660</v>
      </c>
      <c r="E2623" s="80">
        <f>IF(ISNA(VLOOKUP(B2623,[1]TCD!A:D,2,FALSE)),0,VLOOKUP(B2623,[1]TCD!A:D,2,FALSE))</f>
        <v>15</v>
      </c>
      <c r="F2623" s="81">
        <f>IF(ISNA(VLOOKUP(B2623,[1]TCD!A:D,4,FALSE)),0,VLOOKUP(B2623,[1]TCD!A:D,4,FALSE))</f>
        <v>4</v>
      </c>
      <c r="G2623" s="82">
        <f t="shared" si="363"/>
        <v>3.75</v>
      </c>
      <c r="H2623" s="83">
        <f t="shared" si="360"/>
        <v>1</v>
      </c>
      <c r="I2623" s="80">
        <f>IF(ISNA(VLOOKUP(B2623,[1]TCD!A:D,3,FALSE)),0,VLOOKUP(B2623,[1]TCD!A:D,3,FALSE))</f>
        <v>5</v>
      </c>
      <c r="J2623" s="83">
        <f t="shared" si="361"/>
        <v>2</v>
      </c>
      <c r="K2623" s="80">
        <f>IF(ISNA(VLOOKUP(B2623,[1]TCD!A:D,4,FALSE)),0,VLOOKUP(B2623,[1]TCD!A:D,4,FALSE))</f>
        <v>4</v>
      </c>
      <c r="L2623" s="83">
        <f t="shared" si="364"/>
        <v>2</v>
      </c>
      <c r="M2623" s="80">
        <v>2</v>
      </c>
      <c r="N2623" s="81">
        <v>6</v>
      </c>
      <c r="O2623" s="81">
        <f t="shared" si="365"/>
        <v>1</v>
      </c>
      <c r="P2623" s="81">
        <f t="shared" si="366"/>
        <v>0</v>
      </c>
      <c r="Q2623" s="83">
        <f t="shared" si="367"/>
        <v>0</v>
      </c>
      <c r="R2623" s="84">
        <f t="shared" si="362"/>
        <v>5</v>
      </c>
      <c r="S2623" s="85" t="str">
        <f t="shared" si="368"/>
        <v>Enjeux faibles</v>
      </c>
    </row>
    <row r="2624" spans="1:19" x14ac:dyDescent="0.3">
      <c r="A2624" s="88">
        <v>63</v>
      </c>
      <c r="B2624" s="77">
        <v>63074</v>
      </c>
      <c r="C2624" s="75">
        <v>6.5713374851157109</v>
      </c>
      <c r="D2624" s="75" t="s">
        <v>3661</v>
      </c>
      <c r="E2624" s="80">
        <f>IF(ISNA(VLOOKUP(B2624,[1]TCD!A:D,2,FALSE)),0,VLOOKUP(B2624,[1]TCD!A:D,2,FALSE))</f>
        <v>26</v>
      </c>
      <c r="F2624" s="81">
        <f>IF(ISNA(VLOOKUP(B2624,[1]TCD!A:D,4,FALSE)),0,VLOOKUP(B2624,[1]TCD!A:D,4,FALSE))</f>
        <v>4</v>
      </c>
      <c r="G2624" s="82">
        <f t="shared" si="363"/>
        <v>6.5</v>
      </c>
      <c r="H2624" s="83">
        <f t="shared" si="360"/>
        <v>5</v>
      </c>
      <c r="I2624" s="80">
        <f>IF(ISNA(VLOOKUP(B2624,[1]TCD!A:D,3,FALSE)),0,VLOOKUP(B2624,[1]TCD!A:D,3,FALSE))</f>
        <v>8</v>
      </c>
      <c r="J2624" s="83">
        <f t="shared" si="361"/>
        <v>2</v>
      </c>
      <c r="K2624" s="80">
        <f>IF(ISNA(VLOOKUP(B2624,[1]TCD!A:D,4,FALSE)),0,VLOOKUP(B2624,[1]TCD!A:D,4,FALSE))</f>
        <v>4</v>
      </c>
      <c r="L2624" s="83">
        <f t="shared" si="364"/>
        <v>2</v>
      </c>
      <c r="M2624" s="80">
        <v>18</v>
      </c>
      <c r="N2624" s="81">
        <v>19</v>
      </c>
      <c r="O2624" s="81">
        <f t="shared" si="365"/>
        <v>1</v>
      </c>
      <c r="P2624" s="81">
        <f t="shared" si="366"/>
        <v>2</v>
      </c>
      <c r="Q2624" s="83">
        <f t="shared" si="367"/>
        <v>2</v>
      </c>
      <c r="R2624" s="84">
        <f t="shared" si="362"/>
        <v>11</v>
      </c>
      <c r="S2624" s="85" t="str">
        <f t="shared" si="368"/>
        <v>Enjeux forts</v>
      </c>
    </row>
    <row r="2625" spans="1:19" x14ac:dyDescent="0.3">
      <c r="A2625" s="88">
        <v>63</v>
      </c>
      <c r="B2625" s="77">
        <v>63075</v>
      </c>
      <c r="C2625" s="75">
        <v>3.7637284800687598</v>
      </c>
      <c r="D2625" s="75" t="s">
        <v>3662</v>
      </c>
      <c r="E2625" s="80">
        <f>IF(ISNA(VLOOKUP(B2625,[1]TCD!A:D,2,FALSE)),0,VLOOKUP(B2625,[1]TCD!A:D,2,FALSE))</f>
        <v>4</v>
      </c>
      <c r="F2625" s="81">
        <f>IF(ISNA(VLOOKUP(B2625,[1]TCD!A:D,4,FALSE)),0,VLOOKUP(B2625,[1]TCD!A:D,4,FALSE))</f>
        <v>1</v>
      </c>
      <c r="G2625" s="82">
        <f t="shared" si="363"/>
        <v>4</v>
      </c>
      <c r="H2625" s="83">
        <f t="shared" si="360"/>
        <v>1</v>
      </c>
      <c r="I2625" s="80">
        <f>IF(ISNA(VLOOKUP(B2625,[1]TCD!A:D,3,FALSE)),0,VLOOKUP(B2625,[1]TCD!A:D,3,FALSE))</f>
        <v>1</v>
      </c>
      <c r="J2625" s="83">
        <f t="shared" si="361"/>
        <v>1</v>
      </c>
      <c r="K2625" s="80">
        <f>IF(ISNA(VLOOKUP(B2625,[1]TCD!A:D,4,FALSE)),0,VLOOKUP(B2625,[1]TCD!A:D,4,FALSE))</f>
        <v>1</v>
      </c>
      <c r="L2625" s="83">
        <f t="shared" si="364"/>
        <v>1</v>
      </c>
      <c r="M2625" s="80">
        <v>3</v>
      </c>
      <c r="N2625" s="81">
        <v>3</v>
      </c>
      <c r="O2625" s="81">
        <f t="shared" si="365"/>
        <v>1</v>
      </c>
      <c r="P2625" s="81">
        <f t="shared" si="366"/>
        <v>0</v>
      </c>
      <c r="Q2625" s="83">
        <f t="shared" si="367"/>
        <v>0</v>
      </c>
      <c r="R2625" s="84">
        <f t="shared" si="362"/>
        <v>3</v>
      </c>
      <c r="S2625" s="85" t="str">
        <f t="shared" si="368"/>
        <v>Enjeux très faibles</v>
      </c>
    </row>
    <row r="2626" spans="1:19" x14ac:dyDescent="0.3">
      <c r="A2626" s="88">
        <v>63</v>
      </c>
      <c r="B2626" s="77">
        <v>63076</v>
      </c>
      <c r="C2626" s="75">
        <v>19.730338440352639</v>
      </c>
      <c r="D2626" s="75" t="s">
        <v>3663</v>
      </c>
      <c r="E2626" s="80">
        <f>IF(ISNA(VLOOKUP(B2626,[1]TCD!A:D,2,FALSE)),0,VLOOKUP(B2626,[1]TCD!A:D,2,FALSE))</f>
        <v>25</v>
      </c>
      <c r="F2626" s="81">
        <f>IF(ISNA(VLOOKUP(B2626,[1]TCD!A:D,4,FALSE)),0,VLOOKUP(B2626,[1]TCD!A:D,4,FALSE))</f>
        <v>6</v>
      </c>
      <c r="G2626" s="82">
        <f t="shared" si="363"/>
        <v>4.166666666666667</v>
      </c>
      <c r="H2626" s="83">
        <f t="shared" ref="H2626:H2689" si="369">IF(AND(G2626&gt;0,G2626&lt;=4),1,IF(AND(G2626&gt;4,G2626&lt;=4.5),2,IF(AND(G2626&gt;4.5,G2626&lt;=5),3,IF(AND(G2626&gt;5,G2626&lt;6),4,IF(G2626&gt;=6,5,0)))))</f>
        <v>2</v>
      </c>
      <c r="I2626" s="80">
        <f>IF(ISNA(VLOOKUP(B2626,[1]TCD!A:D,3,FALSE)),0,VLOOKUP(B2626,[1]TCD!A:D,3,FALSE))</f>
        <v>7</v>
      </c>
      <c r="J2626" s="83">
        <f t="shared" ref="J2626:J2689" si="370">IF(AND(I2626&gt;0,I2626&lt;=3),1,IF(AND(I2626&gt;3,I2626&lt;=8),2,IF(AND(I2626&gt;8,I2626&lt;=21),3,IF(AND(I2626&gt;21,I2626&lt;=39),4,IF(I2626&gt;=40,5,0)))))</f>
        <v>2</v>
      </c>
      <c r="K2626" s="80">
        <f>IF(ISNA(VLOOKUP(B2626,[1]TCD!A:D,4,FALSE)),0,VLOOKUP(B2626,[1]TCD!A:D,4,FALSE))</f>
        <v>6</v>
      </c>
      <c r="L2626" s="83">
        <f t="shared" si="364"/>
        <v>3</v>
      </c>
      <c r="M2626" s="80">
        <v>4</v>
      </c>
      <c r="N2626" s="81">
        <v>7</v>
      </c>
      <c r="O2626" s="81">
        <f t="shared" si="365"/>
        <v>2</v>
      </c>
      <c r="P2626" s="81">
        <f t="shared" si="366"/>
        <v>0</v>
      </c>
      <c r="Q2626" s="83">
        <f t="shared" si="367"/>
        <v>1</v>
      </c>
      <c r="R2626" s="84">
        <f t="shared" ref="R2626:R2689" si="371">H2626+J2626+L2626+Q2626</f>
        <v>8</v>
      </c>
      <c r="S2626" s="85" t="str">
        <f t="shared" si="368"/>
        <v>Enjeux moyens</v>
      </c>
    </row>
    <row r="2627" spans="1:19" x14ac:dyDescent="0.3">
      <c r="A2627" s="88">
        <v>63</v>
      </c>
      <c r="B2627" s="77">
        <v>63077</v>
      </c>
      <c r="C2627" s="75">
        <v>47.492137185847767</v>
      </c>
      <c r="D2627" s="75" t="s">
        <v>3664</v>
      </c>
      <c r="E2627" s="80">
        <f>IF(ISNA(VLOOKUP(B2627,[1]TCD!A:D,2,FALSE)),0,VLOOKUP(B2627,[1]TCD!A:D,2,FALSE))</f>
        <v>20</v>
      </c>
      <c r="F2627" s="81">
        <f>IF(ISNA(VLOOKUP(B2627,[1]TCD!A:D,4,FALSE)),0,VLOOKUP(B2627,[1]TCD!A:D,4,FALSE))</f>
        <v>5</v>
      </c>
      <c r="G2627" s="82">
        <f t="shared" ref="G2627:G2690" si="372">E2627/F2627</f>
        <v>4</v>
      </c>
      <c r="H2627" s="83">
        <f t="shared" si="369"/>
        <v>1</v>
      </c>
      <c r="I2627" s="80">
        <f>IF(ISNA(VLOOKUP(B2627,[1]TCD!A:D,3,FALSE)),0,VLOOKUP(B2627,[1]TCD!A:D,3,FALSE))</f>
        <v>5</v>
      </c>
      <c r="J2627" s="83">
        <f t="shared" si="370"/>
        <v>2</v>
      </c>
      <c r="K2627" s="80">
        <f>IF(ISNA(VLOOKUP(B2627,[1]TCD!A:D,4,FALSE)),0,VLOOKUP(B2627,[1]TCD!A:D,4,FALSE))</f>
        <v>5</v>
      </c>
      <c r="L2627" s="83">
        <f t="shared" ref="L2627:L2690" si="373">IF(K2627=1,1,IF(AND(K2627&gt;=2,K2627&lt;=4),2,IF(AND(K2627&gt;4,K2627&lt;=8),3,IF(AND(K2627&gt;8,K2627&lt;16),4,IF(K2627&gt;=16,5,0)))))</f>
        <v>3</v>
      </c>
      <c r="M2627" s="80">
        <v>7</v>
      </c>
      <c r="N2627" s="81">
        <v>7</v>
      </c>
      <c r="O2627" s="81">
        <f t="shared" ref="O2627:O2690" si="374">IF(K2627=0,0,IF(AND(K2627&gt;0,K2627&lt;5),1,IF(AND(K2627&gt;4,K2627&lt;11),2,IF(K2627&gt;10,1,0))))</f>
        <v>2</v>
      </c>
      <c r="P2627" s="81">
        <f t="shared" ref="P2627:P2690" si="375">IF(M2627&lt;5,0,IF(AND(M2627&gt;4,M2627&lt;11),1,IF(M2627&gt;10,2,0)))</f>
        <v>1</v>
      </c>
      <c r="Q2627" s="83">
        <f t="shared" ref="Q2627:Q2690" si="376">IF(AND(O2627=0,P2627=0),0,IF(AND(O2627=0,P2627=1),0,IF(AND(O2627=0,P2627=2),1,IF(AND(O2627=1,P2627=0),0,IF(AND(O2627=1,P2627=1),1,IF(AND(O2627=1,P2627=2),2,IF(AND(O2627=2,P2627=0),1,IF(AND(O2627=2,P2627=1),2,IF(AND(O2627=2,P2627=2),2,0)))))))))</f>
        <v>2</v>
      </c>
      <c r="R2627" s="84">
        <f t="shared" si="371"/>
        <v>8</v>
      </c>
      <c r="S2627" s="85" t="str">
        <f t="shared" ref="S2627:S2690" si="377">IF(AND(R2627&gt;0,R2627&lt;5),"Enjeux très faibles",IF(AND(R2627&gt;4,R2627&lt;7),"Enjeux faibles",IF(AND(R2627&gt;6,R2627&lt;10),"Enjeux moyens",IF(AND(R2627&gt;9,R2627&lt;13),"Enjeux forts",IF(R2627&gt;12,"Enjeux très forts",IF(K2627+M2627=0,"Absence de données messicoles","Pas d'enjeux actuels"))))))</f>
        <v>Enjeux moyens</v>
      </c>
    </row>
    <row r="2628" spans="1:19" x14ac:dyDescent="0.3">
      <c r="A2628" s="88">
        <v>63</v>
      </c>
      <c r="B2628" s="77">
        <v>63079</v>
      </c>
      <c r="C2628" s="75">
        <v>9.3987223501659098</v>
      </c>
      <c r="D2628" s="75" t="s">
        <v>3665</v>
      </c>
      <c r="E2628" s="80">
        <f>IF(ISNA(VLOOKUP(B2628,[1]TCD!A:D,2,FALSE)),0,VLOOKUP(B2628,[1]TCD!A:D,2,FALSE))</f>
        <v>16</v>
      </c>
      <c r="F2628" s="81">
        <f>IF(ISNA(VLOOKUP(B2628,[1]TCD!A:D,4,FALSE)),0,VLOOKUP(B2628,[1]TCD!A:D,4,FALSE))</f>
        <v>4</v>
      </c>
      <c r="G2628" s="82">
        <f t="shared" si="372"/>
        <v>4</v>
      </c>
      <c r="H2628" s="83">
        <f t="shared" si="369"/>
        <v>1</v>
      </c>
      <c r="I2628" s="80">
        <f>IF(ISNA(VLOOKUP(B2628,[1]TCD!A:D,3,FALSE)),0,VLOOKUP(B2628,[1]TCD!A:D,3,FALSE))</f>
        <v>4</v>
      </c>
      <c r="J2628" s="83">
        <f t="shared" si="370"/>
        <v>2</v>
      </c>
      <c r="K2628" s="80">
        <f>IF(ISNA(VLOOKUP(B2628,[1]TCD!A:D,4,FALSE)),0,VLOOKUP(B2628,[1]TCD!A:D,4,FALSE))</f>
        <v>4</v>
      </c>
      <c r="L2628" s="83">
        <f t="shared" si="373"/>
        <v>2</v>
      </c>
      <c r="M2628" s="80">
        <v>10</v>
      </c>
      <c r="N2628" s="81">
        <v>10</v>
      </c>
      <c r="O2628" s="81">
        <f t="shared" si="374"/>
        <v>1</v>
      </c>
      <c r="P2628" s="81">
        <f t="shared" si="375"/>
        <v>1</v>
      </c>
      <c r="Q2628" s="83">
        <f t="shared" si="376"/>
        <v>1</v>
      </c>
      <c r="R2628" s="84">
        <f t="shared" si="371"/>
        <v>6</v>
      </c>
      <c r="S2628" s="85" t="str">
        <f t="shared" si="377"/>
        <v>Enjeux faibles</v>
      </c>
    </row>
    <row r="2629" spans="1:19" x14ac:dyDescent="0.3">
      <c r="A2629" s="88">
        <v>63</v>
      </c>
      <c r="B2629" s="77">
        <v>63080</v>
      </c>
      <c r="C2629" s="75">
        <v>12.17220245021659</v>
      </c>
      <c r="D2629" s="75" t="s">
        <v>3666</v>
      </c>
      <c r="E2629" s="80">
        <f>IF(ISNA(VLOOKUP(B2629,[1]TCD!A:D,2,FALSE)),0,VLOOKUP(B2629,[1]TCD!A:D,2,FALSE))</f>
        <v>55</v>
      </c>
      <c r="F2629" s="81">
        <f>IF(ISNA(VLOOKUP(B2629,[1]TCD!A:D,4,FALSE)),0,VLOOKUP(B2629,[1]TCD!A:D,4,FALSE))</f>
        <v>12</v>
      </c>
      <c r="G2629" s="82">
        <f t="shared" si="372"/>
        <v>4.583333333333333</v>
      </c>
      <c r="H2629" s="83">
        <f t="shared" si="369"/>
        <v>3</v>
      </c>
      <c r="I2629" s="80">
        <f>IF(ISNA(VLOOKUP(B2629,[1]TCD!A:D,3,FALSE)),0,VLOOKUP(B2629,[1]TCD!A:D,3,FALSE))</f>
        <v>21</v>
      </c>
      <c r="J2629" s="83">
        <f t="shared" si="370"/>
        <v>3</v>
      </c>
      <c r="K2629" s="80">
        <f>IF(ISNA(VLOOKUP(B2629,[1]TCD!A:D,4,FALSE)),0,VLOOKUP(B2629,[1]TCD!A:D,4,FALSE))</f>
        <v>12</v>
      </c>
      <c r="L2629" s="83">
        <f t="shared" si="373"/>
        <v>4</v>
      </c>
      <c r="M2629" s="80">
        <v>6</v>
      </c>
      <c r="N2629" s="81">
        <v>15</v>
      </c>
      <c r="O2629" s="81">
        <f t="shared" si="374"/>
        <v>1</v>
      </c>
      <c r="P2629" s="81">
        <f t="shared" si="375"/>
        <v>1</v>
      </c>
      <c r="Q2629" s="83">
        <f t="shared" si="376"/>
        <v>1</v>
      </c>
      <c r="R2629" s="84">
        <f t="shared" si="371"/>
        <v>11</v>
      </c>
      <c r="S2629" s="85" t="str">
        <f t="shared" si="377"/>
        <v>Enjeux forts</v>
      </c>
    </row>
    <row r="2630" spans="1:19" x14ac:dyDescent="0.3">
      <c r="A2630" s="88">
        <v>63</v>
      </c>
      <c r="B2630" s="77">
        <v>63081</v>
      </c>
      <c r="C2630" s="75">
        <v>18.44000213032578</v>
      </c>
      <c r="D2630" s="75" t="s">
        <v>3667</v>
      </c>
      <c r="E2630" s="80">
        <f>IF(ISNA(VLOOKUP(B2630,[1]TCD!A:D,2,FALSE)),0,VLOOKUP(B2630,[1]TCD!A:D,2,FALSE))</f>
        <v>21</v>
      </c>
      <c r="F2630" s="81">
        <f>IF(ISNA(VLOOKUP(B2630,[1]TCD!A:D,4,FALSE)),0,VLOOKUP(B2630,[1]TCD!A:D,4,FALSE))</f>
        <v>5</v>
      </c>
      <c r="G2630" s="82">
        <f t="shared" si="372"/>
        <v>4.2</v>
      </c>
      <c r="H2630" s="83">
        <f t="shared" si="369"/>
        <v>2</v>
      </c>
      <c r="I2630" s="80">
        <f>IF(ISNA(VLOOKUP(B2630,[1]TCD!A:D,3,FALSE)),0,VLOOKUP(B2630,[1]TCD!A:D,3,FALSE))</f>
        <v>6</v>
      </c>
      <c r="J2630" s="83">
        <f t="shared" si="370"/>
        <v>2</v>
      </c>
      <c r="K2630" s="80">
        <f>IF(ISNA(VLOOKUP(B2630,[1]TCD!A:D,4,FALSE)),0,VLOOKUP(B2630,[1]TCD!A:D,4,FALSE))</f>
        <v>5</v>
      </c>
      <c r="L2630" s="83">
        <f t="shared" si="373"/>
        <v>3</v>
      </c>
      <c r="M2630" s="80">
        <v>7</v>
      </c>
      <c r="N2630" s="81">
        <v>8</v>
      </c>
      <c r="O2630" s="81">
        <f t="shared" si="374"/>
        <v>2</v>
      </c>
      <c r="P2630" s="81">
        <f t="shared" si="375"/>
        <v>1</v>
      </c>
      <c r="Q2630" s="83">
        <f t="shared" si="376"/>
        <v>2</v>
      </c>
      <c r="R2630" s="84">
        <f t="shared" si="371"/>
        <v>9</v>
      </c>
      <c r="S2630" s="85" t="str">
        <f t="shared" si="377"/>
        <v>Enjeux moyens</v>
      </c>
    </row>
    <row r="2631" spans="1:19" x14ac:dyDescent="0.3">
      <c r="A2631" s="88">
        <v>63</v>
      </c>
      <c r="B2631" s="77">
        <v>63082</v>
      </c>
      <c r="C2631" s="75">
        <v>15.148648385278159</v>
      </c>
      <c r="D2631" s="75" t="s">
        <v>3668</v>
      </c>
      <c r="E2631" s="80">
        <f>IF(ISNA(VLOOKUP(B2631,[1]TCD!A:D,2,FALSE)),0,VLOOKUP(B2631,[1]TCD!A:D,2,FALSE))</f>
        <v>0</v>
      </c>
      <c r="F2631" s="81">
        <f>IF(ISNA(VLOOKUP(B2631,[1]TCD!A:D,4,FALSE)),0,VLOOKUP(B2631,[1]TCD!A:D,4,FALSE))</f>
        <v>0</v>
      </c>
      <c r="G2631" s="82">
        <v>0</v>
      </c>
      <c r="H2631" s="83">
        <f t="shared" si="369"/>
        <v>0</v>
      </c>
      <c r="I2631" s="80">
        <f>IF(ISNA(VLOOKUP(B2631,[1]TCD!A:D,3,FALSE)),0,VLOOKUP(B2631,[1]TCD!A:D,3,FALSE))</f>
        <v>0</v>
      </c>
      <c r="J2631" s="83">
        <f t="shared" si="370"/>
        <v>0</v>
      </c>
      <c r="K2631" s="80">
        <f>IF(ISNA(VLOOKUP(B2631,[1]TCD!A:D,4,FALSE)),0,VLOOKUP(B2631,[1]TCD!A:D,4,FALSE))</f>
        <v>0</v>
      </c>
      <c r="L2631" s="83">
        <f t="shared" si="373"/>
        <v>0</v>
      </c>
      <c r="M2631" s="80">
        <v>14</v>
      </c>
      <c r="N2631" s="81">
        <v>14</v>
      </c>
      <c r="O2631" s="81">
        <f t="shared" si="374"/>
        <v>0</v>
      </c>
      <c r="P2631" s="81">
        <f t="shared" si="375"/>
        <v>2</v>
      </c>
      <c r="Q2631" s="83">
        <f t="shared" si="376"/>
        <v>1</v>
      </c>
      <c r="R2631" s="84">
        <f t="shared" si="371"/>
        <v>1</v>
      </c>
      <c r="S2631" s="85" t="str">
        <f t="shared" si="377"/>
        <v>Enjeux très faibles</v>
      </c>
    </row>
    <row r="2632" spans="1:19" x14ac:dyDescent="0.3">
      <c r="A2632" s="88">
        <v>63</v>
      </c>
      <c r="B2632" s="77">
        <v>63083</v>
      </c>
      <c r="C2632" s="75">
        <v>14.386154085259671</v>
      </c>
      <c r="D2632" s="75" t="s">
        <v>3669</v>
      </c>
      <c r="E2632" s="80">
        <f>IF(ISNA(VLOOKUP(B2632,[1]TCD!A:D,2,FALSE)),0,VLOOKUP(B2632,[1]TCD!A:D,2,FALSE))</f>
        <v>20</v>
      </c>
      <c r="F2632" s="81">
        <f>IF(ISNA(VLOOKUP(B2632,[1]TCD!A:D,4,FALSE)),0,VLOOKUP(B2632,[1]TCD!A:D,4,FALSE))</f>
        <v>5</v>
      </c>
      <c r="G2632" s="82">
        <f t="shared" si="372"/>
        <v>4</v>
      </c>
      <c r="H2632" s="83">
        <f t="shared" si="369"/>
        <v>1</v>
      </c>
      <c r="I2632" s="80">
        <f>IF(ISNA(VLOOKUP(B2632,[1]TCD!A:D,3,FALSE)),0,VLOOKUP(B2632,[1]TCD!A:D,3,FALSE))</f>
        <v>6</v>
      </c>
      <c r="J2632" s="83">
        <f t="shared" si="370"/>
        <v>2</v>
      </c>
      <c r="K2632" s="80">
        <f>IF(ISNA(VLOOKUP(B2632,[1]TCD!A:D,4,FALSE)),0,VLOOKUP(B2632,[1]TCD!A:D,4,FALSE))</f>
        <v>5</v>
      </c>
      <c r="L2632" s="83">
        <f t="shared" si="373"/>
        <v>3</v>
      </c>
      <c r="M2632" s="80">
        <v>18</v>
      </c>
      <c r="N2632" s="81">
        <v>19</v>
      </c>
      <c r="O2632" s="81">
        <f t="shared" si="374"/>
        <v>2</v>
      </c>
      <c r="P2632" s="81">
        <f t="shared" si="375"/>
        <v>2</v>
      </c>
      <c r="Q2632" s="83">
        <f t="shared" si="376"/>
        <v>2</v>
      </c>
      <c r="R2632" s="84">
        <f t="shared" si="371"/>
        <v>8</v>
      </c>
      <c r="S2632" s="85" t="str">
        <f t="shared" si="377"/>
        <v>Enjeux moyens</v>
      </c>
    </row>
    <row r="2633" spans="1:19" x14ac:dyDescent="0.3">
      <c r="A2633" s="88">
        <v>63</v>
      </c>
      <c r="B2633" s="77">
        <v>63084</v>
      </c>
      <c r="C2633" s="75">
        <v>12.70054082522906</v>
      </c>
      <c r="D2633" s="75" t="s">
        <v>3670</v>
      </c>
      <c r="E2633" s="80">
        <f>IF(ISNA(VLOOKUP(B2633,[1]TCD!A:D,2,FALSE)),0,VLOOKUP(B2633,[1]TCD!A:D,2,FALSE))</f>
        <v>52</v>
      </c>
      <c r="F2633" s="81">
        <f>IF(ISNA(VLOOKUP(B2633,[1]TCD!A:D,4,FALSE)),0,VLOOKUP(B2633,[1]TCD!A:D,4,FALSE))</f>
        <v>11</v>
      </c>
      <c r="G2633" s="82">
        <f t="shared" si="372"/>
        <v>4.7272727272727275</v>
      </c>
      <c r="H2633" s="83">
        <f t="shared" si="369"/>
        <v>3</v>
      </c>
      <c r="I2633" s="80">
        <f>IF(ISNA(VLOOKUP(B2633,[1]TCD!A:D,3,FALSE)),0,VLOOKUP(B2633,[1]TCD!A:D,3,FALSE))</f>
        <v>17</v>
      </c>
      <c r="J2633" s="83">
        <f t="shared" si="370"/>
        <v>3</v>
      </c>
      <c r="K2633" s="80">
        <f>IF(ISNA(VLOOKUP(B2633,[1]TCD!A:D,4,FALSE)),0,VLOOKUP(B2633,[1]TCD!A:D,4,FALSE))</f>
        <v>11</v>
      </c>
      <c r="L2633" s="83">
        <f t="shared" si="373"/>
        <v>4</v>
      </c>
      <c r="M2633" s="80">
        <v>4</v>
      </c>
      <c r="N2633" s="81">
        <v>12</v>
      </c>
      <c r="O2633" s="81">
        <f t="shared" si="374"/>
        <v>1</v>
      </c>
      <c r="P2633" s="81">
        <f t="shared" si="375"/>
        <v>0</v>
      </c>
      <c r="Q2633" s="83">
        <f t="shared" si="376"/>
        <v>0</v>
      </c>
      <c r="R2633" s="84">
        <f t="shared" si="371"/>
        <v>10</v>
      </c>
      <c r="S2633" s="85" t="str">
        <f t="shared" si="377"/>
        <v>Enjeux forts</v>
      </c>
    </row>
    <row r="2634" spans="1:19" x14ac:dyDescent="0.3">
      <c r="A2634" s="88">
        <v>63</v>
      </c>
      <c r="B2634" s="77">
        <v>63085</v>
      </c>
      <c r="C2634" s="75">
        <v>31.8768660205813</v>
      </c>
      <c r="D2634" s="75" t="s">
        <v>3671</v>
      </c>
      <c r="E2634" s="80">
        <f>IF(ISNA(VLOOKUP(B2634,[1]TCD!A:D,2,FALSE)),0,VLOOKUP(B2634,[1]TCD!A:D,2,FALSE))</f>
        <v>25</v>
      </c>
      <c r="F2634" s="81">
        <f>IF(ISNA(VLOOKUP(B2634,[1]TCD!A:D,4,FALSE)),0,VLOOKUP(B2634,[1]TCD!A:D,4,FALSE))</f>
        <v>6</v>
      </c>
      <c r="G2634" s="82">
        <f t="shared" si="372"/>
        <v>4.166666666666667</v>
      </c>
      <c r="H2634" s="83">
        <f t="shared" si="369"/>
        <v>2</v>
      </c>
      <c r="I2634" s="80">
        <f>IF(ISNA(VLOOKUP(B2634,[1]TCD!A:D,3,FALSE)),0,VLOOKUP(B2634,[1]TCD!A:D,3,FALSE))</f>
        <v>7</v>
      </c>
      <c r="J2634" s="83">
        <f t="shared" si="370"/>
        <v>2</v>
      </c>
      <c r="K2634" s="80">
        <f>IF(ISNA(VLOOKUP(B2634,[1]TCD!A:D,4,FALSE)),0,VLOOKUP(B2634,[1]TCD!A:D,4,FALSE))</f>
        <v>6</v>
      </c>
      <c r="L2634" s="83">
        <f t="shared" si="373"/>
        <v>3</v>
      </c>
      <c r="M2634" s="80">
        <v>4</v>
      </c>
      <c r="N2634" s="81">
        <v>8</v>
      </c>
      <c r="O2634" s="81">
        <f t="shared" si="374"/>
        <v>2</v>
      </c>
      <c r="P2634" s="81">
        <f t="shared" si="375"/>
        <v>0</v>
      </c>
      <c r="Q2634" s="83">
        <f t="shared" si="376"/>
        <v>1</v>
      </c>
      <c r="R2634" s="84">
        <f t="shared" si="371"/>
        <v>8</v>
      </c>
      <c r="S2634" s="85" t="str">
        <f t="shared" si="377"/>
        <v>Enjeux moyens</v>
      </c>
    </row>
    <row r="2635" spans="1:19" x14ac:dyDescent="0.3">
      <c r="A2635" s="88">
        <v>63</v>
      </c>
      <c r="B2635" s="77">
        <v>63086</v>
      </c>
      <c r="C2635" s="75">
        <v>25.960434035462619</v>
      </c>
      <c r="D2635" s="75" t="s">
        <v>3672</v>
      </c>
      <c r="E2635" s="80">
        <f>IF(ISNA(VLOOKUP(B2635,[1]TCD!A:D,2,FALSE)),0,VLOOKUP(B2635,[1]TCD!A:D,2,FALSE))</f>
        <v>13</v>
      </c>
      <c r="F2635" s="81">
        <f>IF(ISNA(VLOOKUP(B2635,[1]TCD!A:D,4,FALSE)),0,VLOOKUP(B2635,[1]TCD!A:D,4,FALSE))</f>
        <v>3</v>
      </c>
      <c r="G2635" s="82">
        <f t="shared" si="372"/>
        <v>4.333333333333333</v>
      </c>
      <c r="H2635" s="83">
        <f t="shared" si="369"/>
        <v>2</v>
      </c>
      <c r="I2635" s="80">
        <f>IF(ISNA(VLOOKUP(B2635,[1]TCD!A:D,3,FALSE)),0,VLOOKUP(B2635,[1]TCD!A:D,3,FALSE))</f>
        <v>4</v>
      </c>
      <c r="J2635" s="83">
        <f t="shared" si="370"/>
        <v>2</v>
      </c>
      <c r="K2635" s="80">
        <f>IF(ISNA(VLOOKUP(B2635,[1]TCD!A:D,4,FALSE)),0,VLOOKUP(B2635,[1]TCD!A:D,4,FALSE))</f>
        <v>3</v>
      </c>
      <c r="L2635" s="83">
        <f t="shared" si="373"/>
        <v>2</v>
      </c>
      <c r="M2635" s="80">
        <v>5</v>
      </c>
      <c r="N2635" s="81">
        <v>6</v>
      </c>
      <c r="O2635" s="81">
        <f t="shared" si="374"/>
        <v>1</v>
      </c>
      <c r="P2635" s="81">
        <f t="shared" si="375"/>
        <v>1</v>
      </c>
      <c r="Q2635" s="83">
        <f t="shared" si="376"/>
        <v>1</v>
      </c>
      <c r="R2635" s="84">
        <f t="shared" si="371"/>
        <v>7</v>
      </c>
      <c r="S2635" s="85" t="str">
        <f t="shared" si="377"/>
        <v>Enjeux moyens</v>
      </c>
    </row>
    <row r="2636" spans="1:19" x14ac:dyDescent="0.3">
      <c r="A2636" s="88">
        <v>63</v>
      </c>
      <c r="B2636" s="77">
        <v>63087</v>
      </c>
      <c r="C2636" s="75">
        <v>19.92196096034931</v>
      </c>
      <c r="D2636" s="75" t="s">
        <v>3673</v>
      </c>
      <c r="E2636" s="80">
        <f>IF(ISNA(VLOOKUP(B2636,[1]TCD!A:D,2,FALSE)),0,VLOOKUP(B2636,[1]TCD!A:D,2,FALSE))</f>
        <v>32</v>
      </c>
      <c r="F2636" s="81">
        <f>IF(ISNA(VLOOKUP(B2636,[1]TCD!A:D,4,FALSE)),0,VLOOKUP(B2636,[1]TCD!A:D,4,FALSE))</f>
        <v>7</v>
      </c>
      <c r="G2636" s="82">
        <f t="shared" si="372"/>
        <v>4.5714285714285712</v>
      </c>
      <c r="H2636" s="83">
        <f t="shared" si="369"/>
        <v>3</v>
      </c>
      <c r="I2636" s="80">
        <f>IF(ISNA(VLOOKUP(B2636,[1]TCD!A:D,3,FALSE)),0,VLOOKUP(B2636,[1]TCD!A:D,3,FALSE))</f>
        <v>10</v>
      </c>
      <c r="J2636" s="83">
        <f t="shared" si="370"/>
        <v>3</v>
      </c>
      <c r="K2636" s="80">
        <f>IF(ISNA(VLOOKUP(B2636,[1]TCD!A:D,4,FALSE)),0,VLOOKUP(B2636,[1]TCD!A:D,4,FALSE))</f>
        <v>7</v>
      </c>
      <c r="L2636" s="83">
        <f t="shared" si="373"/>
        <v>3</v>
      </c>
      <c r="M2636" s="80">
        <v>9</v>
      </c>
      <c r="N2636" s="81">
        <v>11</v>
      </c>
      <c r="O2636" s="81">
        <f t="shared" si="374"/>
        <v>2</v>
      </c>
      <c r="P2636" s="81">
        <f t="shared" si="375"/>
        <v>1</v>
      </c>
      <c r="Q2636" s="83">
        <f t="shared" si="376"/>
        <v>2</v>
      </c>
      <c r="R2636" s="84">
        <f t="shared" si="371"/>
        <v>11</v>
      </c>
      <c r="S2636" s="85" t="str">
        <f t="shared" si="377"/>
        <v>Enjeux forts</v>
      </c>
    </row>
    <row r="2637" spans="1:19" x14ac:dyDescent="0.3">
      <c r="A2637" s="88">
        <v>63</v>
      </c>
      <c r="B2637" s="77">
        <v>63088</v>
      </c>
      <c r="C2637" s="75">
        <v>6.7823817651189504</v>
      </c>
      <c r="D2637" s="75" t="s">
        <v>3674</v>
      </c>
      <c r="E2637" s="80">
        <f>IF(ISNA(VLOOKUP(B2637,[1]TCD!A:D,2,FALSE)),0,VLOOKUP(B2637,[1]TCD!A:D,2,FALSE))</f>
        <v>4</v>
      </c>
      <c r="F2637" s="81">
        <f>IF(ISNA(VLOOKUP(B2637,[1]TCD!A:D,4,FALSE)),0,VLOOKUP(B2637,[1]TCD!A:D,4,FALSE))</f>
        <v>1</v>
      </c>
      <c r="G2637" s="82">
        <f t="shared" si="372"/>
        <v>4</v>
      </c>
      <c r="H2637" s="83">
        <f t="shared" si="369"/>
        <v>1</v>
      </c>
      <c r="I2637" s="80">
        <f>IF(ISNA(VLOOKUP(B2637,[1]TCD!A:D,3,FALSE)),0,VLOOKUP(B2637,[1]TCD!A:D,3,FALSE))</f>
        <v>1</v>
      </c>
      <c r="J2637" s="83">
        <f t="shared" si="370"/>
        <v>1</v>
      </c>
      <c r="K2637" s="80">
        <f>IF(ISNA(VLOOKUP(B2637,[1]TCD!A:D,4,FALSE)),0,VLOOKUP(B2637,[1]TCD!A:D,4,FALSE))</f>
        <v>1</v>
      </c>
      <c r="L2637" s="83">
        <f t="shared" si="373"/>
        <v>1</v>
      </c>
      <c r="M2637" s="80">
        <v>0</v>
      </c>
      <c r="N2637" s="81">
        <v>1</v>
      </c>
      <c r="O2637" s="81">
        <f t="shared" si="374"/>
        <v>1</v>
      </c>
      <c r="P2637" s="81">
        <f t="shared" si="375"/>
        <v>0</v>
      </c>
      <c r="Q2637" s="83">
        <f t="shared" si="376"/>
        <v>0</v>
      </c>
      <c r="R2637" s="84">
        <f t="shared" si="371"/>
        <v>3</v>
      </c>
      <c r="S2637" s="85" t="str">
        <f t="shared" si="377"/>
        <v>Enjeux très faibles</v>
      </c>
    </row>
    <row r="2638" spans="1:19" x14ac:dyDescent="0.3">
      <c r="A2638" s="88">
        <v>63</v>
      </c>
      <c r="B2638" s="77">
        <v>63089</v>
      </c>
      <c r="C2638" s="75">
        <v>10.42903616518816</v>
      </c>
      <c r="D2638" s="75" t="s">
        <v>3675</v>
      </c>
      <c r="E2638" s="80">
        <f>IF(ISNA(VLOOKUP(B2638,[1]TCD!A:D,2,FALSE)),0,VLOOKUP(B2638,[1]TCD!A:D,2,FALSE))</f>
        <v>12</v>
      </c>
      <c r="F2638" s="81">
        <f>IF(ISNA(VLOOKUP(B2638,[1]TCD!A:D,4,FALSE)),0,VLOOKUP(B2638,[1]TCD!A:D,4,FALSE))</f>
        <v>3</v>
      </c>
      <c r="G2638" s="82">
        <f t="shared" si="372"/>
        <v>4</v>
      </c>
      <c r="H2638" s="83">
        <f t="shared" si="369"/>
        <v>1</v>
      </c>
      <c r="I2638" s="80">
        <f>IF(ISNA(VLOOKUP(B2638,[1]TCD!A:D,3,FALSE)),0,VLOOKUP(B2638,[1]TCD!A:D,3,FALSE))</f>
        <v>3</v>
      </c>
      <c r="J2638" s="83">
        <f t="shared" si="370"/>
        <v>1</v>
      </c>
      <c r="K2638" s="80">
        <f>IF(ISNA(VLOOKUP(B2638,[1]TCD!A:D,4,FALSE)),0,VLOOKUP(B2638,[1]TCD!A:D,4,FALSE))</f>
        <v>3</v>
      </c>
      <c r="L2638" s="83">
        <f t="shared" si="373"/>
        <v>2</v>
      </c>
      <c r="M2638" s="80">
        <v>0</v>
      </c>
      <c r="N2638" s="81">
        <v>3</v>
      </c>
      <c r="O2638" s="81">
        <f t="shared" si="374"/>
        <v>1</v>
      </c>
      <c r="P2638" s="81">
        <f t="shared" si="375"/>
        <v>0</v>
      </c>
      <c r="Q2638" s="83">
        <f t="shared" si="376"/>
        <v>0</v>
      </c>
      <c r="R2638" s="84">
        <f t="shared" si="371"/>
        <v>4</v>
      </c>
      <c r="S2638" s="85" t="str">
        <f t="shared" si="377"/>
        <v>Enjeux très faibles</v>
      </c>
    </row>
    <row r="2639" spans="1:19" x14ac:dyDescent="0.3">
      <c r="A2639" s="88">
        <v>63</v>
      </c>
      <c r="B2639" s="77">
        <v>63090</v>
      </c>
      <c r="C2639" s="75">
        <v>8.2434244751535193</v>
      </c>
      <c r="D2639" s="75" t="s">
        <v>3676</v>
      </c>
      <c r="E2639" s="80">
        <f>IF(ISNA(VLOOKUP(B2639,[1]TCD!A:D,2,FALSE)),0,VLOOKUP(B2639,[1]TCD!A:D,2,FALSE))</f>
        <v>24</v>
      </c>
      <c r="F2639" s="81">
        <f>IF(ISNA(VLOOKUP(B2639,[1]TCD!A:D,4,FALSE)),0,VLOOKUP(B2639,[1]TCD!A:D,4,FALSE))</f>
        <v>6</v>
      </c>
      <c r="G2639" s="82">
        <f t="shared" si="372"/>
        <v>4</v>
      </c>
      <c r="H2639" s="83">
        <f t="shared" si="369"/>
        <v>1</v>
      </c>
      <c r="I2639" s="80">
        <f>IF(ISNA(VLOOKUP(B2639,[1]TCD!A:D,3,FALSE)),0,VLOOKUP(B2639,[1]TCD!A:D,3,FALSE))</f>
        <v>6</v>
      </c>
      <c r="J2639" s="83">
        <f t="shared" si="370"/>
        <v>2</v>
      </c>
      <c r="K2639" s="80">
        <f>IF(ISNA(VLOOKUP(B2639,[1]TCD!A:D,4,FALSE)),0,VLOOKUP(B2639,[1]TCD!A:D,4,FALSE))</f>
        <v>6</v>
      </c>
      <c r="L2639" s="83">
        <f t="shared" si="373"/>
        <v>3</v>
      </c>
      <c r="M2639" s="80">
        <v>22</v>
      </c>
      <c r="N2639" s="81">
        <v>22</v>
      </c>
      <c r="O2639" s="81">
        <f t="shared" si="374"/>
        <v>2</v>
      </c>
      <c r="P2639" s="81">
        <f t="shared" si="375"/>
        <v>2</v>
      </c>
      <c r="Q2639" s="83">
        <f t="shared" si="376"/>
        <v>2</v>
      </c>
      <c r="R2639" s="84">
        <f t="shared" si="371"/>
        <v>8</v>
      </c>
      <c r="S2639" s="85" t="str">
        <f t="shared" si="377"/>
        <v>Enjeux moyens</v>
      </c>
    </row>
    <row r="2640" spans="1:19" x14ac:dyDescent="0.3">
      <c r="A2640" s="88">
        <v>63</v>
      </c>
      <c r="B2640" s="77">
        <v>63091</v>
      </c>
      <c r="C2640" s="75">
        <v>3.3709222700606918</v>
      </c>
      <c r="D2640" s="75" t="s">
        <v>3677</v>
      </c>
      <c r="E2640" s="80">
        <f>IF(ISNA(VLOOKUP(B2640,[1]TCD!A:D,2,FALSE)),0,VLOOKUP(B2640,[1]TCD!A:D,2,FALSE))</f>
        <v>4</v>
      </c>
      <c r="F2640" s="81">
        <f>IF(ISNA(VLOOKUP(B2640,[1]TCD!A:D,4,FALSE)),0,VLOOKUP(B2640,[1]TCD!A:D,4,FALSE))</f>
        <v>1</v>
      </c>
      <c r="G2640" s="82">
        <f t="shared" si="372"/>
        <v>4</v>
      </c>
      <c r="H2640" s="83">
        <f t="shared" si="369"/>
        <v>1</v>
      </c>
      <c r="I2640" s="80">
        <f>IF(ISNA(VLOOKUP(B2640,[1]TCD!A:D,3,FALSE)),0,VLOOKUP(B2640,[1]TCD!A:D,3,FALSE))</f>
        <v>1</v>
      </c>
      <c r="J2640" s="83">
        <f t="shared" si="370"/>
        <v>1</v>
      </c>
      <c r="K2640" s="80">
        <f>IF(ISNA(VLOOKUP(B2640,[1]TCD!A:D,4,FALSE)),0,VLOOKUP(B2640,[1]TCD!A:D,4,FALSE))</f>
        <v>1</v>
      </c>
      <c r="L2640" s="83">
        <f t="shared" si="373"/>
        <v>1</v>
      </c>
      <c r="M2640" s="80">
        <v>1</v>
      </c>
      <c r="N2640" s="81">
        <v>2</v>
      </c>
      <c r="O2640" s="81">
        <f t="shared" si="374"/>
        <v>1</v>
      </c>
      <c r="P2640" s="81">
        <f t="shared" si="375"/>
        <v>0</v>
      </c>
      <c r="Q2640" s="83">
        <f t="shared" si="376"/>
        <v>0</v>
      </c>
      <c r="R2640" s="84">
        <f t="shared" si="371"/>
        <v>3</v>
      </c>
      <c r="S2640" s="85" t="str">
        <f t="shared" si="377"/>
        <v>Enjeux très faibles</v>
      </c>
    </row>
    <row r="2641" spans="1:19" x14ac:dyDescent="0.3">
      <c r="A2641" s="88">
        <v>63</v>
      </c>
      <c r="B2641" s="77">
        <v>63092</v>
      </c>
      <c r="C2641" s="75">
        <v>32.293985935587472</v>
      </c>
      <c r="D2641" s="75" t="s">
        <v>3678</v>
      </c>
      <c r="E2641" s="80">
        <f>IF(ISNA(VLOOKUP(B2641,[1]TCD!A:D,2,FALSE)),0,VLOOKUP(B2641,[1]TCD!A:D,2,FALSE))</f>
        <v>36</v>
      </c>
      <c r="F2641" s="81">
        <f>IF(ISNA(VLOOKUP(B2641,[1]TCD!A:D,4,FALSE)),0,VLOOKUP(B2641,[1]TCD!A:D,4,FALSE))</f>
        <v>9</v>
      </c>
      <c r="G2641" s="82">
        <f t="shared" si="372"/>
        <v>4</v>
      </c>
      <c r="H2641" s="83">
        <f t="shared" si="369"/>
        <v>1</v>
      </c>
      <c r="I2641" s="80">
        <f>IF(ISNA(VLOOKUP(B2641,[1]TCD!A:D,3,FALSE)),0,VLOOKUP(B2641,[1]TCD!A:D,3,FALSE))</f>
        <v>11</v>
      </c>
      <c r="J2641" s="83">
        <f t="shared" si="370"/>
        <v>3</v>
      </c>
      <c r="K2641" s="80">
        <f>IF(ISNA(VLOOKUP(B2641,[1]TCD!A:D,4,FALSE)),0,VLOOKUP(B2641,[1]TCD!A:D,4,FALSE))</f>
        <v>9</v>
      </c>
      <c r="L2641" s="83">
        <f t="shared" si="373"/>
        <v>4</v>
      </c>
      <c r="M2641" s="80">
        <v>6</v>
      </c>
      <c r="N2641" s="81">
        <v>12</v>
      </c>
      <c r="O2641" s="81">
        <f t="shared" si="374"/>
        <v>2</v>
      </c>
      <c r="P2641" s="81">
        <f t="shared" si="375"/>
        <v>1</v>
      </c>
      <c r="Q2641" s="83">
        <f t="shared" si="376"/>
        <v>2</v>
      </c>
      <c r="R2641" s="84">
        <f t="shared" si="371"/>
        <v>10</v>
      </c>
      <c r="S2641" s="85" t="str">
        <f t="shared" si="377"/>
        <v>Enjeux forts</v>
      </c>
    </row>
    <row r="2642" spans="1:19" x14ac:dyDescent="0.3">
      <c r="A2642" s="88">
        <v>63</v>
      </c>
      <c r="B2642" s="77">
        <v>63093</v>
      </c>
      <c r="C2642" s="75">
        <v>32.769944940600077</v>
      </c>
      <c r="D2642" s="75" t="s">
        <v>3679</v>
      </c>
      <c r="E2642" s="80">
        <f>IF(ISNA(VLOOKUP(B2642,[1]TCD!A:D,2,FALSE)),0,VLOOKUP(B2642,[1]TCD!A:D,2,FALSE))</f>
        <v>38</v>
      </c>
      <c r="F2642" s="81">
        <f>IF(ISNA(VLOOKUP(B2642,[1]TCD!A:D,4,FALSE)),0,VLOOKUP(B2642,[1]TCD!A:D,4,FALSE))</f>
        <v>9</v>
      </c>
      <c r="G2642" s="82">
        <f t="shared" si="372"/>
        <v>4.2222222222222223</v>
      </c>
      <c r="H2642" s="83">
        <f t="shared" si="369"/>
        <v>2</v>
      </c>
      <c r="I2642" s="80">
        <f>IF(ISNA(VLOOKUP(B2642,[1]TCD!A:D,3,FALSE)),0,VLOOKUP(B2642,[1]TCD!A:D,3,FALSE))</f>
        <v>11</v>
      </c>
      <c r="J2642" s="83">
        <f t="shared" si="370"/>
        <v>3</v>
      </c>
      <c r="K2642" s="80">
        <f>IF(ISNA(VLOOKUP(B2642,[1]TCD!A:D,4,FALSE)),0,VLOOKUP(B2642,[1]TCD!A:D,4,FALSE))</f>
        <v>9</v>
      </c>
      <c r="L2642" s="83">
        <f t="shared" si="373"/>
        <v>4</v>
      </c>
      <c r="M2642" s="80">
        <v>10</v>
      </c>
      <c r="N2642" s="81">
        <v>12</v>
      </c>
      <c r="O2642" s="81">
        <f t="shared" si="374"/>
        <v>2</v>
      </c>
      <c r="P2642" s="81">
        <f t="shared" si="375"/>
        <v>1</v>
      </c>
      <c r="Q2642" s="83">
        <f t="shared" si="376"/>
        <v>2</v>
      </c>
      <c r="R2642" s="84">
        <f t="shared" si="371"/>
        <v>11</v>
      </c>
      <c r="S2642" s="85" t="str">
        <f t="shared" si="377"/>
        <v>Enjeux forts</v>
      </c>
    </row>
    <row r="2643" spans="1:19" x14ac:dyDescent="0.3">
      <c r="A2643" s="88">
        <v>63</v>
      </c>
      <c r="B2643" s="77">
        <v>63094</v>
      </c>
      <c r="C2643" s="75">
        <v>46.79275597085843</v>
      </c>
      <c r="D2643" s="75" t="s">
        <v>3680</v>
      </c>
      <c r="E2643" s="80">
        <f>IF(ISNA(VLOOKUP(B2643,[1]TCD!A:D,2,FALSE)),0,VLOOKUP(B2643,[1]TCD!A:D,2,FALSE))</f>
        <v>33</v>
      </c>
      <c r="F2643" s="81">
        <f>IF(ISNA(VLOOKUP(B2643,[1]TCD!A:D,4,FALSE)),0,VLOOKUP(B2643,[1]TCD!A:D,4,FALSE))</f>
        <v>8</v>
      </c>
      <c r="G2643" s="82">
        <f t="shared" si="372"/>
        <v>4.125</v>
      </c>
      <c r="H2643" s="83">
        <f t="shared" si="369"/>
        <v>2</v>
      </c>
      <c r="I2643" s="80">
        <f>IF(ISNA(VLOOKUP(B2643,[1]TCD!A:D,3,FALSE)),0,VLOOKUP(B2643,[1]TCD!A:D,3,FALSE))</f>
        <v>9</v>
      </c>
      <c r="J2643" s="83">
        <f t="shared" si="370"/>
        <v>3</v>
      </c>
      <c r="K2643" s="80">
        <f>IF(ISNA(VLOOKUP(B2643,[1]TCD!A:D,4,FALSE)),0,VLOOKUP(B2643,[1]TCD!A:D,4,FALSE))</f>
        <v>8</v>
      </c>
      <c r="L2643" s="83">
        <f t="shared" si="373"/>
        <v>3</v>
      </c>
      <c r="M2643" s="80">
        <v>6</v>
      </c>
      <c r="N2643" s="81">
        <v>9</v>
      </c>
      <c r="O2643" s="81">
        <f t="shared" si="374"/>
        <v>2</v>
      </c>
      <c r="P2643" s="81">
        <f t="shared" si="375"/>
        <v>1</v>
      </c>
      <c r="Q2643" s="83">
        <f t="shared" si="376"/>
        <v>2</v>
      </c>
      <c r="R2643" s="84">
        <f t="shared" si="371"/>
        <v>10</v>
      </c>
      <c r="S2643" s="85" t="str">
        <f t="shared" si="377"/>
        <v>Enjeux forts</v>
      </c>
    </row>
    <row r="2644" spans="1:19" x14ac:dyDescent="0.3">
      <c r="A2644" s="88">
        <v>63</v>
      </c>
      <c r="B2644" s="77">
        <v>63095</v>
      </c>
      <c r="C2644" s="75">
        <v>5.2926364500970209</v>
      </c>
      <c r="D2644" s="75" t="s">
        <v>3681</v>
      </c>
      <c r="E2644" s="80">
        <f>IF(ISNA(VLOOKUP(B2644,[1]TCD!A:D,2,FALSE)),0,VLOOKUP(B2644,[1]TCD!A:D,2,FALSE))</f>
        <v>24</v>
      </c>
      <c r="F2644" s="81">
        <f>IF(ISNA(VLOOKUP(B2644,[1]TCD!A:D,4,FALSE)),0,VLOOKUP(B2644,[1]TCD!A:D,4,FALSE))</f>
        <v>6</v>
      </c>
      <c r="G2644" s="82">
        <f t="shared" si="372"/>
        <v>4</v>
      </c>
      <c r="H2644" s="83">
        <f t="shared" si="369"/>
        <v>1</v>
      </c>
      <c r="I2644" s="80">
        <f>IF(ISNA(VLOOKUP(B2644,[1]TCD!A:D,3,FALSE)),0,VLOOKUP(B2644,[1]TCD!A:D,3,FALSE))</f>
        <v>6</v>
      </c>
      <c r="J2644" s="83">
        <f t="shared" si="370"/>
        <v>2</v>
      </c>
      <c r="K2644" s="80">
        <f>IF(ISNA(VLOOKUP(B2644,[1]TCD!A:D,4,FALSE)),0,VLOOKUP(B2644,[1]TCD!A:D,4,FALSE))</f>
        <v>6</v>
      </c>
      <c r="L2644" s="83">
        <f t="shared" si="373"/>
        <v>3</v>
      </c>
      <c r="M2644" s="80">
        <v>1</v>
      </c>
      <c r="N2644" s="81">
        <v>6</v>
      </c>
      <c r="O2644" s="81">
        <f t="shared" si="374"/>
        <v>2</v>
      </c>
      <c r="P2644" s="81">
        <f t="shared" si="375"/>
        <v>0</v>
      </c>
      <c r="Q2644" s="83">
        <f t="shared" si="376"/>
        <v>1</v>
      </c>
      <c r="R2644" s="84">
        <f t="shared" si="371"/>
        <v>7</v>
      </c>
      <c r="S2644" s="85" t="str">
        <f t="shared" si="377"/>
        <v>Enjeux moyens</v>
      </c>
    </row>
    <row r="2645" spans="1:19" x14ac:dyDescent="0.3">
      <c r="A2645" s="88">
        <v>63</v>
      </c>
      <c r="B2645" s="77">
        <v>63096</v>
      </c>
      <c r="C2645" s="75">
        <v>3.5262225250650792</v>
      </c>
      <c r="D2645" s="75" t="s">
        <v>3682</v>
      </c>
      <c r="E2645" s="80">
        <f>IF(ISNA(VLOOKUP(B2645,[1]TCD!A:D,2,FALSE)),0,VLOOKUP(B2645,[1]TCD!A:D,2,FALSE))</f>
        <v>0</v>
      </c>
      <c r="F2645" s="81">
        <f>IF(ISNA(VLOOKUP(B2645,[1]TCD!A:D,4,FALSE)),0,VLOOKUP(B2645,[1]TCD!A:D,4,FALSE))</f>
        <v>0</v>
      </c>
      <c r="G2645" s="82">
        <v>0</v>
      </c>
      <c r="H2645" s="83">
        <f t="shared" si="369"/>
        <v>0</v>
      </c>
      <c r="I2645" s="80">
        <f>IF(ISNA(VLOOKUP(B2645,[1]TCD!A:D,3,FALSE)),0,VLOOKUP(B2645,[1]TCD!A:D,3,FALSE))</f>
        <v>0</v>
      </c>
      <c r="J2645" s="83">
        <f t="shared" si="370"/>
        <v>0</v>
      </c>
      <c r="K2645" s="80">
        <f>IF(ISNA(VLOOKUP(B2645,[1]TCD!A:D,4,FALSE)),0,VLOOKUP(B2645,[1]TCD!A:D,4,FALSE))</f>
        <v>0</v>
      </c>
      <c r="L2645" s="83">
        <f t="shared" si="373"/>
        <v>0</v>
      </c>
      <c r="M2645" s="80">
        <v>1</v>
      </c>
      <c r="N2645" s="81">
        <v>1</v>
      </c>
      <c r="O2645" s="81">
        <f t="shared" si="374"/>
        <v>0</v>
      </c>
      <c r="P2645" s="81">
        <f t="shared" si="375"/>
        <v>0</v>
      </c>
      <c r="Q2645" s="83">
        <f t="shared" si="376"/>
        <v>0</v>
      </c>
      <c r="R2645" s="84">
        <f t="shared" si="371"/>
        <v>0</v>
      </c>
      <c r="S2645" s="85" t="str">
        <f t="shared" si="377"/>
        <v>Pas d'enjeux actuels</v>
      </c>
    </row>
    <row r="2646" spans="1:19" x14ac:dyDescent="0.3">
      <c r="A2646" s="88">
        <v>63</v>
      </c>
      <c r="B2646" s="77">
        <v>63097</v>
      </c>
      <c r="C2646" s="75">
        <v>16.171137290287831</v>
      </c>
      <c r="D2646" s="75" t="s">
        <v>3683</v>
      </c>
      <c r="E2646" s="80">
        <f>IF(ISNA(VLOOKUP(B2646,[1]TCD!A:D,2,FALSE)),0,VLOOKUP(B2646,[1]TCD!A:D,2,FALSE))</f>
        <v>8</v>
      </c>
      <c r="F2646" s="81">
        <f>IF(ISNA(VLOOKUP(B2646,[1]TCD!A:D,4,FALSE)),0,VLOOKUP(B2646,[1]TCD!A:D,4,FALSE))</f>
        <v>2</v>
      </c>
      <c r="G2646" s="82">
        <f t="shared" si="372"/>
        <v>4</v>
      </c>
      <c r="H2646" s="83">
        <f t="shared" si="369"/>
        <v>1</v>
      </c>
      <c r="I2646" s="80">
        <f>IF(ISNA(VLOOKUP(B2646,[1]TCD!A:D,3,FALSE)),0,VLOOKUP(B2646,[1]TCD!A:D,3,FALSE))</f>
        <v>2</v>
      </c>
      <c r="J2646" s="83">
        <f t="shared" si="370"/>
        <v>1</v>
      </c>
      <c r="K2646" s="80">
        <f>IF(ISNA(VLOOKUP(B2646,[1]TCD!A:D,4,FALSE)),0,VLOOKUP(B2646,[1]TCD!A:D,4,FALSE))</f>
        <v>2</v>
      </c>
      <c r="L2646" s="83">
        <f t="shared" si="373"/>
        <v>2</v>
      </c>
      <c r="M2646" s="80">
        <v>4</v>
      </c>
      <c r="N2646" s="81">
        <v>4</v>
      </c>
      <c r="O2646" s="81">
        <f t="shared" si="374"/>
        <v>1</v>
      </c>
      <c r="P2646" s="81">
        <f t="shared" si="375"/>
        <v>0</v>
      </c>
      <c r="Q2646" s="83">
        <f t="shared" si="376"/>
        <v>0</v>
      </c>
      <c r="R2646" s="84">
        <f t="shared" si="371"/>
        <v>4</v>
      </c>
      <c r="S2646" s="85" t="str">
        <f t="shared" si="377"/>
        <v>Enjeux très faibles</v>
      </c>
    </row>
    <row r="2647" spans="1:19" x14ac:dyDescent="0.3">
      <c r="A2647" s="88">
        <v>63</v>
      </c>
      <c r="B2647" s="77">
        <v>63098</v>
      </c>
      <c r="C2647" s="75">
        <v>45.527477600807032</v>
      </c>
      <c r="D2647" s="75" t="s">
        <v>3684</v>
      </c>
      <c r="E2647" s="80">
        <f>IF(ISNA(VLOOKUP(B2647,[1]TCD!A:D,2,FALSE)),0,VLOOKUP(B2647,[1]TCD!A:D,2,FALSE))</f>
        <v>0</v>
      </c>
      <c r="F2647" s="81">
        <f>IF(ISNA(VLOOKUP(B2647,[1]TCD!A:D,4,FALSE)),0,VLOOKUP(B2647,[1]TCD!A:D,4,FALSE))</f>
        <v>0</v>
      </c>
      <c r="G2647" s="82">
        <v>0</v>
      </c>
      <c r="H2647" s="83">
        <f t="shared" si="369"/>
        <v>0</v>
      </c>
      <c r="I2647" s="80">
        <f>IF(ISNA(VLOOKUP(B2647,[1]TCD!A:D,3,FALSE)),0,VLOOKUP(B2647,[1]TCD!A:D,3,FALSE))</f>
        <v>0</v>
      </c>
      <c r="J2647" s="83">
        <f t="shared" si="370"/>
        <v>0</v>
      </c>
      <c r="K2647" s="80">
        <f>IF(ISNA(VLOOKUP(B2647,[1]TCD!A:D,4,FALSE)),0,VLOOKUP(B2647,[1]TCD!A:D,4,FALSE))</f>
        <v>0</v>
      </c>
      <c r="L2647" s="83">
        <f t="shared" si="373"/>
        <v>0</v>
      </c>
      <c r="M2647" s="80">
        <v>4</v>
      </c>
      <c r="N2647" s="81">
        <v>4</v>
      </c>
      <c r="O2647" s="81">
        <f t="shared" si="374"/>
        <v>0</v>
      </c>
      <c r="P2647" s="81">
        <f t="shared" si="375"/>
        <v>0</v>
      </c>
      <c r="Q2647" s="83">
        <f t="shared" si="376"/>
        <v>0</v>
      </c>
      <c r="R2647" s="84">
        <f t="shared" si="371"/>
        <v>0</v>
      </c>
      <c r="S2647" s="85" t="str">
        <f t="shared" si="377"/>
        <v>Pas d'enjeux actuels</v>
      </c>
    </row>
    <row r="2648" spans="1:19" x14ac:dyDescent="0.3">
      <c r="A2648" s="88">
        <v>63</v>
      </c>
      <c r="B2648" s="77">
        <v>63099</v>
      </c>
      <c r="C2648" s="75">
        <v>9.0918894251638136</v>
      </c>
      <c r="D2648" s="75" t="s">
        <v>3685</v>
      </c>
      <c r="E2648" s="80">
        <f>IF(ISNA(VLOOKUP(B2648,[1]TCD!A:D,2,FALSE)),0,VLOOKUP(B2648,[1]TCD!A:D,2,FALSE))</f>
        <v>86</v>
      </c>
      <c r="F2648" s="81">
        <f>IF(ISNA(VLOOKUP(B2648,[1]TCD!A:D,4,FALSE)),0,VLOOKUP(B2648,[1]TCD!A:D,4,FALSE))</f>
        <v>21</v>
      </c>
      <c r="G2648" s="82">
        <f t="shared" si="372"/>
        <v>4.0952380952380949</v>
      </c>
      <c r="H2648" s="83">
        <f t="shared" si="369"/>
        <v>2</v>
      </c>
      <c r="I2648" s="80">
        <f>IF(ISNA(VLOOKUP(B2648,[1]TCD!A:D,3,FALSE)),0,VLOOKUP(B2648,[1]TCD!A:D,3,FALSE))</f>
        <v>30</v>
      </c>
      <c r="J2648" s="83">
        <f t="shared" si="370"/>
        <v>4</v>
      </c>
      <c r="K2648" s="80">
        <f>IF(ISNA(VLOOKUP(B2648,[1]TCD!A:D,4,FALSE)),0,VLOOKUP(B2648,[1]TCD!A:D,4,FALSE))</f>
        <v>21</v>
      </c>
      <c r="L2648" s="83">
        <f t="shared" si="373"/>
        <v>5</v>
      </c>
      <c r="M2648" s="80">
        <v>14</v>
      </c>
      <c r="N2648" s="81">
        <v>24</v>
      </c>
      <c r="O2648" s="81">
        <f t="shared" si="374"/>
        <v>1</v>
      </c>
      <c r="P2648" s="81">
        <f t="shared" si="375"/>
        <v>2</v>
      </c>
      <c r="Q2648" s="83">
        <f t="shared" si="376"/>
        <v>2</v>
      </c>
      <c r="R2648" s="84">
        <f t="shared" si="371"/>
        <v>13</v>
      </c>
      <c r="S2648" s="85" t="str">
        <f t="shared" si="377"/>
        <v>Enjeux très forts</v>
      </c>
    </row>
    <row r="2649" spans="1:19" x14ac:dyDescent="0.3">
      <c r="A2649" s="88">
        <v>63</v>
      </c>
      <c r="B2649" s="77">
        <v>63100</v>
      </c>
      <c r="C2649" s="75">
        <v>16.92720180030847</v>
      </c>
      <c r="D2649" s="75" t="s">
        <v>3686</v>
      </c>
      <c r="E2649" s="80">
        <f>IF(ISNA(VLOOKUP(B2649,[1]TCD!A:D,2,FALSE)),0,VLOOKUP(B2649,[1]TCD!A:D,2,FALSE))</f>
        <v>12</v>
      </c>
      <c r="F2649" s="81">
        <f>IF(ISNA(VLOOKUP(B2649,[1]TCD!A:D,4,FALSE)),0,VLOOKUP(B2649,[1]TCD!A:D,4,FALSE))</f>
        <v>3</v>
      </c>
      <c r="G2649" s="82">
        <f t="shared" si="372"/>
        <v>4</v>
      </c>
      <c r="H2649" s="83">
        <f t="shared" si="369"/>
        <v>1</v>
      </c>
      <c r="I2649" s="80">
        <f>IF(ISNA(VLOOKUP(B2649,[1]TCD!A:D,3,FALSE)),0,VLOOKUP(B2649,[1]TCD!A:D,3,FALSE))</f>
        <v>3</v>
      </c>
      <c r="J2649" s="83">
        <f t="shared" si="370"/>
        <v>1</v>
      </c>
      <c r="K2649" s="80">
        <f>IF(ISNA(VLOOKUP(B2649,[1]TCD!A:D,4,FALSE)),0,VLOOKUP(B2649,[1]TCD!A:D,4,FALSE))</f>
        <v>3</v>
      </c>
      <c r="L2649" s="83">
        <f t="shared" si="373"/>
        <v>2</v>
      </c>
      <c r="M2649" s="80">
        <v>7</v>
      </c>
      <c r="N2649" s="81">
        <v>7</v>
      </c>
      <c r="O2649" s="81">
        <f t="shared" si="374"/>
        <v>1</v>
      </c>
      <c r="P2649" s="81">
        <f t="shared" si="375"/>
        <v>1</v>
      </c>
      <c r="Q2649" s="83">
        <f t="shared" si="376"/>
        <v>1</v>
      </c>
      <c r="R2649" s="84">
        <f t="shared" si="371"/>
        <v>5</v>
      </c>
      <c r="S2649" s="85" t="str">
        <f t="shared" si="377"/>
        <v>Enjeux faibles</v>
      </c>
    </row>
    <row r="2650" spans="1:19" x14ac:dyDescent="0.3">
      <c r="A2650" s="88">
        <v>63</v>
      </c>
      <c r="B2650" s="77">
        <v>63101</v>
      </c>
      <c r="C2650" s="75">
        <v>12.03612121522316</v>
      </c>
      <c r="D2650" s="75" t="s">
        <v>3687</v>
      </c>
      <c r="E2650" s="80">
        <f>IF(ISNA(VLOOKUP(B2650,[1]TCD!A:D,2,FALSE)),0,VLOOKUP(B2650,[1]TCD!A:D,2,FALSE))</f>
        <v>28</v>
      </c>
      <c r="F2650" s="81">
        <f>IF(ISNA(VLOOKUP(B2650,[1]TCD!A:D,4,FALSE)),0,VLOOKUP(B2650,[1]TCD!A:D,4,FALSE))</f>
        <v>7</v>
      </c>
      <c r="G2650" s="82">
        <f t="shared" si="372"/>
        <v>4</v>
      </c>
      <c r="H2650" s="83">
        <f t="shared" si="369"/>
        <v>1</v>
      </c>
      <c r="I2650" s="80">
        <f>IF(ISNA(VLOOKUP(B2650,[1]TCD!A:D,3,FALSE)),0,VLOOKUP(B2650,[1]TCD!A:D,3,FALSE))</f>
        <v>7</v>
      </c>
      <c r="J2650" s="83">
        <f t="shared" si="370"/>
        <v>2</v>
      </c>
      <c r="K2650" s="80">
        <f>IF(ISNA(VLOOKUP(B2650,[1]TCD!A:D,4,FALSE)),0,VLOOKUP(B2650,[1]TCD!A:D,4,FALSE))</f>
        <v>7</v>
      </c>
      <c r="L2650" s="83">
        <f t="shared" si="373"/>
        <v>3</v>
      </c>
      <c r="M2650" s="80">
        <v>5</v>
      </c>
      <c r="N2650" s="81">
        <v>7</v>
      </c>
      <c r="O2650" s="81">
        <f t="shared" si="374"/>
        <v>2</v>
      </c>
      <c r="P2650" s="81">
        <f t="shared" si="375"/>
        <v>1</v>
      </c>
      <c r="Q2650" s="83">
        <f t="shared" si="376"/>
        <v>2</v>
      </c>
      <c r="R2650" s="84">
        <f t="shared" si="371"/>
        <v>8</v>
      </c>
      <c r="S2650" s="85" t="str">
        <f t="shared" si="377"/>
        <v>Enjeux moyens</v>
      </c>
    </row>
    <row r="2651" spans="1:19" x14ac:dyDescent="0.3">
      <c r="A2651" s="88">
        <v>63</v>
      </c>
      <c r="B2651" s="77">
        <v>63102</v>
      </c>
      <c r="C2651" s="75">
        <v>28.481657260523338</v>
      </c>
      <c r="D2651" s="75" t="s">
        <v>3688</v>
      </c>
      <c r="E2651" s="80">
        <f>IF(ISNA(VLOOKUP(B2651,[1]TCD!A:D,2,FALSE)),0,VLOOKUP(B2651,[1]TCD!A:D,2,FALSE))</f>
        <v>4</v>
      </c>
      <c r="F2651" s="81">
        <f>IF(ISNA(VLOOKUP(B2651,[1]TCD!A:D,4,FALSE)),0,VLOOKUP(B2651,[1]TCD!A:D,4,FALSE))</f>
        <v>1</v>
      </c>
      <c r="G2651" s="82">
        <f t="shared" si="372"/>
        <v>4</v>
      </c>
      <c r="H2651" s="83">
        <f t="shared" si="369"/>
        <v>1</v>
      </c>
      <c r="I2651" s="80">
        <f>IF(ISNA(VLOOKUP(B2651,[1]TCD!A:D,3,FALSE)),0,VLOOKUP(B2651,[1]TCD!A:D,3,FALSE))</f>
        <v>1</v>
      </c>
      <c r="J2651" s="83">
        <f t="shared" si="370"/>
        <v>1</v>
      </c>
      <c r="K2651" s="80">
        <f>IF(ISNA(VLOOKUP(B2651,[1]TCD!A:D,4,FALSE)),0,VLOOKUP(B2651,[1]TCD!A:D,4,FALSE))</f>
        <v>1</v>
      </c>
      <c r="L2651" s="83">
        <f t="shared" si="373"/>
        <v>1</v>
      </c>
      <c r="M2651" s="80">
        <v>6</v>
      </c>
      <c r="N2651" s="81">
        <v>7</v>
      </c>
      <c r="O2651" s="81">
        <f t="shared" si="374"/>
        <v>1</v>
      </c>
      <c r="P2651" s="81">
        <f t="shared" si="375"/>
        <v>1</v>
      </c>
      <c r="Q2651" s="83">
        <f t="shared" si="376"/>
        <v>1</v>
      </c>
      <c r="R2651" s="84">
        <f t="shared" si="371"/>
        <v>4</v>
      </c>
      <c r="S2651" s="85" t="str">
        <f t="shared" si="377"/>
        <v>Enjeux très faibles</v>
      </c>
    </row>
    <row r="2652" spans="1:19" x14ac:dyDescent="0.3">
      <c r="A2652" s="88">
        <v>63</v>
      </c>
      <c r="B2652" s="77">
        <v>63103</v>
      </c>
      <c r="C2652" s="75">
        <v>14.07468683025701</v>
      </c>
      <c r="D2652" s="75" t="s">
        <v>3689</v>
      </c>
      <c r="E2652" s="80">
        <f>IF(ISNA(VLOOKUP(B2652,[1]TCD!A:D,2,FALSE)),0,VLOOKUP(B2652,[1]TCD!A:D,2,FALSE))</f>
        <v>20</v>
      </c>
      <c r="F2652" s="81">
        <f>IF(ISNA(VLOOKUP(B2652,[1]TCD!A:D,4,FALSE)),0,VLOOKUP(B2652,[1]TCD!A:D,4,FALSE))</f>
        <v>5</v>
      </c>
      <c r="G2652" s="82">
        <f t="shared" si="372"/>
        <v>4</v>
      </c>
      <c r="H2652" s="83">
        <f t="shared" si="369"/>
        <v>1</v>
      </c>
      <c r="I2652" s="80">
        <f>IF(ISNA(VLOOKUP(B2652,[1]TCD!A:D,3,FALSE)),0,VLOOKUP(B2652,[1]TCD!A:D,3,FALSE))</f>
        <v>5</v>
      </c>
      <c r="J2652" s="83">
        <f t="shared" si="370"/>
        <v>2</v>
      </c>
      <c r="K2652" s="80">
        <f>IF(ISNA(VLOOKUP(B2652,[1]TCD!A:D,4,FALSE)),0,VLOOKUP(B2652,[1]TCD!A:D,4,FALSE))</f>
        <v>5</v>
      </c>
      <c r="L2652" s="83">
        <f t="shared" si="373"/>
        <v>3</v>
      </c>
      <c r="M2652" s="80">
        <v>16</v>
      </c>
      <c r="N2652" s="81">
        <v>18</v>
      </c>
      <c r="O2652" s="81">
        <f t="shared" si="374"/>
        <v>2</v>
      </c>
      <c r="P2652" s="81">
        <f t="shared" si="375"/>
        <v>2</v>
      </c>
      <c r="Q2652" s="83">
        <f t="shared" si="376"/>
        <v>2</v>
      </c>
      <c r="R2652" s="84">
        <f t="shared" si="371"/>
        <v>8</v>
      </c>
      <c r="S2652" s="85" t="str">
        <f t="shared" si="377"/>
        <v>Enjeux moyens</v>
      </c>
    </row>
    <row r="2653" spans="1:19" x14ac:dyDescent="0.3">
      <c r="A2653" s="88">
        <v>63</v>
      </c>
      <c r="B2653" s="77">
        <v>63104</v>
      </c>
      <c r="C2653" s="75">
        <v>13.523737510238799</v>
      </c>
      <c r="D2653" s="75" t="s">
        <v>3690</v>
      </c>
      <c r="E2653" s="80">
        <f>IF(ISNA(VLOOKUP(B2653,[1]TCD!A:D,2,FALSE)),0,VLOOKUP(B2653,[1]TCD!A:D,2,FALSE))</f>
        <v>20</v>
      </c>
      <c r="F2653" s="81">
        <f>IF(ISNA(VLOOKUP(B2653,[1]TCD!A:D,4,FALSE)),0,VLOOKUP(B2653,[1]TCD!A:D,4,FALSE))</f>
        <v>5</v>
      </c>
      <c r="G2653" s="82">
        <f t="shared" si="372"/>
        <v>4</v>
      </c>
      <c r="H2653" s="83">
        <f t="shared" si="369"/>
        <v>1</v>
      </c>
      <c r="I2653" s="80">
        <f>IF(ISNA(VLOOKUP(B2653,[1]TCD!A:D,3,FALSE)),0,VLOOKUP(B2653,[1]TCD!A:D,3,FALSE))</f>
        <v>5</v>
      </c>
      <c r="J2653" s="83">
        <f t="shared" si="370"/>
        <v>2</v>
      </c>
      <c r="K2653" s="80">
        <f>IF(ISNA(VLOOKUP(B2653,[1]TCD!A:D,4,FALSE)),0,VLOOKUP(B2653,[1]TCD!A:D,4,FALSE))</f>
        <v>5</v>
      </c>
      <c r="L2653" s="83">
        <f t="shared" si="373"/>
        <v>3</v>
      </c>
      <c r="M2653" s="80">
        <v>0</v>
      </c>
      <c r="N2653" s="81">
        <v>5</v>
      </c>
      <c r="O2653" s="81">
        <f t="shared" si="374"/>
        <v>2</v>
      </c>
      <c r="P2653" s="81">
        <f t="shared" si="375"/>
        <v>0</v>
      </c>
      <c r="Q2653" s="83">
        <f t="shared" si="376"/>
        <v>1</v>
      </c>
      <c r="R2653" s="84">
        <f t="shared" si="371"/>
        <v>7</v>
      </c>
      <c r="S2653" s="85" t="str">
        <f t="shared" si="377"/>
        <v>Enjeux moyens</v>
      </c>
    </row>
    <row r="2654" spans="1:19" x14ac:dyDescent="0.3">
      <c r="A2654" s="88">
        <v>63</v>
      </c>
      <c r="B2654" s="77">
        <v>63105</v>
      </c>
      <c r="C2654" s="75">
        <v>8.2677108801454882</v>
      </c>
      <c r="D2654" s="75" t="s">
        <v>3691</v>
      </c>
      <c r="E2654" s="80">
        <f>IF(ISNA(VLOOKUP(B2654,[1]TCD!A:D,2,FALSE)),0,VLOOKUP(B2654,[1]TCD!A:D,2,FALSE))</f>
        <v>5</v>
      </c>
      <c r="F2654" s="81">
        <f>IF(ISNA(VLOOKUP(B2654,[1]TCD!A:D,4,FALSE)),0,VLOOKUP(B2654,[1]TCD!A:D,4,FALSE))</f>
        <v>1</v>
      </c>
      <c r="G2654" s="82">
        <f t="shared" si="372"/>
        <v>5</v>
      </c>
      <c r="H2654" s="83">
        <f t="shared" si="369"/>
        <v>3</v>
      </c>
      <c r="I2654" s="80">
        <f>IF(ISNA(VLOOKUP(B2654,[1]TCD!A:D,3,FALSE)),0,VLOOKUP(B2654,[1]TCD!A:D,3,FALSE))</f>
        <v>2</v>
      </c>
      <c r="J2654" s="83">
        <f t="shared" si="370"/>
        <v>1</v>
      </c>
      <c r="K2654" s="80">
        <f>IF(ISNA(VLOOKUP(B2654,[1]TCD!A:D,4,FALSE)),0,VLOOKUP(B2654,[1]TCD!A:D,4,FALSE))</f>
        <v>1</v>
      </c>
      <c r="L2654" s="83">
        <f t="shared" si="373"/>
        <v>1</v>
      </c>
      <c r="M2654" s="80">
        <v>0</v>
      </c>
      <c r="N2654" s="81">
        <v>1</v>
      </c>
      <c r="O2654" s="81">
        <f t="shared" si="374"/>
        <v>1</v>
      </c>
      <c r="P2654" s="81">
        <f t="shared" si="375"/>
        <v>0</v>
      </c>
      <c r="Q2654" s="83">
        <f t="shared" si="376"/>
        <v>0</v>
      </c>
      <c r="R2654" s="84">
        <f t="shared" si="371"/>
        <v>5</v>
      </c>
      <c r="S2654" s="85" t="str">
        <f t="shared" si="377"/>
        <v>Enjeux faibles</v>
      </c>
    </row>
    <row r="2655" spans="1:19" x14ac:dyDescent="0.3">
      <c r="A2655" s="88">
        <v>63</v>
      </c>
      <c r="B2655" s="77">
        <v>63106</v>
      </c>
      <c r="C2655" s="75">
        <v>8.7019760601565803</v>
      </c>
      <c r="D2655" s="75" t="s">
        <v>3692</v>
      </c>
      <c r="E2655" s="80">
        <f>IF(ISNA(VLOOKUP(B2655,[1]TCD!A:D,2,FALSE)),0,VLOOKUP(B2655,[1]TCD!A:D,2,FALSE))</f>
        <v>27</v>
      </c>
      <c r="F2655" s="81">
        <f>IF(ISNA(VLOOKUP(B2655,[1]TCD!A:D,4,FALSE)),0,VLOOKUP(B2655,[1]TCD!A:D,4,FALSE))</f>
        <v>7</v>
      </c>
      <c r="G2655" s="82">
        <f t="shared" si="372"/>
        <v>3.8571428571428572</v>
      </c>
      <c r="H2655" s="83">
        <f t="shared" si="369"/>
        <v>1</v>
      </c>
      <c r="I2655" s="80">
        <f>IF(ISNA(VLOOKUP(B2655,[1]TCD!A:D,3,FALSE)),0,VLOOKUP(B2655,[1]TCD!A:D,3,FALSE))</f>
        <v>10</v>
      </c>
      <c r="J2655" s="83">
        <f t="shared" si="370"/>
        <v>3</v>
      </c>
      <c r="K2655" s="80">
        <f>IF(ISNA(VLOOKUP(B2655,[1]TCD!A:D,4,FALSE)),0,VLOOKUP(B2655,[1]TCD!A:D,4,FALSE))</f>
        <v>7</v>
      </c>
      <c r="L2655" s="83">
        <f t="shared" si="373"/>
        <v>3</v>
      </c>
      <c r="M2655" s="80">
        <v>2</v>
      </c>
      <c r="N2655" s="81">
        <v>8</v>
      </c>
      <c r="O2655" s="81">
        <f t="shared" si="374"/>
        <v>2</v>
      </c>
      <c r="P2655" s="81">
        <f t="shared" si="375"/>
        <v>0</v>
      </c>
      <c r="Q2655" s="83">
        <f t="shared" si="376"/>
        <v>1</v>
      </c>
      <c r="R2655" s="84">
        <f t="shared" si="371"/>
        <v>8</v>
      </c>
      <c r="S2655" s="85" t="str">
        <f t="shared" si="377"/>
        <v>Enjeux moyens</v>
      </c>
    </row>
    <row r="2656" spans="1:19" x14ac:dyDescent="0.3">
      <c r="A2656" s="88">
        <v>63</v>
      </c>
      <c r="B2656" s="77">
        <v>63108</v>
      </c>
      <c r="C2656" s="75">
        <v>4.6427173200847758</v>
      </c>
      <c r="D2656" s="75" t="s">
        <v>3693</v>
      </c>
      <c r="E2656" s="80">
        <f>IF(ISNA(VLOOKUP(B2656,[1]TCD!A:D,2,FALSE)),0,VLOOKUP(B2656,[1]TCD!A:D,2,FALSE))</f>
        <v>4</v>
      </c>
      <c r="F2656" s="81">
        <f>IF(ISNA(VLOOKUP(B2656,[1]TCD!A:D,4,FALSE)),0,VLOOKUP(B2656,[1]TCD!A:D,4,FALSE))</f>
        <v>1</v>
      </c>
      <c r="G2656" s="82">
        <f t="shared" si="372"/>
        <v>4</v>
      </c>
      <c r="H2656" s="83">
        <f t="shared" si="369"/>
        <v>1</v>
      </c>
      <c r="I2656" s="80">
        <f>IF(ISNA(VLOOKUP(B2656,[1]TCD!A:D,3,FALSE)),0,VLOOKUP(B2656,[1]TCD!A:D,3,FALSE))</f>
        <v>1</v>
      </c>
      <c r="J2656" s="83">
        <f t="shared" si="370"/>
        <v>1</v>
      </c>
      <c r="K2656" s="80">
        <f>IF(ISNA(VLOOKUP(B2656,[1]TCD!A:D,4,FALSE)),0,VLOOKUP(B2656,[1]TCD!A:D,4,FALSE))</f>
        <v>1</v>
      </c>
      <c r="L2656" s="83">
        <f t="shared" si="373"/>
        <v>1</v>
      </c>
      <c r="M2656" s="80">
        <v>1</v>
      </c>
      <c r="N2656" s="81">
        <v>2</v>
      </c>
      <c r="O2656" s="81">
        <f t="shared" si="374"/>
        <v>1</v>
      </c>
      <c r="P2656" s="81">
        <f t="shared" si="375"/>
        <v>0</v>
      </c>
      <c r="Q2656" s="83">
        <f t="shared" si="376"/>
        <v>0</v>
      </c>
      <c r="R2656" s="84">
        <f t="shared" si="371"/>
        <v>3</v>
      </c>
      <c r="S2656" s="85" t="str">
        <f t="shared" si="377"/>
        <v>Enjeux très faibles</v>
      </c>
    </row>
    <row r="2657" spans="1:19" x14ac:dyDescent="0.3">
      <c r="A2657" s="88">
        <v>63</v>
      </c>
      <c r="B2657" s="77">
        <v>63109</v>
      </c>
      <c r="C2657" s="75">
        <v>3.5836353900639031</v>
      </c>
      <c r="D2657" s="75" t="s">
        <v>3694</v>
      </c>
      <c r="E2657" s="80">
        <f>IF(ISNA(VLOOKUP(B2657,[1]TCD!A:D,2,FALSE)),0,VLOOKUP(B2657,[1]TCD!A:D,2,FALSE))</f>
        <v>30</v>
      </c>
      <c r="F2657" s="81">
        <f>IF(ISNA(VLOOKUP(B2657,[1]TCD!A:D,4,FALSE)),0,VLOOKUP(B2657,[1]TCD!A:D,4,FALSE))</f>
        <v>5</v>
      </c>
      <c r="G2657" s="82">
        <f t="shared" si="372"/>
        <v>6</v>
      </c>
      <c r="H2657" s="83">
        <f t="shared" si="369"/>
        <v>5</v>
      </c>
      <c r="I2657" s="80">
        <f>IF(ISNA(VLOOKUP(B2657,[1]TCD!A:D,3,FALSE)),0,VLOOKUP(B2657,[1]TCD!A:D,3,FALSE))</f>
        <v>11</v>
      </c>
      <c r="J2657" s="83">
        <f t="shared" si="370"/>
        <v>3</v>
      </c>
      <c r="K2657" s="80">
        <f>IF(ISNA(VLOOKUP(B2657,[1]TCD!A:D,4,FALSE)),0,VLOOKUP(B2657,[1]TCD!A:D,4,FALSE))</f>
        <v>5</v>
      </c>
      <c r="L2657" s="83">
        <f t="shared" si="373"/>
        <v>3</v>
      </c>
      <c r="M2657" s="80">
        <v>3</v>
      </c>
      <c r="N2657" s="81">
        <v>7</v>
      </c>
      <c r="O2657" s="81">
        <f t="shared" si="374"/>
        <v>2</v>
      </c>
      <c r="P2657" s="81">
        <f t="shared" si="375"/>
        <v>0</v>
      </c>
      <c r="Q2657" s="83">
        <f t="shared" si="376"/>
        <v>1</v>
      </c>
      <c r="R2657" s="84">
        <f t="shared" si="371"/>
        <v>12</v>
      </c>
      <c r="S2657" s="85" t="str">
        <f t="shared" si="377"/>
        <v>Enjeux forts</v>
      </c>
    </row>
    <row r="2658" spans="1:19" x14ac:dyDescent="0.3">
      <c r="A2658" s="88">
        <v>63</v>
      </c>
      <c r="B2658" s="77">
        <v>63110</v>
      </c>
      <c r="C2658" s="75">
        <v>33.510814500607673</v>
      </c>
      <c r="D2658" s="75" t="s">
        <v>3695</v>
      </c>
      <c r="E2658" s="80">
        <f>IF(ISNA(VLOOKUP(B2658,[1]TCD!A:D,2,FALSE)),0,VLOOKUP(B2658,[1]TCD!A:D,2,FALSE))</f>
        <v>12</v>
      </c>
      <c r="F2658" s="81">
        <f>IF(ISNA(VLOOKUP(B2658,[1]TCD!A:D,4,FALSE)),0,VLOOKUP(B2658,[1]TCD!A:D,4,FALSE))</f>
        <v>3</v>
      </c>
      <c r="G2658" s="82">
        <f t="shared" si="372"/>
        <v>4</v>
      </c>
      <c r="H2658" s="83">
        <f t="shared" si="369"/>
        <v>1</v>
      </c>
      <c r="I2658" s="80">
        <f>IF(ISNA(VLOOKUP(B2658,[1]TCD!A:D,3,FALSE)),0,VLOOKUP(B2658,[1]TCD!A:D,3,FALSE))</f>
        <v>3</v>
      </c>
      <c r="J2658" s="83">
        <f t="shared" si="370"/>
        <v>1</v>
      </c>
      <c r="K2658" s="80">
        <f>IF(ISNA(VLOOKUP(B2658,[1]TCD!A:D,4,FALSE)),0,VLOOKUP(B2658,[1]TCD!A:D,4,FALSE))</f>
        <v>3</v>
      </c>
      <c r="L2658" s="83">
        <f t="shared" si="373"/>
        <v>2</v>
      </c>
      <c r="M2658" s="80">
        <v>8</v>
      </c>
      <c r="N2658" s="81">
        <v>8</v>
      </c>
      <c r="O2658" s="81">
        <f t="shared" si="374"/>
        <v>1</v>
      </c>
      <c r="P2658" s="81">
        <f t="shared" si="375"/>
        <v>1</v>
      </c>
      <c r="Q2658" s="83">
        <f t="shared" si="376"/>
        <v>1</v>
      </c>
      <c r="R2658" s="84">
        <f t="shared" si="371"/>
        <v>5</v>
      </c>
      <c r="S2658" s="85" t="str">
        <f t="shared" si="377"/>
        <v>Enjeux faibles</v>
      </c>
    </row>
    <row r="2659" spans="1:19" x14ac:dyDescent="0.3">
      <c r="A2659" s="88">
        <v>63</v>
      </c>
      <c r="B2659" s="77">
        <v>63111</v>
      </c>
      <c r="C2659" s="75">
        <v>3.208999620056658</v>
      </c>
      <c r="D2659" s="75" t="s">
        <v>3696</v>
      </c>
      <c r="E2659" s="80">
        <f>IF(ISNA(VLOOKUP(B2659,[1]TCD!A:D,2,FALSE)),0,VLOOKUP(B2659,[1]TCD!A:D,2,FALSE))</f>
        <v>47</v>
      </c>
      <c r="F2659" s="81">
        <f>IF(ISNA(VLOOKUP(B2659,[1]TCD!A:D,4,FALSE)),0,VLOOKUP(B2659,[1]TCD!A:D,4,FALSE))</f>
        <v>8</v>
      </c>
      <c r="G2659" s="82">
        <f t="shared" si="372"/>
        <v>5.875</v>
      </c>
      <c r="H2659" s="83">
        <f t="shared" si="369"/>
        <v>4</v>
      </c>
      <c r="I2659" s="80">
        <f>IF(ISNA(VLOOKUP(B2659,[1]TCD!A:D,3,FALSE)),0,VLOOKUP(B2659,[1]TCD!A:D,3,FALSE))</f>
        <v>19</v>
      </c>
      <c r="J2659" s="83">
        <f t="shared" si="370"/>
        <v>3</v>
      </c>
      <c r="K2659" s="80">
        <f>IF(ISNA(VLOOKUP(B2659,[1]TCD!A:D,4,FALSE)),0,VLOOKUP(B2659,[1]TCD!A:D,4,FALSE))</f>
        <v>8</v>
      </c>
      <c r="L2659" s="83">
        <f t="shared" si="373"/>
        <v>3</v>
      </c>
      <c r="M2659" s="80">
        <v>8</v>
      </c>
      <c r="N2659" s="81">
        <v>13</v>
      </c>
      <c r="O2659" s="81">
        <f t="shared" si="374"/>
        <v>2</v>
      </c>
      <c r="P2659" s="81">
        <f t="shared" si="375"/>
        <v>1</v>
      </c>
      <c r="Q2659" s="83">
        <f t="shared" si="376"/>
        <v>2</v>
      </c>
      <c r="R2659" s="84">
        <f t="shared" si="371"/>
        <v>12</v>
      </c>
      <c r="S2659" s="85" t="str">
        <f t="shared" si="377"/>
        <v>Enjeux forts</v>
      </c>
    </row>
    <row r="2660" spans="1:19" x14ac:dyDescent="0.3">
      <c r="A2660" s="88">
        <v>63</v>
      </c>
      <c r="B2660" s="77">
        <v>63112</v>
      </c>
      <c r="C2660" s="75">
        <v>8.5340139301542344</v>
      </c>
      <c r="D2660" s="75" t="s">
        <v>3697</v>
      </c>
      <c r="E2660" s="80">
        <f>IF(ISNA(VLOOKUP(B2660,[1]TCD!A:D,2,FALSE)),0,VLOOKUP(B2660,[1]TCD!A:D,2,FALSE))</f>
        <v>0</v>
      </c>
      <c r="F2660" s="81">
        <f>IF(ISNA(VLOOKUP(B2660,[1]TCD!A:D,4,FALSE)),0,VLOOKUP(B2660,[1]TCD!A:D,4,FALSE))</f>
        <v>0</v>
      </c>
      <c r="G2660" s="82">
        <v>0</v>
      </c>
      <c r="H2660" s="83">
        <f t="shared" si="369"/>
        <v>0</v>
      </c>
      <c r="I2660" s="80">
        <f>IF(ISNA(VLOOKUP(B2660,[1]TCD!A:D,3,FALSE)),0,VLOOKUP(B2660,[1]TCD!A:D,3,FALSE))</f>
        <v>0</v>
      </c>
      <c r="J2660" s="83">
        <f t="shared" si="370"/>
        <v>0</v>
      </c>
      <c r="K2660" s="80">
        <f>IF(ISNA(VLOOKUP(B2660,[1]TCD!A:D,4,FALSE)),0,VLOOKUP(B2660,[1]TCD!A:D,4,FALSE))</f>
        <v>0</v>
      </c>
      <c r="L2660" s="83">
        <f t="shared" si="373"/>
        <v>0</v>
      </c>
      <c r="M2660" s="80">
        <v>4</v>
      </c>
      <c r="N2660" s="81">
        <v>4</v>
      </c>
      <c r="O2660" s="81">
        <f t="shared" si="374"/>
        <v>0</v>
      </c>
      <c r="P2660" s="81">
        <f t="shared" si="375"/>
        <v>0</v>
      </c>
      <c r="Q2660" s="83">
        <f t="shared" si="376"/>
        <v>0</v>
      </c>
      <c r="R2660" s="84">
        <f t="shared" si="371"/>
        <v>0</v>
      </c>
      <c r="S2660" s="85" t="str">
        <f t="shared" si="377"/>
        <v>Pas d'enjeux actuels</v>
      </c>
    </row>
    <row r="2661" spans="1:19" x14ac:dyDescent="0.3">
      <c r="A2661" s="88">
        <v>63</v>
      </c>
      <c r="B2661" s="77">
        <v>63113</v>
      </c>
      <c r="C2661" s="75">
        <v>43.051010770777843</v>
      </c>
      <c r="D2661" s="75" t="s">
        <v>3698</v>
      </c>
      <c r="E2661" s="80">
        <f>IF(ISNA(VLOOKUP(B2661,[1]TCD!A:D,2,FALSE)),0,VLOOKUP(B2661,[1]TCD!A:D,2,FALSE))</f>
        <v>92</v>
      </c>
      <c r="F2661" s="81">
        <f>IF(ISNA(VLOOKUP(B2661,[1]TCD!A:D,4,FALSE)),0,VLOOKUP(B2661,[1]TCD!A:D,4,FALSE))</f>
        <v>18</v>
      </c>
      <c r="G2661" s="82">
        <f t="shared" si="372"/>
        <v>5.1111111111111107</v>
      </c>
      <c r="H2661" s="83">
        <f t="shared" si="369"/>
        <v>4</v>
      </c>
      <c r="I2661" s="80">
        <f>IF(ISNA(VLOOKUP(B2661,[1]TCD!A:D,3,FALSE)),0,VLOOKUP(B2661,[1]TCD!A:D,3,FALSE))</f>
        <v>35</v>
      </c>
      <c r="J2661" s="83">
        <f t="shared" si="370"/>
        <v>4</v>
      </c>
      <c r="K2661" s="80">
        <f>IF(ISNA(VLOOKUP(B2661,[1]TCD!A:D,4,FALSE)),0,VLOOKUP(B2661,[1]TCD!A:D,4,FALSE))</f>
        <v>18</v>
      </c>
      <c r="L2661" s="83">
        <f t="shared" si="373"/>
        <v>5</v>
      </c>
      <c r="M2661" s="80">
        <v>39</v>
      </c>
      <c r="N2661" s="81">
        <v>39</v>
      </c>
      <c r="O2661" s="81">
        <f t="shared" si="374"/>
        <v>1</v>
      </c>
      <c r="P2661" s="81">
        <f t="shared" si="375"/>
        <v>2</v>
      </c>
      <c r="Q2661" s="83">
        <f t="shared" si="376"/>
        <v>2</v>
      </c>
      <c r="R2661" s="84">
        <f t="shared" si="371"/>
        <v>15</v>
      </c>
      <c r="S2661" s="85" t="str">
        <f t="shared" si="377"/>
        <v>Enjeux très forts</v>
      </c>
    </row>
    <row r="2662" spans="1:19" x14ac:dyDescent="0.3">
      <c r="A2662" s="88">
        <v>63</v>
      </c>
      <c r="B2662" s="77">
        <v>63114</v>
      </c>
      <c r="C2662" s="75">
        <v>4.4538211950798097</v>
      </c>
      <c r="D2662" s="75" t="s">
        <v>3699</v>
      </c>
      <c r="E2662" s="80">
        <f>IF(ISNA(VLOOKUP(B2662,[1]TCD!A:D,2,FALSE)),0,VLOOKUP(B2662,[1]TCD!A:D,2,FALSE))</f>
        <v>6</v>
      </c>
      <c r="F2662" s="81">
        <f>IF(ISNA(VLOOKUP(B2662,[1]TCD!A:D,4,FALSE)),0,VLOOKUP(B2662,[1]TCD!A:D,4,FALSE))</f>
        <v>1</v>
      </c>
      <c r="G2662" s="82">
        <f t="shared" si="372"/>
        <v>6</v>
      </c>
      <c r="H2662" s="83">
        <f t="shared" si="369"/>
        <v>5</v>
      </c>
      <c r="I2662" s="80">
        <f>IF(ISNA(VLOOKUP(B2662,[1]TCD!A:D,3,FALSE)),0,VLOOKUP(B2662,[1]TCD!A:D,3,FALSE))</f>
        <v>2</v>
      </c>
      <c r="J2662" s="83">
        <f t="shared" si="370"/>
        <v>1</v>
      </c>
      <c r="K2662" s="80">
        <f>IF(ISNA(VLOOKUP(B2662,[1]TCD!A:D,4,FALSE)),0,VLOOKUP(B2662,[1]TCD!A:D,4,FALSE))</f>
        <v>1</v>
      </c>
      <c r="L2662" s="83">
        <f t="shared" si="373"/>
        <v>1</v>
      </c>
      <c r="M2662" s="80">
        <v>6</v>
      </c>
      <c r="N2662" s="81">
        <v>7</v>
      </c>
      <c r="O2662" s="81">
        <f t="shared" si="374"/>
        <v>1</v>
      </c>
      <c r="P2662" s="81">
        <f t="shared" si="375"/>
        <v>1</v>
      </c>
      <c r="Q2662" s="83">
        <f t="shared" si="376"/>
        <v>1</v>
      </c>
      <c r="R2662" s="84">
        <f t="shared" si="371"/>
        <v>8</v>
      </c>
      <c r="S2662" s="85" t="str">
        <f t="shared" si="377"/>
        <v>Enjeux moyens</v>
      </c>
    </row>
    <row r="2663" spans="1:19" x14ac:dyDescent="0.3">
      <c r="A2663" s="88">
        <v>63</v>
      </c>
      <c r="B2663" s="77">
        <v>63115</v>
      </c>
      <c r="C2663" s="75">
        <v>20.49542489037108</v>
      </c>
      <c r="D2663" s="75" t="s">
        <v>3700</v>
      </c>
      <c r="E2663" s="80">
        <f>IF(ISNA(VLOOKUP(B2663,[1]TCD!A:D,2,FALSE)),0,VLOOKUP(B2663,[1]TCD!A:D,2,FALSE))</f>
        <v>4</v>
      </c>
      <c r="F2663" s="81">
        <f>IF(ISNA(VLOOKUP(B2663,[1]TCD!A:D,4,FALSE)),0,VLOOKUP(B2663,[1]TCD!A:D,4,FALSE))</f>
        <v>1</v>
      </c>
      <c r="G2663" s="82">
        <f t="shared" si="372"/>
        <v>4</v>
      </c>
      <c r="H2663" s="83">
        <f t="shared" si="369"/>
        <v>1</v>
      </c>
      <c r="I2663" s="80">
        <f>IF(ISNA(VLOOKUP(B2663,[1]TCD!A:D,3,FALSE)),0,VLOOKUP(B2663,[1]TCD!A:D,3,FALSE))</f>
        <v>1</v>
      </c>
      <c r="J2663" s="83">
        <f t="shared" si="370"/>
        <v>1</v>
      </c>
      <c r="K2663" s="80">
        <f>IF(ISNA(VLOOKUP(B2663,[1]TCD!A:D,4,FALSE)),0,VLOOKUP(B2663,[1]TCD!A:D,4,FALSE))</f>
        <v>1</v>
      </c>
      <c r="L2663" s="83">
        <f t="shared" si="373"/>
        <v>1</v>
      </c>
      <c r="M2663" s="80">
        <v>3</v>
      </c>
      <c r="N2663" s="81">
        <v>3</v>
      </c>
      <c r="O2663" s="81">
        <f t="shared" si="374"/>
        <v>1</v>
      </c>
      <c r="P2663" s="81">
        <f t="shared" si="375"/>
        <v>0</v>
      </c>
      <c r="Q2663" s="83">
        <f t="shared" si="376"/>
        <v>0</v>
      </c>
      <c r="R2663" s="84">
        <f t="shared" si="371"/>
        <v>3</v>
      </c>
      <c r="S2663" s="85" t="str">
        <f t="shared" si="377"/>
        <v>Enjeux très faibles</v>
      </c>
    </row>
    <row r="2664" spans="1:19" x14ac:dyDescent="0.3">
      <c r="A2664" s="88">
        <v>63</v>
      </c>
      <c r="B2664" s="77">
        <v>63116</v>
      </c>
      <c r="C2664" s="75">
        <v>17.972889250327739</v>
      </c>
      <c r="D2664" s="75" t="s">
        <v>3701</v>
      </c>
      <c r="E2664" s="80">
        <f>IF(ISNA(VLOOKUP(B2664,[1]TCD!A:D,2,FALSE)),0,VLOOKUP(B2664,[1]TCD!A:D,2,FALSE))</f>
        <v>66</v>
      </c>
      <c r="F2664" s="81">
        <f>IF(ISNA(VLOOKUP(B2664,[1]TCD!A:D,4,FALSE)),0,VLOOKUP(B2664,[1]TCD!A:D,4,FALSE))</f>
        <v>14</v>
      </c>
      <c r="G2664" s="82">
        <f t="shared" si="372"/>
        <v>4.7142857142857144</v>
      </c>
      <c r="H2664" s="83">
        <f t="shared" si="369"/>
        <v>3</v>
      </c>
      <c r="I2664" s="80">
        <f>IF(ISNA(VLOOKUP(B2664,[1]TCD!A:D,3,FALSE)),0,VLOOKUP(B2664,[1]TCD!A:D,3,FALSE))</f>
        <v>22</v>
      </c>
      <c r="J2664" s="83">
        <f t="shared" si="370"/>
        <v>4</v>
      </c>
      <c r="K2664" s="80">
        <f>IF(ISNA(VLOOKUP(B2664,[1]TCD!A:D,4,FALSE)),0,VLOOKUP(B2664,[1]TCD!A:D,4,FALSE))</f>
        <v>14</v>
      </c>
      <c r="L2664" s="83">
        <f t="shared" si="373"/>
        <v>4</v>
      </c>
      <c r="M2664" s="80">
        <v>18</v>
      </c>
      <c r="N2664" s="81">
        <v>21</v>
      </c>
      <c r="O2664" s="81">
        <f t="shared" si="374"/>
        <v>1</v>
      </c>
      <c r="P2664" s="81">
        <f t="shared" si="375"/>
        <v>2</v>
      </c>
      <c r="Q2664" s="83">
        <f t="shared" si="376"/>
        <v>2</v>
      </c>
      <c r="R2664" s="84">
        <f t="shared" si="371"/>
        <v>13</v>
      </c>
      <c r="S2664" s="85" t="str">
        <f t="shared" si="377"/>
        <v>Enjeux très forts</v>
      </c>
    </row>
    <row r="2665" spans="1:19" x14ac:dyDescent="0.3">
      <c r="A2665" s="88">
        <v>63</v>
      </c>
      <c r="B2665" s="77">
        <v>63117</v>
      </c>
      <c r="C2665" s="75">
        <v>50.36295702088929</v>
      </c>
      <c r="D2665" s="75" t="s">
        <v>3702</v>
      </c>
      <c r="E2665" s="80">
        <f>IF(ISNA(VLOOKUP(B2665,[1]TCD!A:D,2,FALSE)),0,VLOOKUP(B2665,[1]TCD!A:D,2,FALSE))</f>
        <v>12</v>
      </c>
      <c r="F2665" s="81">
        <f>IF(ISNA(VLOOKUP(B2665,[1]TCD!A:D,4,FALSE)),0,VLOOKUP(B2665,[1]TCD!A:D,4,FALSE))</f>
        <v>3</v>
      </c>
      <c r="G2665" s="82">
        <f t="shared" si="372"/>
        <v>4</v>
      </c>
      <c r="H2665" s="83">
        <f t="shared" si="369"/>
        <v>1</v>
      </c>
      <c r="I2665" s="80">
        <f>IF(ISNA(VLOOKUP(B2665,[1]TCD!A:D,3,FALSE)),0,VLOOKUP(B2665,[1]TCD!A:D,3,FALSE))</f>
        <v>4</v>
      </c>
      <c r="J2665" s="83">
        <f t="shared" si="370"/>
        <v>2</v>
      </c>
      <c r="K2665" s="80">
        <f>IF(ISNA(VLOOKUP(B2665,[1]TCD!A:D,4,FALSE)),0,VLOOKUP(B2665,[1]TCD!A:D,4,FALSE))</f>
        <v>3</v>
      </c>
      <c r="L2665" s="83">
        <f t="shared" si="373"/>
        <v>2</v>
      </c>
      <c r="M2665" s="80">
        <v>5</v>
      </c>
      <c r="N2665" s="81">
        <v>6</v>
      </c>
      <c r="O2665" s="81">
        <f t="shared" si="374"/>
        <v>1</v>
      </c>
      <c r="P2665" s="81">
        <f t="shared" si="375"/>
        <v>1</v>
      </c>
      <c r="Q2665" s="83">
        <f t="shared" si="376"/>
        <v>1</v>
      </c>
      <c r="R2665" s="84">
        <f t="shared" si="371"/>
        <v>6</v>
      </c>
      <c r="S2665" s="85" t="str">
        <f t="shared" si="377"/>
        <v>Enjeux faibles</v>
      </c>
    </row>
    <row r="2666" spans="1:19" x14ac:dyDescent="0.3">
      <c r="A2666" s="88">
        <v>63</v>
      </c>
      <c r="B2666" s="77">
        <v>63118</v>
      </c>
      <c r="C2666" s="75">
        <v>45.615937670828018</v>
      </c>
      <c r="D2666" s="75" t="s">
        <v>3703</v>
      </c>
      <c r="E2666" s="80">
        <f>IF(ISNA(VLOOKUP(B2666,[1]TCD!A:D,2,FALSE)),0,VLOOKUP(B2666,[1]TCD!A:D,2,FALSE))</f>
        <v>8</v>
      </c>
      <c r="F2666" s="81">
        <f>IF(ISNA(VLOOKUP(B2666,[1]TCD!A:D,4,FALSE)),0,VLOOKUP(B2666,[1]TCD!A:D,4,FALSE))</f>
        <v>2</v>
      </c>
      <c r="G2666" s="82">
        <f t="shared" si="372"/>
        <v>4</v>
      </c>
      <c r="H2666" s="83">
        <f t="shared" si="369"/>
        <v>1</v>
      </c>
      <c r="I2666" s="80">
        <f>IF(ISNA(VLOOKUP(B2666,[1]TCD!A:D,3,FALSE)),0,VLOOKUP(B2666,[1]TCD!A:D,3,FALSE))</f>
        <v>2</v>
      </c>
      <c r="J2666" s="83">
        <f t="shared" si="370"/>
        <v>1</v>
      </c>
      <c r="K2666" s="80">
        <f>IF(ISNA(VLOOKUP(B2666,[1]TCD!A:D,4,FALSE)),0,VLOOKUP(B2666,[1]TCD!A:D,4,FALSE))</f>
        <v>2</v>
      </c>
      <c r="L2666" s="83">
        <f t="shared" si="373"/>
        <v>2</v>
      </c>
      <c r="M2666" s="80">
        <v>6</v>
      </c>
      <c r="N2666" s="81">
        <v>6</v>
      </c>
      <c r="O2666" s="81">
        <f t="shared" si="374"/>
        <v>1</v>
      </c>
      <c r="P2666" s="81">
        <f t="shared" si="375"/>
        <v>1</v>
      </c>
      <c r="Q2666" s="83">
        <f t="shared" si="376"/>
        <v>1</v>
      </c>
      <c r="R2666" s="84">
        <f t="shared" si="371"/>
        <v>5</v>
      </c>
      <c r="S2666" s="85" t="str">
        <f t="shared" si="377"/>
        <v>Enjeux faibles</v>
      </c>
    </row>
    <row r="2667" spans="1:19" x14ac:dyDescent="0.3">
      <c r="A2667" s="88">
        <v>63</v>
      </c>
      <c r="B2667" s="77">
        <v>63119</v>
      </c>
      <c r="C2667" s="75">
        <v>20.644295400366431</v>
      </c>
      <c r="D2667" s="75" t="s">
        <v>3704</v>
      </c>
      <c r="E2667" s="80">
        <f>IF(ISNA(VLOOKUP(B2667,[1]TCD!A:D,2,FALSE)),0,VLOOKUP(B2667,[1]TCD!A:D,2,FALSE))</f>
        <v>17</v>
      </c>
      <c r="F2667" s="81">
        <f>IF(ISNA(VLOOKUP(B2667,[1]TCD!A:D,4,FALSE)),0,VLOOKUP(B2667,[1]TCD!A:D,4,FALSE))</f>
        <v>4</v>
      </c>
      <c r="G2667" s="82">
        <f t="shared" si="372"/>
        <v>4.25</v>
      </c>
      <c r="H2667" s="83">
        <f t="shared" si="369"/>
        <v>2</v>
      </c>
      <c r="I2667" s="80">
        <f>IF(ISNA(VLOOKUP(B2667,[1]TCD!A:D,3,FALSE)),0,VLOOKUP(B2667,[1]TCD!A:D,3,FALSE))</f>
        <v>5</v>
      </c>
      <c r="J2667" s="83">
        <f t="shared" si="370"/>
        <v>2</v>
      </c>
      <c r="K2667" s="80">
        <f>IF(ISNA(VLOOKUP(B2667,[1]TCD!A:D,4,FALSE)),0,VLOOKUP(B2667,[1]TCD!A:D,4,FALSE))</f>
        <v>4</v>
      </c>
      <c r="L2667" s="83">
        <f t="shared" si="373"/>
        <v>2</v>
      </c>
      <c r="M2667" s="80">
        <v>6</v>
      </c>
      <c r="N2667" s="81">
        <v>7</v>
      </c>
      <c r="O2667" s="81">
        <f t="shared" si="374"/>
        <v>1</v>
      </c>
      <c r="P2667" s="81">
        <f t="shared" si="375"/>
        <v>1</v>
      </c>
      <c r="Q2667" s="83">
        <f t="shared" si="376"/>
        <v>1</v>
      </c>
      <c r="R2667" s="84">
        <f t="shared" si="371"/>
        <v>7</v>
      </c>
      <c r="S2667" s="85" t="str">
        <f t="shared" si="377"/>
        <v>Enjeux moyens</v>
      </c>
    </row>
    <row r="2668" spans="1:19" x14ac:dyDescent="0.3">
      <c r="A2668" s="88">
        <v>63</v>
      </c>
      <c r="B2668" s="77">
        <v>63120</v>
      </c>
      <c r="C2668" s="75">
        <v>2.709878080049962</v>
      </c>
      <c r="D2668" s="75" t="s">
        <v>3705</v>
      </c>
      <c r="E2668" s="80">
        <f>IF(ISNA(VLOOKUP(B2668,[1]TCD!A:D,2,FALSE)),0,VLOOKUP(B2668,[1]TCD!A:D,2,FALSE))</f>
        <v>35</v>
      </c>
      <c r="F2668" s="81">
        <f>IF(ISNA(VLOOKUP(B2668,[1]TCD!A:D,4,FALSE)),0,VLOOKUP(B2668,[1]TCD!A:D,4,FALSE))</f>
        <v>8</v>
      </c>
      <c r="G2668" s="82">
        <f t="shared" si="372"/>
        <v>4.375</v>
      </c>
      <c r="H2668" s="83">
        <f t="shared" si="369"/>
        <v>2</v>
      </c>
      <c r="I2668" s="80">
        <f>IF(ISNA(VLOOKUP(B2668,[1]TCD!A:D,3,FALSE)),0,VLOOKUP(B2668,[1]TCD!A:D,3,FALSE))</f>
        <v>13</v>
      </c>
      <c r="J2668" s="83">
        <f t="shared" si="370"/>
        <v>3</v>
      </c>
      <c r="K2668" s="80">
        <f>IF(ISNA(VLOOKUP(B2668,[1]TCD!A:D,4,FALSE)),0,VLOOKUP(B2668,[1]TCD!A:D,4,FALSE))</f>
        <v>8</v>
      </c>
      <c r="L2668" s="83">
        <f t="shared" si="373"/>
        <v>3</v>
      </c>
      <c r="M2668" s="80">
        <v>5</v>
      </c>
      <c r="N2668" s="81">
        <v>10</v>
      </c>
      <c r="O2668" s="81">
        <f t="shared" si="374"/>
        <v>2</v>
      </c>
      <c r="P2668" s="81">
        <f t="shared" si="375"/>
        <v>1</v>
      </c>
      <c r="Q2668" s="83">
        <f t="shared" si="376"/>
        <v>2</v>
      </c>
      <c r="R2668" s="84">
        <f t="shared" si="371"/>
        <v>10</v>
      </c>
      <c r="S2668" s="85" t="str">
        <f t="shared" si="377"/>
        <v>Enjeux forts</v>
      </c>
    </row>
    <row r="2669" spans="1:19" x14ac:dyDescent="0.3">
      <c r="A2669" s="88">
        <v>63</v>
      </c>
      <c r="B2669" s="77">
        <v>63121</v>
      </c>
      <c r="C2669" s="75">
        <v>4.6918735700838212</v>
      </c>
      <c r="D2669" s="75" t="s">
        <v>3706</v>
      </c>
      <c r="E2669" s="80">
        <f>IF(ISNA(VLOOKUP(B2669,[1]TCD!A:D,2,FALSE)),0,VLOOKUP(B2669,[1]TCD!A:D,2,FALSE))</f>
        <v>37</v>
      </c>
      <c r="F2669" s="81">
        <f>IF(ISNA(VLOOKUP(B2669,[1]TCD!A:D,4,FALSE)),0,VLOOKUP(B2669,[1]TCD!A:D,4,FALSE))</f>
        <v>8</v>
      </c>
      <c r="G2669" s="82">
        <f t="shared" si="372"/>
        <v>4.625</v>
      </c>
      <c r="H2669" s="83">
        <f t="shared" si="369"/>
        <v>3</v>
      </c>
      <c r="I2669" s="80">
        <f>IF(ISNA(VLOOKUP(B2669,[1]TCD!A:D,3,FALSE)),0,VLOOKUP(B2669,[1]TCD!A:D,3,FALSE))</f>
        <v>12</v>
      </c>
      <c r="J2669" s="83">
        <f t="shared" si="370"/>
        <v>3</v>
      </c>
      <c r="K2669" s="80">
        <f>IF(ISNA(VLOOKUP(B2669,[1]TCD!A:D,4,FALSE)),0,VLOOKUP(B2669,[1]TCD!A:D,4,FALSE))</f>
        <v>8</v>
      </c>
      <c r="L2669" s="83">
        <f t="shared" si="373"/>
        <v>3</v>
      </c>
      <c r="M2669" s="80">
        <v>0</v>
      </c>
      <c r="N2669" s="81">
        <v>8</v>
      </c>
      <c r="O2669" s="81">
        <f t="shared" si="374"/>
        <v>2</v>
      </c>
      <c r="P2669" s="81">
        <f t="shared" si="375"/>
        <v>0</v>
      </c>
      <c r="Q2669" s="83">
        <f t="shared" si="376"/>
        <v>1</v>
      </c>
      <c r="R2669" s="84">
        <f t="shared" si="371"/>
        <v>10</v>
      </c>
      <c r="S2669" s="85" t="str">
        <f t="shared" si="377"/>
        <v>Enjeux forts</v>
      </c>
    </row>
    <row r="2670" spans="1:19" x14ac:dyDescent="0.3">
      <c r="A2670" s="88">
        <v>63</v>
      </c>
      <c r="B2670" s="77">
        <v>63122</v>
      </c>
      <c r="C2670" s="75">
        <v>8.5489138951502195</v>
      </c>
      <c r="D2670" s="75" t="s">
        <v>3707</v>
      </c>
      <c r="E2670" s="80">
        <f>IF(ISNA(VLOOKUP(B2670,[1]TCD!A:D,2,FALSE)),0,VLOOKUP(B2670,[1]TCD!A:D,2,FALSE))</f>
        <v>10</v>
      </c>
      <c r="F2670" s="81">
        <f>IF(ISNA(VLOOKUP(B2670,[1]TCD!A:D,4,FALSE)),0,VLOOKUP(B2670,[1]TCD!A:D,4,FALSE))</f>
        <v>2</v>
      </c>
      <c r="G2670" s="82">
        <f t="shared" si="372"/>
        <v>5</v>
      </c>
      <c r="H2670" s="83">
        <f t="shared" si="369"/>
        <v>3</v>
      </c>
      <c r="I2670" s="80">
        <f>IF(ISNA(VLOOKUP(B2670,[1]TCD!A:D,3,FALSE)),0,VLOOKUP(B2670,[1]TCD!A:D,3,FALSE))</f>
        <v>3</v>
      </c>
      <c r="J2670" s="83">
        <f t="shared" si="370"/>
        <v>1</v>
      </c>
      <c r="K2670" s="80">
        <f>IF(ISNA(VLOOKUP(B2670,[1]TCD!A:D,4,FALSE)),0,VLOOKUP(B2670,[1]TCD!A:D,4,FALSE))</f>
        <v>2</v>
      </c>
      <c r="L2670" s="83">
        <f t="shared" si="373"/>
        <v>2</v>
      </c>
      <c r="M2670" s="80">
        <v>0</v>
      </c>
      <c r="N2670" s="81">
        <v>2</v>
      </c>
      <c r="O2670" s="81">
        <f t="shared" si="374"/>
        <v>1</v>
      </c>
      <c r="P2670" s="81">
        <f t="shared" si="375"/>
        <v>0</v>
      </c>
      <c r="Q2670" s="83">
        <f t="shared" si="376"/>
        <v>0</v>
      </c>
      <c r="R2670" s="84">
        <f t="shared" si="371"/>
        <v>6</v>
      </c>
      <c r="S2670" s="85" t="str">
        <f t="shared" si="377"/>
        <v>Enjeux faibles</v>
      </c>
    </row>
    <row r="2671" spans="1:19" x14ac:dyDescent="0.3">
      <c r="A2671" s="88">
        <v>63</v>
      </c>
      <c r="B2671" s="77">
        <v>63123</v>
      </c>
      <c r="C2671" s="75">
        <v>10.85026769018995</v>
      </c>
      <c r="D2671" s="75" t="s">
        <v>3708</v>
      </c>
      <c r="E2671" s="80">
        <f>IF(ISNA(VLOOKUP(B2671,[1]TCD!A:D,2,FALSE)),0,VLOOKUP(B2671,[1]TCD!A:D,2,FALSE))</f>
        <v>26</v>
      </c>
      <c r="F2671" s="81">
        <f>IF(ISNA(VLOOKUP(B2671,[1]TCD!A:D,4,FALSE)),0,VLOOKUP(B2671,[1]TCD!A:D,4,FALSE))</f>
        <v>6</v>
      </c>
      <c r="G2671" s="82">
        <f t="shared" si="372"/>
        <v>4.333333333333333</v>
      </c>
      <c r="H2671" s="83">
        <f t="shared" si="369"/>
        <v>2</v>
      </c>
      <c r="I2671" s="80">
        <f>IF(ISNA(VLOOKUP(B2671,[1]TCD!A:D,3,FALSE)),0,VLOOKUP(B2671,[1]TCD!A:D,3,FALSE))</f>
        <v>7</v>
      </c>
      <c r="J2671" s="83">
        <f t="shared" si="370"/>
        <v>2</v>
      </c>
      <c r="K2671" s="80">
        <f>IF(ISNA(VLOOKUP(B2671,[1]TCD!A:D,4,FALSE)),0,VLOOKUP(B2671,[1]TCD!A:D,4,FALSE))</f>
        <v>6</v>
      </c>
      <c r="L2671" s="83">
        <f t="shared" si="373"/>
        <v>3</v>
      </c>
      <c r="M2671" s="80">
        <v>8</v>
      </c>
      <c r="N2671" s="81">
        <v>12</v>
      </c>
      <c r="O2671" s="81">
        <f t="shared" si="374"/>
        <v>2</v>
      </c>
      <c r="P2671" s="81">
        <f t="shared" si="375"/>
        <v>1</v>
      </c>
      <c r="Q2671" s="83">
        <f t="shared" si="376"/>
        <v>2</v>
      </c>
      <c r="R2671" s="84">
        <f t="shared" si="371"/>
        <v>9</v>
      </c>
      <c r="S2671" s="85" t="str">
        <f t="shared" si="377"/>
        <v>Enjeux moyens</v>
      </c>
    </row>
    <row r="2672" spans="1:19" x14ac:dyDescent="0.3">
      <c r="A2672" s="88">
        <v>63</v>
      </c>
      <c r="B2672" s="77">
        <v>63124</v>
      </c>
      <c r="C2672" s="75">
        <v>18.935238955337908</v>
      </c>
      <c r="D2672" s="75" t="s">
        <v>3709</v>
      </c>
      <c r="E2672" s="80">
        <f>IF(ISNA(VLOOKUP(B2672,[1]TCD!A:D,2,FALSE)),0,VLOOKUP(B2672,[1]TCD!A:D,2,FALSE))</f>
        <v>118</v>
      </c>
      <c r="F2672" s="81">
        <f>IF(ISNA(VLOOKUP(B2672,[1]TCD!A:D,4,FALSE)),0,VLOOKUP(B2672,[1]TCD!A:D,4,FALSE))</f>
        <v>24</v>
      </c>
      <c r="G2672" s="82">
        <f t="shared" si="372"/>
        <v>4.916666666666667</v>
      </c>
      <c r="H2672" s="83">
        <f t="shared" si="369"/>
        <v>3</v>
      </c>
      <c r="I2672" s="80">
        <f>IF(ISNA(VLOOKUP(B2672,[1]TCD!A:D,3,FALSE)),0,VLOOKUP(B2672,[1]TCD!A:D,3,FALSE))</f>
        <v>43</v>
      </c>
      <c r="J2672" s="83">
        <f t="shared" si="370"/>
        <v>5</v>
      </c>
      <c r="K2672" s="80">
        <f>IF(ISNA(VLOOKUP(B2672,[1]TCD!A:D,4,FALSE)),0,VLOOKUP(B2672,[1]TCD!A:D,4,FALSE))</f>
        <v>24</v>
      </c>
      <c r="L2672" s="83">
        <f t="shared" si="373"/>
        <v>5</v>
      </c>
      <c r="M2672" s="80">
        <v>33</v>
      </c>
      <c r="N2672" s="81">
        <v>34</v>
      </c>
      <c r="O2672" s="81">
        <f t="shared" si="374"/>
        <v>1</v>
      </c>
      <c r="P2672" s="81">
        <f t="shared" si="375"/>
        <v>2</v>
      </c>
      <c r="Q2672" s="83">
        <f t="shared" si="376"/>
        <v>2</v>
      </c>
      <c r="R2672" s="84">
        <f t="shared" si="371"/>
        <v>15</v>
      </c>
      <c r="S2672" s="85" t="str">
        <f t="shared" si="377"/>
        <v>Enjeux très forts</v>
      </c>
    </row>
    <row r="2673" spans="1:19" x14ac:dyDescent="0.3">
      <c r="A2673" s="88">
        <v>63</v>
      </c>
      <c r="B2673" s="77">
        <v>63125</v>
      </c>
      <c r="C2673" s="75">
        <v>31.769430340571521</v>
      </c>
      <c r="D2673" s="75" t="s">
        <v>3710</v>
      </c>
      <c r="E2673" s="80">
        <f>IF(ISNA(VLOOKUP(B2673,[1]TCD!A:D,2,FALSE)),0,VLOOKUP(B2673,[1]TCD!A:D,2,FALSE))</f>
        <v>13</v>
      </c>
      <c r="F2673" s="81">
        <f>IF(ISNA(VLOOKUP(B2673,[1]TCD!A:D,4,FALSE)),0,VLOOKUP(B2673,[1]TCD!A:D,4,FALSE))</f>
        <v>3</v>
      </c>
      <c r="G2673" s="82">
        <f t="shared" si="372"/>
        <v>4.333333333333333</v>
      </c>
      <c r="H2673" s="83">
        <f t="shared" si="369"/>
        <v>2</v>
      </c>
      <c r="I2673" s="80">
        <f>IF(ISNA(VLOOKUP(B2673,[1]TCD!A:D,3,FALSE)),0,VLOOKUP(B2673,[1]TCD!A:D,3,FALSE))</f>
        <v>4</v>
      </c>
      <c r="J2673" s="83">
        <f t="shared" si="370"/>
        <v>2</v>
      </c>
      <c r="K2673" s="80">
        <f>IF(ISNA(VLOOKUP(B2673,[1]TCD!A:D,4,FALSE)),0,VLOOKUP(B2673,[1]TCD!A:D,4,FALSE))</f>
        <v>3</v>
      </c>
      <c r="L2673" s="83">
        <f t="shared" si="373"/>
        <v>2</v>
      </c>
      <c r="M2673" s="80">
        <v>11</v>
      </c>
      <c r="N2673" s="81">
        <v>11</v>
      </c>
      <c r="O2673" s="81">
        <f t="shared" si="374"/>
        <v>1</v>
      </c>
      <c r="P2673" s="81">
        <f t="shared" si="375"/>
        <v>2</v>
      </c>
      <c r="Q2673" s="83">
        <f t="shared" si="376"/>
        <v>2</v>
      </c>
      <c r="R2673" s="84">
        <f t="shared" si="371"/>
        <v>8</v>
      </c>
      <c r="S2673" s="85" t="str">
        <f t="shared" si="377"/>
        <v>Enjeux moyens</v>
      </c>
    </row>
    <row r="2674" spans="1:19" x14ac:dyDescent="0.3">
      <c r="A2674" s="88">
        <v>63</v>
      </c>
      <c r="B2674" s="77">
        <v>63126</v>
      </c>
      <c r="C2674" s="75">
        <v>6.8952176601262716</v>
      </c>
      <c r="D2674" s="75" t="s">
        <v>3711</v>
      </c>
      <c r="E2674" s="80">
        <f>IF(ISNA(VLOOKUP(B2674,[1]TCD!A:D,2,FALSE)),0,VLOOKUP(B2674,[1]TCD!A:D,2,FALSE))</f>
        <v>34</v>
      </c>
      <c r="F2674" s="81">
        <f>IF(ISNA(VLOOKUP(B2674,[1]TCD!A:D,4,FALSE)),0,VLOOKUP(B2674,[1]TCD!A:D,4,FALSE))</f>
        <v>8</v>
      </c>
      <c r="G2674" s="82">
        <f t="shared" si="372"/>
        <v>4.25</v>
      </c>
      <c r="H2674" s="83">
        <f t="shared" si="369"/>
        <v>2</v>
      </c>
      <c r="I2674" s="80">
        <f>IF(ISNA(VLOOKUP(B2674,[1]TCD!A:D,3,FALSE)),0,VLOOKUP(B2674,[1]TCD!A:D,3,FALSE))</f>
        <v>13</v>
      </c>
      <c r="J2674" s="83">
        <f t="shared" si="370"/>
        <v>3</v>
      </c>
      <c r="K2674" s="80">
        <f>IF(ISNA(VLOOKUP(B2674,[1]TCD!A:D,4,FALSE)),0,VLOOKUP(B2674,[1]TCD!A:D,4,FALSE))</f>
        <v>8</v>
      </c>
      <c r="L2674" s="83">
        <f t="shared" si="373"/>
        <v>3</v>
      </c>
      <c r="M2674" s="80">
        <v>1</v>
      </c>
      <c r="N2674" s="81">
        <v>8</v>
      </c>
      <c r="O2674" s="81">
        <f t="shared" si="374"/>
        <v>2</v>
      </c>
      <c r="P2674" s="81">
        <f t="shared" si="375"/>
        <v>0</v>
      </c>
      <c r="Q2674" s="83">
        <f t="shared" si="376"/>
        <v>1</v>
      </c>
      <c r="R2674" s="84">
        <f t="shared" si="371"/>
        <v>9</v>
      </c>
      <c r="S2674" s="85" t="str">
        <f t="shared" si="377"/>
        <v>Enjeux moyens</v>
      </c>
    </row>
    <row r="2675" spans="1:19" x14ac:dyDescent="0.3">
      <c r="A2675" s="88">
        <v>63</v>
      </c>
      <c r="B2675" s="77">
        <v>63128</v>
      </c>
      <c r="C2675" s="75">
        <v>19.790879645358942</v>
      </c>
      <c r="D2675" s="75" t="s">
        <v>3712</v>
      </c>
      <c r="E2675" s="80">
        <f>IF(ISNA(VLOOKUP(B2675,[1]TCD!A:D,2,FALSE)),0,VLOOKUP(B2675,[1]TCD!A:D,2,FALSE))</f>
        <v>36</v>
      </c>
      <c r="F2675" s="81">
        <f>IF(ISNA(VLOOKUP(B2675,[1]TCD!A:D,4,FALSE)),0,VLOOKUP(B2675,[1]TCD!A:D,4,FALSE))</f>
        <v>9</v>
      </c>
      <c r="G2675" s="82">
        <f t="shared" si="372"/>
        <v>4</v>
      </c>
      <c r="H2675" s="83">
        <f t="shared" si="369"/>
        <v>1</v>
      </c>
      <c r="I2675" s="80">
        <f>IF(ISNA(VLOOKUP(B2675,[1]TCD!A:D,3,FALSE)),0,VLOOKUP(B2675,[1]TCD!A:D,3,FALSE))</f>
        <v>10</v>
      </c>
      <c r="J2675" s="83">
        <f t="shared" si="370"/>
        <v>3</v>
      </c>
      <c r="K2675" s="80">
        <f>IF(ISNA(VLOOKUP(B2675,[1]TCD!A:D,4,FALSE)),0,VLOOKUP(B2675,[1]TCD!A:D,4,FALSE))</f>
        <v>9</v>
      </c>
      <c r="L2675" s="83">
        <f t="shared" si="373"/>
        <v>4</v>
      </c>
      <c r="M2675" s="80">
        <v>13</v>
      </c>
      <c r="N2675" s="81">
        <v>17</v>
      </c>
      <c r="O2675" s="81">
        <f t="shared" si="374"/>
        <v>2</v>
      </c>
      <c r="P2675" s="81">
        <f t="shared" si="375"/>
        <v>2</v>
      </c>
      <c r="Q2675" s="83">
        <f t="shared" si="376"/>
        <v>2</v>
      </c>
      <c r="R2675" s="84">
        <f t="shared" si="371"/>
        <v>10</v>
      </c>
      <c r="S2675" s="85" t="str">
        <f t="shared" si="377"/>
        <v>Enjeux forts</v>
      </c>
    </row>
    <row r="2676" spans="1:19" x14ac:dyDescent="0.3">
      <c r="A2676" s="88">
        <v>63</v>
      </c>
      <c r="B2676" s="77">
        <v>63129</v>
      </c>
      <c r="C2676" s="75">
        <v>19.965538115353571</v>
      </c>
      <c r="D2676" s="75" t="s">
        <v>3713</v>
      </c>
      <c r="E2676" s="80">
        <f>IF(ISNA(VLOOKUP(B2676,[1]TCD!A:D,2,FALSE)),0,VLOOKUP(B2676,[1]TCD!A:D,2,FALSE))</f>
        <v>0</v>
      </c>
      <c r="F2676" s="81">
        <f>IF(ISNA(VLOOKUP(B2676,[1]TCD!A:D,4,FALSE)),0,VLOOKUP(B2676,[1]TCD!A:D,4,FALSE))</f>
        <v>0</v>
      </c>
      <c r="G2676" s="82">
        <v>0</v>
      </c>
      <c r="H2676" s="83">
        <f t="shared" si="369"/>
        <v>0</v>
      </c>
      <c r="I2676" s="80">
        <f>IF(ISNA(VLOOKUP(B2676,[1]TCD!A:D,3,FALSE)),0,VLOOKUP(B2676,[1]TCD!A:D,3,FALSE))</f>
        <v>0</v>
      </c>
      <c r="J2676" s="83">
        <f t="shared" si="370"/>
        <v>0</v>
      </c>
      <c r="K2676" s="80">
        <f>IF(ISNA(VLOOKUP(B2676,[1]TCD!A:D,4,FALSE)),0,VLOOKUP(B2676,[1]TCD!A:D,4,FALSE))</f>
        <v>0</v>
      </c>
      <c r="L2676" s="83">
        <f t="shared" si="373"/>
        <v>0</v>
      </c>
      <c r="M2676" s="80">
        <v>1</v>
      </c>
      <c r="N2676" s="81">
        <v>1</v>
      </c>
      <c r="O2676" s="81">
        <f t="shared" si="374"/>
        <v>0</v>
      </c>
      <c r="P2676" s="81">
        <f t="shared" si="375"/>
        <v>0</v>
      </c>
      <c r="Q2676" s="83">
        <f t="shared" si="376"/>
        <v>0</v>
      </c>
      <c r="R2676" s="84">
        <f t="shared" si="371"/>
        <v>0</v>
      </c>
      <c r="S2676" s="85" t="str">
        <f t="shared" si="377"/>
        <v>Pas d'enjeux actuels</v>
      </c>
    </row>
    <row r="2677" spans="1:19" x14ac:dyDescent="0.3">
      <c r="A2677" s="88">
        <v>63</v>
      </c>
      <c r="B2677" s="77">
        <v>63130</v>
      </c>
      <c r="C2677" s="75">
        <v>18.646543100344189</v>
      </c>
      <c r="D2677" s="75" t="s">
        <v>3714</v>
      </c>
      <c r="E2677" s="80">
        <f>IF(ISNA(VLOOKUP(B2677,[1]TCD!A:D,2,FALSE)),0,VLOOKUP(B2677,[1]TCD!A:D,2,FALSE))</f>
        <v>4</v>
      </c>
      <c r="F2677" s="81">
        <f>IF(ISNA(VLOOKUP(B2677,[1]TCD!A:D,4,FALSE)),0,VLOOKUP(B2677,[1]TCD!A:D,4,FALSE))</f>
        <v>1</v>
      </c>
      <c r="G2677" s="82">
        <f t="shared" si="372"/>
        <v>4</v>
      </c>
      <c r="H2677" s="83">
        <f t="shared" si="369"/>
        <v>1</v>
      </c>
      <c r="I2677" s="80">
        <f>IF(ISNA(VLOOKUP(B2677,[1]TCD!A:D,3,FALSE)),0,VLOOKUP(B2677,[1]TCD!A:D,3,FALSE))</f>
        <v>1</v>
      </c>
      <c r="J2677" s="83">
        <f t="shared" si="370"/>
        <v>1</v>
      </c>
      <c r="K2677" s="80">
        <f>IF(ISNA(VLOOKUP(B2677,[1]TCD!A:D,4,FALSE)),0,VLOOKUP(B2677,[1]TCD!A:D,4,FALSE))</f>
        <v>1</v>
      </c>
      <c r="L2677" s="83">
        <f t="shared" si="373"/>
        <v>1</v>
      </c>
      <c r="M2677" s="80">
        <v>6</v>
      </c>
      <c r="N2677" s="81">
        <v>7</v>
      </c>
      <c r="O2677" s="81">
        <f t="shared" si="374"/>
        <v>1</v>
      </c>
      <c r="P2677" s="81">
        <f t="shared" si="375"/>
        <v>1</v>
      </c>
      <c r="Q2677" s="83">
        <f t="shared" si="376"/>
        <v>1</v>
      </c>
      <c r="R2677" s="84">
        <f t="shared" si="371"/>
        <v>4</v>
      </c>
      <c r="S2677" s="85" t="str">
        <f t="shared" si="377"/>
        <v>Enjeux très faibles</v>
      </c>
    </row>
    <row r="2678" spans="1:19" x14ac:dyDescent="0.3">
      <c r="A2678" s="88">
        <v>63</v>
      </c>
      <c r="B2678" s="77">
        <v>63131</v>
      </c>
      <c r="C2678" s="75">
        <v>18.713514485339861</v>
      </c>
      <c r="D2678" s="75" t="s">
        <v>3715</v>
      </c>
      <c r="E2678" s="80">
        <f>IF(ISNA(VLOOKUP(B2678,[1]TCD!A:D,2,FALSE)),0,VLOOKUP(B2678,[1]TCD!A:D,2,FALSE))</f>
        <v>26</v>
      </c>
      <c r="F2678" s="81">
        <f>IF(ISNA(VLOOKUP(B2678,[1]TCD!A:D,4,FALSE)),0,VLOOKUP(B2678,[1]TCD!A:D,4,FALSE))</f>
        <v>6</v>
      </c>
      <c r="G2678" s="82">
        <f t="shared" si="372"/>
        <v>4.333333333333333</v>
      </c>
      <c r="H2678" s="83">
        <f t="shared" si="369"/>
        <v>2</v>
      </c>
      <c r="I2678" s="80">
        <f>IF(ISNA(VLOOKUP(B2678,[1]TCD!A:D,3,FALSE)),0,VLOOKUP(B2678,[1]TCD!A:D,3,FALSE))</f>
        <v>7</v>
      </c>
      <c r="J2678" s="83">
        <f t="shared" si="370"/>
        <v>2</v>
      </c>
      <c r="K2678" s="80">
        <f>IF(ISNA(VLOOKUP(B2678,[1]TCD!A:D,4,FALSE)),0,VLOOKUP(B2678,[1]TCD!A:D,4,FALSE))</f>
        <v>6</v>
      </c>
      <c r="L2678" s="83">
        <f t="shared" si="373"/>
        <v>3</v>
      </c>
      <c r="M2678" s="80">
        <v>12</v>
      </c>
      <c r="N2678" s="81">
        <v>15</v>
      </c>
      <c r="O2678" s="81">
        <f t="shared" si="374"/>
        <v>2</v>
      </c>
      <c r="P2678" s="81">
        <f t="shared" si="375"/>
        <v>2</v>
      </c>
      <c r="Q2678" s="83">
        <f t="shared" si="376"/>
        <v>2</v>
      </c>
      <c r="R2678" s="84">
        <f t="shared" si="371"/>
        <v>9</v>
      </c>
      <c r="S2678" s="85" t="str">
        <f t="shared" si="377"/>
        <v>Enjeux moyens</v>
      </c>
    </row>
    <row r="2679" spans="1:19" x14ac:dyDescent="0.3">
      <c r="A2679" s="88">
        <v>63</v>
      </c>
      <c r="B2679" s="77">
        <v>63132</v>
      </c>
      <c r="C2679" s="75">
        <v>29.855306260534348</v>
      </c>
      <c r="D2679" s="75" t="s">
        <v>3716</v>
      </c>
      <c r="E2679" s="80">
        <f>IF(ISNA(VLOOKUP(B2679,[1]TCD!A:D,2,FALSE)),0,VLOOKUP(B2679,[1]TCD!A:D,2,FALSE))</f>
        <v>25</v>
      </c>
      <c r="F2679" s="81">
        <f>IF(ISNA(VLOOKUP(B2679,[1]TCD!A:D,4,FALSE)),0,VLOOKUP(B2679,[1]TCD!A:D,4,FALSE))</f>
        <v>6</v>
      </c>
      <c r="G2679" s="82">
        <f t="shared" si="372"/>
        <v>4.166666666666667</v>
      </c>
      <c r="H2679" s="83">
        <f t="shared" si="369"/>
        <v>2</v>
      </c>
      <c r="I2679" s="80">
        <f>IF(ISNA(VLOOKUP(B2679,[1]TCD!A:D,3,FALSE)),0,VLOOKUP(B2679,[1]TCD!A:D,3,FALSE))</f>
        <v>7</v>
      </c>
      <c r="J2679" s="83">
        <f t="shared" si="370"/>
        <v>2</v>
      </c>
      <c r="K2679" s="80">
        <f>IF(ISNA(VLOOKUP(B2679,[1]TCD!A:D,4,FALSE)),0,VLOOKUP(B2679,[1]TCD!A:D,4,FALSE))</f>
        <v>6</v>
      </c>
      <c r="L2679" s="83">
        <f t="shared" si="373"/>
        <v>3</v>
      </c>
      <c r="M2679" s="80">
        <v>8</v>
      </c>
      <c r="N2679" s="81">
        <v>10</v>
      </c>
      <c r="O2679" s="81">
        <f t="shared" si="374"/>
        <v>2</v>
      </c>
      <c r="P2679" s="81">
        <f t="shared" si="375"/>
        <v>1</v>
      </c>
      <c r="Q2679" s="83">
        <f t="shared" si="376"/>
        <v>2</v>
      </c>
      <c r="R2679" s="84">
        <f t="shared" si="371"/>
        <v>9</v>
      </c>
      <c r="S2679" s="85" t="str">
        <f t="shared" si="377"/>
        <v>Enjeux moyens</v>
      </c>
    </row>
    <row r="2680" spans="1:19" x14ac:dyDescent="0.3">
      <c r="A2680" s="88">
        <v>63</v>
      </c>
      <c r="B2680" s="77">
        <v>63134</v>
      </c>
      <c r="C2680" s="75">
        <v>15.197236010269901</v>
      </c>
      <c r="D2680" s="75" t="s">
        <v>3717</v>
      </c>
      <c r="E2680" s="80">
        <f>IF(ISNA(VLOOKUP(B2680,[1]TCD!A:D,2,FALSE)),0,VLOOKUP(B2680,[1]TCD!A:D,2,FALSE))</f>
        <v>12</v>
      </c>
      <c r="F2680" s="81">
        <f>IF(ISNA(VLOOKUP(B2680,[1]TCD!A:D,4,FALSE)),0,VLOOKUP(B2680,[1]TCD!A:D,4,FALSE))</f>
        <v>3</v>
      </c>
      <c r="G2680" s="82">
        <f t="shared" si="372"/>
        <v>4</v>
      </c>
      <c r="H2680" s="83">
        <f t="shared" si="369"/>
        <v>1</v>
      </c>
      <c r="I2680" s="80">
        <f>IF(ISNA(VLOOKUP(B2680,[1]TCD!A:D,3,FALSE)),0,VLOOKUP(B2680,[1]TCD!A:D,3,FALSE))</f>
        <v>3</v>
      </c>
      <c r="J2680" s="83">
        <f t="shared" si="370"/>
        <v>1</v>
      </c>
      <c r="K2680" s="80">
        <f>IF(ISNA(VLOOKUP(B2680,[1]TCD!A:D,4,FALSE)),0,VLOOKUP(B2680,[1]TCD!A:D,4,FALSE))</f>
        <v>3</v>
      </c>
      <c r="L2680" s="83">
        <f t="shared" si="373"/>
        <v>2</v>
      </c>
      <c r="M2680" s="80">
        <v>8</v>
      </c>
      <c r="N2680" s="81">
        <v>11</v>
      </c>
      <c r="O2680" s="81">
        <f t="shared" si="374"/>
        <v>1</v>
      </c>
      <c r="P2680" s="81">
        <f t="shared" si="375"/>
        <v>1</v>
      </c>
      <c r="Q2680" s="83">
        <f t="shared" si="376"/>
        <v>1</v>
      </c>
      <c r="R2680" s="84">
        <f t="shared" si="371"/>
        <v>5</v>
      </c>
      <c r="S2680" s="85" t="str">
        <f t="shared" si="377"/>
        <v>Enjeux faibles</v>
      </c>
    </row>
    <row r="2681" spans="1:19" x14ac:dyDescent="0.3">
      <c r="A2681" s="88">
        <v>63</v>
      </c>
      <c r="B2681" s="77">
        <v>63135</v>
      </c>
      <c r="C2681" s="75">
        <v>2.3376955350426538</v>
      </c>
      <c r="D2681" s="75" t="s">
        <v>3718</v>
      </c>
      <c r="E2681" s="80">
        <f>IF(ISNA(VLOOKUP(B2681,[1]TCD!A:D,2,FALSE)),0,VLOOKUP(B2681,[1]TCD!A:D,2,FALSE))</f>
        <v>28</v>
      </c>
      <c r="F2681" s="81">
        <f>IF(ISNA(VLOOKUP(B2681,[1]TCD!A:D,4,FALSE)),0,VLOOKUP(B2681,[1]TCD!A:D,4,FALSE))</f>
        <v>7</v>
      </c>
      <c r="G2681" s="82">
        <f t="shared" si="372"/>
        <v>4</v>
      </c>
      <c r="H2681" s="83">
        <f t="shared" si="369"/>
        <v>1</v>
      </c>
      <c r="I2681" s="80">
        <f>IF(ISNA(VLOOKUP(B2681,[1]TCD!A:D,3,FALSE)),0,VLOOKUP(B2681,[1]TCD!A:D,3,FALSE))</f>
        <v>9</v>
      </c>
      <c r="J2681" s="83">
        <f t="shared" si="370"/>
        <v>3</v>
      </c>
      <c r="K2681" s="80">
        <f>IF(ISNA(VLOOKUP(B2681,[1]TCD!A:D,4,FALSE)),0,VLOOKUP(B2681,[1]TCD!A:D,4,FALSE))</f>
        <v>7</v>
      </c>
      <c r="L2681" s="83">
        <f t="shared" si="373"/>
        <v>3</v>
      </c>
      <c r="M2681" s="80">
        <v>1</v>
      </c>
      <c r="N2681" s="81">
        <v>8</v>
      </c>
      <c r="O2681" s="81">
        <f t="shared" si="374"/>
        <v>2</v>
      </c>
      <c r="P2681" s="81">
        <f t="shared" si="375"/>
        <v>0</v>
      </c>
      <c r="Q2681" s="83">
        <f t="shared" si="376"/>
        <v>1</v>
      </c>
      <c r="R2681" s="84">
        <f t="shared" si="371"/>
        <v>8</v>
      </c>
      <c r="S2681" s="85" t="str">
        <f t="shared" si="377"/>
        <v>Enjeux moyens</v>
      </c>
    </row>
    <row r="2682" spans="1:19" x14ac:dyDescent="0.3">
      <c r="A2682" s="88">
        <v>63</v>
      </c>
      <c r="B2682" s="77">
        <v>63136</v>
      </c>
      <c r="C2682" s="75">
        <v>14.579378660262361</v>
      </c>
      <c r="D2682" s="75" t="s">
        <v>3719</v>
      </c>
      <c r="E2682" s="80">
        <f>IF(ISNA(VLOOKUP(B2682,[1]TCD!A:D,2,FALSE)),0,VLOOKUP(B2682,[1]TCD!A:D,2,FALSE))</f>
        <v>12</v>
      </c>
      <c r="F2682" s="81">
        <f>IF(ISNA(VLOOKUP(B2682,[1]TCD!A:D,4,FALSE)),0,VLOOKUP(B2682,[1]TCD!A:D,4,FALSE))</f>
        <v>3</v>
      </c>
      <c r="G2682" s="82">
        <f t="shared" si="372"/>
        <v>4</v>
      </c>
      <c r="H2682" s="83">
        <f t="shared" si="369"/>
        <v>1</v>
      </c>
      <c r="I2682" s="80">
        <f>IF(ISNA(VLOOKUP(B2682,[1]TCD!A:D,3,FALSE)),0,VLOOKUP(B2682,[1]TCD!A:D,3,FALSE))</f>
        <v>3</v>
      </c>
      <c r="J2682" s="83">
        <f t="shared" si="370"/>
        <v>1</v>
      </c>
      <c r="K2682" s="80">
        <f>IF(ISNA(VLOOKUP(B2682,[1]TCD!A:D,4,FALSE)),0,VLOOKUP(B2682,[1]TCD!A:D,4,FALSE))</f>
        <v>3</v>
      </c>
      <c r="L2682" s="83">
        <f t="shared" si="373"/>
        <v>2</v>
      </c>
      <c r="M2682" s="80">
        <v>3</v>
      </c>
      <c r="N2682" s="81">
        <v>5</v>
      </c>
      <c r="O2682" s="81">
        <f t="shared" si="374"/>
        <v>1</v>
      </c>
      <c r="P2682" s="81">
        <f t="shared" si="375"/>
        <v>0</v>
      </c>
      <c r="Q2682" s="83">
        <f t="shared" si="376"/>
        <v>0</v>
      </c>
      <c r="R2682" s="84">
        <f t="shared" si="371"/>
        <v>4</v>
      </c>
      <c r="S2682" s="85" t="str">
        <f t="shared" si="377"/>
        <v>Enjeux très faibles</v>
      </c>
    </row>
    <row r="2683" spans="1:19" x14ac:dyDescent="0.3">
      <c r="A2683" s="88">
        <v>63</v>
      </c>
      <c r="B2683" s="77">
        <v>63137</v>
      </c>
      <c r="C2683" s="75">
        <v>19.451652975342899</v>
      </c>
      <c r="D2683" s="75" t="s">
        <v>3720</v>
      </c>
      <c r="E2683" s="80">
        <f>IF(ISNA(VLOOKUP(B2683,[1]TCD!A:D,2,FALSE)),0,VLOOKUP(B2683,[1]TCD!A:D,2,FALSE))</f>
        <v>17</v>
      </c>
      <c r="F2683" s="81">
        <f>IF(ISNA(VLOOKUP(B2683,[1]TCD!A:D,4,FALSE)),0,VLOOKUP(B2683,[1]TCD!A:D,4,FALSE))</f>
        <v>4</v>
      </c>
      <c r="G2683" s="82">
        <f t="shared" si="372"/>
        <v>4.25</v>
      </c>
      <c r="H2683" s="83">
        <f t="shared" si="369"/>
        <v>2</v>
      </c>
      <c r="I2683" s="80">
        <f>IF(ISNA(VLOOKUP(B2683,[1]TCD!A:D,3,FALSE)),0,VLOOKUP(B2683,[1]TCD!A:D,3,FALSE))</f>
        <v>5</v>
      </c>
      <c r="J2683" s="83">
        <f t="shared" si="370"/>
        <v>2</v>
      </c>
      <c r="K2683" s="80">
        <f>IF(ISNA(VLOOKUP(B2683,[1]TCD!A:D,4,FALSE)),0,VLOOKUP(B2683,[1]TCD!A:D,4,FALSE))</f>
        <v>4</v>
      </c>
      <c r="L2683" s="83">
        <f t="shared" si="373"/>
        <v>2</v>
      </c>
      <c r="M2683" s="80">
        <v>7</v>
      </c>
      <c r="N2683" s="81">
        <v>8</v>
      </c>
      <c r="O2683" s="81">
        <f t="shared" si="374"/>
        <v>1</v>
      </c>
      <c r="P2683" s="81">
        <f t="shared" si="375"/>
        <v>1</v>
      </c>
      <c r="Q2683" s="83">
        <f t="shared" si="376"/>
        <v>1</v>
      </c>
      <c r="R2683" s="84">
        <f t="shared" si="371"/>
        <v>7</v>
      </c>
      <c r="S2683" s="85" t="str">
        <f t="shared" si="377"/>
        <v>Enjeux moyens</v>
      </c>
    </row>
    <row r="2684" spans="1:19" x14ac:dyDescent="0.3">
      <c r="A2684" s="88">
        <v>63</v>
      </c>
      <c r="B2684" s="77">
        <v>63138</v>
      </c>
      <c r="C2684" s="75">
        <v>17.450277025320329</v>
      </c>
      <c r="D2684" s="75" t="s">
        <v>3721</v>
      </c>
      <c r="E2684" s="80">
        <f>IF(ISNA(VLOOKUP(B2684,[1]TCD!A:D,2,FALSE)),0,VLOOKUP(B2684,[1]TCD!A:D,2,FALSE))</f>
        <v>16</v>
      </c>
      <c r="F2684" s="81">
        <f>IF(ISNA(VLOOKUP(B2684,[1]TCD!A:D,4,FALSE)),0,VLOOKUP(B2684,[1]TCD!A:D,4,FALSE))</f>
        <v>4</v>
      </c>
      <c r="G2684" s="82">
        <f t="shared" si="372"/>
        <v>4</v>
      </c>
      <c r="H2684" s="83">
        <f t="shared" si="369"/>
        <v>1</v>
      </c>
      <c r="I2684" s="80">
        <f>IF(ISNA(VLOOKUP(B2684,[1]TCD!A:D,3,FALSE)),0,VLOOKUP(B2684,[1]TCD!A:D,3,FALSE))</f>
        <v>4</v>
      </c>
      <c r="J2684" s="83">
        <f t="shared" si="370"/>
        <v>2</v>
      </c>
      <c r="K2684" s="80">
        <f>IF(ISNA(VLOOKUP(B2684,[1]TCD!A:D,4,FALSE)),0,VLOOKUP(B2684,[1]TCD!A:D,4,FALSE))</f>
        <v>4</v>
      </c>
      <c r="L2684" s="83">
        <f t="shared" si="373"/>
        <v>2</v>
      </c>
      <c r="M2684" s="80">
        <v>11</v>
      </c>
      <c r="N2684" s="81">
        <v>12</v>
      </c>
      <c r="O2684" s="81">
        <f t="shared" si="374"/>
        <v>1</v>
      </c>
      <c r="P2684" s="81">
        <f t="shared" si="375"/>
        <v>2</v>
      </c>
      <c r="Q2684" s="83">
        <f t="shared" si="376"/>
        <v>2</v>
      </c>
      <c r="R2684" s="84">
        <f t="shared" si="371"/>
        <v>7</v>
      </c>
      <c r="S2684" s="85" t="str">
        <f t="shared" si="377"/>
        <v>Enjeux moyens</v>
      </c>
    </row>
    <row r="2685" spans="1:19" x14ac:dyDescent="0.3">
      <c r="A2685" s="88">
        <v>63</v>
      </c>
      <c r="B2685" s="77">
        <v>63139</v>
      </c>
      <c r="C2685" s="75">
        <v>27.428022095484032</v>
      </c>
      <c r="D2685" s="75" t="s">
        <v>3722</v>
      </c>
      <c r="E2685" s="80">
        <f>IF(ISNA(VLOOKUP(B2685,[1]TCD!A:D,2,FALSE)),0,VLOOKUP(B2685,[1]TCD!A:D,2,FALSE))</f>
        <v>41</v>
      </c>
      <c r="F2685" s="81">
        <f>IF(ISNA(VLOOKUP(B2685,[1]TCD!A:D,4,FALSE)),0,VLOOKUP(B2685,[1]TCD!A:D,4,FALSE))</f>
        <v>10</v>
      </c>
      <c r="G2685" s="82">
        <f t="shared" si="372"/>
        <v>4.0999999999999996</v>
      </c>
      <c r="H2685" s="83">
        <f t="shared" si="369"/>
        <v>2</v>
      </c>
      <c r="I2685" s="80">
        <f>IF(ISNA(VLOOKUP(B2685,[1]TCD!A:D,3,FALSE)),0,VLOOKUP(B2685,[1]TCD!A:D,3,FALSE))</f>
        <v>12</v>
      </c>
      <c r="J2685" s="83">
        <f t="shared" si="370"/>
        <v>3</v>
      </c>
      <c r="K2685" s="80">
        <f>IF(ISNA(VLOOKUP(B2685,[1]TCD!A:D,4,FALSE)),0,VLOOKUP(B2685,[1]TCD!A:D,4,FALSE))</f>
        <v>10</v>
      </c>
      <c r="L2685" s="83">
        <f t="shared" si="373"/>
        <v>4</v>
      </c>
      <c r="M2685" s="80">
        <v>5</v>
      </c>
      <c r="N2685" s="81">
        <v>10</v>
      </c>
      <c r="O2685" s="81">
        <f t="shared" si="374"/>
        <v>2</v>
      </c>
      <c r="P2685" s="81">
        <f t="shared" si="375"/>
        <v>1</v>
      </c>
      <c r="Q2685" s="83">
        <f t="shared" si="376"/>
        <v>2</v>
      </c>
      <c r="R2685" s="84">
        <f t="shared" si="371"/>
        <v>11</v>
      </c>
      <c r="S2685" s="85" t="str">
        <f t="shared" si="377"/>
        <v>Enjeux forts</v>
      </c>
    </row>
    <row r="2686" spans="1:19" x14ac:dyDescent="0.3">
      <c r="A2686" s="88">
        <v>63</v>
      </c>
      <c r="B2686" s="77">
        <v>63140</v>
      </c>
      <c r="C2686" s="75">
        <v>12.44459444022967</v>
      </c>
      <c r="D2686" s="75" t="s">
        <v>3723</v>
      </c>
      <c r="E2686" s="80">
        <f>IF(ISNA(VLOOKUP(B2686,[1]TCD!A:D,2,FALSE)),0,VLOOKUP(B2686,[1]TCD!A:D,2,FALSE))</f>
        <v>0</v>
      </c>
      <c r="F2686" s="81">
        <f>IF(ISNA(VLOOKUP(B2686,[1]TCD!A:D,4,FALSE)),0,VLOOKUP(B2686,[1]TCD!A:D,4,FALSE))</f>
        <v>0</v>
      </c>
      <c r="G2686" s="82">
        <v>0</v>
      </c>
      <c r="H2686" s="83">
        <f t="shared" si="369"/>
        <v>0</v>
      </c>
      <c r="I2686" s="80">
        <f>IF(ISNA(VLOOKUP(B2686,[1]TCD!A:D,3,FALSE)),0,VLOOKUP(B2686,[1]TCD!A:D,3,FALSE))</f>
        <v>0</v>
      </c>
      <c r="J2686" s="83">
        <f t="shared" si="370"/>
        <v>0</v>
      </c>
      <c r="K2686" s="80">
        <f>IF(ISNA(VLOOKUP(B2686,[1]TCD!A:D,4,FALSE)),0,VLOOKUP(B2686,[1]TCD!A:D,4,FALSE))</f>
        <v>0</v>
      </c>
      <c r="L2686" s="83">
        <f t="shared" si="373"/>
        <v>0</v>
      </c>
      <c r="M2686" s="80">
        <v>7</v>
      </c>
      <c r="N2686" s="81">
        <v>7</v>
      </c>
      <c r="O2686" s="81">
        <f t="shared" si="374"/>
        <v>0</v>
      </c>
      <c r="P2686" s="81">
        <f t="shared" si="375"/>
        <v>1</v>
      </c>
      <c r="Q2686" s="83">
        <f t="shared" si="376"/>
        <v>0</v>
      </c>
      <c r="R2686" s="84">
        <f t="shared" si="371"/>
        <v>0</v>
      </c>
      <c r="S2686" s="85" t="str">
        <f t="shared" si="377"/>
        <v>Pas d'enjeux actuels</v>
      </c>
    </row>
    <row r="2687" spans="1:19" x14ac:dyDescent="0.3">
      <c r="A2687" s="88">
        <v>63</v>
      </c>
      <c r="B2687" s="77">
        <v>63141</v>
      </c>
      <c r="C2687" s="75">
        <v>4.0415136750736984</v>
      </c>
      <c r="D2687" s="75" t="s">
        <v>3724</v>
      </c>
      <c r="E2687" s="80">
        <f>IF(ISNA(VLOOKUP(B2687,[1]TCD!A:D,2,FALSE)),0,VLOOKUP(B2687,[1]TCD!A:D,2,FALSE))</f>
        <v>8</v>
      </c>
      <c r="F2687" s="81">
        <f>IF(ISNA(VLOOKUP(B2687,[1]TCD!A:D,4,FALSE)),0,VLOOKUP(B2687,[1]TCD!A:D,4,FALSE))</f>
        <v>2</v>
      </c>
      <c r="G2687" s="82">
        <f t="shared" si="372"/>
        <v>4</v>
      </c>
      <c r="H2687" s="83">
        <f t="shared" si="369"/>
        <v>1</v>
      </c>
      <c r="I2687" s="80">
        <f>IF(ISNA(VLOOKUP(B2687,[1]TCD!A:D,3,FALSE)),0,VLOOKUP(B2687,[1]TCD!A:D,3,FALSE))</f>
        <v>2</v>
      </c>
      <c r="J2687" s="83">
        <f t="shared" si="370"/>
        <v>1</v>
      </c>
      <c r="K2687" s="80">
        <f>IF(ISNA(VLOOKUP(B2687,[1]TCD!A:D,4,FALSE)),0,VLOOKUP(B2687,[1]TCD!A:D,4,FALSE))</f>
        <v>2</v>
      </c>
      <c r="L2687" s="83">
        <f t="shared" si="373"/>
        <v>2</v>
      </c>
      <c r="M2687" s="80">
        <v>2</v>
      </c>
      <c r="N2687" s="81">
        <v>4</v>
      </c>
      <c r="O2687" s="81">
        <f t="shared" si="374"/>
        <v>1</v>
      </c>
      <c r="P2687" s="81">
        <f t="shared" si="375"/>
        <v>0</v>
      </c>
      <c r="Q2687" s="83">
        <f t="shared" si="376"/>
        <v>0</v>
      </c>
      <c r="R2687" s="84">
        <f t="shared" si="371"/>
        <v>4</v>
      </c>
      <c r="S2687" s="85" t="str">
        <f t="shared" si="377"/>
        <v>Enjeux très faibles</v>
      </c>
    </row>
    <row r="2688" spans="1:19" x14ac:dyDescent="0.3">
      <c r="A2688" s="88">
        <v>63</v>
      </c>
      <c r="B2688" s="77">
        <v>63142</v>
      </c>
      <c r="C2688" s="75">
        <v>23.636124950421369</v>
      </c>
      <c r="D2688" s="75" t="s">
        <v>3725</v>
      </c>
      <c r="E2688" s="80">
        <f>IF(ISNA(VLOOKUP(B2688,[1]TCD!A:D,2,FALSE)),0,VLOOKUP(B2688,[1]TCD!A:D,2,FALSE))</f>
        <v>12</v>
      </c>
      <c r="F2688" s="81">
        <f>IF(ISNA(VLOOKUP(B2688,[1]TCD!A:D,4,FALSE)),0,VLOOKUP(B2688,[1]TCD!A:D,4,FALSE))</f>
        <v>3</v>
      </c>
      <c r="G2688" s="82">
        <f t="shared" si="372"/>
        <v>4</v>
      </c>
      <c r="H2688" s="83">
        <f t="shared" si="369"/>
        <v>1</v>
      </c>
      <c r="I2688" s="80">
        <f>IF(ISNA(VLOOKUP(B2688,[1]TCD!A:D,3,FALSE)),0,VLOOKUP(B2688,[1]TCD!A:D,3,FALSE))</f>
        <v>3</v>
      </c>
      <c r="J2688" s="83">
        <f t="shared" si="370"/>
        <v>1</v>
      </c>
      <c r="K2688" s="80">
        <f>IF(ISNA(VLOOKUP(B2688,[1]TCD!A:D,4,FALSE)),0,VLOOKUP(B2688,[1]TCD!A:D,4,FALSE))</f>
        <v>3</v>
      </c>
      <c r="L2688" s="83">
        <f t="shared" si="373"/>
        <v>2</v>
      </c>
      <c r="M2688" s="80">
        <v>8</v>
      </c>
      <c r="N2688" s="81">
        <v>8</v>
      </c>
      <c r="O2688" s="81">
        <f t="shared" si="374"/>
        <v>1</v>
      </c>
      <c r="P2688" s="81">
        <f t="shared" si="375"/>
        <v>1</v>
      </c>
      <c r="Q2688" s="83">
        <f t="shared" si="376"/>
        <v>1</v>
      </c>
      <c r="R2688" s="84">
        <f t="shared" si="371"/>
        <v>5</v>
      </c>
      <c r="S2688" s="85" t="str">
        <f t="shared" si="377"/>
        <v>Enjeux faibles</v>
      </c>
    </row>
    <row r="2689" spans="1:19" x14ac:dyDescent="0.3">
      <c r="A2689" s="88">
        <v>63</v>
      </c>
      <c r="B2689" s="77">
        <v>63143</v>
      </c>
      <c r="C2689" s="75">
        <v>20.10154837036745</v>
      </c>
      <c r="D2689" s="75" t="s">
        <v>3726</v>
      </c>
      <c r="E2689" s="80">
        <f>IF(ISNA(VLOOKUP(B2689,[1]TCD!A:D,2,FALSE)),0,VLOOKUP(B2689,[1]TCD!A:D,2,FALSE))</f>
        <v>20</v>
      </c>
      <c r="F2689" s="81">
        <f>IF(ISNA(VLOOKUP(B2689,[1]TCD!A:D,4,FALSE)),0,VLOOKUP(B2689,[1]TCD!A:D,4,FALSE))</f>
        <v>5</v>
      </c>
      <c r="G2689" s="82">
        <f t="shared" si="372"/>
        <v>4</v>
      </c>
      <c r="H2689" s="83">
        <f t="shared" si="369"/>
        <v>1</v>
      </c>
      <c r="I2689" s="80">
        <f>IF(ISNA(VLOOKUP(B2689,[1]TCD!A:D,3,FALSE)),0,VLOOKUP(B2689,[1]TCD!A:D,3,FALSE))</f>
        <v>5</v>
      </c>
      <c r="J2689" s="83">
        <f t="shared" si="370"/>
        <v>2</v>
      </c>
      <c r="K2689" s="80">
        <f>IF(ISNA(VLOOKUP(B2689,[1]TCD!A:D,4,FALSE)),0,VLOOKUP(B2689,[1]TCD!A:D,4,FALSE))</f>
        <v>5</v>
      </c>
      <c r="L2689" s="83">
        <f t="shared" si="373"/>
        <v>3</v>
      </c>
      <c r="M2689" s="80">
        <v>0</v>
      </c>
      <c r="N2689" s="81">
        <v>5</v>
      </c>
      <c r="O2689" s="81">
        <f t="shared" si="374"/>
        <v>2</v>
      </c>
      <c r="P2689" s="81">
        <f t="shared" si="375"/>
        <v>0</v>
      </c>
      <c r="Q2689" s="83">
        <f t="shared" si="376"/>
        <v>1</v>
      </c>
      <c r="R2689" s="84">
        <f t="shared" si="371"/>
        <v>7</v>
      </c>
      <c r="S2689" s="85" t="str">
        <f t="shared" si="377"/>
        <v>Enjeux moyens</v>
      </c>
    </row>
    <row r="2690" spans="1:19" x14ac:dyDescent="0.3">
      <c r="A2690" s="88">
        <v>63</v>
      </c>
      <c r="B2690" s="77">
        <v>63144</v>
      </c>
      <c r="C2690" s="75">
        <v>56.688583866003768</v>
      </c>
      <c r="D2690" s="75" t="s">
        <v>3727</v>
      </c>
      <c r="E2690" s="80">
        <f>IF(ISNA(VLOOKUP(B2690,[1]TCD!A:D,2,FALSE)),0,VLOOKUP(B2690,[1]TCD!A:D,2,FALSE))</f>
        <v>0</v>
      </c>
      <c r="F2690" s="81">
        <f>IF(ISNA(VLOOKUP(B2690,[1]TCD!A:D,4,FALSE)),0,VLOOKUP(B2690,[1]TCD!A:D,4,FALSE))</f>
        <v>0</v>
      </c>
      <c r="G2690" s="82">
        <v>0</v>
      </c>
      <c r="H2690" s="83">
        <f t="shared" ref="H2690:H2753" si="378">IF(AND(G2690&gt;0,G2690&lt;=4),1,IF(AND(G2690&gt;4,G2690&lt;=4.5),2,IF(AND(G2690&gt;4.5,G2690&lt;=5),3,IF(AND(G2690&gt;5,G2690&lt;6),4,IF(G2690&gt;=6,5,0)))))</f>
        <v>0</v>
      </c>
      <c r="I2690" s="80">
        <f>IF(ISNA(VLOOKUP(B2690,[1]TCD!A:D,3,FALSE)),0,VLOOKUP(B2690,[1]TCD!A:D,3,FALSE))</f>
        <v>0</v>
      </c>
      <c r="J2690" s="83">
        <f t="shared" ref="J2690:J2753" si="379">IF(AND(I2690&gt;0,I2690&lt;=3),1,IF(AND(I2690&gt;3,I2690&lt;=8),2,IF(AND(I2690&gt;8,I2690&lt;=21),3,IF(AND(I2690&gt;21,I2690&lt;=39),4,IF(I2690&gt;=40,5,0)))))</f>
        <v>0</v>
      </c>
      <c r="K2690" s="80">
        <f>IF(ISNA(VLOOKUP(B2690,[1]TCD!A:D,4,FALSE)),0,VLOOKUP(B2690,[1]TCD!A:D,4,FALSE))</f>
        <v>0</v>
      </c>
      <c r="L2690" s="83">
        <f t="shared" si="373"/>
        <v>0</v>
      </c>
      <c r="M2690" s="80">
        <v>4</v>
      </c>
      <c r="N2690" s="81">
        <v>4</v>
      </c>
      <c r="O2690" s="81">
        <f t="shared" si="374"/>
        <v>0</v>
      </c>
      <c r="P2690" s="81">
        <f t="shared" si="375"/>
        <v>0</v>
      </c>
      <c r="Q2690" s="83">
        <f t="shared" si="376"/>
        <v>0</v>
      </c>
      <c r="R2690" s="84">
        <f t="shared" ref="R2690:R2753" si="380">H2690+J2690+L2690+Q2690</f>
        <v>0</v>
      </c>
      <c r="S2690" s="85" t="str">
        <f t="shared" si="377"/>
        <v>Pas d'enjeux actuels</v>
      </c>
    </row>
    <row r="2691" spans="1:19" x14ac:dyDescent="0.3">
      <c r="A2691" s="88">
        <v>63</v>
      </c>
      <c r="B2691" s="77">
        <v>63145</v>
      </c>
      <c r="C2691" s="75">
        <v>8.2704557251473503</v>
      </c>
      <c r="D2691" s="75" t="s">
        <v>3728</v>
      </c>
      <c r="E2691" s="80">
        <f>IF(ISNA(VLOOKUP(B2691,[1]TCD!A:D,2,FALSE)),0,VLOOKUP(B2691,[1]TCD!A:D,2,FALSE))</f>
        <v>12</v>
      </c>
      <c r="F2691" s="81">
        <f>IF(ISNA(VLOOKUP(B2691,[1]TCD!A:D,4,FALSE)),0,VLOOKUP(B2691,[1]TCD!A:D,4,FALSE))</f>
        <v>3</v>
      </c>
      <c r="G2691" s="82">
        <f t="shared" ref="G2691:G2754" si="381">E2691/F2691</f>
        <v>4</v>
      </c>
      <c r="H2691" s="83">
        <f t="shared" si="378"/>
        <v>1</v>
      </c>
      <c r="I2691" s="80">
        <f>IF(ISNA(VLOOKUP(B2691,[1]TCD!A:D,3,FALSE)),0,VLOOKUP(B2691,[1]TCD!A:D,3,FALSE))</f>
        <v>4</v>
      </c>
      <c r="J2691" s="83">
        <f t="shared" si="379"/>
        <v>2</v>
      </c>
      <c r="K2691" s="80">
        <f>IF(ISNA(VLOOKUP(B2691,[1]TCD!A:D,4,FALSE)),0,VLOOKUP(B2691,[1]TCD!A:D,4,FALSE))</f>
        <v>3</v>
      </c>
      <c r="L2691" s="83">
        <f t="shared" ref="L2691:L2754" si="382">IF(K2691=1,1,IF(AND(K2691&gt;=2,K2691&lt;=4),2,IF(AND(K2691&gt;4,K2691&lt;=8),3,IF(AND(K2691&gt;8,K2691&lt;16),4,IF(K2691&gt;=16,5,0)))))</f>
        <v>2</v>
      </c>
      <c r="M2691" s="80">
        <v>3</v>
      </c>
      <c r="N2691" s="81">
        <v>5</v>
      </c>
      <c r="O2691" s="81">
        <f t="shared" ref="O2691:O2754" si="383">IF(K2691=0,0,IF(AND(K2691&gt;0,K2691&lt;5),1,IF(AND(K2691&gt;4,K2691&lt;11),2,IF(K2691&gt;10,1,0))))</f>
        <v>1</v>
      </c>
      <c r="P2691" s="81">
        <f t="shared" ref="P2691:P2754" si="384">IF(M2691&lt;5,0,IF(AND(M2691&gt;4,M2691&lt;11),1,IF(M2691&gt;10,2,0)))</f>
        <v>0</v>
      </c>
      <c r="Q2691" s="83">
        <f t="shared" ref="Q2691:Q2754" si="385">IF(AND(O2691=0,P2691=0),0,IF(AND(O2691=0,P2691=1),0,IF(AND(O2691=0,P2691=2),1,IF(AND(O2691=1,P2691=0),0,IF(AND(O2691=1,P2691=1),1,IF(AND(O2691=1,P2691=2),2,IF(AND(O2691=2,P2691=0),1,IF(AND(O2691=2,P2691=1),2,IF(AND(O2691=2,P2691=2),2,0)))))))))</f>
        <v>0</v>
      </c>
      <c r="R2691" s="84">
        <f t="shared" si="380"/>
        <v>5</v>
      </c>
      <c r="S2691" s="85" t="str">
        <f t="shared" ref="S2691:S2754" si="386">IF(AND(R2691&gt;0,R2691&lt;5),"Enjeux très faibles",IF(AND(R2691&gt;4,R2691&lt;7),"Enjeux faibles",IF(AND(R2691&gt;6,R2691&lt;10),"Enjeux moyens",IF(AND(R2691&gt;9,R2691&lt;13),"Enjeux forts",IF(R2691&gt;12,"Enjeux très forts",IF(K2691+M2691=0,"Absence de données messicoles","Pas d'enjeux actuels"))))))</f>
        <v>Enjeux faibles</v>
      </c>
    </row>
    <row r="2692" spans="1:19" x14ac:dyDescent="0.3">
      <c r="A2692" s="88">
        <v>63</v>
      </c>
      <c r="B2692" s="77">
        <v>63146</v>
      </c>
      <c r="C2692" s="75">
        <v>16.81056055530377</v>
      </c>
      <c r="D2692" s="75" t="s">
        <v>3729</v>
      </c>
      <c r="E2692" s="80">
        <f>IF(ISNA(VLOOKUP(B2692,[1]TCD!A:D,2,FALSE)),0,VLOOKUP(B2692,[1]TCD!A:D,2,FALSE))</f>
        <v>28</v>
      </c>
      <c r="F2692" s="81">
        <f>IF(ISNA(VLOOKUP(B2692,[1]TCD!A:D,4,FALSE)),0,VLOOKUP(B2692,[1]TCD!A:D,4,FALSE))</f>
        <v>7</v>
      </c>
      <c r="G2692" s="82">
        <f t="shared" si="381"/>
        <v>4</v>
      </c>
      <c r="H2692" s="83">
        <f t="shared" si="378"/>
        <v>1</v>
      </c>
      <c r="I2692" s="80">
        <f>IF(ISNA(VLOOKUP(B2692,[1]TCD!A:D,3,FALSE)),0,VLOOKUP(B2692,[1]TCD!A:D,3,FALSE))</f>
        <v>8</v>
      </c>
      <c r="J2692" s="83">
        <f t="shared" si="379"/>
        <v>2</v>
      </c>
      <c r="K2692" s="80">
        <f>IF(ISNA(VLOOKUP(B2692,[1]TCD!A:D,4,FALSE)),0,VLOOKUP(B2692,[1]TCD!A:D,4,FALSE))</f>
        <v>7</v>
      </c>
      <c r="L2692" s="83">
        <f t="shared" si="382"/>
        <v>3</v>
      </c>
      <c r="M2692" s="80">
        <v>8</v>
      </c>
      <c r="N2692" s="81">
        <v>12</v>
      </c>
      <c r="O2692" s="81">
        <f t="shared" si="383"/>
        <v>2</v>
      </c>
      <c r="P2692" s="81">
        <f t="shared" si="384"/>
        <v>1</v>
      </c>
      <c r="Q2692" s="83">
        <f t="shared" si="385"/>
        <v>2</v>
      </c>
      <c r="R2692" s="84">
        <f t="shared" si="380"/>
        <v>8</v>
      </c>
      <c r="S2692" s="85" t="str">
        <f t="shared" si="386"/>
        <v>Enjeux moyens</v>
      </c>
    </row>
    <row r="2693" spans="1:19" x14ac:dyDescent="0.3">
      <c r="A2693" s="88">
        <v>63</v>
      </c>
      <c r="B2693" s="77">
        <v>63147</v>
      </c>
      <c r="C2693" s="75">
        <v>20.56062437536324</v>
      </c>
      <c r="D2693" s="75" t="s">
        <v>3730</v>
      </c>
      <c r="E2693" s="80">
        <f>IF(ISNA(VLOOKUP(B2693,[1]TCD!A:D,2,FALSE)),0,VLOOKUP(B2693,[1]TCD!A:D,2,FALSE))</f>
        <v>21</v>
      </c>
      <c r="F2693" s="81">
        <f>IF(ISNA(VLOOKUP(B2693,[1]TCD!A:D,4,FALSE)),0,VLOOKUP(B2693,[1]TCD!A:D,4,FALSE))</f>
        <v>5</v>
      </c>
      <c r="G2693" s="82">
        <f t="shared" si="381"/>
        <v>4.2</v>
      </c>
      <c r="H2693" s="83">
        <f t="shared" si="378"/>
        <v>2</v>
      </c>
      <c r="I2693" s="80">
        <f>IF(ISNA(VLOOKUP(B2693,[1]TCD!A:D,3,FALSE)),0,VLOOKUP(B2693,[1]TCD!A:D,3,FALSE))</f>
        <v>6</v>
      </c>
      <c r="J2693" s="83">
        <f t="shared" si="379"/>
        <v>2</v>
      </c>
      <c r="K2693" s="80">
        <f>IF(ISNA(VLOOKUP(B2693,[1]TCD!A:D,4,FALSE)),0,VLOOKUP(B2693,[1]TCD!A:D,4,FALSE))</f>
        <v>5</v>
      </c>
      <c r="L2693" s="83">
        <f t="shared" si="382"/>
        <v>3</v>
      </c>
      <c r="M2693" s="80">
        <v>4</v>
      </c>
      <c r="N2693" s="81">
        <v>5</v>
      </c>
      <c r="O2693" s="81">
        <f t="shared" si="383"/>
        <v>2</v>
      </c>
      <c r="P2693" s="81">
        <f t="shared" si="384"/>
        <v>0</v>
      </c>
      <c r="Q2693" s="83">
        <f t="shared" si="385"/>
        <v>1</v>
      </c>
      <c r="R2693" s="84">
        <f t="shared" si="380"/>
        <v>8</v>
      </c>
      <c r="S2693" s="85" t="str">
        <f t="shared" si="386"/>
        <v>Enjeux moyens</v>
      </c>
    </row>
    <row r="2694" spans="1:19" x14ac:dyDescent="0.3">
      <c r="A2694" s="88">
        <v>63</v>
      </c>
      <c r="B2694" s="77">
        <v>63148</v>
      </c>
      <c r="C2694" s="75">
        <v>18.7850844103444</v>
      </c>
      <c r="D2694" s="75" t="s">
        <v>3731</v>
      </c>
      <c r="E2694" s="80">
        <f>IF(ISNA(VLOOKUP(B2694,[1]TCD!A:D,2,FALSE)),0,VLOOKUP(B2694,[1]TCD!A:D,2,FALSE))</f>
        <v>40</v>
      </c>
      <c r="F2694" s="81">
        <f>IF(ISNA(VLOOKUP(B2694,[1]TCD!A:D,4,FALSE)),0,VLOOKUP(B2694,[1]TCD!A:D,4,FALSE))</f>
        <v>10</v>
      </c>
      <c r="G2694" s="82">
        <f t="shared" si="381"/>
        <v>4</v>
      </c>
      <c r="H2694" s="83">
        <f t="shared" si="378"/>
        <v>1</v>
      </c>
      <c r="I2694" s="80">
        <f>IF(ISNA(VLOOKUP(B2694,[1]TCD!A:D,3,FALSE)),0,VLOOKUP(B2694,[1]TCD!A:D,3,FALSE))</f>
        <v>10</v>
      </c>
      <c r="J2694" s="83">
        <f t="shared" si="379"/>
        <v>3</v>
      </c>
      <c r="K2694" s="80">
        <f>IF(ISNA(VLOOKUP(B2694,[1]TCD!A:D,4,FALSE)),0,VLOOKUP(B2694,[1]TCD!A:D,4,FALSE))</f>
        <v>10</v>
      </c>
      <c r="L2694" s="83">
        <f t="shared" si="382"/>
        <v>4</v>
      </c>
      <c r="M2694" s="80">
        <v>9</v>
      </c>
      <c r="N2694" s="81">
        <v>14</v>
      </c>
      <c r="O2694" s="81">
        <f t="shared" si="383"/>
        <v>2</v>
      </c>
      <c r="P2694" s="81">
        <f t="shared" si="384"/>
        <v>1</v>
      </c>
      <c r="Q2694" s="83">
        <f t="shared" si="385"/>
        <v>2</v>
      </c>
      <c r="R2694" s="84">
        <f t="shared" si="380"/>
        <v>10</v>
      </c>
      <c r="S2694" s="85" t="str">
        <f t="shared" si="386"/>
        <v>Enjeux forts</v>
      </c>
    </row>
    <row r="2695" spans="1:19" x14ac:dyDescent="0.3">
      <c r="A2695" s="88">
        <v>63</v>
      </c>
      <c r="B2695" s="77">
        <v>63150</v>
      </c>
      <c r="C2695" s="75">
        <v>4.9490007050900582</v>
      </c>
      <c r="D2695" s="75" t="s">
        <v>3732</v>
      </c>
      <c r="E2695" s="80">
        <f>IF(ISNA(VLOOKUP(B2695,[1]TCD!A:D,2,FALSE)),0,VLOOKUP(B2695,[1]TCD!A:D,2,FALSE))</f>
        <v>12</v>
      </c>
      <c r="F2695" s="81">
        <f>IF(ISNA(VLOOKUP(B2695,[1]TCD!A:D,4,FALSE)),0,VLOOKUP(B2695,[1]TCD!A:D,4,FALSE))</f>
        <v>3</v>
      </c>
      <c r="G2695" s="82">
        <f t="shared" si="381"/>
        <v>4</v>
      </c>
      <c r="H2695" s="83">
        <f t="shared" si="378"/>
        <v>1</v>
      </c>
      <c r="I2695" s="80">
        <f>IF(ISNA(VLOOKUP(B2695,[1]TCD!A:D,3,FALSE)),0,VLOOKUP(B2695,[1]TCD!A:D,3,FALSE))</f>
        <v>3</v>
      </c>
      <c r="J2695" s="83">
        <f t="shared" si="379"/>
        <v>1</v>
      </c>
      <c r="K2695" s="80">
        <f>IF(ISNA(VLOOKUP(B2695,[1]TCD!A:D,4,FALSE)),0,VLOOKUP(B2695,[1]TCD!A:D,4,FALSE))</f>
        <v>3</v>
      </c>
      <c r="L2695" s="83">
        <f t="shared" si="382"/>
        <v>2</v>
      </c>
      <c r="M2695" s="80">
        <v>8</v>
      </c>
      <c r="N2695" s="81">
        <v>9</v>
      </c>
      <c r="O2695" s="81">
        <f t="shared" si="383"/>
        <v>1</v>
      </c>
      <c r="P2695" s="81">
        <f t="shared" si="384"/>
        <v>1</v>
      </c>
      <c r="Q2695" s="83">
        <f t="shared" si="385"/>
        <v>1</v>
      </c>
      <c r="R2695" s="84">
        <f t="shared" si="380"/>
        <v>5</v>
      </c>
      <c r="S2695" s="85" t="str">
        <f t="shared" si="386"/>
        <v>Enjeux faibles</v>
      </c>
    </row>
    <row r="2696" spans="1:19" x14ac:dyDescent="0.3">
      <c r="A2696" s="88">
        <v>63</v>
      </c>
      <c r="B2696" s="77">
        <v>63151</v>
      </c>
      <c r="C2696" s="75">
        <v>27.362024220494732</v>
      </c>
      <c r="D2696" s="75" t="s">
        <v>3733</v>
      </c>
      <c r="E2696" s="80">
        <f>IF(ISNA(VLOOKUP(B2696,[1]TCD!A:D,2,FALSE)),0,VLOOKUP(B2696,[1]TCD!A:D,2,FALSE))</f>
        <v>24</v>
      </c>
      <c r="F2696" s="81">
        <f>IF(ISNA(VLOOKUP(B2696,[1]TCD!A:D,4,FALSE)),0,VLOOKUP(B2696,[1]TCD!A:D,4,FALSE))</f>
        <v>6</v>
      </c>
      <c r="G2696" s="82">
        <f t="shared" si="381"/>
        <v>4</v>
      </c>
      <c r="H2696" s="83">
        <f t="shared" si="378"/>
        <v>1</v>
      </c>
      <c r="I2696" s="80">
        <f>IF(ISNA(VLOOKUP(B2696,[1]TCD!A:D,3,FALSE)),0,VLOOKUP(B2696,[1]TCD!A:D,3,FALSE))</f>
        <v>7</v>
      </c>
      <c r="J2696" s="83">
        <f t="shared" si="379"/>
        <v>2</v>
      </c>
      <c r="K2696" s="80">
        <f>IF(ISNA(VLOOKUP(B2696,[1]TCD!A:D,4,FALSE)),0,VLOOKUP(B2696,[1]TCD!A:D,4,FALSE))</f>
        <v>6</v>
      </c>
      <c r="L2696" s="83">
        <f t="shared" si="382"/>
        <v>3</v>
      </c>
      <c r="M2696" s="80">
        <v>9</v>
      </c>
      <c r="N2696" s="81">
        <v>11</v>
      </c>
      <c r="O2696" s="81">
        <f t="shared" si="383"/>
        <v>2</v>
      </c>
      <c r="P2696" s="81">
        <f t="shared" si="384"/>
        <v>1</v>
      </c>
      <c r="Q2696" s="83">
        <f t="shared" si="385"/>
        <v>2</v>
      </c>
      <c r="R2696" s="84">
        <f t="shared" si="380"/>
        <v>8</v>
      </c>
      <c r="S2696" s="85" t="str">
        <f t="shared" si="386"/>
        <v>Enjeux moyens</v>
      </c>
    </row>
    <row r="2697" spans="1:19" x14ac:dyDescent="0.3">
      <c r="A2697" s="88">
        <v>63</v>
      </c>
      <c r="B2697" s="77">
        <v>63152</v>
      </c>
      <c r="C2697" s="75">
        <v>23.999033860443721</v>
      </c>
      <c r="D2697" s="75" t="s">
        <v>2079</v>
      </c>
      <c r="E2697" s="80">
        <f>IF(ISNA(VLOOKUP(B2697,[1]TCD!A:D,2,FALSE)),0,VLOOKUP(B2697,[1]TCD!A:D,2,FALSE))</f>
        <v>8</v>
      </c>
      <c r="F2697" s="81">
        <f>IF(ISNA(VLOOKUP(B2697,[1]TCD!A:D,4,FALSE)),0,VLOOKUP(B2697,[1]TCD!A:D,4,FALSE))</f>
        <v>2</v>
      </c>
      <c r="G2697" s="82">
        <f t="shared" si="381"/>
        <v>4</v>
      </c>
      <c r="H2697" s="83">
        <f t="shared" si="378"/>
        <v>1</v>
      </c>
      <c r="I2697" s="80">
        <f>IF(ISNA(VLOOKUP(B2697,[1]TCD!A:D,3,FALSE)),0,VLOOKUP(B2697,[1]TCD!A:D,3,FALSE))</f>
        <v>2</v>
      </c>
      <c r="J2697" s="83">
        <f t="shared" si="379"/>
        <v>1</v>
      </c>
      <c r="K2697" s="80">
        <f>IF(ISNA(VLOOKUP(B2697,[1]TCD!A:D,4,FALSE)),0,VLOOKUP(B2697,[1]TCD!A:D,4,FALSE))</f>
        <v>2</v>
      </c>
      <c r="L2697" s="83">
        <f t="shared" si="382"/>
        <v>2</v>
      </c>
      <c r="M2697" s="80">
        <v>7</v>
      </c>
      <c r="N2697" s="81">
        <v>7</v>
      </c>
      <c r="O2697" s="81">
        <f t="shared" si="383"/>
        <v>1</v>
      </c>
      <c r="P2697" s="81">
        <f t="shared" si="384"/>
        <v>1</v>
      </c>
      <c r="Q2697" s="83">
        <f t="shared" si="385"/>
        <v>1</v>
      </c>
      <c r="R2697" s="84">
        <f t="shared" si="380"/>
        <v>5</v>
      </c>
      <c r="S2697" s="85" t="str">
        <f t="shared" si="386"/>
        <v>Enjeux faibles</v>
      </c>
    </row>
    <row r="2698" spans="1:19" x14ac:dyDescent="0.3">
      <c r="A2698" s="88">
        <v>63</v>
      </c>
      <c r="B2698" s="77">
        <v>63154</v>
      </c>
      <c r="C2698" s="75">
        <v>4.3849659600789019</v>
      </c>
      <c r="D2698" s="75" t="s">
        <v>3734</v>
      </c>
      <c r="E2698" s="80">
        <f>IF(ISNA(VLOOKUP(B2698,[1]TCD!A:D,2,FALSE)),0,VLOOKUP(B2698,[1]TCD!A:D,2,FALSE))</f>
        <v>20</v>
      </c>
      <c r="F2698" s="81">
        <f>IF(ISNA(VLOOKUP(B2698,[1]TCD!A:D,4,FALSE)),0,VLOOKUP(B2698,[1]TCD!A:D,4,FALSE))</f>
        <v>5</v>
      </c>
      <c r="G2698" s="82">
        <f t="shared" si="381"/>
        <v>4</v>
      </c>
      <c r="H2698" s="83">
        <f t="shared" si="378"/>
        <v>1</v>
      </c>
      <c r="I2698" s="80">
        <f>IF(ISNA(VLOOKUP(B2698,[1]TCD!A:D,3,FALSE)),0,VLOOKUP(B2698,[1]TCD!A:D,3,FALSE))</f>
        <v>5</v>
      </c>
      <c r="J2698" s="83">
        <f t="shared" si="379"/>
        <v>2</v>
      </c>
      <c r="K2698" s="80">
        <f>IF(ISNA(VLOOKUP(B2698,[1]TCD!A:D,4,FALSE)),0,VLOOKUP(B2698,[1]TCD!A:D,4,FALSE))</f>
        <v>5</v>
      </c>
      <c r="L2698" s="83">
        <f t="shared" si="382"/>
        <v>3</v>
      </c>
      <c r="M2698" s="80">
        <v>0</v>
      </c>
      <c r="N2698" s="81">
        <v>5</v>
      </c>
      <c r="O2698" s="81">
        <f t="shared" si="383"/>
        <v>2</v>
      </c>
      <c r="P2698" s="81">
        <f t="shared" si="384"/>
        <v>0</v>
      </c>
      <c r="Q2698" s="83">
        <f t="shared" si="385"/>
        <v>1</v>
      </c>
      <c r="R2698" s="84">
        <f t="shared" si="380"/>
        <v>7</v>
      </c>
      <c r="S2698" s="85" t="str">
        <f t="shared" si="386"/>
        <v>Enjeux moyens</v>
      </c>
    </row>
    <row r="2699" spans="1:19" x14ac:dyDescent="0.3">
      <c r="A2699" s="88">
        <v>63</v>
      </c>
      <c r="B2699" s="77">
        <v>63155</v>
      </c>
      <c r="C2699" s="75">
        <v>9.6145081601736209</v>
      </c>
      <c r="D2699" s="75" t="s">
        <v>3735</v>
      </c>
      <c r="E2699" s="80">
        <f>IF(ISNA(VLOOKUP(B2699,[1]TCD!A:D,2,FALSE)),0,VLOOKUP(B2699,[1]TCD!A:D,2,FALSE))</f>
        <v>8</v>
      </c>
      <c r="F2699" s="81">
        <f>IF(ISNA(VLOOKUP(B2699,[1]TCD!A:D,4,FALSE)),0,VLOOKUP(B2699,[1]TCD!A:D,4,FALSE))</f>
        <v>2</v>
      </c>
      <c r="G2699" s="82">
        <f t="shared" si="381"/>
        <v>4</v>
      </c>
      <c r="H2699" s="83">
        <f t="shared" si="378"/>
        <v>1</v>
      </c>
      <c r="I2699" s="80">
        <f>IF(ISNA(VLOOKUP(B2699,[1]TCD!A:D,3,FALSE)),0,VLOOKUP(B2699,[1]TCD!A:D,3,FALSE))</f>
        <v>2</v>
      </c>
      <c r="J2699" s="83">
        <f t="shared" si="379"/>
        <v>1</v>
      </c>
      <c r="K2699" s="80">
        <f>IF(ISNA(VLOOKUP(B2699,[1]TCD!A:D,4,FALSE)),0,VLOOKUP(B2699,[1]TCD!A:D,4,FALSE))</f>
        <v>2</v>
      </c>
      <c r="L2699" s="83">
        <f t="shared" si="382"/>
        <v>2</v>
      </c>
      <c r="M2699" s="80">
        <v>0</v>
      </c>
      <c r="N2699" s="81">
        <v>2</v>
      </c>
      <c r="O2699" s="81">
        <f t="shared" si="383"/>
        <v>1</v>
      </c>
      <c r="P2699" s="81">
        <f t="shared" si="384"/>
        <v>0</v>
      </c>
      <c r="Q2699" s="83">
        <f t="shared" si="385"/>
        <v>0</v>
      </c>
      <c r="R2699" s="84">
        <f t="shared" si="380"/>
        <v>4</v>
      </c>
      <c r="S2699" s="85" t="str">
        <f t="shared" si="386"/>
        <v>Enjeux très faibles</v>
      </c>
    </row>
    <row r="2700" spans="1:19" x14ac:dyDescent="0.3">
      <c r="A2700" s="88">
        <v>63</v>
      </c>
      <c r="B2700" s="77">
        <v>63156</v>
      </c>
      <c r="C2700" s="75">
        <v>4.5596435900815848</v>
      </c>
      <c r="D2700" s="75" t="s">
        <v>3736</v>
      </c>
      <c r="E2700" s="80">
        <f>IF(ISNA(VLOOKUP(B2700,[1]TCD!A:D,2,FALSE)),0,VLOOKUP(B2700,[1]TCD!A:D,2,FALSE))</f>
        <v>4</v>
      </c>
      <c r="F2700" s="81">
        <f>IF(ISNA(VLOOKUP(B2700,[1]TCD!A:D,4,FALSE)),0,VLOOKUP(B2700,[1]TCD!A:D,4,FALSE))</f>
        <v>1</v>
      </c>
      <c r="G2700" s="82">
        <f t="shared" si="381"/>
        <v>4</v>
      </c>
      <c r="H2700" s="83">
        <f t="shared" si="378"/>
        <v>1</v>
      </c>
      <c r="I2700" s="80">
        <f>IF(ISNA(VLOOKUP(B2700,[1]TCD!A:D,3,FALSE)),0,VLOOKUP(B2700,[1]TCD!A:D,3,FALSE))</f>
        <v>1</v>
      </c>
      <c r="J2700" s="83">
        <f t="shared" si="379"/>
        <v>1</v>
      </c>
      <c r="K2700" s="80">
        <f>IF(ISNA(VLOOKUP(B2700,[1]TCD!A:D,4,FALSE)),0,VLOOKUP(B2700,[1]TCD!A:D,4,FALSE))</f>
        <v>1</v>
      </c>
      <c r="L2700" s="83">
        <f t="shared" si="382"/>
        <v>1</v>
      </c>
      <c r="M2700" s="80">
        <v>5</v>
      </c>
      <c r="N2700" s="81">
        <v>6</v>
      </c>
      <c r="O2700" s="81">
        <f t="shared" si="383"/>
        <v>1</v>
      </c>
      <c r="P2700" s="81">
        <f t="shared" si="384"/>
        <v>1</v>
      </c>
      <c r="Q2700" s="83">
        <f t="shared" si="385"/>
        <v>1</v>
      </c>
      <c r="R2700" s="84">
        <f t="shared" si="380"/>
        <v>4</v>
      </c>
      <c r="S2700" s="85" t="str">
        <f t="shared" si="386"/>
        <v>Enjeux très faibles</v>
      </c>
    </row>
    <row r="2701" spans="1:19" x14ac:dyDescent="0.3">
      <c r="A2701" s="88">
        <v>63</v>
      </c>
      <c r="B2701" s="77">
        <v>63157</v>
      </c>
      <c r="C2701" s="75">
        <v>12.55072023522418</v>
      </c>
      <c r="D2701" s="75" t="s">
        <v>3737</v>
      </c>
      <c r="E2701" s="80">
        <f>IF(ISNA(VLOOKUP(B2701,[1]TCD!A:D,2,FALSE)),0,VLOOKUP(B2701,[1]TCD!A:D,2,FALSE))</f>
        <v>0</v>
      </c>
      <c r="F2701" s="81">
        <f>IF(ISNA(VLOOKUP(B2701,[1]TCD!A:D,4,FALSE)),0,VLOOKUP(B2701,[1]TCD!A:D,4,FALSE))</f>
        <v>0</v>
      </c>
      <c r="G2701" s="82">
        <v>0</v>
      </c>
      <c r="H2701" s="83">
        <f t="shared" si="378"/>
        <v>0</v>
      </c>
      <c r="I2701" s="80">
        <f>IF(ISNA(VLOOKUP(B2701,[1]TCD!A:D,3,FALSE)),0,VLOOKUP(B2701,[1]TCD!A:D,3,FALSE))</f>
        <v>0</v>
      </c>
      <c r="J2701" s="83">
        <f t="shared" si="379"/>
        <v>0</v>
      </c>
      <c r="K2701" s="80">
        <f>IF(ISNA(VLOOKUP(B2701,[1]TCD!A:D,4,FALSE)),0,VLOOKUP(B2701,[1]TCD!A:D,4,FALSE))</f>
        <v>0</v>
      </c>
      <c r="L2701" s="83">
        <f t="shared" si="382"/>
        <v>0</v>
      </c>
      <c r="M2701" s="80">
        <v>7</v>
      </c>
      <c r="N2701" s="81">
        <v>7</v>
      </c>
      <c r="O2701" s="81">
        <f t="shared" si="383"/>
        <v>0</v>
      </c>
      <c r="P2701" s="81">
        <f t="shared" si="384"/>
        <v>1</v>
      </c>
      <c r="Q2701" s="83">
        <f t="shared" si="385"/>
        <v>0</v>
      </c>
      <c r="R2701" s="84">
        <f t="shared" si="380"/>
        <v>0</v>
      </c>
      <c r="S2701" s="85" t="str">
        <f t="shared" si="386"/>
        <v>Pas d'enjeux actuels</v>
      </c>
    </row>
    <row r="2702" spans="1:19" x14ac:dyDescent="0.3">
      <c r="A2702" s="88">
        <v>63</v>
      </c>
      <c r="B2702" s="77">
        <v>63158</v>
      </c>
      <c r="C2702" s="75">
        <v>20.26858232035617</v>
      </c>
      <c r="D2702" s="75" t="s">
        <v>3738</v>
      </c>
      <c r="E2702" s="80">
        <f>IF(ISNA(VLOOKUP(B2702,[1]TCD!A:D,2,FALSE)),0,VLOOKUP(B2702,[1]TCD!A:D,2,FALSE))</f>
        <v>25</v>
      </c>
      <c r="F2702" s="81">
        <f>IF(ISNA(VLOOKUP(B2702,[1]TCD!A:D,4,FALSE)),0,VLOOKUP(B2702,[1]TCD!A:D,4,FALSE))</f>
        <v>6</v>
      </c>
      <c r="G2702" s="82">
        <f t="shared" si="381"/>
        <v>4.166666666666667</v>
      </c>
      <c r="H2702" s="83">
        <f t="shared" si="378"/>
        <v>2</v>
      </c>
      <c r="I2702" s="80">
        <f>IF(ISNA(VLOOKUP(B2702,[1]TCD!A:D,3,FALSE)),0,VLOOKUP(B2702,[1]TCD!A:D,3,FALSE))</f>
        <v>7</v>
      </c>
      <c r="J2702" s="83">
        <f t="shared" si="379"/>
        <v>2</v>
      </c>
      <c r="K2702" s="80">
        <f>IF(ISNA(VLOOKUP(B2702,[1]TCD!A:D,4,FALSE)),0,VLOOKUP(B2702,[1]TCD!A:D,4,FALSE))</f>
        <v>6</v>
      </c>
      <c r="L2702" s="83">
        <f t="shared" si="382"/>
        <v>3</v>
      </c>
      <c r="M2702" s="80">
        <v>0</v>
      </c>
      <c r="N2702" s="81">
        <v>6</v>
      </c>
      <c r="O2702" s="81">
        <f t="shared" si="383"/>
        <v>2</v>
      </c>
      <c r="P2702" s="81">
        <f t="shared" si="384"/>
        <v>0</v>
      </c>
      <c r="Q2702" s="83">
        <f t="shared" si="385"/>
        <v>1</v>
      </c>
      <c r="R2702" s="84">
        <f t="shared" si="380"/>
        <v>8</v>
      </c>
      <c r="S2702" s="85" t="str">
        <f t="shared" si="386"/>
        <v>Enjeux moyens</v>
      </c>
    </row>
    <row r="2703" spans="1:19" x14ac:dyDescent="0.3">
      <c r="A2703" s="88">
        <v>63</v>
      </c>
      <c r="B2703" s="77">
        <v>63159</v>
      </c>
      <c r="C2703" s="75">
        <v>14.568678615263179</v>
      </c>
      <c r="D2703" s="75" t="s">
        <v>3739</v>
      </c>
      <c r="E2703" s="80">
        <f>IF(ISNA(VLOOKUP(B2703,[1]TCD!A:D,2,FALSE)),0,VLOOKUP(B2703,[1]TCD!A:D,2,FALSE))</f>
        <v>33</v>
      </c>
      <c r="F2703" s="81">
        <f>IF(ISNA(VLOOKUP(B2703,[1]TCD!A:D,4,FALSE)),0,VLOOKUP(B2703,[1]TCD!A:D,4,FALSE))</f>
        <v>8</v>
      </c>
      <c r="G2703" s="82">
        <f t="shared" si="381"/>
        <v>4.125</v>
      </c>
      <c r="H2703" s="83">
        <f t="shared" si="378"/>
        <v>2</v>
      </c>
      <c r="I2703" s="80">
        <f>IF(ISNA(VLOOKUP(B2703,[1]TCD!A:D,3,FALSE)),0,VLOOKUP(B2703,[1]TCD!A:D,3,FALSE))</f>
        <v>10</v>
      </c>
      <c r="J2703" s="83">
        <f t="shared" si="379"/>
        <v>3</v>
      </c>
      <c r="K2703" s="80">
        <f>IF(ISNA(VLOOKUP(B2703,[1]TCD!A:D,4,FALSE)),0,VLOOKUP(B2703,[1]TCD!A:D,4,FALSE))</f>
        <v>8</v>
      </c>
      <c r="L2703" s="83">
        <f t="shared" si="382"/>
        <v>3</v>
      </c>
      <c r="M2703" s="80">
        <v>0</v>
      </c>
      <c r="N2703" s="81">
        <v>8</v>
      </c>
      <c r="O2703" s="81">
        <f t="shared" si="383"/>
        <v>2</v>
      </c>
      <c r="P2703" s="81">
        <f t="shared" si="384"/>
        <v>0</v>
      </c>
      <c r="Q2703" s="83">
        <f t="shared" si="385"/>
        <v>1</v>
      </c>
      <c r="R2703" s="84">
        <f t="shared" si="380"/>
        <v>9</v>
      </c>
      <c r="S2703" s="85" t="str">
        <f t="shared" si="386"/>
        <v>Enjeux moyens</v>
      </c>
    </row>
    <row r="2704" spans="1:19" x14ac:dyDescent="0.3">
      <c r="A2704" s="88">
        <v>63</v>
      </c>
      <c r="B2704" s="77">
        <v>63160</v>
      </c>
      <c r="C2704" s="75">
        <v>12.8529089402314</v>
      </c>
      <c r="D2704" s="75" t="s">
        <v>3740</v>
      </c>
      <c r="E2704" s="80">
        <f>IF(ISNA(VLOOKUP(B2704,[1]TCD!A:D,2,FALSE)),0,VLOOKUP(B2704,[1]TCD!A:D,2,FALSE))</f>
        <v>27</v>
      </c>
      <c r="F2704" s="81">
        <f>IF(ISNA(VLOOKUP(B2704,[1]TCD!A:D,4,FALSE)),0,VLOOKUP(B2704,[1]TCD!A:D,4,FALSE))</f>
        <v>6</v>
      </c>
      <c r="G2704" s="82">
        <f t="shared" si="381"/>
        <v>4.5</v>
      </c>
      <c r="H2704" s="83">
        <f t="shared" si="378"/>
        <v>2</v>
      </c>
      <c r="I2704" s="80">
        <f>IF(ISNA(VLOOKUP(B2704,[1]TCD!A:D,3,FALSE)),0,VLOOKUP(B2704,[1]TCD!A:D,3,FALSE))</f>
        <v>9</v>
      </c>
      <c r="J2704" s="83">
        <f t="shared" si="379"/>
        <v>3</v>
      </c>
      <c r="K2704" s="80">
        <f>IF(ISNA(VLOOKUP(B2704,[1]TCD!A:D,4,FALSE)),0,VLOOKUP(B2704,[1]TCD!A:D,4,FALSE))</f>
        <v>6</v>
      </c>
      <c r="L2704" s="83">
        <f t="shared" si="382"/>
        <v>3</v>
      </c>
      <c r="M2704" s="80">
        <v>6</v>
      </c>
      <c r="N2704" s="81">
        <v>9</v>
      </c>
      <c r="O2704" s="81">
        <f t="shared" si="383"/>
        <v>2</v>
      </c>
      <c r="P2704" s="81">
        <f t="shared" si="384"/>
        <v>1</v>
      </c>
      <c r="Q2704" s="83">
        <f t="shared" si="385"/>
        <v>2</v>
      </c>
      <c r="R2704" s="84">
        <f t="shared" si="380"/>
        <v>10</v>
      </c>
      <c r="S2704" s="85" t="str">
        <f t="shared" si="386"/>
        <v>Enjeux forts</v>
      </c>
    </row>
    <row r="2705" spans="1:19" x14ac:dyDescent="0.3">
      <c r="A2705" s="88">
        <v>63</v>
      </c>
      <c r="B2705" s="77">
        <v>63162</v>
      </c>
      <c r="C2705" s="75">
        <v>29.103725735519198</v>
      </c>
      <c r="D2705" s="75" t="s">
        <v>3741</v>
      </c>
      <c r="E2705" s="80">
        <f>IF(ISNA(VLOOKUP(B2705,[1]TCD!A:D,2,FALSE)),0,VLOOKUP(B2705,[1]TCD!A:D,2,FALSE))</f>
        <v>8</v>
      </c>
      <c r="F2705" s="81">
        <f>IF(ISNA(VLOOKUP(B2705,[1]TCD!A:D,4,FALSE)),0,VLOOKUP(B2705,[1]TCD!A:D,4,FALSE))</f>
        <v>2</v>
      </c>
      <c r="G2705" s="82">
        <f t="shared" si="381"/>
        <v>4</v>
      </c>
      <c r="H2705" s="83">
        <f t="shared" si="378"/>
        <v>1</v>
      </c>
      <c r="I2705" s="80">
        <f>IF(ISNA(VLOOKUP(B2705,[1]TCD!A:D,3,FALSE)),0,VLOOKUP(B2705,[1]TCD!A:D,3,FALSE))</f>
        <v>2</v>
      </c>
      <c r="J2705" s="83">
        <f t="shared" si="379"/>
        <v>1</v>
      </c>
      <c r="K2705" s="80">
        <f>IF(ISNA(VLOOKUP(B2705,[1]TCD!A:D,4,FALSE)),0,VLOOKUP(B2705,[1]TCD!A:D,4,FALSE))</f>
        <v>2</v>
      </c>
      <c r="L2705" s="83">
        <f t="shared" si="382"/>
        <v>2</v>
      </c>
      <c r="M2705" s="80">
        <v>4</v>
      </c>
      <c r="N2705" s="81">
        <v>4</v>
      </c>
      <c r="O2705" s="81">
        <f t="shared" si="383"/>
        <v>1</v>
      </c>
      <c r="P2705" s="81">
        <f t="shared" si="384"/>
        <v>0</v>
      </c>
      <c r="Q2705" s="83">
        <f t="shared" si="385"/>
        <v>0</v>
      </c>
      <c r="R2705" s="84">
        <f t="shared" si="380"/>
        <v>4</v>
      </c>
      <c r="S2705" s="85" t="str">
        <f t="shared" si="386"/>
        <v>Enjeux très faibles</v>
      </c>
    </row>
    <row r="2706" spans="1:19" x14ac:dyDescent="0.3">
      <c r="A2706" s="88">
        <v>63</v>
      </c>
      <c r="B2706" s="77">
        <v>63163</v>
      </c>
      <c r="C2706" s="75">
        <v>47.655578140858729</v>
      </c>
      <c r="D2706" s="75" t="s">
        <v>3742</v>
      </c>
      <c r="E2706" s="80">
        <f>IF(ISNA(VLOOKUP(B2706,[1]TCD!A:D,2,FALSE)),0,VLOOKUP(B2706,[1]TCD!A:D,2,FALSE))</f>
        <v>4</v>
      </c>
      <c r="F2706" s="81">
        <f>IF(ISNA(VLOOKUP(B2706,[1]TCD!A:D,4,FALSE)),0,VLOOKUP(B2706,[1]TCD!A:D,4,FALSE))</f>
        <v>1</v>
      </c>
      <c r="G2706" s="82">
        <f t="shared" si="381"/>
        <v>4</v>
      </c>
      <c r="H2706" s="83">
        <f t="shared" si="378"/>
        <v>1</v>
      </c>
      <c r="I2706" s="80">
        <f>IF(ISNA(VLOOKUP(B2706,[1]TCD!A:D,3,FALSE)),0,VLOOKUP(B2706,[1]TCD!A:D,3,FALSE))</f>
        <v>1</v>
      </c>
      <c r="J2706" s="83">
        <f t="shared" si="379"/>
        <v>1</v>
      </c>
      <c r="K2706" s="80">
        <f>IF(ISNA(VLOOKUP(B2706,[1]TCD!A:D,4,FALSE)),0,VLOOKUP(B2706,[1]TCD!A:D,4,FALSE))</f>
        <v>1</v>
      </c>
      <c r="L2706" s="83">
        <f t="shared" si="382"/>
        <v>1</v>
      </c>
      <c r="M2706" s="80">
        <v>7</v>
      </c>
      <c r="N2706" s="81">
        <v>7</v>
      </c>
      <c r="O2706" s="81">
        <f t="shared" si="383"/>
        <v>1</v>
      </c>
      <c r="P2706" s="81">
        <f t="shared" si="384"/>
        <v>1</v>
      </c>
      <c r="Q2706" s="83">
        <f t="shared" si="385"/>
        <v>1</v>
      </c>
      <c r="R2706" s="84">
        <f t="shared" si="380"/>
        <v>4</v>
      </c>
      <c r="S2706" s="85" t="str">
        <f t="shared" si="386"/>
        <v>Enjeux très faibles</v>
      </c>
    </row>
    <row r="2707" spans="1:19" x14ac:dyDescent="0.3">
      <c r="A2707" s="88">
        <v>63</v>
      </c>
      <c r="B2707" s="77">
        <v>63164</v>
      </c>
      <c r="C2707" s="75">
        <v>16.429089670299131</v>
      </c>
      <c r="D2707" s="75" t="s">
        <v>3743</v>
      </c>
      <c r="E2707" s="80">
        <f>IF(ISNA(VLOOKUP(B2707,[1]TCD!A:D,2,FALSE)),0,VLOOKUP(B2707,[1]TCD!A:D,2,FALSE))</f>
        <v>37</v>
      </c>
      <c r="F2707" s="81">
        <f>IF(ISNA(VLOOKUP(B2707,[1]TCD!A:D,4,FALSE)),0,VLOOKUP(B2707,[1]TCD!A:D,4,FALSE))</f>
        <v>8</v>
      </c>
      <c r="G2707" s="82">
        <f t="shared" si="381"/>
        <v>4.625</v>
      </c>
      <c r="H2707" s="83">
        <f t="shared" si="378"/>
        <v>3</v>
      </c>
      <c r="I2707" s="80">
        <f>IF(ISNA(VLOOKUP(B2707,[1]TCD!A:D,3,FALSE)),0,VLOOKUP(B2707,[1]TCD!A:D,3,FALSE))</f>
        <v>13</v>
      </c>
      <c r="J2707" s="83">
        <f t="shared" si="379"/>
        <v>3</v>
      </c>
      <c r="K2707" s="80">
        <f>IF(ISNA(VLOOKUP(B2707,[1]TCD!A:D,4,FALSE)),0,VLOOKUP(B2707,[1]TCD!A:D,4,FALSE))</f>
        <v>8</v>
      </c>
      <c r="L2707" s="83">
        <f t="shared" si="382"/>
        <v>3</v>
      </c>
      <c r="M2707" s="80">
        <v>2</v>
      </c>
      <c r="N2707" s="81">
        <v>10</v>
      </c>
      <c r="O2707" s="81">
        <f t="shared" si="383"/>
        <v>2</v>
      </c>
      <c r="P2707" s="81">
        <f t="shared" si="384"/>
        <v>0</v>
      </c>
      <c r="Q2707" s="83">
        <f t="shared" si="385"/>
        <v>1</v>
      </c>
      <c r="R2707" s="84">
        <f t="shared" si="380"/>
        <v>10</v>
      </c>
      <c r="S2707" s="85" t="str">
        <f t="shared" si="386"/>
        <v>Enjeux forts</v>
      </c>
    </row>
    <row r="2708" spans="1:19" x14ac:dyDescent="0.3">
      <c r="A2708" s="88">
        <v>63</v>
      </c>
      <c r="B2708" s="77">
        <v>63165</v>
      </c>
      <c r="C2708" s="75">
        <v>48.03962155086969</v>
      </c>
      <c r="D2708" s="75" t="s">
        <v>3744</v>
      </c>
      <c r="E2708" s="80">
        <f>IF(ISNA(VLOOKUP(B2708,[1]TCD!A:D,2,FALSE)),0,VLOOKUP(B2708,[1]TCD!A:D,2,FALSE))</f>
        <v>4</v>
      </c>
      <c r="F2708" s="81">
        <f>IF(ISNA(VLOOKUP(B2708,[1]TCD!A:D,4,FALSE)),0,VLOOKUP(B2708,[1]TCD!A:D,4,FALSE))</f>
        <v>1</v>
      </c>
      <c r="G2708" s="82">
        <f t="shared" si="381"/>
        <v>4</v>
      </c>
      <c r="H2708" s="83">
        <f t="shared" si="378"/>
        <v>1</v>
      </c>
      <c r="I2708" s="80">
        <f>IF(ISNA(VLOOKUP(B2708,[1]TCD!A:D,3,FALSE)),0,VLOOKUP(B2708,[1]TCD!A:D,3,FALSE))</f>
        <v>1</v>
      </c>
      <c r="J2708" s="83">
        <f t="shared" si="379"/>
        <v>1</v>
      </c>
      <c r="K2708" s="80">
        <f>IF(ISNA(VLOOKUP(B2708,[1]TCD!A:D,4,FALSE)),0,VLOOKUP(B2708,[1]TCD!A:D,4,FALSE))</f>
        <v>1</v>
      </c>
      <c r="L2708" s="83">
        <f t="shared" si="382"/>
        <v>1</v>
      </c>
      <c r="M2708" s="80">
        <v>9</v>
      </c>
      <c r="N2708" s="81">
        <v>9</v>
      </c>
      <c r="O2708" s="81">
        <f t="shared" si="383"/>
        <v>1</v>
      </c>
      <c r="P2708" s="81">
        <f t="shared" si="384"/>
        <v>1</v>
      </c>
      <c r="Q2708" s="83">
        <f t="shared" si="385"/>
        <v>1</v>
      </c>
      <c r="R2708" s="84">
        <f t="shared" si="380"/>
        <v>4</v>
      </c>
      <c r="S2708" s="85" t="str">
        <f t="shared" si="386"/>
        <v>Enjeux très faibles</v>
      </c>
    </row>
    <row r="2709" spans="1:19" x14ac:dyDescent="0.3">
      <c r="A2709" s="88">
        <v>63</v>
      </c>
      <c r="B2709" s="77">
        <v>63166</v>
      </c>
      <c r="C2709" s="75">
        <v>3.5208240950617329</v>
      </c>
      <c r="D2709" s="75" t="s">
        <v>3745</v>
      </c>
      <c r="E2709" s="80">
        <f>IF(ISNA(VLOOKUP(B2709,[1]TCD!A:D,2,FALSE)),0,VLOOKUP(B2709,[1]TCD!A:D,2,FALSE))</f>
        <v>26</v>
      </c>
      <c r="F2709" s="81">
        <f>IF(ISNA(VLOOKUP(B2709,[1]TCD!A:D,4,FALSE)),0,VLOOKUP(B2709,[1]TCD!A:D,4,FALSE))</f>
        <v>4</v>
      </c>
      <c r="G2709" s="82">
        <f t="shared" si="381"/>
        <v>6.5</v>
      </c>
      <c r="H2709" s="83">
        <f t="shared" si="378"/>
        <v>5</v>
      </c>
      <c r="I2709" s="80">
        <f>IF(ISNA(VLOOKUP(B2709,[1]TCD!A:D,3,FALSE)),0,VLOOKUP(B2709,[1]TCD!A:D,3,FALSE))</f>
        <v>8</v>
      </c>
      <c r="J2709" s="83">
        <f t="shared" si="379"/>
        <v>2</v>
      </c>
      <c r="K2709" s="80">
        <f>IF(ISNA(VLOOKUP(B2709,[1]TCD!A:D,4,FALSE)),0,VLOOKUP(B2709,[1]TCD!A:D,4,FALSE))</f>
        <v>4</v>
      </c>
      <c r="L2709" s="83">
        <f t="shared" si="382"/>
        <v>2</v>
      </c>
      <c r="M2709" s="80">
        <v>10</v>
      </c>
      <c r="N2709" s="81">
        <v>12</v>
      </c>
      <c r="O2709" s="81">
        <f t="shared" si="383"/>
        <v>1</v>
      </c>
      <c r="P2709" s="81">
        <f t="shared" si="384"/>
        <v>1</v>
      </c>
      <c r="Q2709" s="83">
        <f t="shared" si="385"/>
        <v>1</v>
      </c>
      <c r="R2709" s="84">
        <f t="shared" si="380"/>
        <v>10</v>
      </c>
      <c r="S2709" s="85" t="str">
        <f t="shared" si="386"/>
        <v>Enjeux forts</v>
      </c>
    </row>
    <row r="2710" spans="1:19" x14ac:dyDescent="0.3">
      <c r="A2710" s="88">
        <v>63</v>
      </c>
      <c r="B2710" s="77">
        <v>63167</v>
      </c>
      <c r="C2710" s="75">
        <v>2.189297670039644</v>
      </c>
      <c r="D2710" s="75" t="s">
        <v>3746</v>
      </c>
      <c r="E2710" s="80">
        <f>IF(ISNA(VLOOKUP(B2710,[1]TCD!A:D,2,FALSE)),0,VLOOKUP(B2710,[1]TCD!A:D,2,FALSE))</f>
        <v>40</v>
      </c>
      <c r="F2710" s="81">
        <f>IF(ISNA(VLOOKUP(B2710,[1]TCD!A:D,4,FALSE)),0,VLOOKUP(B2710,[1]TCD!A:D,4,FALSE))</f>
        <v>9</v>
      </c>
      <c r="G2710" s="82">
        <f t="shared" si="381"/>
        <v>4.4444444444444446</v>
      </c>
      <c r="H2710" s="83">
        <f t="shared" si="378"/>
        <v>2</v>
      </c>
      <c r="I2710" s="80">
        <f>IF(ISNA(VLOOKUP(B2710,[1]TCD!A:D,3,FALSE)),0,VLOOKUP(B2710,[1]TCD!A:D,3,FALSE))</f>
        <v>13</v>
      </c>
      <c r="J2710" s="83">
        <f t="shared" si="379"/>
        <v>3</v>
      </c>
      <c r="K2710" s="80">
        <f>IF(ISNA(VLOOKUP(B2710,[1]TCD!A:D,4,FALSE)),0,VLOOKUP(B2710,[1]TCD!A:D,4,FALSE))</f>
        <v>9</v>
      </c>
      <c r="L2710" s="83">
        <f t="shared" si="382"/>
        <v>4</v>
      </c>
      <c r="M2710" s="80">
        <v>17</v>
      </c>
      <c r="N2710" s="81">
        <v>20</v>
      </c>
      <c r="O2710" s="81">
        <f t="shared" si="383"/>
        <v>2</v>
      </c>
      <c r="P2710" s="81">
        <f t="shared" si="384"/>
        <v>2</v>
      </c>
      <c r="Q2710" s="83">
        <f t="shared" si="385"/>
        <v>2</v>
      </c>
      <c r="R2710" s="84">
        <f t="shared" si="380"/>
        <v>11</v>
      </c>
      <c r="S2710" s="85" t="str">
        <f t="shared" si="386"/>
        <v>Enjeux forts</v>
      </c>
    </row>
    <row r="2711" spans="1:19" x14ac:dyDescent="0.3">
      <c r="A2711" s="88">
        <v>63</v>
      </c>
      <c r="B2711" s="77">
        <v>63168</v>
      </c>
      <c r="C2711" s="75">
        <v>13.03056478523286</v>
      </c>
      <c r="D2711" s="75" t="s">
        <v>3747</v>
      </c>
      <c r="E2711" s="80">
        <f>IF(ISNA(VLOOKUP(B2711,[1]TCD!A:D,2,FALSE)),0,VLOOKUP(B2711,[1]TCD!A:D,2,FALSE))</f>
        <v>16</v>
      </c>
      <c r="F2711" s="81">
        <f>IF(ISNA(VLOOKUP(B2711,[1]TCD!A:D,4,FALSE)),0,VLOOKUP(B2711,[1]TCD!A:D,4,FALSE))</f>
        <v>4</v>
      </c>
      <c r="G2711" s="82">
        <f t="shared" si="381"/>
        <v>4</v>
      </c>
      <c r="H2711" s="83">
        <f t="shared" si="378"/>
        <v>1</v>
      </c>
      <c r="I2711" s="80">
        <f>IF(ISNA(VLOOKUP(B2711,[1]TCD!A:D,3,FALSE)),0,VLOOKUP(B2711,[1]TCD!A:D,3,FALSE))</f>
        <v>4</v>
      </c>
      <c r="J2711" s="83">
        <f t="shared" si="379"/>
        <v>2</v>
      </c>
      <c r="K2711" s="80">
        <f>IF(ISNA(VLOOKUP(B2711,[1]TCD!A:D,4,FALSE)),0,VLOOKUP(B2711,[1]TCD!A:D,4,FALSE))</f>
        <v>4</v>
      </c>
      <c r="L2711" s="83">
        <f t="shared" si="382"/>
        <v>2</v>
      </c>
      <c r="M2711" s="80">
        <v>8</v>
      </c>
      <c r="N2711" s="81">
        <v>8</v>
      </c>
      <c r="O2711" s="81">
        <f t="shared" si="383"/>
        <v>1</v>
      </c>
      <c r="P2711" s="81">
        <f t="shared" si="384"/>
        <v>1</v>
      </c>
      <c r="Q2711" s="83">
        <f t="shared" si="385"/>
        <v>1</v>
      </c>
      <c r="R2711" s="84">
        <f t="shared" si="380"/>
        <v>6</v>
      </c>
      <c r="S2711" s="85" t="str">
        <f t="shared" si="386"/>
        <v>Enjeux faibles</v>
      </c>
    </row>
    <row r="2712" spans="1:19" x14ac:dyDescent="0.3">
      <c r="A2712" s="88">
        <v>63</v>
      </c>
      <c r="B2712" s="77">
        <v>63169</v>
      </c>
      <c r="C2712" s="75">
        <v>15.43974433027136</v>
      </c>
      <c r="D2712" s="75" t="s">
        <v>3748</v>
      </c>
      <c r="E2712" s="80">
        <f>IF(ISNA(VLOOKUP(B2712,[1]TCD!A:D,2,FALSE)),0,VLOOKUP(B2712,[1]TCD!A:D,2,FALSE))</f>
        <v>0</v>
      </c>
      <c r="F2712" s="81">
        <f>IF(ISNA(VLOOKUP(B2712,[1]TCD!A:D,4,FALSE)),0,VLOOKUP(B2712,[1]TCD!A:D,4,FALSE))</f>
        <v>0</v>
      </c>
      <c r="G2712" s="82">
        <v>0</v>
      </c>
      <c r="H2712" s="83">
        <f t="shared" si="378"/>
        <v>0</v>
      </c>
      <c r="I2712" s="80">
        <f>IF(ISNA(VLOOKUP(B2712,[1]TCD!A:D,3,FALSE)),0,VLOOKUP(B2712,[1]TCD!A:D,3,FALSE))</f>
        <v>0</v>
      </c>
      <c r="J2712" s="83">
        <f t="shared" si="379"/>
        <v>0</v>
      </c>
      <c r="K2712" s="80">
        <f>IF(ISNA(VLOOKUP(B2712,[1]TCD!A:D,4,FALSE)),0,VLOOKUP(B2712,[1]TCD!A:D,4,FALSE))</f>
        <v>0</v>
      </c>
      <c r="L2712" s="83">
        <f t="shared" si="382"/>
        <v>0</v>
      </c>
      <c r="M2712" s="80">
        <v>4</v>
      </c>
      <c r="N2712" s="81">
        <v>4</v>
      </c>
      <c r="O2712" s="81">
        <f t="shared" si="383"/>
        <v>0</v>
      </c>
      <c r="P2712" s="81">
        <f t="shared" si="384"/>
        <v>0</v>
      </c>
      <c r="Q2712" s="83">
        <f t="shared" si="385"/>
        <v>0</v>
      </c>
      <c r="R2712" s="84">
        <f t="shared" si="380"/>
        <v>0</v>
      </c>
      <c r="S2712" s="85" t="str">
        <f t="shared" si="386"/>
        <v>Pas d'enjeux actuels</v>
      </c>
    </row>
    <row r="2713" spans="1:19" x14ac:dyDescent="0.3">
      <c r="A2713" s="88">
        <v>63</v>
      </c>
      <c r="B2713" s="77">
        <v>63170</v>
      </c>
      <c r="C2713" s="75">
        <v>24.242843890439421</v>
      </c>
      <c r="D2713" s="75" t="s">
        <v>3749</v>
      </c>
      <c r="E2713" s="80">
        <f>IF(ISNA(VLOOKUP(B2713,[1]TCD!A:D,2,FALSE)),0,VLOOKUP(B2713,[1]TCD!A:D,2,FALSE))</f>
        <v>12</v>
      </c>
      <c r="F2713" s="81">
        <f>IF(ISNA(VLOOKUP(B2713,[1]TCD!A:D,4,FALSE)),0,VLOOKUP(B2713,[1]TCD!A:D,4,FALSE))</f>
        <v>3</v>
      </c>
      <c r="G2713" s="82">
        <f t="shared" si="381"/>
        <v>4</v>
      </c>
      <c r="H2713" s="83">
        <f t="shared" si="378"/>
        <v>1</v>
      </c>
      <c r="I2713" s="80">
        <f>IF(ISNA(VLOOKUP(B2713,[1]TCD!A:D,3,FALSE)),0,VLOOKUP(B2713,[1]TCD!A:D,3,FALSE))</f>
        <v>3</v>
      </c>
      <c r="J2713" s="83">
        <f t="shared" si="379"/>
        <v>1</v>
      </c>
      <c r="K2713" s="80">
        <f>IF(ISNA(VLOOKUP(B2713,[1]TCD!A:D,4,FALSE)),0,VLOOKUP(B2713,[1]TCD!A:D,4,FALSE))</f>
        <v>3</v>
      </c>
      <c r="L2713" s="83">
        <f t="shared" si="382"/>
        <v>2</v>
      </c>
      <c r="M2713" s="80">
        <v>8</v>
      </c>
      <c r="N2713" s="81">
        <v>8</v>
      </c>
      <c r="O2713" s="81">
        <f t="shared" si="383"/>
        <v>1</v>
      </c>
      <c r="P2713" s="81">
        <f t="shared" si="384"/>
        <v>1</v>
      </c>
      <c r="Q2713" s="83">
        <f t="shared" si="385"/>
        <v>1</v>
      </c>
      <c r="R2713" s="84">
        <f t="shared" si="380"/>
        <v>5</v>
      </c>
      <c r="S2713" s="85" t="str">
        <f t="shared" si="386"/>
        <v>Enjeux faibles</v>
      </c>
    </row>
    <row r="2714" spans="1:19" x14ac:dyDescent="0.3">
      <c r="A2714" s="88">
        <v>63</v>
      </c>
      <c r="B2714" s="77">
        <v>63171</v>
      </c>
      <c r="C2714" s="75">
        <v>25.785690800475649</v>
      </c>
      <c r="D2714" s="75" t="s">
        <v>3750</v>
      </c>
      <c r="E2714" s="80">
        <f>IF(ISNA(VLOOKUP(B2714,[1]TCD!A:D,2,FALSE)),0,VLOOKUP(B2714,[1]TCD!A:D,2,FALSE))</f>
        <v>20</v>
      </c>
      <c r="F2714" s="81">
        <f>IF(ISNA(VLOOKUP(B2714,[1]TCD!A:D,4,FALSE)),0,VLOOKUP(B2714,[1]TCD!A:D,4,FALSE))</f>
        <v>5</v>
      </c>
      <c r="G2714" s="82">
        <f t="shared" si="381"/>
        <v>4</v>
      </c>
      <c r="H2714" s="83">
        <f t="shared" si="378"/>
        <v>1</v>
      </c>
      <c r="I2714" s="80">
        <f>IF(ISNA(VLOOKUP(B2714,[1]TCD!A:D,3,FALSE)),0,VLOOKUP(B2714,[1]TCD!A:D,3,FALSE))</f>
        <v>5</v>
      </c>
      <c r="J2714" s="83">
        <f t="shared" si="379"/>
        <v>2</v>
      </c>
      <c r="K2714" s="80">
        <f>IF(ISNA(VLOOKUP(B2714,[1]TCD!A:D,4,FALSE)),0,VLOOKUP(B2714,[1]TCD!A:D,4,FALSE))</f>
        <v>5</v>
      </c>
      <c r="L2714" s="83">
        <f t="shared" si="382"/>
        <v>3</v>
      </c>
      <c r="M2714" s="80">
        <v>11</v>
      </c>
      <c r="N2714" s="81">
        <v>11</v>
      </c>
      <c r="O2714" s="81">
        <f t="shared" si="383"/>
        <v>2</v>
      </c>
      <c r="P2714" s="81">
        <f t="shared" si="384"/>
        <v>2</v>
      </c>
      <c r="Q2714" s="83">
        <f t="shared" si="385"/>
        <v>2</v>
      </c>
      <c r="R2714" s="84">
        <f t="shared" si="380"/>
        <v>8</v>
      </c>
      <c r="S2714" s="85" t="str">
        <f t="shared" si="386"/>
        <v>Enjeux moyens</v>
      </c>
    </row>
    <row r="2715" spans="1:19" x14ac:dyDescent="0.3">
      <c r="A2715" s="88">
        <v>63</v>
      </c>
      <c r="B2715" s="77">
        <v>63172</v>
      </c>
      <c r="C2715" s="75">
        <v>5.325256705093671</v>
      </c>
      <c r="D2715" s="75" t="s">
        <v>3751</v>
      </c>
      <c r="E2715" s="80">
        <f>IF(ISNA(VLOOKUP(B2715,[1]TCD!A:D,2,FALSE)),0,VLOOKUP(B2715,[1]TCD!A:D,2,FALSE))</f>
        <v>0</v>
      </c>
      <c r="F2715" s="81">
        <f>IF(ISNA(VLOOKUP(B2715,[1]TCD!A:D,4,FALSE)),0,VLOOKUP(B2715,[1]TCD!A:D,4,FALSE))</f>
        <v>0</v>
      </c>
      <c r="G2715" s="82">
        <v>0</v>
      </c>
      <c r="H2715" s="83">
        <f t="shared" si="378"/>
        <v>0</v>
      </c>
      <c r="I2715" s="80">
        <f>IF(ISNA(VLOOKUP(B2715,[1]TCD!A:D,3,FALSE)),0,VLOOKUP(B2715,[1]TCD!A:D,3,FALSE))</f>
        <v>0</v>
      </c>
      <c r="J2715" s="83">
        <f t="shared" si="379"/>
        <v>0</v>
      </c>
      <c r="K2715" s="80">
        <f>IF(ISNA(VLOOKUP(B2715,[1]TCD!A:D,4,FALSE)),0,VLOOKUP(B2715,[1]TCD!A:D,4,FALSE))</f>
        <v>0</v>
      </c>
      <c r="L2715" s="83">
        <f t="shared" si="382"/>
        <v>0</v>
      </c>
      <c r="M2715" s="80">
        <v>9</v>
      </c>
      <c r="N2715" s="81">
        <v>9</v>
      </c>
      <c r="O2715" s="81">
        <f t="shared" si="383"/>
        <v>0</v>
      </c>
      <c r="P2715" s="81">
        <f t="shared" si="384"/>
        <v>1</v>
      </c>
      <c r="Q2715" s="83">
        <f t="shared" si="385"/>
        <v>0</v>
      </c>
      <c r="R2715" s="84">
        <f t="shared" si="380"/>
        <v>0</v>
      </c>
      <c r="S2715" s="85" t="str">
        <f t="shared" si="386"/>
        <v>Pas d'enjeux actuels</v>
      </c>
    </row>
    <row r="2716" spans="1:19" x14ac:dyDescent="0.3">
      <c r="A2716" s="88">
        <v>63</v>
      </c>
      <c r="B2716" s="77">
        <v>63173</v>
      </c>
      <c r="C2716" s="75">
        <v>22.082635575392231</v>
      </c>
      <c r="D2716" s="75" t="s">
        <v>3752</v>
      </c>
      <c r="E2716" s="80">
        <f>IF(ISNA(VLOOKUP(B2716,[1]TCD!A:D,2,FALSE)),0,VLOOKUP(B2716,[1]TCD!A:D,2,FALSE))</f>
        <v>12</v>
      </c>
      <c r="F2716" s="81">
        <f>IF(ISNA(VLOOKUP(B2716,[1]TCD!A:D,4,FALSE)),0,VLOOKUP(B2716,[1]TCD!A:D,4,FALSE))</f>
        <v>3</v>
      </c>
      <c r="G2716" s="82">
        <f t="shared" si="381"/>
        <v>4</v>
      </c>
      <c r="H2716" s="83">
        <f t="shared" si="378"/>
        <v>1</v>
      </c>
      <c r="I2716" s="80">
        <f>IF(ISNA(VLOOKUP(B2716,[1]TCD!A:D,3,FALSE)),0,VLOOKUP(B2716,[1]TCD!A:D,3,FALSE))</f>
        <v>3</v>
      </c>
      <c r="J2716" s="83">
        <f t="shared" si="379"/>
        <v>1</v>
      </c>
      <c r="K2716" s="80">
        <f>IF(ISNA(VLOOKUP(B2716,[1]TCD!A:D,4,FALSE)),0,VLOOKUP(B2716,[1]TCD!A:D,4,FALSE))</f>
        <v>3</v>
      </c>
      <c r="L2716" s="83">
        <f t="shared" si="382"/>
        <v>2</v>
      </c>
      <c r="M2716" s="80">
        <v>0</v>
      </c>
      <c r="N2716" s="81">
        <v>3</v>
      </c>
      <c r="O2716" s="81">
        <f t="shared" si="383"/>
        <v>1</v>
      </c>
      <c r="P2716" s="81">
        <f t="shared" si="384"/>
        <v>0</v>
      </c>
      <c r="Q2716" s="83">
        <f t="shared" si="385"/>
        <v>0</v>
      </c>
      <c r="R2716" s="84">
        <f t="shared" si="380"/>
        <v>4</v>
      </c>
      <c r="S2716" s="85" t="str">
        <f t="shared" si="386"/>
        <v>Enjeux très faibles</v>
      </c>
    </row>
    <row r="2717" spans="1:19" x14ac:dyDescent="0.3">
      <c r="A2717" s="88">
        <v>63</v>
      </c>
      <c r="B2717" s="77">
        <v>63175</v>
      </c>
      <c r="C2717" s="75">
        <v>9.6096593501718921</v>
      </c>
      <c r="D2717" s="75" t="s">
        <v>3753</v>
      </c>
      <c r="E2717" s="80">
        <f>IF(ISNA(VLOOKUP(B2717,[1]TCD!A:D,2,FALSE)),0,VLOOKUP(B2717,[1]TCD!A:D,2,FALSE))</f>
        <v>0</v>
      </c>
      <c r="F2717" s="81">
        <f>IF(ISNA(VLOOKUP(B2717,[1]TCD!A:D,4,FALSE)),0,VLOOKUP(B2717,[1]TCD!A:D,4,FALSE))</f>
        <v>0</v>
      </c>
      <c r="G2717" s="82">
        <v>0</v>
      </c>
      <c r="H2717" s="83">
        <f t="shared" si="378"/>
        <v>0</v>
      </c>
      <c r="I2717" s="80">
        <f>IF(ISNA(VLOOKUP(B2717,[1]TCD!A:D,3,FALSE)),0,VLOOKUP(B2717,[1]TCD!A:D,3,FALSE))</f>
        <v>0</v>
      </c>
      <c r="J2717" s="83">
        <f t="shared" si="379"/>
        <v>0</v>
      </c>
      <c r="K2717" s="80">
        <f>IF(ISNA(VLOOKUP(B2717,[1]TCD!A:D,4,FALSE)),0,VLOOKUP(B2717,[1]TCD!A:D,4,FALSE))</f>
        <v>0</v>
      </c>
      <c r="L2717" s="83">
        <f t="shared" si="382"/>
        <v>0</v>
      </c>
      <c r="M2717" s="80">
        <v>6</v>
      </c>
      <c r="N2717" s="81">
        <v>6</v>
      </c>
      <c r="O2717" s="81">
        <f t="shared" si="383"/>
        <v>0</v>
      </c>
      <c r="P2717" s="81">
        <f t="shared" si="384"/>
        <v>1</v>
      </c>
      <c r="Q2717" s="83">
        <f t="shared" si="385"/>
        <v>0</v>
      </c>
      <c r="R2717" s="84">
        <f t="shared" si="380"/>
        <v>0</v>
      </c>
      <c r="S2717" s="85" t="str">
        <f t="shared" si="386"/>
        <v>Pas d'enjeux actuels</v>
      </c>
    </row>
    <row r="2718" spans="1:19" x14ac:dyDescent="0.3">
      <c r="A2718" s="88">
        <v>63</v>
      </c>
      <c r="B2718" s="77">
        <v>63176</v>
      </c>
      <c r="C2718" s="75">
        <v>15.25264216027397</v>
      </c>
      <c r="D2718" s="75" t="s">
        <v>3754</v>
      </c>
      <c r="E2718" s="80">
        <f>IF(ISNA(VLOOKUP(B2718,[1]TCD!A:D,2,FALSE)),0,VLOOKUP(B2718,[1]TCD!A:D,2,FALSE))</f>
        <v>0</v>
      </c>
      <c r="F2718" s="81">
        <f>IF(ISNA(VLOOKUP(B2718,[1]TCD!A:D,4,FALSE)),0,VLOOKUP(B2718,[1]TCD!A:D,4,FALSE))</f>
        <v>0</v>
      </c>
      <c r="G2718" s="82">
        <v>0</v>
      </c>
      <c r="H2718" s="83">
        <f t="shared" si="378"/>
        <v>0</v>
      </c>
      <c r="I2718" s="80">
        <f>IF(ISNA(VLOOKUP(B2718,[1]TCD!A:D,3,FALSE)),0,VLOOKUP(B2718,[1]TCD!A:D,3,FALSE))</f>
        <v>0</v>
      </c>
      <c r="J2718" s="83">
        <f t="shared" si="379"/>
        <v>0</v>
      </c>
      <c r="K2718" s="80">
        <f>IF(ISNA(VLOOKUP(B2718,[1]TCD!A:D,4,FALSE)),0,VLOOKUP(B2718,[1]TCD!A:D,4,FALSE))</f>
        <v>0</v>
      </c>
      <c r="L2718" s="83">
        <f t="shared" si="382"/>
        <v>0</v>
      </c>
      <c r="M2718" s="80">
        <v>4</v>
      </c>
      <c r="N2718" s="81">
        <v>4</v>
      </c>
      <c r="O2718" s="81">
        <f t="shared" si="383"/>
        <v>0</v>
      </c>
      <c r="P2718" s="81">
        <f t="shared" si="384"/>
        <v>0</v>
      </c>
      <c r="Q2718" s="83">
        <f t="shared" si="385"/>
        <v>0</v>
      </c>
      <c r="R2718" s="84">
        <f t="shared" si="380"/>
        <v>0</v>
      </c>
      <c r="S2718" s="85" t="str">
        <f t="shared" si="386"/>
        <v>Pas d'enjeux actuels</v>
      </c>
    </row>
    <row r="2719" spans="1:19" x14ac:dyDescent="0.3">
      <c r="A2719" s="88">
        <v>63</v>
      </c>
      <c r="B2719" s="77">
        <v>63177</v>
      </c>
      <c r="C2719" s="75">
        <v>17.619336420315989</v>
      </c>
      <c r="D2719" s="75" t="s">
        <v>3755</v>
      </c>
      <c r="E2719" s="80">
        <f>IF(ISNA(VLOOKUP(B2719,[1]TCD!A:D,2,FALSE)),0,VLOOKUP(B2719,[1]TCD!A:D,2,FALSE))</f>
        <v>34</v>
      </c>
      <c r="F2719" s="81">
        <f>IF(ISNA(VLOOKUP(B2719,[1]TCD!A:D,4,FALSE)),0,VLOOKUP(B2719,[1]TCD!A:D,4,FALSE))</f>
        <v>8</v>
      </c>
      <c r="G2719" s="82">
        <f t="shared" si="381"/>
        <v>4.25</v>
      </c>
      <c r="H2719" s="83">
        <f t="shared" si="378"/>
        <v>2</v>
      </c>
      <c r="I2719" s="80">
        <f>IF(ISNA(VLOOKUP(B2719,[1]TCD!A:D,3,FALSE)),0,VLOOKUP(B2719,[1]TCD!A:D,3,FALSE))</f>
        <v>9</v>
      </c>
      <c r="J2719" s="83">
        <f t="shared" si="379"/>
        <v>3</v>
      </c>
      <c r="K2719" s="80">
        <f>IF(ISNA(VLOOKUP(B2719,[1]TCD!A:D,4,FALSE)),0,VLOOKUP(B2719,[1]TCD!A:D,4,FALSE))</f>
        <v>8</v>
      </c>
      <c r="L2719" s="83">
        <f t="shared" si="382"/>
        <v>3</v>
      </c>
      <c r="M2719" s="80">
        <v>5</v>
      </c>
      <c r="N2719" s="81">
        <v>11</v>
      </c>
      <c r="O2719" s="81">
        <f t="shared" si="383"/>
        <v>2</v>
      </c>
      <c r="P2719" s="81">
        <f t="shared" si="384"/>
        <v>1</v>
      </c>
      <c r="Q2719" s="83">
        <f t="shared" si="385"/>
        <v>2</v>
      </c>
      <c r="R2719" s="84">
        <f t="shared" si="380"/>
        <v>10</v>
      </c>
      <c r="S2719" s="85" t="str">
        <f t="shared" si="386"/>
        <v>Enjeux forts</v>
      </c>
    </row>
    <row r="2720" spans="1:19" x14ac:dyDescent="0.3">
      <c r="A2720" s="88">
        <v>63</v>
      </c>
      <c r="B2720" s="77">
        <v>63178</v>
      </c>
      <c r="C2720" s="75">
        <v>19.656886305351641</v>
      </c>
      <c r="D2720" s="75" t="s">
        <v>3756</v>
      </c>
      <c r="E2720" s="80">
        <f>IF(ISNA(VLOOKUP(B2720,[1]TCD!A:D,2,FALSE)),0,VLOOKUP(B2720,[1]TCD!A:D,2,FALSE))</f>
        <v>4</v>
      </c>
      <c r="F2720" s="81">
        <f>IF(ISNA(VLOOKUP(B2720,[1]TCD!A:D,4,FALSE)),0,VLOOKUP(B2720,[1]TCD!A:D,4,FALSE))</f>
        <v>1</v>
      </c>
      <c r="G2720" s="82">
        <f t="shared" si="381"/>
        <v>4</v>
      </c>
      <c r="H2720" s="83">
        <f t="shared" si="378"/>
        <v>1</v>
      </c>
      <c r="I2720" s="80">
        <f>IF(ISNA(VLOOKUP(B2720,[1]TCD!A:D,3,FALSE)),0,VLOOKUP(B2720,[1]TCD!A:D,3,FALSE))</f>
        <v>2</v>
      </c>
      <c r="J2720" s="83">
        <f t="shared" si="379"/>
        <v>1</v>
      </c>
      <c r="K2720" s="80">
        <f>IF(ISNA(VLOOKUP(B2720,[1]TCD!A:D,4,FALSE)),0,VLOOKUP(B2720,[1]TCD!A:D,4,FALSE))</f>
        <v>1</v>
      </c>
      <c r="L2720" s="83">
        <f t="shared" si="382"/>
        <v>1</v>
      </c>
      <c r="M2720" s="80">
        <v>29</v>
      </c>
      <c r="N2720" s="81">
        <v>29</v>
      </c>
      <c r="O2720" s="81">
        <f t="shared" si="383"/>
        <v>1</v>
      </c>
      <c r="P2720" s="81">
        <f t="shared" si="384"/>
        <v>2</v>
      </c>
      <c r="Q2720" s="83">
        <f t="shared" si="385"/>
        <v>2</v>
      </c>
      <c r="R2720" s="84">
        <f t="shared" si="380"/>
        <v>5</v>
      </c>
      <c r="S2720" s="85" t="str">
        <f t="shared" si="386"/>
        <v>Enjeux faibles</v>
      </c>
    </row>
    <row r="2721" spans="1:19" x14ac:dyDescent="0.3">
      <c r="A2721" s="88">
        <v>63</v>
      </c>
      <c r="B2721" s="77">
        <v>63179</v>
      </c>
      <c r="C2721" s="75">
        <v>42.690654450762629</v>
      </c>
      <c r="D2721" s="75" t="s">
        <v>3757</v>
      </c>
      <c r="E2721" s="80">
        <f>IF(ISNA(VLOOKUP(B2721,[1]TCD!A:D,2,FALSE)),0,VLOOKUP(B2721,[1]TCD!A:D,2,FALSE))</f>
        <v>20</v>
      </c>
      <c r="F2721" s="81">
        <f>IF(ISNA(VLOOKUP(B2721,[1]TCD!A:D,4,FALSE)),0,VLOOKUP(B2721,[1]TCD!A:D,4,FALSE))</f>
        <v>5</v>
      </c>
      <c r="G2721" s="82">
        <f t="shared" si="381"/>
        <v>4</v>
      </c>
      <c r="H2721" s="83">
        <f t="shared" si="378"/>
        <v>1</v>
      </c>
      <c r="I2721" s="80">
        <f>IF(ISNA(VLOOKUP(B2721,[1]TCD!A:D,3,FALSE)),0,VLOOKUP(B2721,[1]TCD!A:D,3,FALSE))</f>
        <v>6</v>
      </c>
      <c r="J2721" s="83">
        <f t="shared" si="379"/>
        <v>2</v>
      </c>
      <c r="K2721" s="80">
        <f>IF(ISNA(VLOOKUP(B2721,[1]TCD!A:D,4,FALSE)),0,VLOOKUP(B2721,[1]TCD!A:D,4,FALSE))</f>
        <v>5</v>
      </c>
      <c r="L2721" s="83">
        <f t="shared" si="382"/>
        <v>3</v>
      </c>
      <c r="M2721" s="80">
        <v>10</v>
      </c>
      <c r="N2721" s="81">
        <v>11</v>
      </c>
      <c r="O2721" s="81">
        <f t="shared" si="383"/>
        <v>2</v>
      </c>
      <c r="P2721" s="81">
        <f t="shared" si="384"/>
        <v>1</v>
      </c>
      <c r="Q2721" s="83">
        <f t="shared" si="385"/>
        <v>2</v>
      </c>
      <c r="R2721" s="84">
        <f t="shared" si="380"/>
        <v>8</v>
      </c>
      <c r="S2721" s="85" t="str">
        <f t="shared" si="386"/>
        <v>Enjeux moyens</v>
      </c>
    </row>
    <row r="2722" spans="1:19" x14ac:dyDescent="0.3">
      <c r="A2722" s="88">
        <v>63</v>
      </c>
      <c r="B2722" s="77">
        <v>63180</v>
      </c>
      <c r="C2722" s="75">
        <v>19.337008930351988</v>
      </c>
      <c r="D2722" s="75" t="s">
        <v>3758</v>
      </c>
      <c r="E2722" s="80">
        <f>IF(ISNA(VLOOKUP(B2722,[1]TCD!A:D,2,FALSE)),0,VLOOKUP(B2722,[1]TCD!A:D,2,FALSE))</f>
        <v>33</v>
      </c>
      <c r="F2722" s="81">
        <f>IF(ISNA(VLOOKUP(B2722,[1]TCD!A:D,4,FALSE)),0,VLOOKUP(B2722,[1]TCD!A:D,4,FALSE))</f>
        <v>8</v>
      </c>
      <c r="G2722" s="82">
        <f t="shared" si="381"/>
        <v>4.125</v>
      </c>
      <c r="H2722" s="83">
        <f t="shared" si="378"/>
        <v>2</v>
      </c>
      <c r="I2722" s="80">
        <f>IF(ISNA(VLOOKUP(B2722,[1]TCD!A:D,3,FALSE)),0,VLOOKUP(B2722,[1]TCD!A:D,3,FALSE))</f>
        <v>11</v>
      </c>
      <c r="J2722" s="83">
        <f t="shared" si="379"/>
        <v>3</v>
      </c>
      <c r="K2722" s="80">
        <f>IF(ISNA(VLOOKUP(B2722,[1]TCD!A:D,4,FALSE)),0,VLOOKUP(B2722,[1]TCD!A:D,4,FALSE))</f>
        <v>8</v>
      </c>
      <c r="L2722" s="83">
        <f t="shared" si="382"/>
        <v>3</v>
      </c>
      <c r="M2722" s="80">
        <v>11</v>
      </c>
      <c r="N2722" s="81">
        <v>15</v>
      </c>
      <c r="O2722" s="81">
        <f t="shared" si="383"/>
        <v>2</v>
      </c>
      <c r="P2722" s="81">
        <f t="shared" si="384"/>
        <v>2</v>
      </c>
      <c r="Q2722" s="83">
        <f t="shared" si="385"/>
        <v>2</v>
      </c>
      <c r="R2722" s="84">
        <f t="shared" si="380"/>
        <v>10</v>
      </c>
      <c r="S2722" s="85" t="str">
        <f t="shared" si="386"/>
        <v>Enjeux forts</v>
      </c>
    </row>
    <row r="2723" spans="1:19" x14ac:dyDescent="0.3">
      <c r="A2723" s="88">
        <v>63</v>
      </c>
      <c r="B2723" s="77">
        <v>63181</v>
      </c>
      <c r="C2723" s="75">
        <v>10.850362615197559</v>
      </c>
      <c r="D2723" s="75" t="s">
        <v>3759</v>
      </c>
      <c r="E2723" s="80">
        <f>IF(ISNA(VLOOKUP(B2723,[1]TCD!A:D,2,FALSE)),0,VLOOKUP(B2723,[1]TCD!A:D,2,FALSE))</f>
        <v>12</v>
      </c>
      <c r="F2723" s="81">
        <f>IF(ISNA(VLOOKUP(B2723,[1]TCD!A:D,4,FALSE)),0,VLOOKUP(B2723,[1]TCD!A:D,4,FALSE))</f>
        <v>3</v>
      </c>
      <c r="G2723" s="82">
        <f t="shared" si="381"/>
        <v>4</v>
      </c>
      <c r="H2723" s="83">
        <f t="shared" si="378"/>
        <v>1</v>
      </c>
      <c r="I2723" s="80">
        <f>IF(ISNA(VLOOKUP(B2723,[1]TCD!A:D,3,FALSE)),0,VLOOKUP(B2723,[1]TCD!A:D,3,FALSE))</f>
        <v>3</v>
      </c>
      <c r="J2723" s="83">
        <f t="shared" si="379"/>
        <v>1</v>
      </c>
      <c r="K2723" s="80">
        <f>IF(ISNA(VLOOKUP(B2723,[1]TCD!A:D,4,FALSE)),0,VLOOKUP(B2723,[1]TCD!A:D,4,FALSE))</f>
        <v>3</v>
      </c>
      <c r="L2723" s="83">
        <f t="shared" si="382"/>
        <v>2</v>
      </c>
      <c r="M2723" s="80">
        <v>16</v>
      </c>
      <c r="N2723" s="81">
        <v>16</v>
      </c>
      <c r="O2723" s="81">
        <f t="shared" si="383"/>
        <v>1</v>
      </c>
      <c r="P2723" s="81">
        <f t="shared" si="384"/>
        <v>2</v>
      </c>
      <c r="Q2723" s="83">
        <f t="shared" si="385"/>
        <v>2</v>
      </c>
      <c r="R2723" s="84">
        <f t="shared" si="380"/>
        <v>6</v>
      </c>
      <c r="S2723" s="85" t="str">
        <f t="shared" si="386"/>
        <v>Enjeux faibles</v>
      </c>
    </row>
    <row r="2724" spans="1:19" x14ac:dyDescent="0.3">
      <c r="A2724" s="88">
        <v>63</v>
      </c>
      <c r="B2724" s="77">
        <v>63182</v>
      </c>
      <c r="C2724" s="75">
        <v>7.2045805901263851</v>
      </c>
      <c r="D2724" s="75" t="s">
        <v>3760</v>
      </c>
      <c r="E2724" s="80">
        <f>IF(ISNA(VLOOKUP(B2724,[1]TCD!A:D,2,FALSE)),0,VLOOKUP(B2724,[1]TCD!A:D,2,FALSE))</f>
        <v>16</v>
      </c>
      <c r="F2724" s="81">
        <f>IF(ISNA(VLOOKUP(B2724,[1]TCD!A:D,4,FALSE)),0,VLOOKUP(B2724,[1]TCD!A:D,4,FALSE))</f>
        <v>4</v>
      </c>
      <c r="G2724" s="82">
        <f t="shared" si="381"/>
        <v>4</v>
      </c>
      <c r="H2724" s="83">
        <f t="shared" si="378"/>
        <v>1</v>
      </c>
      <c r="I2724" s="80">
        <f>IF(ISNA(VLOOKUP(B2724,[1]TCD!A:D,3,FALSE)),0,VLOOKUP(B2724,[1]TCD!A:D,3,FALSE))</f>
        <v>4</v>
      </c>
      <c r="J2724" s="83">
        <f t="shared" si="379"/>
        <v>2</v>
      </c>
      <c r="K2724" s="80">
        <f>IF(ISNA(VLOOKUP(B2724,[1]TCD!A:D,4,FALSE)),0,VLOOKUP(B2724,[1]TCD!A:D,4,FALSE))</f>
        <v>4</v>
      </c>
      <c r="L2724" s="83">
        <f t="shared" si="382"/>
        <v>2</v>
      </c>
      <c r="M2724" s="80">
        <v>11</v>
      </c>
      <c r="N2724" s="81">
        <v>13</v>
      </c>
      <c r="O2724" s="81">
        <f t="shared" si="383"/>
        <v>1</v>
      </c>
      <c r="P2724" s="81">
        <f t="shared" si="384"/>
        <v>2</v>
      </c>
      <c r="Q2724" s="83">
        <f t="shared" si="385"/>
        <v>2</v>
      </c>
      <c r="R2724" s="84">
        <f t="shared" si="380"/>
        <v>7</v>
      </c>
      <c r="S2724" s="85" t="str">
        <f t="shared" si="386"/>
        <v>Enjeux moyens</v>
      </c>
    </row>
    <row r="2725" spans="1:19" x14ac:dyDescent="0.3">
      <c r="A2725" s="88">
        <v>63</v>
      </c>
      <c r="B2725" s="77">
        <v>63183</v>
      </c>
      <c r="C2725" s="75">
        <v>10.45360543518524</v>
      </c>
      <c r="D2725" s="75" t="s">
        <v>3761</v>
      </c>
      <c r="E2725" s="80">
        <f>IF(ISNA(VLOOKUP(B2725,[1]TCD!A:D,2,FALSE)),0,VLOOKUP(B2725,[1]TCD!A:D,2,FALSE))</f>
        <v>4</v>
      </c>
      <c r="F2725" s="81">
        <f>IF(ISNA(VLOOKUP(B2725,[1]TCD!A:D,4,FALSE)),0,VLOOKUP(B2725,[1]TCD!A:D,4,FALSE))</f>
        <v>1</v>
      </c>
      <c r="G2725" s="82">
        <f t="shared" si="381"/>
        <v>4</v>
      </c>
      <c r="H2725" s="83">
        <f t="shared" si="378"/>
        <v>1</v>
      </c>
      <c r="I2725" s="80">
        <f>IF(ISNA(VLOOKUP(B2725,[1]TCD!A:D,3,FALSE)),0,VLOOKUP(B2725,[1]TCD!A:D,3,FALSE))</f>
        <v>1</v>
      </c>
      <c r="J2725" s="83">
        <f t="shared" si="379"/>
        <v>1</v>
      </c>
      <c r="K2725" s="80">
        <f>IF(ISNA(VLOOKUP(B2725,[1]TCD!A:D,4,FALSE)),0,VLOOKUP(B2725,[1]TCD!A:D,4,FALSE))</f>
        <v>1</v>
      </c>
      <c r="L2725" s="83">
        <f t="shared" si="382"/>
        <v>1</v>
      </c>
      <c r="M2725" s="80">
        <v>3</v>
      </c>
      <c r="N2725" s="81">
        <v>3</v>
      </c>
      <c r="O2725" s="81">
        <f t="shared" si="383"/>
        <v>1</v>
      </c>
      <c r="P2725" s="81">
        <f t="shared" si="384"/>
        <v>0</v>
      </c>
      <c r="Q2725" s="83">
        <f t="shared" si="385"/>
        <v>0</v>
      </c>
      <c r="R2725" s="84">
        <f t="shared" si="380"/>
        <v>3</v>
      </c>
      <c r="S2725" s="85" t="str">
        <f t="shared" si="386"/>
        <v>Enjeux très faibles</v>
      </c>
    </row>
    <row r="2726" spans="1:19" x14ac:dyDescent="0.3">
      <c r="A2726" s="88">
        <v>63</v>
      </c>
      <c r="B2726" s="77">
        <v>63184</v>
      </c>
      <c r="C2726" s="75">
        <v>22.399059935412161</v>
      </c>
      <c r="D2726" s="75" t="s">
        <v>3762</v>
      </c>
      <c r="E2726" s="80">
        <f>IF(ISNA(VLOOKUP(B2726,[1]TCD!A:D,2,FALSE)),0,VLOOKUP(B2726,[1]TCD!A:D,2,FALSE))</f>
        <v>16</v>
      </c>
      <c r="F2726" s="81">
        <f>IF(ISNA(VLOOKUP(B2726,[1]TCD!A:D,4,FALSE)),0,VLOOKUP(B2726,[1]TCD!A:D,4,FALSE))</f>
        <v>4</v>
      </c>
      <c r="G2726" s="82">
        <f t="shared" si="381"/>
        <v>4</v>
      </c>
      <c r="H2726" s="83">
        <f t="shared" si="378"/>
        <v>1</v>
      </c>
      <c r="I2726" s="80">
        <f>IF(ISNA(VLOOKUP(B2726,[1]TCD!A:D,3,FALSE)),0,VLOOKUP(B2726,[1]TCD!A:D,3,FALSE))</f>
        <v>4</v>
      </c>
      <c r="J2726" s="83">
        <f t="shared" si="379"/>
        <v>2</v>
      </c>
      <c r="K2726" s="80">
        <f>IF(ISNA(VLOOKUP(B2726,[1]TCD!A:D,4,FALSE)),0,VLOOKUP(B2726,[1]TCD!A:D,4,FALSE))</f>
        <v>4</v>
      </c>
      <c r="L2726" s="83">
        <f t="shared" si="382"/>
        <v>2</v>
      </c>
      <c r="M2726" s="80">
        <v>8</v>
      </c>
      <c r="N2726" s="81">
        <v>10</v>
      </c>
      <c r="O2726" s="81">
        <f t="shared" si="383"/>
        <v>1</v>
      </c>
      <c r="P2726" s="81">
        <f t="shared" si="384"/>
        <v>1</v>
      </c>
      <c r="Q2726" s="83">
        <f t="shared" si="385"/>
        <v>1</v>
      </c>
      <c r="R2726" s="84">
        <f t="shared" si="380"/>
        <v>6</v>
      </c>
      <c r="S2726" s="85" t="str">
        <f t="shared" si="386"/>
        <v>Enjeux faibles</v>
      </c>
    </row>
    <row r="2727" spans="1:19" x14ac:dyDescent="0.3">
      <c r="A2727" s="88">
        <v>63</v>
      </c>
      <c r="B2727" s="77">
        <v>63185</v>
      </c>
      <c r="C2727" s="75">
        <v>7.1002943601237254</v>
      </c>
      <c r="D2727" s="75" t="s">
        <v>3763</v>
      </c>
      <c r="E2727" s="80">
        <f>IF(ISNA(VLOOKUP(B2727,[1]TCD!A:D,2,FALSE)),0,VLOOKUP(B2727,[1]TCD!A:D,2,FALSE))</f>
        <v>76</v>
      </c>
      <c r="F2727" s="81">
        <f>IF(ISNA(VLOOKUP(B2727,[1]TCD!A:D,4,FALSE)),0,VLOOKUP(B2727,[1]TCD!A:D,4,FALSE))</f>
        <v>17</v>
      </c>
      <c r="G2727" s="82">
        <f t="shared" si="381"/>
        <v>4.4705882352941178</v>
      </c>
      <c r="H2727" s="83">
        <f t="shared" si="378"/>
        <v>2</v>
      </c>
      <c r="I2727" s="80">
        <f>IF(ISNA(VLOOKUP(B2727,[1]TCD!A:D,3,FALSE)),0,VLOOKUP(B2727,[1]TCD!A:D,3,FALSE))</f>
        <v>22</v>
      </c>
      <c r="J2727" s="83">
        <f t="shared" si="379"/>
        <v>4</v>
      </c>
      <c r="K2727" s="80">
        <f>IF(ISNA(VLOOKUP(B2727,[1]TCD!A:D,4,FALSE)),0,VLOOKUP(B2727,[1]TCD!A:D,4,FALSE))</f>
        <v>17</v>
      </c>
      <c r="L2727" s="83">
        <f t="shared" si="382"/>
        <v>5</v>
      </c>
      <c r="M2727" s="80">
        <v>0</v>
      </c>
      <c r="N2727" s="81">
        <v>17</v>
      </c>
      <c r="O2727" s="81">
        <f t="shared" si="383"/>
        <v>1</v>
      </c>
      <c r="P2727" s="81">
        <f t="shared" si="384"/>
        <v>0</v>
      </c>
      <c r="Q2727" s="83">
        <f t="shared" si="385"/>
        <v>0</v>
      </c>
      <c r="R2727" s="84">
        <f t="shared" si="380"/>
        <v>11</v>
      </c>
      <c r="S2727" s="85" t="str">
        <f t="shared" si="386"/>
        <v>Enjeux forts</v>
      </c>
    </row>
    <row r="2728" spans="1:19" x14ac:dyDescent="0.3">
      <c r="A2728" s="88">
        <v>63</v>
      </c>
      <c r="B2728" s="77">
        <v>63186</v>
      </c>
      <c r="C2728" s="75">
        <v>17.55286876031958</v>
      </c>
      <c r="D2728" s="75" t="s">
        <v>3764</v>
      </c>
      <c r="E2728" s="80">
        <f>IF(ISNA(VLOOKUP(B2728,[1]TCD!A:D,2,FALSE)),0,VLOOKUP(B2728,[1]TCD!A:D,2,FALSE))</f>
        <v>8</v>
      </c>
      <c r="F2728" s="81">
        <f>IF(ISNA(VLOOKUP(B2728,[1]TCD!A:D,4,FALSE)),0,VLOOKUP(B2728,[1]TCD!A:D,4,FALSE))</f>
        <v>2</v>
      </c>
      <c r="G2728" s="82">
        <f t="shared" si="381"/>
        <v>4</v>
      </c>
      <c r="H2728" s="83">
        <f t="shared" si="378"/>
        <v>1</v>
      </c>
      <c r="I2728" s="80">
        <f>IF(ISNA(VLOOKUP(B2728,[1]TCD!A:D,3,FALSE)),0,VLOOKUP(B2728,[1]TCD!A:D,3,FALSE))</f>
        <v>2</v>
      </c>
      <c r="J2728" s="83">
        <f t="shared" si="379"/>
        <v>1</v>
      </c>
      <c r="K2728" s="80">
        <f>IF(ISNA(VLOOKUP(B2728,[1]TCD!A:D,4,FALSE)),0,VLOOKUP(B2728,[1]TCD!A:D,4,FALSE))</f>
        <v>2</v>
      </c>
      <c r="L2728" s="83">
        <f t="shared" si="382"/>
        <v>2</v>
      </c>
      <c r="M2728" s="80">
        <v>4</v>
      </c>
      <c r="N2728" s="81">
        <v>5</v>
      </c>
      <c r="O2728" s="81">
        <f t="shared" si="383"/>
        <v>1</v>
      </c>
      <c r="P2728" s="81">
        <f t="shared" si="384"/>
        <v>0</v>
      </c>
      <c r="Q2728" s="83">
        <f t="shared" si="385"/>
        <v>0</v>
      </c>
      <c r="R2728" s="84">
        <f t="shared" si="380"/>
        <v>4</v>
      </c>
      <c r="S2728" s="85" t="str">
        <f t="shared" si="386"/>
        <v>Enjeux très faibles</v>
      </c>
    </row>
    <row r="2729" spans="1:19" x14ac:dyDescent="0.3">
      <c r="A2729" s="88">
        <v>63</v>
      </c>
      <c r="B2729" s="77">
        <v>63187</v>
      </c>
      <c r="C2729" s="75">
        <v>36.091165960671788</v>
      </c>
      <c r="D2729" s="75" t="s">
        <v>453</v>
      </c>
      <c r="E2729" s="80">
        <f>IF(ISNA(VLOOKUP(B2729,[1]TCD!A:D,2,FALSE)),0,VLOOKUP(B2729,[1]TCD!A:D,2,FALSE))</f>
        <v>24</v>
      </c>
      <c r="F2729" s="81">
        <f>IF(ISNA(VLOOKUP(B2729,[1]TCD!A:D,4,FALSE)),0,VLOOKUP(B2729,[1]TCD!A:D,4,FALSE))</f>
        <v>6</v>
      </c>
      <c r="G2729" s="82">
        <f t="shared" si="381"/>
        <v>4</v>
      </c>
      <c r="H2729" s="83">
        <f t="shared" si="378"/>
        <v>1</v>
      </c>
      <c r="I2729" s="80">
        <f>IF(ISNA(VLOOKUP(B2729,[1]TCD!A:D,3,FALSE)),0,VLOOKUP(B2729,[1]TCD!A:D,3,FALSE))</f>
        <v>6</v>
      </c>
      <c r="J2729" s="83">
        <f t="shared" si="379"/>
        <v>2</v>
      </c>
      <c r="K2729" s="80">
        <f>IF(ISNA(VLOOKUP(B2729,[1]TCD!A:D,4,FALSE)),0,VLOOKUP(B2729,[1]TCD!A:D,4,FALSE))</f>
        <v>6</v>
      </c>
      <c r="L2729" s="83">
        <f t="shared" si="382"/>
        <v>3</v>
      </c>
      <c r="M2729" s="80">
        <v>1</v>
      </c>
      <c r="N2729" s="81">
        <v>7</v>
      </c>
      <c r="O2729" s="81">
        <f t="shared" si="383"/>
        <v>2</v>
      </c>
      <c r="P2729" s="81">
        <f t="shared" si="384"/>
        <v>0</v>
      </c>
      <c r="Q2729" s="83">
        <f t="shared" si="385"/>
        <v>1</v>
      </c>
      <c r="R2729" s="84">
        <f t="shared" si="380"/>
        <v>7</v>
      </c>
      <c r="S2729" s="85" t="str">
        <f t="shared" si="386"/>
        <v>Enjeux moyens</v>
      </c>
    </row>
    <row r="2730" spans="1:19" x14ac:dyDescent="0.3">
      <c r="A2730" s="88">
        <v>63</v>
      </c>
      <c r="B2730" s="77">
        <v>63188</v>
      </c>
      <c r="C2730" s="75">
        <v>7.0869121551265479</v>
      </c>
      <c r="D2730" s="75" t="s">
        <v>3765</v>
      </c>
      <c r="E2730" s="80">
        <f>IF(ISNA(VLOOKUP(B2730,[1]TCD!A:D,2,FALSE)),0,VLOOKUP(B2730,[1]TCD!A:D,2,FALSE))</f>
        <v>4</v>
      </c>
      <c r="F2730" s="81">
        <f>IF(ISNA(VLOOKUP(B2730,[1]TCD!A:D,4,FALSE)),0,VLOOKUP(B2730,[1]TCD!A:D,4,FALSE))</f>
        <v>1</v>
      </c>
      <c r="G2730" s="82">
        <f t="shared" si="381"/>
        <v>4</v>
      </c>
      <c r="H2730" s="83">
        <f t="shared" si="378"/>
        <v>1</v>
      </c>
      <c r="I2730" s="80">
        <f>IF(ISNA(VLOOKUP(B2730,[1]TCD!A:D,3,FALSE)),0,VLOOKUP(B2730,[1]TCD!A:D,3,FALSE))</f>
        <v>1</v>
      </c>
      <c r="J2730" s="83">
        <f t="shared" si="379"/>
        <v>1</v>
      </c>
      <c r="K2730" s="80">
        <f>IF(ISNA(VLOOKUP(B2730,[1]TCD!A:D,4,FALSE)),0,VLOOKUP(B2730,[1]TCD!A:D,4,FALSE))</f>
        <v>1</v>
      </c>
      <c r="L2730" s="83">
        <f t="shared" si="382"/>
        <v>1</v>
      </c>
      <c r="M2730" s="80">
        <v>10</v>
      </c>
      <c r="N2730" s="81">
        <v>10</v>
      </c>
      <c r="O2730" s="81">
        <f t="shared" si="383"/>
        <v>1</v>
      </c>
      <c r="P2730" s="81">
        <f t="shared" si="384"/>
        <v>1</v>
      </c>
      <c r="Q2730" s="83">
        <f t="shared" si="385"/>
        <v>1</v>
      </c>
      <c r="R2730" s="84">
        <f t="shared" si="380"/>
        <v>4</v>
      </c>
      <c r="S2730" s="85" t="str">
        <f t="shared" si="386"/>
        <v>Enjeux très faibles</v>
      </c>
    </row>
    <row r="2731" spans="1:19" x14ac:dyDescent="0.3">
      <c r="A2731" s="88">
        <v>63</v>
      </c>
      <c r="B2731" s="77">
        <v>63189</v>
      </c>
      <c r="C2731" s="75">
        <v>22.22581664539965</v>
      </c>
      <c r="D2731" s="75" t="s">
        <v>3766</v>
      </c>
      <c r="E2731" s="80">
        <f>IF(ISNA(VLOOKUP(B2731,[1]TCD!A:D,2,FALSE)),0,VLOOKUP(B2731,[1]TCD!A:D,2,FALSE))</f>
        <v>13</v>
      </c>
      <c r="F2731" s="81">
        <f>IF(ISNA(VLOOKUP(B2731,[1]TCD!A:D,4,FALSE)),0,VLOOKUP(B2731,[1]TCD!A:D,4,FALSE))</f>
        <v>3</v>
      </c>
      <c r="G2731" s="82">
        <f t="shared" si="381"/>
        <v>4.333333333333333</v>
      </c>
      <c r="H2731" s="83">
        <f t="shared" si="378"/>
        <v>2</v>
      </c>
      <c r="I2731" s="80">
        <f>IF(ISNA(VLOOKUP(B2731,[1]TCD!A:D,3,FALSE)),0,VLOOKUP(B2731,[1]TCD!A:D,3,FALSE))</f>
        <v>4</v>
      </c>
      <c r="J2731" s="83">
        <f t="shared" si="379"/>
        <v>2</v>
      </c>
      <c r="K2731" s="80">
        <f>IF(ISNA(VLOOKUP(B2731,[1]TCD!A:D,4,FALSE)),0,VLOOKUP(B2731,[1]TCD!A:D,4,FALSE))</f>
        <v>3</v>
      </c>
      <c r="L2731" s="83">
        <f t="shared" si="382"/>
        <v>2</v>
      </c>
      <c r="M2731" s="80">
        <v>2</v>
      </c>
      <c r="N2731" s="81">
        <v>4</v>
      </c>
      <c r="O2731" s="81">
        <f t="shared" si="383"/>
        <v>1</v>
      </c>
      <c r="P2731" s="81">
        <f t="shared" si="384"/>
        <v>0</v>
      </c>
      <c r="Q2731" s="83">
        <f t="shared" si="385"/>
        <v>0</v>
      </c>
      <c r="R2731" s="84">
        <f t="shared" si="380"/>
        <v>6</v>
      </c>
      <c r="S2731" s="85" t="str">
        <f t="shared" si="386"/>
        <v>Enjeux faibles</v>
      </c>
    </row>
    <row r="2732" spans="1:19" x14ac:dyDescent="0.3">
      <c r="A2732" s="88">
        <v>63</v>
      </c>
      <c r="B2732" s="77">
        <v>63190</v>
      </c>
      <c r="C2732" s="75">
        <v>23.063384865410519</v>
      </c>
      <c r="D2732" s="75" t="s">
        <v>3767</v>
      </c>
      <c r="E2732" s="80">
        <f>IF(ISNA(VLOOKUP(B2732,[1]TCD!A:D,2,FALSE)),0,VLOOKUP(B2732,[1]TCD!A:D,2,FALSE))</f>
        <v>4</v>
      </c>
      <c r="F2732" s="81">
        <f>IF(ISNA(VLOOKUP(B2732,[1]TCD!A:D,4,FALSE)),0,VLOOKUP(B2732,[1]TCD!A:D,4,FALSE))</f>
        <v>1</v>
      </c>
      <c r="G2732" s="82">
        <f t="shared" si="381"/>
        <v>4</v>
      </c>
      <c r="H2732" s="83">
        <f t="shared" si="378"/>
        <v>1</v>
      </c>
      <c r="I2732" s="80">
        <f>IF(ISNA(VLOOKUP(B2732,[1]TCD!A:D,3,FALSE)),0,VLOOKUP(B2732,[1]TCD!A:D,3,FALSE))</f>
        <v>1</v>
      </c>
      <c r="J2732" s="83">
        <f t="shared" si="379"/>
        <v>1</v>
      </c>
      <c r="K2732" s="80">
        <f>IF(ISNA(VLOOKUP(B2732,[1]TCD!A:D,4,FALSE)),0,VLOOKUP(B2732,[1]TCD!A:D,4,FALSE))</f>
        <v>1</v>
      </c>
      <c r="L2732" s="83">
        <f t="shared" si="382"/>
        <v>1</v>
      </c>
      <c r="M2732" s="80">
        <v>1</v>
      </c>
      <c r="N2732" s="81">
        <v>2</v>
      </c>
      <c r="O2732" s="81">
        <f t="shared" si="383"/>
        <v>1</v>
      </c>
      <c r="P2732" s="81">
        <f t="shared" si="384"/>
        <v>0</v>
      </c>
      <c r="Q2732" s="83">
        <f t="shared" si="385"/>
        <v>0</v>
      </c>
      <c r="R2732" s="84">
        <f t="shared" si="380"/>
        <v>3</v>
      </c>
      <c r="S2732" s="85" t="str">
        <f t="shared" si="386"/>
        <v>Enjeux très faibles</v>
      </c>
    </row>
    <row r="2733" spans="1:19" x14ac:dyDescent="0.3">
      <c r="A2733" s="88">
        <v>63</v>
      </c>
      <c r="B2733" s="77">
        <v>63191</v>
      </c>
      <c r="C2733" s="75">
        <v>17.449956110313071</v>
      </c>
      <c r="D2733" s="75" t="s">
        <v>2108</v>
      </c>
      <c r="E2733" s="80">
        <f>IF(ISNA(VLOOKUP(B2733,[1]TCD!A:D,2,FALSE)),0,VLOOKUP(B2733,[1]TCD!A:D,2,FALSE))</f>
        <v>8</v>
      </c>
      <c r="F2733" s="81">
        <f>IF(ISNA(VLOOKUP(B2733,[1]TCD!A:D,4,FALSE)),0,VLOOKUP(B2733,[1]TCD!A:D,4,FALSE))</f>
        <v>2</v>
      </c>
      <c r="G2733" s="82">
        <f t="shared" si="381"/>
        <v>4</v>
      </c>
      <c r="H2733" s="83">
        <f t="shared" si="378"/>
        <v>1</v>
      </c>
      <c r="I2733" s="80">
        <f>IF(ISNA(VLOOKUP(B2733,[1]TCD!A:D,3,FALSE)),0,VLOOKUP(B2733,[1]TCD!A:D,3,FALSE))</f>
        <v>2</v>
      </c>
      <c r="J2733" s="83">
        <f t="shared" si="379"/>
        <v>1</v>
      </c>
      <c r="K2733" s="80">
        <f>IF(ISNA(VLOOKUP(B2733,[1]TCD!A:D,4,FALSE)),0,VLOOKUP(B2733,[1]TCD!A:D,4,FALSE))</f>
        <v>2</v>
      </c>
      <c r="L2733" s="83">
        <f t="shared" si="382"/>
        <v>2</v>
      </c>
      <c r="M2733" s="80">
        <v>3</v>
      </c>
      <c r="N2733" s="81">
        <v>4</v>
      </c>
      <c r="O2733" s="81">
        <f t="shared" si="383"/>
        <v>1</v>
      </c>
      <c r="P2733" s="81">
        <f t="shared" si="384"/>
        <v>0</v>
      </c>
      <c r="Q2733" s="83">
        <f t="shared" si="385"/>
        <v>0</v>
      </c>
      <c r="R2733" s="84">
        <f t="shared" si="380"/>
        <v>4</v>
      </c>
      <c r="S2733" s="85" t="str">
        <f t="shared" si="386"/>
        <v>Enjeux très faibles</v>
      </c>
    </row>
    <row r="2734" spans="1:19" x14ac:dyDescent="0.3">
      <c r="A2734" s="88">
        <v>63</v>
      </c>
      <c r="B2734" s="77">
        <v>63192</v>
      </c>
      <c r="C2734" s="75">
        <v>48.741854865869989</v>
      </c>
      <c r="D2734" s="75" t="s">
        <v>3768</v>
      </c>
      <c r="E2734" s="80">
        <f>IF(ISNA(VLOOKUP(B2734,[1]TCD!A:D,2,FALSE)),0,VLOOKUP(B2734,[1]TCD!A:D,2,FALSE))</f>
        <v>12</v>
      </c>
      <c r="F2734" s="81">
        <f>IF(ISNA(VLOOKUP(B2734,[1]TCD!A:D,4,FALSE)),0,VLOOKUP(B2734,[1]TCD!A:D,4,FALSE))</f>
        <v>3</v>
      </c>
      <c r="G2734" s="82">
        <f t="shared" si="381"/>
        <v>4</v>
      </c>
      <c r="H2734" s="83">
        <f t="shared" si="378"/>
        <v>1</v>
      </c>
      <c r="I2734" s="80">
        <f>IF(ISNA(VLOOKUP(B2734,[1]TCD!A:D,3,FALSE)),0,VLOOKUP(B2734,[1]TCD!A:D,3,FALSE))</f>
        <v>3</v>
      </c>
      <c r="J2734" s="83">
        <f t="shared" si="379"/>
        <v>1</v>
      </c>
      <c r="K2734" s="80">
        <f>IF(ISNA(VLOOKUP(B2734,[1]TCD!A:D,4,FALSE)),0,VLOOKUP(B2734,[1]TCD!A:D,4,FALSE))</f>
        <v>3</v>
      </c>
      <c r="L2734" s="83">
        <f t="shared" si="382"/>
        <v>2</v>
      </c>
      <c r="M2734" s="80">
        <v>4</v>
      </c>
      <c r="N2734" s="81">
        <v>5</v>
      </c>
      <c r="O2734" s="81">
        <f t="shared" si="383"/>
        <v>1</v>
      </c>
      <c r="P2734" s="81">
        <f t="shared" si="384"/>
        <v>0</v>
      </c>
      <c r="Q2734" s="83">
        <f t="shared" si="385"/>
        <v>0</v>
      </c>
      <c r="R2734" s="84">
        <f t="shared" si="380"/>
        <v>4</v>
      </c>
      <c r="S2734" s="85" t="str">
        <f t="shared" si="386"/>
        <v>Enjeux très faibles</v>
      </c>
    </row>
    <row r="2735" spans="1:19" x14ac:dyDescent="0.3">
      <c r="A2735" s="88">
        <v>63</v>
      </c>
      <c r="B2735" s="77">
        <v>63193</v>
      </c>
      <c r="C2735" s="75">
        <v>12.27404726522443</v>
      </c>
      <c r="D2735" s="75" t="s">
        <v>3769</v>
      </c>
      <c r="E2735" s="80">
        <f>IF(ISNA(VLOOKUP(B2735,[1]TCD!A:D,2,FALSE)),0,VLOOKUP(B2735,[1]TCD!A:D,2,FALSE))</f>
        <v>65</v>
      </c>
      <c r="F2735" s="81">
        <f>IF(ISNA(VLOOKUP(B2735,[1]TCD!A:D,4,FALSE)),0,VLOOKUP(B2735,[1]TCD!A:D,4,FALSE))</f>
        <v>14</v>
      </c>
      <c r="G2735" s="82">
        <f t="shared" si="381"/>
        <v>4.6428571428571432</v>
      </c>
      <c r="H2735" s="83">
        <f t="shared" si="378"/>
        <v>3</v>
      </c>
      <c r="I2735" s="80">
        <f>IF(ISNA(VLOOKUP(B2735,[1]TCD!A:D,3,FALSE)),0,VLOOKUP(B2735,[1]TCD!A:D,3,FALSE))</f>
        <v>23</v>
      </c>
      <c r="J2735" s="83">
        <f t="shared" si="379"/>
        <v>4</v>
      </c>
      <c r="K2735" s="80">
        <f>IF(ISNA(VLOOKUP(B2735,[1]TCD!A:D,4,FALSE)),0,VLOOKUP(B2735,[1]TCD!A:D,4,FALSE))</f>
        <v>14</v>
      </c>
      <c r="L2735" s="83">
        <f t="shared" si="382"/>
        <v>4</v>
      </c>
      <c r="M2735" s="80">
        <v>3</v>
      </c>
      <c r="N2735" s="81">
        <v>14</v>
      </c>
      <c r="O2735" s="81">
        <f t="shared" si="383"/>
        <v>1</v>
      </c>
      <c r="P2735" s="81">
        <f t="shared" si="384"/>
        <v>0</v>
      </c>
      <c r="Q2735" s="83">
        <f t="shared" si="385"/>
        <v>0</v>
      </c>
      <c r="R2735" s="84">
        <f t="shared" si="380"/>
        <v>11</v>
      </c>
      <c r="S2735" s="85" t="str">
        <f t="shared" si="386"/>
        <v>Enjeux forts</v>
      </c>
    </row>
    <row r="2736" spans="1:19" x14ac:dyDescent="0.3">
      <c r="A2736" s="88">
        <v>63</v>
      </c>
      <c r="B2736" s="77">
        <v>63194</v>
      </c>
      <c r="C2736" s="75">
        <v>4.7996619050879232</v>
      </c>
      <c r="D2736" s="75" t="s">
        <v>3770</v>
      </c>
      <c r="E2736" s="80">
        <f>IF(ISNA(VLOOKUP(B2736,[1]TCD!A:D,2,FALSE)),0,VLOOKUP(B2736,[1]TCD!A:D,2,FALSE))</f>
        <v>20</v>
      </c>
      <c r="F2736" s="81">
        <f>IF(ISNA(VLOOKUP(B2736,[1]TCD!A:D,4,FALSE)),0,VLOOKUP(B2736,[1]TCD!A:D,4,FALSE))</f>
        <v>5</v>
      </c>
      <c r="G2736" s="82">
        <f t="shared" si="381"/>
        <v>4</v>
      </c>
      <c r="H2736" s="83">
        <f t="shared" si="378"/>
        <v>1</v>
      </c>
      <c r="I2736" s="80">
        <f>IF(ISNA(VLOOKUP(B2736,[1]TCD!A:D,3,FALSE)),0,VLOOKUP(B2736,[1]TCD!A:D,3,FALSE))</f>
        <v>6</v>
      </c>
      <c r="J2736" s="83">
        <f t="shared" si="379"/>
        <v>2</v>
      </c>
      <c r="K2736" s="80">
        <f>IF(ISNA(VLOOKUP(B2736,[1]TCD!A:D,4,FALSE)),0,VLOOKUP(B2736,[1]TCD!A:D,4,FALSE))</f>
        <v>5</v>
      </c>
      <c r="L2736" s="83">
        <f t="shared" si="382"/>
        <v>3</v>
      </c>
      <c r="M2736" s="80">
        <v>1</v>
      </c>
      <c r="N2736" s="81">
        <v>5</v>
      </c>
      <c r="O2736" s="81">
        <f t="shared" si="383"/>
        <v>2</v>
      </c>
      <c r="P2736" s="81">
        <f t="shared" si="384"/>
        <v>0</v>
      </c>
      <c r="Q2736" s="83">
        <f t="shared" si="385"/>
        <v>1</v>
      </c>
      <c r="R2736" s="84">
        <f t="shared" si="380"/>
        <v>7</v>
      </c>
      <c r="S2736" s="85" t="str">
        <f t="shared" si="386"/>
        <v>Enjeux moyens</v>
      </c>
    </row>
    <row r="2737" spans="1:19" x14ac:dyDescent="0.3">
      <c r="A2737" s="88">
        <v>63</v>
      </c>
      <c r="B2737" s="77">
        <v>63195</v>
      </c>
      <c r="C2737" s="75">
        <v>34.661113130628017</v>
      </c>
      <c r="D2737" s="75" t="s">
        <v>3771</v>
      </c>
      <c r="E2737" s="80">
        <f>IF(ISNA(VLOOKUP(B2737,[1]TCD!A:D,2,FALSE)),0,VLOOKUP(B2737,[1]TCD!A:D,2,FALSE))</f>
        <v>40</v>
      </c>
      <c r="F2737" s="81">
        <f>IF(ISNA(VLOOKUP(B2737,[1]TCD!A:D,4,FALSE)),0,VLOOKUP(B2737,[1]TCD!A:D,4,FALSE))</f>
        <v>10</v>
      </c>
      <c r="G2737" s="82">
        <f t="shared" si="381"/>
        <v>4</v>
      </c>
      <c r="H2737" s="83">
        <f t="shared" si="378"/>
        <v>1</v>
      </c>
      <c r="I2737" s="80">
        <f>IF(ISNA(VLOOKUP(B2737,[1]TCD!A:D,3,FALSE)),0,VLOOKUP(B2737,[1]TCD!A:D,3,FALSE))</f>
        <v>11</v>
      </c>
      <c r="J2737" s="83">
        <f t="shared" si="379"/>
        <v>3</v>
      </c>
      <c r="K2737" s="80">
        <f>IF(ISNA(VLOOKUP(B2737,[1]TCD!A:D,4,FALSE)),0,VLOOKUP(B2737,[1]TCD!A:D,4,FALSE))</f>
        <v>10</v>
      </c>
      <c r="L2737" s="83">
        <f t="shared" si="382"/>
        <v>4</v>
      </c>
      <c r="M2737" s="80">
        <v>30</v>
      </c>
      <c r="N2737" s="81">
        <v>31</v>
      </c>
      <c r="O2737" s="81">
        <f t="shared" si="383"/>
        <v>2</v>
      </c>
      <c r="P2737" s="81">
        <f t="shared" si="384"/>
        <v>2</v>
      </c>
      <c r="Q2737" s="83">
        <f t="shared" si="385"/>
        <v>2</v>
      </c>
      <c r="R2737" s="84">
        <f t="shared" si="380"/>
        <v>10</v>
      </c>
      <c r="S2737" s="85" t="str">
        <f t="shared" si="386"/>
        <v>Enjeux forts</v>
      </c>
    </row>
    <row r="2738" spans="1:19" x14ac:dyDescent="0.3">
      <c r="A2738" s="88">
        <v>63</v>
      </c>
      <c r="B2738" s="77">
        <v>63196</v>
      </c>
      <c r="C2738" s="75">
        <v>15.67016067028835</v>
      </c>
      <c r="D2738" s="75" t="s">
        <v>3772</v>
      </c>
      <c r="E2738" s="80">
        <f>IF(ISNA(VLOOKUP(B2738,[1]TCD!A:D,2,FALSE)),0,VLOOKUP(B2738,[1]TCD!A:D,2,FALSE))</f>
        <v>4</v>
      </c>
      <c r="F2738" s="81">
        <f>IF(ISNA(VLOOKUP(B2738,[1]TCD!A:D,4,FALSE)),0,VLOOKUP(B2738,[1]TCD!A:D,4,FALSE))</f>
        <v>1</v>
      </c>
      <c r="G2738" s="82">
        <f t="shared" si="381"/>
        <v>4</v>
      </c>
      <c r="H2738" s="83">
        <f t="shared" si="378"/>
        <v>1</v>
      </c>
      <c r="I2738" s="80">
        <f>IF(ISNA(VLOOKUP(B2738,[1]TCD!A:D,3,FALSE)),0,VLOOKUP(B2738,[1]TCD!A:D,3,FALSE))</f>
        <v>1</v>
      </c>
      <c r="J2738" s="83">
        <f t="shared" si="379"/>
        <v>1</v>
      </c>
      <c r="K2738" s="80">
        <f>IF(ISNA(VLOOKUP(B2738,[1]TCD!A:D,4,FALSE)),0,VLOOKUP(B2738,[1]TCD!A:D,4,FALSE))</f>
        <v>1</v>
      </c>
      <c r="L2738" s="83">
        <f t="shared" si="382"/>
        <v>1</v>
      </c>
      <c r="M2738" s="80">
        <v>0</v>
      </c>
      <c r="N2738" s="81">
        <v>1</v>
      </c>
      <c r="O2738" s="81">
        <f t="shared" si="383"/>
        <v>1</v>
      </c>
      <c r="P2738" s="81">
        <f t="shared" si="384"/>
        <v>0</v>
      </c>
      <c r="Q2738" s="83">
        <f t="shared" si="385"/>
        <v>0</v>
      </c>
      <c r="R2738" s="84">
        <f t="shared" si="380"/>
        <v>3</v>
      </c>
      <c r="S2738" s="85" t="str">
        <f t="shared" si="386"/>
        <v>Enjeux très faibles</v>
      </c>
    </row>
    <row r="2739" spans="1:19" x14ac:dyDescent="0.3">
      <c r="A2739" s="88">
        <v>63</v>
      </c>
      <c r="B2739" s="77">
        <v>63198</v>
      </c>
      <c r="C2739" s="75">
        <v>24.217861150441401</v>
      </c>
      <c r="D2739" s="75" t="s">
        <v>3773</v>
      </c>
      <c r="E2739" s="80">
        <f>IF(ISNA(VLOOKUP(B2739,[1]TCD!A:D,2,FALSE)),0,VLOOKUP(B2739,[1]TCD!A:D,2,FALSE))</f>
        <v>22</v>
      </c>
      <c r="F2739" s="81">
        <f>IF(ISNA(VLOOKUP(B2739,[1]TCD!A:D,4,FALSE)),0,VLOOKUP(B2739,[1]TCD!A:D,4,FALSE))</f>
        <v>5</v>
      </c>
      <c r="G2739" s="82">
        <f t="shared" si="381"/>
        <v>4.4000000000000004</v>
      </c>
      <c r="H2739" s="83">
        <f t="shared" si="378"/>
        <v>2</v>
      </c>
      <c r="I2739" s="80">
        <f>IF(ISNA(VLOOKUP(B2739,[1]TCD!A:D,3,FALSE)),0,VLOOKUP(B2739,[1]TCD!A:D,3,FALSE))</f>
        <v>6</v>
      </c>
      <c r="J2739" s="83">
        <f t="shared" si="379"/>
        <v>2</v>
      </c>
      <c r="K2739" s="80">
        <f>IF(ISNA(VLOOKUP(B2739,[1]TCD!A:D,4,FALSE)),0,VLOOKUP(B2739,[1]TCD!A:D,4,FALSE))</f>
        <v>5</v>
      </c>
      <c r="L2739" s="83">
        <f t="shared" si="382"/>
        <v>3</v>
      </c>
      <c r="M2739" s="80">
        <v>13</v>
      </c>
      <c r="N2739" s="81">
        <v>15</v>
      </c>
      <c r="O2739" s="81">
        <f t="shared" si="383"/>
        <v>2</v>
      </c>
      <c r="P2739" s="81">
        <f t="shared" si="384"/>
        <v>2</v>
      </c>
      <c r="Q2739" s="83">
        <f t="shared" si="385"/>
        <v>2</v>
      </c>
      <c r="R2739" s="84">
        <f t="shared" si="380"/>
        <v>9</v>
      </c>
      <c r="S2739" s="85" t="str">
        <f t="shared" si="386"/>
        <v>Enjeux moyens</v>
      </c>
    </row>
    <row r="2740" spans="1:19" x14ac:dyDescent="0.3">
      <c r="A2740" s="88">
        <v>63</v>
      </c>
      <c r="B2740" s="77">
        <v>63199</v>
      </c>
      <c r="C2740" s="75">
        <v>8.6984750051553288</v>
      </c>
      <c r="D2740" s="75" t="s">
        <v>3774</v>
      </c>
      <c r="E2740" s="80">
        <f>IF(ISNA(VLOOKUP(B2740,[1]TCD!A:D,2,FALSE)),0,VLOOKUP(B2740,[1]TCD!A:D,2,FALSE))</f>
        <v>14</v>
      </c>
      <c r="F2740" s="81">
        <f>IF(ISNA(VLOOKUP(B2740,[1]TCD!A:D,4,FALSE)),0,VLOOKUP(B2740,[1]TCD!A:D,4,FALSE))</f>
        <v>3</v>
      </c>
      <c r="G2740" s="82">
        <f t="shared" si="381"/>
        <v>4.666666666666667</v>
      </c>
      <c r="H2740" s="83">
        <f t="shared" si="378"/>
        <v>3</v>
      </c>
      <c r="I2740" s="80">
        <f>IF(ISNA(VLOOKUP(B2740,[1]TCD!A:D,3,FALSE)),0,VLOOKUP(B2740,[1]TCD!A:D,3,FALSE))</f>
        <v>5</v>
      </c>
      <c r="J2740" s="83">
        <f t="shared" si="379"/>
        <v>2</v>
      </c>
      <c r="K2740" s="80">
        <f>IF(ISNA(VLOOKUP(B2740,[1]TCD!A:D,4,FALSE)),0,VLOOKUP(B2740,[1]TCD!A:D,4,FALSE))</f>
        <v>3</v>
      </c>
      <c r="L2740" s="83">
        <f t="shared" si="382"/>
        <v>2</v>
      </c>
      <c r="M2740" s="80">
        <v>12</v>
      </c>
      <c r="N2740" s="81">
        <v>12</v>
      </c>
      <c r="O2740" s="81">
        <f t="shared" si="383"/>
        <v>1</v>
      </c>
      <c r="P2740" s="81">
        <f t="shared" si="384"/>
        <v>2</v>
      </c>
      <c r="Q2740" s="83">
        <f t="shared" si="385"/>
        <v>2</v>
      </c>
      <c r="R2740" s="84">
        <f t="shared" si="380"/>
        <v>9</v>
      </c>
      <c r="S2740" s="85" t="str">
        <f t="shared" si="386"/>
        <v>Enjeux moyens</v>
      </c>
    </row>
    <row r="2741" spans="1:19" x14ac:dyDescent="0.3">
      <c r="A2741" s="88">
        <v>63</v>
      </c>
      <c r="B2741" s="77">
        <v>63200</v>
      </c>
      <c r="C2741" s="75">
        <v>9.1457946001674699</v>
      </c>
      <c r="D2741" s="75" t="s">
        <v>3775</v>
      </c>
      <c r="E2741" s="80">
        <f>IF(ISNA(VLOOKUP(B2741,[1]TCD!A:D,2,FALSE)),0,VLOOKUP(B2741,[1]TCD!A:D,2,FALSE))</f>
        <v>20</v>
      </c>
      <c r="F2741" s="81">
        <f>IF(ISNA(VLOOKUP(B2741,[1]TCD!A:D,4,FALSE)),0,VLOOKUP(B2741,[1]TCD!A:D,4,FALSE))</f>
        <v>5</v>
      </c>
      <c r="G2741" s="82">
        <f t="shared" si="381"/>
        <v>4</v>
      </c>
      <c r="H2741" s="83">
        <f t="shared" si="378"/>
        <v>1</v>
      </c>
      <c r="I2741" s="80">
        <f>IF(ISNA(VLOOKUP(B2741,[1]TCD!A:D,3,FALSE)),0,VLOOKUP(B2741,[1]TCD!A:D,3,FALSE))</f>
        <v>6</v>
      </c>
      <c r="J2741" s="83">
        <f t="shared" si="379"/>
        <v>2</v>
      </c>
      <c r="K2741" s="80">
        <f>IF(ISNA(VLOOKUP(B2741,[1]TCD!A:D,4,FALSE)),0,VLOOKUP(B2741,[1]TCD!A:D,4,FALSE))</f>
        <v>5</v>
      </c>
      <c r="L2741" s="83">
        <f t="shared" si="382"/>
        <v>3</v>
      </c>
      <c r="M2741" s="80">
        <v>12</v>
      </c>
      <c r="N2741" s="81">
        <v>13</v>
      </c>
      <c r="O2741" s="81">
        <f t="shared" si="383"/>
        <v>2</v>
      </c>
      <c r="P2741" s="81">
        <f t="shared" si="384"/>
        <v>2</v>
      </c>
      <c r="Q2741" s="83">
        <f t="shared" si="385"/>
        <v>2</v>
      </c>
      <c r="R2741" s="84">
        <f t="shared" si="380"/>
        <v>8</v>
      </c>
      <c r="S2741" s="85" t="str">
        <f t="shared" si="386"/>
        <v>Enjeux moyens</v>
      </c>
    </row>
    <row r="2742" spans="1:19" x14ac:dyDescent="0.3">
      <c r="A2742" s="88">
        <v>63</v>
      </c>
      <c r="B2742" s="77">
        <v>63201</v>
      </c>
      <c r="C2742" s="75">
        <v>23.643111335434341</v>
      </c>
      <c r="D2742" s="75" t="s">
        <v>3776</v>
      </c>
      <c r="E2742" s="80">
        <f>IF(ISNA(VLOOKUP(B2742,[1]TCD!A:D,2,FALSE)),0,VLOOKUP(B2742,[1]TCD!A:D,2,FALSE))</f>
        <v>36</v>
      </c>
      <c r="F2742" s="81">
        <f>IF(ISNA(VLOOKUP(B2742,[1]TCD!A:D,4,FALSE)),0,VLOOKUP(B2742,[1]TCD!A:D,4,FALSE))</f>
        <v>9</v>
      </c>
      <c r="G2742" s="82">
        <f t="shared" si="381"/>
        <v>4</v>
      </c>
      <c r="H2742" s="83">
        <f t="shared" si="378"/>
        <v>1</v>
      </c>
      <c r="I2742" s="80">
        <f>IF(ISNA(VLOOKUP(B2742,[1]TCD!A:D,3,FALSE)),0,VLOOKUP(B2742,[1]TCD!A:D,3,FALSE))</f>
        <v>11</v>
      </c>
      <c r="J2742" s="83">
        <f t="shared" si="379"/>
        <v>3</v>
      </c>
      <c r="K2742" s="80">
        <f>IF(ISNA(VLOOKUP(B2742,[1]TCD!A:D,4,FALSE)),0,VLOOKUP(B2742,[1]TCD!A:D,4,FALSE))</f>
        <v>9</v>
      </c>
      <c r="L2742" s="83">
        <f t="shared" si="382"/>
        <v>4</v>
      </c>
      <c r="M2742" s="80">
        <v>9</v>
      </c>
      <c r="N2742" s="81">
        <v>10</v>
      </c>
      <c r="O2742" s="81">
        <f t="shared" si="383"/>
        <v>2</v>
      </c>
      <c r="P2742" s="81">
        <f t="shared" si="384"/>
        <v>1</v>
      </c>
      <c r="Q2742" s="83">
        <f t="shared" si="385"/>
        <v>2</v>
      </c>
      <c r="R2742" s="84">
        <f t="shared" si="380"/>
        <v>10</v>
      </c>
      <c r="S2742" s="85" t="str">
        <f t="shared" si="386"/>
        <v>Enjeux forts</v>
      </c>
    </row>
    <row r="2743" spans="1:19" x14ac:dyDescent="0.3">
      <c r="A2743" s="88">
        <v>63</v>
      </c>
      <c r="B2743" s="77">
        <v>63202</v>
      </c>
      <c r="C2743" s="75">
        <v>4.6925271600850138</v>
      </c>
      <c r="D2743" s="75" t="s">
        <v>3777</v>
      </c>
      <c r="E2743" s="80">
        <f>IF(ISNA(VLOOKUP(B2743,[1]TCD!A:D,2,FALSE)),0,VLOOKUP(B2743,[1]TCD!A:D,2,FALSE))</f>
        <v>0</v>
      </c>
      <c r="F2743" s="81">
        <f>IF(ISNA(VLOOKUP(B2743,[1]TCD!A:D,4,FALSE)),0,VLOOKUP(B2743,[1]TCD!A:D,4,FALSE))</f>
        <v>0</v>
      </c>
      <c r="G2743" s="82">
        <v>0</v>
      </c>
      <c r="H2743" s="83">
        <f t="shared" si="378"/>
        <v>0</v>
      </c>
      <c r="I2743" s="80">
        <f>IF(ISNA(VLOOKUP(B2743,[1]TCD!A:D,3,FALSE)),0,VLOOKUP(B2743,[1]TCD!A:D,3,FALSE))</f>
        <v>0</v>
      </c>
      <c r="J2743" s="83">
        <f t="shared" si="379"/>
        <v>0</v>
      </c>
      <c r="K2743" s="80">
        <f>IF(ISNA(VLOOKUP(B2743,[1]TCD!A:D,4,FALSE)),0,VLOOKUP(B2743,[1]TCD!A:D,4,FALSE))</f>
        <v>0</v>
      </c>
      <c r="L2743" s="83">
        <f t="shared" si="382"/>
        <v>0</v>
      </c>
      <c r="M2743" s="80">
        <v>12</v>
      </c>
      <c r="N2743" s="81">
        <v>12</v>
      </c>
      <c r="O2743" s="81">
        <f t="shared" si="383"/>
        <v>0</v>
      </c>
      <c r="P2743" s="81">
        <f t="shared" si="384"/>
        <v>2</v>
      </c>
      <c r="Q2743" s="83">
        <f t="shared" si="385"/>
        <v>1</v>
      </c>
      <c r="R2743" s="84">
        <f t="shared" si="380"/>
        <v>1</v>
      </c>
      <c r="S2743" s="85" t="str">
        <f t="shared" si="386"/>
        <v>Enjeux très faibles</v>
      </c>
    </row>
    <row r="2744" spans="1:19" x14ac:dyDescent="0.3">
      <c r="A2744" s="88">
        <v>63</v>
      </c>
      <c r="B2744" s="77">
        <v>63203</v>
      </c>
      <c r="C2744" s="75">
        <v>5.9911786601085533</v>
      </c>
      <c r="D2744" s="75" t="s">
        <v>3778</v>
      </c>
      <c r="E2744" s="80">
        <f>IF(ISNA(VLOOKUP(B2744,[1]TCD!A:D,2,FALSE)),0,VLOOKUP(B2744,[1]TCD!A:D,2,FALSE))</f>
        <v>54</v>
      </c>
      <c r="F2744" s="81">
        <f>IF(ISNA(VLOOKUP(B2744,[1]TCD!A:D,4,FALSE)),0,VLOOKUP(B2744,[1]TCD!A:D,4,FALSE))</f>
        <v>13</v>
      </c>
      <c r="G2744" s="82">
        <f t="shared" si="381"/>
        <v>4.1538461538461542</v>
      </c>
      <c r="H2744" s="83">
        <f t="shared" si="378"/>
        <v>2</v>
      </c>
      <c r="I2744" s="80">
        <f>IF(ISNA(VLOOKUP(B2744,[1]TCD!A:D,3,FALSE)),0,VLOOKUP(B2744,[1]TCD!A:D,3,FALSE))</f>
        <v>17</v>
      </c>
      <c r="J2744" s="83">
        <f t="shared" si="379"/>
        <v>3</v>
      </c>
      <c r="K2744" s="80">
        <f>IF(ISNA(VLOOKUP(B2744,[1]TCD!A:D,4,FALSE)),0,VLOOKUP(B2744,[1]TCD!A:D,4,FALSE))</f>
        <v>13</v>
      </c>
      <c r="L2744" s="83">
        <f t="shared" si="382"/>
        <v>4</v>
      </c>
      <c r="M2744" s="80">
        <v>6</v>
      </c>
      <c r="N2744" s="81">
        <v>14</v>
      </c>
      <c r="O2744" s="81">
        <f t="shared" si="383"/>
        <v>1</v>
      </c>
      <c r="P2744" s="81">
        <f t="shared" si="384"/>
        <v>1</v>
      </c>
      <c r="Q2744" s="83">
        <f t="shared" si="385"/>
        <v>1</v>
      </c>
      <c r="R2744" s="84">
        <f t="shared" si="380"/>
        <v>10</v>
      </c>
      <c r="S2744" s="85" t="str">
        <f t="shared" si="386"/>
        <v>Enjeux forts</v>
      </c>
    </row>
    <row r="2745" spans="1:19" x14ac:dyDescent="0.3">
      <c r="A2745" s="88">
        <v>63</v>
      </c>
      <c r="B2745" s="77">
        <v>63204</v>
      </c>
      <c r="C2745" s="75">
        <v>8.2566326701502408</v>
      </c>
      <c r="D2745" s="75" t="s">
        <v>3779</v>
      </c>
      <c r="E2745" s="80">
        <f>IF(ISNA(VLOOKUP(B2745,[1]TCD!A:D,2,FALSE)),0,VLOOKUP(B2745,[1]TCD!A:D,2,FALSE))</f>
        <v>16</v>
      </c>
      <c r="F2745" s="81">
        <f>IF(ISNA(VLOOKUP(B2745,[1]TCD!A:D,4,FALSE)),0,VLOOKUP(B2745,[1]TCD!A:D,4,FALSE))</f>
        <v>4</v>
      </c>
      <c r="G2745" s="82">
        <f t="shared" si="381"/>
        <v>4</v>
      </c>
      <c r="H2745" s="83">
        <f t="shared" si="378"/>
        <v>1</v>
      </c>
      <c r="I2745" s="80">
        <f>IF(ISNA(VLOOKUP(B2745,[1]TCD!A:D,3,FALSE)),0,VLOOKUP(B2745,[1]TCD!A:D,3,FALSE))</f>
        <v>4</v>
      </c>
      <c r="J2745" s="83">
        <f t="shared" si="379"/>
        <v>2</v>
      </c>
      <c r="K2745" s="80">
        <f>IF(ISNA(VLOOKUP(B2745,[1]TCD!A:D,4,FALSE)),0,VLOOKUP(B2745,[1]TCD!A:D,4,FALSE))</f>
        <v>4</v>
      </c>
      <c r="L2745" s="83">
        <f t="shared" si="382"/>
        <v>2</v>
      </c>
      <c r="M2745" s="80">
        <v>0</v>
      </c>
      <c r="N2745" s="81">
        <v>4</v>
      </c>
      <c r="O2745" s="81">
        <f t="shared" si="383"/>
        <v>1</v>
      </c>
      <c r="P2745" s="81">
        <f t="shared" si="384"/>
        <v>0</v>
      </c>
      <c r="Q2745" s="83">
        <f t="shared" si="385"/>
        <v>0</v>
      </c>
      <c r="R2745" s="84">
        <f t="shared" si="380"/>
        <v>5</v>
      </c>
      <c r="S2745" s="85" t="str">
        <f t="shared" si="386"/>
        <v>Enjeux faibles</v>
      </c>
    </row>
    <row r="2746" spans="1:19" x14ac:dyDescent="0.3">
      <c r="A2746" s="88">
        <v>63</v>
      </c>
      <c r="B2746" s="77">
        <v>63205</v>
      </c>
      <c r="C2746" s="75">
        <v>21.243751520378439</v>
      </c>
      <c r="D2746" s="75" t="s">
        <v>3780</v>
      </c>
      <c r="E2746" s="80">
        <f>IF(ISNA(VLOOKUP(B2746,[1]TCD!A:D,2,FALSE)),0,VLOOKUP(B2746,[1]TCD!A:D,2,FALSE))</f>
        <v>24</v>
      </c>
      <c r="F2746" s="81">
        <f>IF(ISNA(VLOOKUP(B2746,[1]TCD!A:D,4,FALSE)),0,VLOOKUP(B2746,[1]TCD!A:D,4,FALSE))</f>
        <v>6</v>
      </c>
      <c r="G2746" s="82">
        <f t="shared" si="381"/>
        <v>4</v>
      </c>
      <c r="H2746" s="83">
        <f t="shared" si="378"/>
        <v>1</v>
      </c>
      <c r="I2746" s="80">
        <f>IF(ISNA(VLOOKUP(B2746,[1]TCD!A:D,3,FALSE)),0,VLOOKUP(B2746,[1]TCD!A:D,3,FALSE))</f>
        <v>6</v>
      </c>
      <c r="J2746" s="83">
        <f t="shared" si="379"/>
        <v>2</v>
      </c>
      <c r="K2746" s="80">
        <f>IF(ISNA(VLOOKUP(B2746,[1]TCD!A:D,4,FALSE)),0,VLOOKUP(B2746,[1]TCD!A:D,4,FALSE))</f>
        <v>6</v>
      </c>
      <c r="L2746" s="83">
        <f t="shared" si="382"/>
        <v>3</v>
      </c>
      <c r="M2746" s="80">
        <v>8</v>
      </c>
      <c r="N2746" s="81">
        <v>9</v>
      </c>
      <c r="O2746" s="81">
        <f t="shared" si="383"/>
        <v>2</v>
      </c>
      <c r="P2746" s="81">
        <f t="shared" si="384"/>
        <v>1</v>
      </c>
      <c r="Q2746" s="83">
        <f t="shared" si="385"/>
        <v>2</v>
      </c>
      <c r="R2746" s="84">
        <f t="shared" si="380"/>
        <v>8</v>
      </c>
      <c r="S2746" s="85" t="str">
        <f t="shared" si="386"/>
        <v>Enjeux moyens</v>
      </c>
    </row>
    <row r="2747" spans="1:19" x14ac:dyDescent="0.3">
      <c r="A2747" s="88">
        <v>63</v>
      </c>
      <c r="B2747" s="77">
        <v>63206</v>
      </c>
      <c r="C2747" s="75">
        <v>38.959675345711887</v>
      </c>
      <c r="D2747" s="75" t="s">
        <v>3781</v>
      </c>
      <c r="E2747" s="80">
        <f>IF(ISNA(VLOOKUP(B2747,[1]TCD!A:D,2,FALSE)),0,VLOOKUP(B2747,[1]TCD!A:D,2,FALSE))</f>
        <v>16</v>
      </c>
      <c r="F2747" s="81">
        <f>IF(ISNA(VLOOKUP(B2747,[1]TCD!A:D,4,FALSE)),0,VLOOKUP(B2747,[1]TCD!A:D,4,FALSE))</f>
        <v>4</v>
      </c>
      <c r="G2747" s="82">
        <f t="shared" si="381"/>
        <v>4</v>
      </c>
      <c r="H2747" s="83">
        <f t="shared" si="378"/>
        <v>1</v>
      </c>
      <c r="I2747" s="80">
        <f>IF(ISNA(VLOOKUP(B2747,[1]TCD!A:D,3,FALSE)),0,VLOOKUP(B2747,[1]TCD!A:D,3,FALSE))</f>
        <v>5</v>
      </c>
      <c r="J2747" s="83">
        <f t="shared" si="379"/>
        <v>2</v>
      </c>
      <c r="K2747" s="80">
        <f>IF(ISNA(VLOOKUP(B2747,[1]TCD!A:D,4,FALSE)),0,VLOOKUP(B2747,[1]TCD!A:D,4,FALSE))</f>
        <v>4</v>
      </c>
      <c r="L2747" s="83">
        <f t="shared" si="382"/>
        <v>2</v>
      </c>
      <c r="M2747" s="80">
        <v>11</v>
      </c>
      <c r="N2747" s="81">
        <v>11</v>
      </c>
      <c r="O2747" s="81">
        <f t="shared" si="383"/>
        <v>1</v>
      </c>
      <c r="P2747" s="81">
        <f t="shared" si="384"/>
        <v>2</v>
      </c>
      <c r="Q2747" s="83">
        <f t="shared" si="385"/>
        <v>2</v>
      </c>
      <c r="R2747" s="84">
        <f t="shared" si="380"/>
        <v>7</v>
      </c>
      <c r="S2747" s="85" t="str">
        <f t="shared" si="386"/>
        <v>Enjeux moyens</v>
      </c>
    </row>
    <row r="2748" spans="1:19" x14ac:dyDescent="0.3">
      <c r="A2748" s="88">
        <v>63</v>
      </c>
      <c r="B2748" s="77">
        <v>63207</v>
      </c>
      <c r="C2748" s="75">
        <v>29.973599265536858</v>
      </c>
      <c r="D2748" s="75" t="s">
        <v>3782</v>
      </c>
      <c r="E2748" s="80">
        <f>IF(ISNA(VLOOKUP(B2748,[1]TCD!A:D,2,FALSE)),0,VLOOKUP(B2748,[1]TCD!A:D,2,FALSE))</f>
        <v>4</v>
      </c>
      <c r="F2748" s="81">
        <f>IF(ISNA(VLOOKUP(B2748,[1]TCD!A:D,4,FALSE)),0,VLOOKUP(B2748,[1]TCD!A:D,4,FALSE))</f>
        <v>1</v>
      </c>
      <c r="G2748" s="82">
        <f t="shared" si="381"/>
        <v>4</v>
      </c>
      <c r="H2748" s="83">
        <f t="shared" si="378"/>
        <v>1</v>
      </c>
      <c r="I2748" s="80">
        <f>IF(ISNA(VLOOKUP(B2748,[1]TCD!A:D,3,FALSE)),0,VLOOKUP(B2748,[1]TCD!A:D,3,FALSE))</f>
        <v>1</v>
      </c>
      <c r="J2748" s="83">
        <f t="shared" si="379"/>
        <v>1</v>
      </c>
      <c r="K2748" s="80">
        <f>IF(ISNA(VLOOKUP(B2748,[1]TCD!A:D,4,FALSE)),0,VLOOKUP(B2748,[1]TCD!A:D,4,FALSE))</f>
        <v>1</v>
      </c>
      <c r="L2748" s="83">
        <f t="shared" si="382"/>
        <v>1</v>
      </c>
      <c r="M2748" s="80">
        <v>4</v>
      </c>
      <c r="N2748" s="81">
        <v>4</v>
      </c>
      <c r="O2748" s="81">
        <f t="shared" si="383"/>
        <v>1</v>
      </c>
      <c r="P2748" s="81">
        <f t="shared" si="384"/>
        <v>0</v>
      </c>
      <c r="Q2748" s="83">
        <f t="shared" si="385"/>
        <v>0</v>
      </c>
      <c r="R2748" s="84">
        <f t="shared" si="380"/>
        <v>3</v>
      </c>
      <c r="S2748" s="85" t="str">
        <f t="shared" si="386"/>
        <v>Enjeux très faibles</v>
      </c>
    </row>
    <row r="2749" spans="1:19" x14ac:dyDescent="0.3">
      <c r="A2749" s="88">
        <v>63</v>
      </c>
      <c r="B2749" s="77">
        <v>63208</v>
      </c>
      <c r="C2749" s="75">
        <v>11.70204083521508</v>
      </c>
      <c r="D2749" s="75" t="s">
        <v>3783</v>
      </c>
      <c r="E2749" s="80">
        <f>IF(ISNA(VLOOKUP(B2749,[1]TCD!A:D,2,FALSE)),0,VLOOKUP(B2749,[1]TCD!A:D,2,FALSE))</f>
        <v>16</v>
      </c>
      <c r="F2749" s="81">
        <f>IF(ISNA(VLOOKUP(B2749,[1]TCD!A:D,4,FALSE)),0,VLOOKUP(B2749,[1]TCD!A:D,4,FALSE))</f>
        <v>4</v>
      </c>
      <c r="G2749" s="82">
        <f t="shared" si="381"/>
        <v>4</v>
      </c>
      <c r="H2749" s="83">
        <f t="shared" si="378"/>
        <v>1</v>
      </c>
      <c r="I2749" s="80">
        <f>IF(ISNA(VLOOKUP(B2749,[1]TCD!A:D,3,FALSE)),0,VLOOKUP(B2749,[1]TCD!A:D,3,FALSE))</f>
        <v>4</v>
      </c>
      <c r="J2749" s="83">
        <f t="shared" si="379"/>
        <v>2</v>
      </c>
      <c r="K2749" s="80">
        <f>IF(ISNA(VLOOKUP(B2749,[1]TCD!A:D,4,FALSE)),0,VLOOKUP(B2749,[1]TCD!A:D,4,FALSE))</f>
        <v>4</v>
      </c>
      <c r="L2749" s="83">
        <f t="shared" si="382"/>
        <v>2</v>
      </c>
      <c r="M2749" s="80">
        <v>8</v>
      </c>
      <c r="N2749" s="81">
        <v>8</v>
      </c>
      <c r="O2749" s="81">
        <f t="shared" si="383"/>
        <v>1</v>
      </c>
      <c r="P2749" s="81">
        <f t="shared" si="384"/>
        <v>1</v>
      </c>
      <c r="Q2749" s="83">
        <f t="shared" si="385"/>
        <v>1</v>
      </c>
      <c r="R2749" s="84">
        <f t="shared" si="380"/>
        <v>6</v>
      </c>
      <c r="S2749" s="85" t="str">
        <f t="shared" si="386"/>
        <v>Enjeux faibles</v>
      </c>
    </row>
    <row r="2750" spans="1:19" x14ac:dyDescent="0.3">
      <c r="A2750" s="88">
        <v>63</v>
      </c>
      <c r="B2750" s="77">
        <v>63209</v>
      </c>
      <c r="C2750" s="75">
        <v>7.6031945401349752</v>
      </c>
      <c r="D2750" s="75" t="s">
        <v>3784</v>
      </c>
      <c r="E2750" s="80">
        <f>IF(ISNA(VLOOKUP(B2750,[1]TCD!A:D,2,FALSE)),0,VLOOKUP(B2750,[1]TCD!A:D,2,FALSE))</f>
        <v>64</v>
      </c>
      <c r="F2750" s="81">
        <f>IF(ISNA(VLOOKUP(B2750,[1]TCD!A:D,4,FALSE)),0,VLOOKUP(B2750,[1]TCD!A:D,4,FALSE))</f>
        <v>13</v>
      </c>
      <c r="G2750" s="82">
        <f t="shared" si="381"/>
        <v>4.9230769230769234</v>
      </c>
      <c r="H2750" s="83">
        <f t="shared" si="378"/>
        <v>3</v>
      </c>
      <c r="I2750" s="80">
        <f>IF(ISNA(VLOOKUP(B2750,[1]TCD!A:D,3,FALSE)),0,VLOOKUP(B2750,[1]TCD!A:D,3,FALSE))</f>
        <v>24</v>
      </c>
      <c r="J2750" s="83">
        <f t="shared" si="379"/>
        <v>4</v>
      </c>
      <c r="K2750" s="80">
        <f>IF(ISNA(VLOOKUP(B2750,[1]TCD!A:D,4,FALSE)),0,VLOOKUP(B2750,[1]TCD!A:D,4,FALSE))</f>
        <v>13</v>
      </c>
      <c r="L2750" s="83">
        <f t="shared" si="382"/>
        <v>4</v>
      </c>
      <c r="M2750" s="80">
        <v>13</v>
      </c>
      <c r="N2750" s="81">
        <v>19</v>
      </c>
      <c r="O2750" s="81">
        <f t="shared" si="383"/>
        <v>1</v>
      </c>
      <c r="P2750" s="81">
        <f t="shared" si="384"/>
        <v>2</v>
      </c>
      <c r="Q2750" s="83">
        <f t="shared" si="385"/>
        <v>2</v>
      </c>
      <c r="R2750" s="84">
        <f t="shared" si="380"/>
        <v>13</v>
      </c>
      <c r="S2750" s="85" t="str">
        <f t="shared" si="386"/>
        <v>Enjeux très forts</v>
      </c>
    </row>
    <row r="2751" spans="1:19" x14ac:dyDescent="0.3">
      <c r="A2751" s="88">
        <v>63</v>
      </c>
      <c r="B2751" s="77">
        <v>63210</v>
      </c>
      <c r="C2751" s="75">
        <v>21.932669875400801</v>
      </c>
      <c r="D2751" s="75" t="s">
        <v>3785</v>
      </c>
      <c r="E2751" s="80">
        <f>IF(ISNA(VLOOKUP(B2751,[1]TCD!A:D,2,FALSE)),0,VLOOKUP(B2751,[1]TCD!A:D,2,FALSE))</f>
        <v>30</v>
      </c>
      <c r="F2751" s="81">
        <f>IF(ISNA(VLOOKUP(B2751,[1]TCD!A:D,4,FALSE)),0,VLOOKUP(B2751,[1]TCD!A:D,4,FALSE))</f>
        <v>6</v>
      </c>
      <c r="G2751" s="82">
        <f t="shared" si="381"/>
        <v>5</v>
      </c>
      <c r="H2751" s="83">
        <f t="shared" si="378"/>
        <v>3</v>
      </c>
      <c r="I2751" s="80">
        <f>IF(ISNA(VLOOKUP(B2751,[1]TCD!A:D,3,FALSE)),0,VLOOKUP(B2751,[1]TCD!A:D,3,FALSE))</f>
        <v>10</v>
      </c>
      <c r="J2751" s="83">
        <f t="shared" si="379"/>
        <v>3</v>
      </c>
      <c r="K2751" s="80">
        <f>IF(ISNA(VLOOKUP(B2751,[1]TCD!A:D,4,FALSE)),0,VLOOKUP(B2751,[1]TCD!A:D,4,FALSE))</f>
        <v>6</v>
      </c>
      <c r="L2751" s="83">
        <f t="shared" si="382"/>
        <v>3</v>
      </c>
      <c r="M2751" s="80">
        <v>15</v>
      </c>
      <c r="N2751" s="81">
        <v>16</v>
      </c>
      <c r="O2751" s="81">
        <f t="shared" si="383"/>
        <v>2</v>
      </c>
      <c r="P2751" s="81">
        <f t="shared" si="384"/>
        <v>2</v>
      </c>
      <c r="Q2751" s="83">
        <f t="shared" si="385"/>
        <v>2</v>
      </c>
      <c r="R2751" s="84">
        <f t="shared" si="380"/>
        <v>11</v>
      </c>
      <c r="S2751" s="85" t="str">
        <f t="shared" si="386"/>
        <v>Enjeux forts</v>
      </c>
    </row>
    <row r="2752" spans="1:19" x14ac:dyDescent="0.3">
      <c r="A2752" s="88">
        <v>63</v>
      </c>
      <c r="B2752" s="77">
        <v>63211</v>
      </c>
      <c r="C2752" s="75">
        <v>48.51998894586125</v>
      </c>
      <c r="D2752" s="75" t="s">
        <v>3786</v>
      </c>
      <c r="E2752" s="80">
        <f>IF(ISNA(VLOOKUP(B2752,[1]TCD!A:D,2,FALSE)),0,VLOOKUP(B2752,[1]TCD!A:D,2,FALSE))</f>
        <v>29</v>
      </c>
      <c r="F2752" s="81">
        <f>IF(ISNA(VLOOKUP(B2752,[1]TCD!A:D,4,FALSE)),0,VLOOKUP(B2752,[1]TCD!A:D,4,FALSE))</f>
        <v>7</v>
      </c>
      <c r="G2752" s="82">
        <f t="shared" si="381"/>
        <v>4.1428571428571432</v>
      </c>
      <c r="H2752" s="83">
        <f t="shared" si="378"/>
        <v>2</v>
      </c>
      <c r="I2752" s="80">
        <f>IF(ISNA(VLOOKUP(B2752,[1]TCD!A:D,3,FALSE)),0,VLOOKUP(B2752,[1]TCD!A:D,3,FALSE))</f>
        <v>9</v>
      </c>
      <c r="J2752" s="83">
        <f t="shared" si="379"/>
        <v>3</v>
      </c>
      <c r="K2752" s="80">
        <f>IF(ISNA(VLOOKUP(B2752,[1]TCD!A:D,4,FALSE)),0,VLOOKUP(B2752,[1]TCD!A:D,4,FALSE))</f>
        <v>7</v>
      </c>
      <c r="L2752" s="83">
        <f t="shared" si="382"/>
        <v>3</v>
      </c>
      <c r="M2752" s="80">
        <v>10</v>
      </c>
      <c r="N2752" s="81">
        <v>12</v>
      </c>
      <c r="O2752" s="81">
        <f t="shared" si="383"/>
        <v>2</v>
      </c>
      <c r="P2752" s="81">
        <f t="shared" si="384"/>
        <v>1</v>
      </c>
      <c r="Q2752" s="83">
        <f t="shared" si="385"/>
        <v>2</v>
      </c>
      <c r="R2752" s="84">
        <f t="shared" si="380"/>
        <v>10</v>
      </c>
      <c r="S2752" s="85" t="str">
        <f t="shared" si="386"/>
        <v>Enjeux forts</v>
      </c>
    </row>
    <row r="2753" spans="1:19" x14ac:dyDescent="0.3">
      <c r="A2753" s="88">
        <v>63</v>
      </c>
      <c r="B2753" s="77">
        <v>63212</v>
      </c>
      <c r="C2753" s="75">
        <v>4.1353612450755541</v>
      </c>
      <c r="D2753" s="75" t="s">
        <v>3787</v>
      </c>
      <c r="E2753" s="80">
        <f>IF(ISNA(VLOOKUP(B2753,[1]TCD!A:D,2,FALSE)),0,VLOOKUP(B2753,[1]TCD!A:D,2,FALSE))</f>
        <v>59</v>
      </c>
      <c r="F2753" s="81">
        <f>IF(ISNA(VLOOKUP(B2753,[1]TCD!A:D,4,FALSE)),0,VLOOKUP(B2753,[1]TCD!A:D,4,FALSE))</f>
        <v>13</v>
      </c>
      <c r="G2753" s="82">
        <f t="shared" si="381"/>
        <v>4.5384615384615383</v>
      </c>
      <c r="H2753" s="83">
        <f t="shared" si="378"/>
        <v>3</v>
      </c>
      <c r="I2753" s="80">
        <f>IF(ISNA(VLOOKUP(B2753,[1]TCD!A:D,3,FALSE)),0,VLOOKUP(B2753,[1]TCD!A:D,3,FALSE))</f>
        <v>19</v>
      </c>
      <c r="J2753" s="83">
        <f t="shared" si="379"/>
        <v>3</v>
      </c>
      <c r="K2753" s="80">
        <f>IF(ISNA(VLOOKUP(B2753,[1]TCD!A:D,4,FALSE)),0,VLOOKUP(B2753,[1]TCD!A:D,4,FALSE))</f>
        <v>13</v>
      </c>
      <c r="L2753" s="83">
        <f t="shared" si="382"/>
        <v>4</v>
      </c>
      <c r="M2753" s="80">
        <v>3</v>
      </c>
      <c r="N2753" s="81">
        <v>14</v>
      </c>
      <c r="O2753" s="81">
        <f t="shared" si="383"/>
        <v>1</v>
      </c>
      <c r="P2753" s="81">
        <f t="shared" si="384"/>
        <v>0</v>
      </c>
      <c r="Q2753" s="83">
        <f t="shared" si="385"/>
        <v>0</v>
      </c>
      <c r="R2753" s="84">
        <f t="shared" si="380"/>
        <v>10</v>
      </c>
      <c r="S2753" s="85" t="str">
        <f t="shared" si="386"/>
        <v>Enjeux forts</v>
      </c>
    </row>
    <row r="2754" spans="1:19" x14ac:dyDescent="0.3">
      <c r="A2754" s="88">
        <v>63</v>
      </c>
      <c r="B2754" s="77">
        <v>63213</v>
      </c>
      <c r="C2754" s="75">
        <v>14.94775201526922</v>
      </c>
      <c r="D2754" s="75" t="s">
        <v>3788</v>
      </c>
      <c r="E2754" s="80">
        <f>IF(ISNA(VLOOKUP(B2754,[1]TCD!A:D,2,FALSE)),0,VLOOKUP(B2754,[1]TCD!A:D,2,FALSE))</f>
        <v>24</v>
      </c>
      <c r="F2754" s="81">
        <f>IF(ISNA(VLOOKUP(B2754,[1]TCD!A:D,4,FALSE)),0,VLOOKUP(B2754,[1]TCD!A:D,4,FALSE))</f>
        <v>6</v>
      </c>
      <c r="G2754" s="82">
        <f t="shared" si="381"/>
        <v>4</v>
      </c>
      <c r="H2754" s="83">
        <f t="shared" ref="H2754:H2817" si="387">IF(AND(G2754&gt;0,G2754&lt;=4),1,IF(AND(G2754&gt;4,G2754&lt;=4.5),2,IF(AND(G2754&gt;4.5,G2754&lt;=5),3,IF(AND(G2754&gt;5,G2754&lt;6),4,IF(G2754&gt;=6,5,0)))))</f>
        <v>1</v>
      </c>
      <c r="I2754" s="80">
        <f>IF(ISNA(VLOOKUP(B2754,[1]TCD!A:D,3,FALSE)),0,VLOOKUP(B2754,[1]TCD!A:D,3,FALSE))</f>
        <v>7</v>
      </c>
      <c r="J2754" s="83">
        <f t="shared" ref="J2754:J2817" si="388">IF(AND(I2754&gt;0,I2754&lt;=3),1,IF(AND(I2754&gt;3,I2754&lt;=8),2,IF(AND(I2754&gt;8,I2754&lt;=21),3,IF(AND(I2754&gt;21,I2754&lt;=39),4,IF(I2754&gt;=40,5,0)))))</f>
        <v>2</v>
      </c>
      <c r="K2754" s="80">
        <f>IF(ISNA(VLOOKUP(B2754,[1]TCD!A:D,4,FALSE)),0,VLOOKUP(B2754,[1]TCD!A:D,4,FALSE))</f>
        <v>6</v>
      </c>
      <c r="L2754" s="83">
        <f t="shared" si="382"/>
        <v>3</v>
      </c>
      <c r="M2754" s="80">
        <v>5</v>
      </c>
      <c r="N2754" s="81">
        <v>9</v>
      </c>
      <c r="O2754" s="81">
        <f t="shared" si="383"/>
        <v>2</v>
      </c>
      <c r="P2754" s="81">
        <f t="shared" si="384"/>
        <v>1</v>
      </c>
      <c r="Q2754" s="83">
        <f t="shared" si="385"/>
        <v>2</v>
      </c>
      <c r="R2754" s="84">
        <f t="shared" ref="R2754:R2817" si="389">H2754+J2754+L2754+Q2754</f>
        <v>8</v>
      </c>
      <c r="S2754" s="85" t="str">
        <f t="shared" si="386"/>
        <v>Enjeux moyens</v>
      </c>
    </row>
    <row r="2755" spans="1:19" x14ac:dyDescent="0.3">
      <c r="A2755" s="88">
        <v>63</v>
      </c>
      <c r="B2755" s="77">
        <v>63214</v>
      </c>
      <c r="C2755" s="75">
        <v>9.2393759501650479</v>
      </c>
      <c r="D2755" s="75" t="s">
        <v>3789</v>
      </c>
      <c r="E2755" s="80">
        <f>IF(ISNA(VLOOKUP(B2755,[1]TCD!A:D,2,FALSE)),0,VLOOKUP(B2755,[1]TCD!A:D,2,FALSE))</f>
        <v>12</v>
      </c>
      <c r="F2755" s="81">
        <f>IF(ISNA(VLOOKUP(B2755,[1]TCD!A:D,4,FALSE)),0,VLOOKUP(B2755,[1]TCD!A:D,4,FALSE))</f>
        <v>3</v>
      </c>
      <c r="G2755" s="82">
        <f t="shared" ref="G2755:G2818" si="390">E2755/F2755</f>
        <v>4</v>
      </c>
      <c r="H2755" s="83">
        <f t="shared" si="387"/>
        <v>1</v>
      </c>
      <c r="I2755" s="80">
        <f>IF(ISNA(VLOOKUP(B2755,[1]TCD!A:D,3,FALSE)),0,VLOOKUP(B2755,[1]TCD!A:D,3,FALSE))</f>
        <v>5</v>
      </c>
      <c r="J2755" s="83">
        <f t="shared" si="388"/>
        <v>2</v>
      </c>
      <c r="K2755" s="80">
        <f>IF(ISNA(VLOOKUP(B2755,[1]TCD!A:D,4,FALSE)),0,VLOOKUP(B2755,[1]TCD!A:D,4,FALSE))</f>
        <v>3</v>
      </c>
      <c r="L2755" s="83">
        <f t="shared" ref="L2755:L2818" si="391">IF(K2755=1,1,IF(AND(K2755&gt;=2,K2755&lt;=4),2,IF(AND(K2755&gt;4,K2755&lt;=8),3,IF(AND(K2755&gt;8,K2755&lt;16),4,IF(K2755&gt;=16,5,0)))))</f>
        <v>2</v>
      </c>
      <c r="M2755" s="80">
        <v>7</v>
      </c>
      <c r="N2755" s="81">
        <v>8</v>
      </c>
      <c r="O2755" s="81">
        <f t="shared" ref="O2755:O2818" si="392">IF(K2755=0,0,IF(AND(K2755&gt;0,K2755&lt;5),1,IF(AND(K2755&gt;4,K2755&lt;11),2,IF(K2755&gt;10,1,0))))</f>
        <v>1</v>
      </c>
      <c r="P2755" s="81">
        <f t="shared" ref="P2755:P2818" si="393">IF(M2755&lt;5,0,IF(AND(M2755&gt;4,M2755&lt;11),1,IF(M2755&gt;10,2,0)))</f>
        <v>1</v>
      </c>
      <c r="Q2755" s="83">
        <f t="shared" ref="Q2755:Q2818" si="394">IF(AND(O2755=0,P2755=0),0,IF(AND(O2755=0,P2755=1),0,IF(AND(O2755=0,P2755=2),1,IF(AND(O2755=1,P2755=0),0,IF(AND(O2755=1,P2755=1),1,IF(AND(O2755=1,P2755=2),2,IF(AND(O2755=2,P2755=0),1,IF(AND(O2755=2,P2755=1),2,IF(AND(O2755=2,P2755=2),2,0)))))))))</f>
        <v>1</v>
      </c>
      <c r="R2755" s="84">
        <f t="shared" si="389"/>
        <v>6</v>
      </c>
      <c r="S2755" s="85" t="str">
        <f t="shared" ref="S2755:S2818" si="395">IF(AND(R2755&gt;0,R2755&lt;5),"Enjeux très faibles",IF(AND(R2755&gt;4,R2755&lt;7),"Enjeux faibles",IF(AND(R2755&gt;6,R2755&lt;10),"Enjeux moyens",IF(AND(R2755&gt;9,R2755&lt;13),"Enjeux forts",IF(R2755&gt;12,"Enjeux très forts",IF(K2755+M2755=0,"Absence de données messicoles","Pas d'enjeux actuels"))))))</f>
        <v>Enjeux faibles</v>
      </c>
    </row>
    <row r="2756" spans="1:19" x14ac:dyDescent="0.3">
      <c r="A2756" s="88">
        <v>63</v>
      </c>
      <c r="B2756" s="77">
        <v>63215</v>
      </c>
      <c r="C2756" s="75">
        <v>8.3727157701528263</v>
      </c>
      <c r="D2756" s="75" t="s">
        <v>3790</v>
      </c>
      <c r="E2756" s="80">
        <f>IF(ISNA(VLOOKUP(B2756,[1]TCD!A:D,2,FALSE)),0,VLOOKUP(B2756,[1]TCD!A:D,2,FALSE))</f>
        <v>41</v>
      </c>
      <c r="F2756" s="81">
        <f>IF(ISNA(VLOOKUP(B2756,[1]TCD!A:D,4,FALSE)),0,VLOOKUP(B2756,[1]TCD!A:D,4,FALSE))</f>
        <v>9</v>
      </c>
      <c r="G2756" s="82">
        <f t="shared" si="390"/>
        <v>4.5555555555555554</v>
      </c>
      <c r="H2756" s="83">
        <f t="shared" si="387"/>
        <v>3</v>
      </c>
      <c r="I2756" s="80">
        <f>IF(ISNA(VLOOKUP(B2756,[1]TCD!A:D,3,FALSE)),0,VLOOKUP(B2756,[1]TCD!A:D,3,FALSE))</f>
        <v>12</v>
      </c>
      <c r="J2756" s="83">
        <f t="shared" si="388"/>
        <v>3</v>
      </c>
      <c r="K2756" s="80">
        <f>IF(ISNA(VLOOKUP(B2756,[1]TCD!A:D,4,FALSE)),0,VLOOKUP(B2756,[1]TCD!A:D,4,FALSE))</f>
        <v>9</v>
      </c>
      <c r="L2756" s="83">
        <f t="shared" si="391"/>
        <v>4</v>
      </c>
      <c r="M2756" s="80">
        <v>7</v>
      </c>
      <c r="N2756" s="81">
        <v>12</v>
      </c>
      <c r="O2756" s="81">
        <f t="shared" si="392"/>
        <v>2</v>
      </c>
      <c r="P2756" s="81">
        <f t="shared" si="393"/>
        <v>1</v>
      </c>
      <c r="Q2756" s="83">
        <f t="shared" si="394"/>
        <v>2</v>
      </c>
      <c r="R2756" s="84">
        <f t="shared" si="389"/>
        <v>12</v>
      </c>
      <c r="S2756" s="85" t="str">
        <f t="shared" si="395"/>
        <v>Enjeux forts</v>
      </c>
    </row>
    <row r="2757" spans="1:19" x14ac:dyDescent="0.3">
      <c r="A2757" s="88">
        <v>63</v>
      </c>
      <c r="B2757" s="77">
        <v>63218</v>
      </c>
      <c r="C2757" s="75">
        <v>12.447037885217309</v>
      </c>
      <c r="D2757" s="75" t="s">
        <v>1680</v>
      </c>
      <c r="E2757" s="80">
        <f>IF(ISNA(VLOOKUP(B2757,[1]TCD!A:D,2,FALSE)),0,VLOOKUP(B2757,[1]TCD!A:D,2,FALSE))</f>
        <v>12</v>
      </c>
      <c r="F2757" s="81">
        <f>IF(ISNA(VLOOKUP(B2757,[1]TCD!A:D,4,FALSE)),0,VLOOKUP(B2757,[1]TCD!A:D,4,FALSE))</f>
        <v>3</v>
      </c>
      <c r="G2757" s="82">
        <f t="shared" si="390"/>
        <v>4</v>
      </c>
      <c r="H2757" s="83">
        <f t="shared" si="387"/>
        <v>1</v>
      </c>
      <c r="I2757" s="80">
        <f>IF(ISNA(VLOOKUP(B2757,[1]TCD!A:D,3,FALSE)),0,VLOOKUP(B2757,[1]TCD!A:D,3,FALSE))</f>
        <v>3</v>
      </c>
      <c r="J2757" s="83">
        <f t="shared" si="388"/>
        <v>1</v>
      </c>
      <c r="K2757" s="80">
        <f>IF(ISNA(VLOOKUP(B2757,[1]TCD!A:D,4,FALSE)),0,VLOOKUP(B2757,[1]TCD!A:D,4,FALSE))</f>
        <v>3</v>
      </c>
      <c r="L2757" s="83">
        <f t="shared" si="391"/>
        <v>2</v>
      </c>
      <c r="M2757" s="80">
        <v>0</v>
      </c>
      <c r="N2757" s="81">
        <v>3</v>
      </c>
      <c r="O2757" s="81">
        <f t="shared" si="392"/>
        <v>1</v>
      </c>
      <c r="P2757" s="81">
        <f t="shared" si="393"/>
        <v>0</v>
      </c>
      <c r="Q2757" s="83">
        <f t="shared" si="394"/>
        <v>0</v>
      </c>
      <c r="R2757" s="84">
        <f t="shared" si="389"/>
        <v>4</v>
      </c>
      <c r="S2757" s="85" t="str">
        <f t="shared" si="395"/>
        <v>Enjeux très faibles</v>
      </c>
    </row>
    <row r="2758" spans="1:19" x14ac:dyDescent="0.3">
      <c r="A2758" s="88">
        <v>63</v>
      </c>
      <c r="B2758" s="77">
        <v>63219</v>
      </c>
      <c r="C2758" s="75">
        <v>21.881661885399659</v>
      </c>
      <c r="D2758" s="75" t="s">
        <v>3791</v>
      </c>
      <c r="E2758" s="80">
        <f>IF(ISNA(VLOOKUP(B2758,[1]TCD!A:D,2,FALSE)),0,VLOOKUP(B2758,[1]TCD!A:D,2,FALSE))</f>
        <v>8</v>
      </c>
      <c r="F2758" s="81">
        <f>IF(ISNA(VLOOKUP(B2758,[1]TCD!A:D,4,FALSE)),0,VLOOKUP(B2758,[1]TCD!A:D,4,FALSE))</f>
        <v>2</v>
      </c>
      <c r="G2758" s="82">
        <f t="shared" si="390"/>
        <v>4</v>
      </c>
      <c r="H2758" s="83">
        <f t="shared" si="387"/>
        <v>1</v>
      </c>
      <c r="I2758" s="80">
        <f>IF(ISNA(VLOOKUP(B2758,[1]TCD!A:D,3,FALSE)),0,VLOOKUP(B2758,[1]TCD!A:D,3,FALSE))</f>
        <v>2</v>
      </c>
      <c r="J2758" s="83">
        <f t="shared" si="388"/>
        <v>1</v>
      </c>
      <c r="K2758" s="80">
        <f>IF(ISNA(VLOOKUP(B2758,[1]TCD!A:D,4,FALSE)),0,VLOOKUP(B2758,[1]TCD!A:D,4,FALSE))</f>
        <v>2</v>
      </c>
      <c r="L2758" s="83">
        <f t="shared" si="391"/>
        <v>2</v>
      </c>
      <c r="M2758" s="80">
        <v>9</v>
      </c>
      <c r="N2758" s="81">
        <v>9</v>
      </c>
      <c r="O2758" s="81">
        <f t="shared" si="392"/>
        <v>1</v>
      </c>
      <c r="P2758" s="81">
        <f t="shared" si="393"/>
        <v>1</v>
      </c>
      <c r="Q2758" s="83">
        <f t="shared" si="394"/>
        <v>1</v>
      </c>
      <c r="R2758" s="84">
        <f t="shared" si="389"/>
        <v>5</v>
      </c>
      <c r="S2758" s="85" t="str">
        <f t="shared" si="395"/>
        <v>Enjeux faibles</v>
      </c>
    </row>
    <row r="2759" spans="1:19" x14ac:dyDescent="0.3">
      <c r="A2759" s="88">
        <v>63</v>
      </c>
      <c r="B2759" s="77">
        <v>63220</v>
      </c>
      <c r="C2759" s="75">
        <v>42.370760505745857</v>
      </c>
      <c r="D2759" s="75" t="s">
        <v>3792</v>
      </c>
      <c r="E2759" s="80">
        <f>IF(ISNA(VLOOKUP(B2759,[1]TCD!A:D,2,FALSE)),0,VLOOKUP(B2759,[1]TCD!A:D,2,FALSE))</f>
        <v>12</v>
      </c>
      <c r="F2759" s="81">
        <f>IF(ISNA(VLOOKUP(B2759,[1]TCD!A:D,4,FALSE)),0,VLOOKUP(B2759,[1]TCD!A:D,4,FALSE))</f>
        <v>3</v>
      </c>
      <c r="G2759" s="82">
        <f t="shared" si="390"/>
        <v>4</v>
      </c>
      <c r="H2759" s="83">
        <f t="shared" si="387"/>
        <v>1</v>
      </c>
      <c r="I2759" s="80">
        <f>IF(ISNA(VLOOKUP(B2759,[1]TCD!A:D,3,FALSE)),0,VLOOKUP(B2759,[1]TCD!A:D,3,FALSE))</f>
        <v>3</v>
      </c>
      <c r="J2759" s="83">
        <f t="shared" si="388"/>
        <v>1</v>
      </c>
      <c r="K2759" s="80">
        <f>IF(ISNA(VLOOKUP(B2759,[1]TCD!A:D,4,FALSE)),0,VLOOKUP(B2759,[1]TCD!A:D,4,FALSE))</f>
        <v>3</v>
      </c>
      <c r="L2759" s="83">
        <f t="shared" si="391"/>
        <v>2</v>
      </c>
      <c r="M2759" s="80">
        <v>5</v>
      </c>
      <c r="N2759" s="81">
        <v>6</v>
      </c>
      <c r="O2759" s="81">
        <f t="shared" si="392"/>
        <v>1</v>
      </c>
      <c r="P2759" s="81">
        <f t="shared" si="393"/>
        <v>1</v>
      </c>
      <c r="Q2759" s="83">
        <f t="shared" si="394"/>
        <v>1</v>
      </c>
      <c r="R2759" s="84">
        <f t="shared" si="389"/>
        <v>5</v>
      </c>
      <c r="S2759" s="85" t="str">
        <f t="shared" si="395"/>
        <v>Enjeux faibles</v>
      </c>
    </row>
    <row r="2760" spans="1:19" x14ac:dyDescent="0.3">
      <c r="A2760" s="88">
        <v>63</v>
      </c>
      <c r="B2760" s="77">
        <v>63221</v>
      </c>
      <c r="C2760" s="75">
        <v>17.036478130299809</v>
      </c>
      <c r="D2760" s="75" t="s">
        <v>3793</v>
      </c>
      <c r="E2760" s="80">
        <f>IF(ISNA(VLOOKUP(B2760,[1]TCD!A:D,2,FALSE)),0,VLOOKUP(B2760,[1]TCD!A:D,2,FALSE))</f>
        <v>0</v>
      </c>
      <c r="F2760" s="81">
        <f>IF(ISNA(VLOOKUP(B2760,[1]TCD!A:D,4,FALSE)),0,VLOOKUP(B2760,[1]TCD!A:D,4,FALSE))</f>
        <v>0</v>
      </c>
      <c r="G2760" s="82">
        <v>0</v>
      </c>
      <c r="H2760" s="83">
        <f t="shared" si="387"/>
        <v>0</v>
      </c>
      <c r="I2760" s="80">
        <f>IF(ISNA(VLOOKUP(B2760,[1]TCD!A:D,3,FALSE)),0,VLOOKUP(B2760,[1]TCD!A:D,3,FALSE))</f>
        <v>0</v>
      </c>
      <c r="J2760" s="83">
        <f t="shared" si="388"/>
        <v>0</v>
      </c>
      <c r="K2760" s="80">
        <f>IF(ISNA(VLOOKUP(B2760,[1]TCD!A:D,4,FALSE)),0,VLOOKUP(B2760,[1]TCD!A:D,4,FALSE))</f>
        <v>0</v>
      </c>
      <c r="L2760" s="83">
        <f t="shared" si="391"/>
        <v>0</v>
      </c>
      <c r="M2760" s="80">
        <v>7</v>
      </c>
      <c r="N2760" s="81">
        <v>7</v>
      </c>
      <c r="O2760" s="81">
        <f t="shared" si="392"/>
        <v>0</v>
      </c>
      <c r="P2760" s="81">
        <f t="shared" si="393"/>
        <v>1</v>
      </c>
      <c r="Q2760" s="83">
        <f t="shared" si="394"/>
        <v>0</v>
      </c>
      <c r="R2760" s="84">
        <f t="shared" si="389"/>
        <v>0</v>
      </c>
      <c r="S2760" s="85" t="str">
        <f t="shared" si="395"/>
        <v>Pas d'enjeux actuels</v>
      </c>
    </row>
    <row r="2761" spans="1:19" x14ac:dyDescent="0.3">
      <c r="A2761" s="88">
        <v>63</v>
      </c>
      <c r="B2761" s="77">
        <v>63222</v>
      </c>
      <c r="C2761" s="75">
        <v>4.4982269500764591</v>
      </c>
      <c r="D2761" s="75" t="s">
        <v>3794</v>
      </c>
      <c r="E2761" s="80">
        <f>IF(ISNA(VLOOKUP(B2761,[1]TCD!A:D,2,FALSE)),0,VLOOKUP(B2761,[1]TCD!A:D,2,FALSE))</f>
        <v>32</v>
      </c>
      <c r="F2761" s="81">
        <f>IF(ISNA(VLOOKUP(B2761,[1]TCD!A:D,4,FALSE)),0,VLOOKUP(B2761,[1]TCD!A:D,4,FALSE))</f>
        <v>7</v>
      </c>
      <c r="G2761" s="82">
        <f t="shared" si="390"/>
        <v>4.5714285714285712</v>
      </c>
      <c r="H2761" s="83">
        <f t="shared" si="387"/>
        <v>3</v>
      </c>
      <c r="I2761" s="80">
        <f>IF(ISNA(VLOOKUP(B2761,[1]TCD!A:D,3,FALSE)),0,VLOOKUP(B2761,[1]TCD!A:D,3,FALSE))</f>
        <v>9</v>
      </c>
      <c r="J2761" s="83">
        <f t="shared" si="388"/>
        <v>3</v>
      </c>
      <c r="K2761" s="80">
        <f>IF(ISNA(VLOOKUP(B2761,[1]TCD!A:D,4,FALSE)),0,VLOOKUP(B2761,[1]TCD!A:D,4,FALSE))</f>
        <v>7</v>
      </c>
      <c r="L2761" s="83">
        <f t="shared" si="391"/>
        <v>3</v>
      </c>
      <c r="M2761" s="80">
        <v>9</v>
      </c>
      <c r="N2761" s="81">
        <v>11</v>
      </c>
      <c r="O2761" s="81">
        <f t="shared" si="392"/>
        <v>2</v>
      </c>
      <c r="P2761" s="81">
        <f t="shared" si="393"/>
        <v>1</v>
      </c>
      <c r="Q2761" s="83">
        <f t="shared" si="394"/>
        <v>2</v>
      </c>
      <c r="R2761" s="84">
        <f t="shared" si="389"/>
        <v>11</v>
      </c>
      <c r="S2761" s="85" t="str">
        <f t="shared" si="395"/>
        <v>Enjeux forts</v>
      </c>
    </row>
    <row r="2762" spans="1:19" x14ac:dyDescent="0.3">
      <c r="A2762" s="88">
        <v>63</v>
      </c>
      <c r="B2762" s="77">
        <v>63223</v>
      </c>
      <c r="C2762" s="75">
        <v>20.486958510376411</v>
      </c>
      <c r="D2762" s="75" t="s">
        <v>3795</v>
      </c>
      <c r="E2762" s="80">
        <f>IF(ISNA(VLOOKUP(B2762,[1]TCD!A:D,2,FALSE)),0,VLOOKUP(B2762,[1]TCD!A:D,2,FALSE))</f>
        <v>12</v>
      </c>
      <c r="F2762" s="81">
        <f>IF(ISNA(VLOOKUP(B2762,[1]TCD!A:D,4,FALSE)),0,VLOOKUP(B2762,[1]TCD!A:D,4,FALSE))</f>
        <v>3</v>
      </c>
      <c r="G2762" s="82">
        <f t="shared" si="390"/>
        <v>4</v>
      </c>
      <c r="H2762" s="83">
        <f t="shared" si="387"/>
        <v>1</v>
      </c>
      <c r="I2762" s="80">
        <f>IF(ISNA(VLOOKUP(B2762,[1]TCD!A:D,3,FALSE)),0,VLOOKUP(B2762,[1]TCD!A:D,3,FALSE))</f>
        <v>3</v>
      </c>
      <c r="J2762" s="83">
        <f t="shared" si="388"/>
        <v>1</v>
      </c>
      <c r="K2762" s="80">
        <f>IF(ISNA(VLOOKUP(B2762,[1]TCD!A:D,4,FALSE)),0,VLOOKUP(B2762,[1]TCD!A:D,4,FALSE))</f>
        <v>3</v>
      </c>
      <c r="L2762" s="83">
        <f t="shared" si="391"/>
        <v>2</v>
      </c>
      <c r="M2762" s="80">
        <v>13</v>
      </c>
      <c r="N2762" s="81">
        <v>13</v>
      </c>
      <c r="O2762" s="81">
        <f t="shared" si="392"/>
        <v>1</v>
      </c>
      <c r="P2762" s="81">
        <f t="shared" si="393"/>
        <v>2</v>
      </c>
      <c r="Q2762" s="83">
        <f t="shared" si="394"/>
        <v>2</v>
      </c>
      <c r="R2762" s="84">
        <f t="shared" si="389"/>
        <v>6</v>
      </c>
      <c r="S2762" s="85" t="str">
        <f t="shared" si="395"/>
        <v>Enjeux faibles</v>
      </c>
    </row>
    <row r="2763" spans="1:19" x14ac:dyDescent="0.3">
      <c r="A2763" s="88">
        <v>63</v>
      </c>
      <c r="B2763" s="77">
        <v>63224</v>
      </c>
      <c r="C2763" s="75">
        <v>9.1626302901686394</v>
      </c>
      <c r="D2763" s="75" t="s">
        <v>3796</v>
      </c>
      <c r="E2763" s="80">
        <f>IF(ISNA(VLOOKUP(B2763,[1]TCD!A:D,2,FALSE)),0,VLOOKUP(B2763,[1]TCD!A:D,2,FALSE))</f>
        <v>53</v>
      </c>
      <c r="F2763" s="81">
        <f>IF(ISNA(VLOOKUP(B2763,[1]TCD!A:D,4,FALSE)),0,VLOOKUP(B2763,[1]TCD!A:D,4,FALSE))</f>
        <v>10</v>
      </c>
      <c r="G2763" s="82">
        <f t="shared" si="390"/>
        <v>5.3</v>
      </c>
      <c r="H2763" s="83">
        <f t="shared" si="387"/>
        <v>4</v>
      </c>
      <c r="I2763" s="80">
        <f>IF(ISNA(VLOOKUP(B2763,[1]TCD!A:D,3,FALSE)),0,VLOOKUP(B2763,[1]TCD!A:D,3,FALSE))</f>
        <v>21</v>
      </c>
      <c r="J2763" s="83">
        <f t="shared" si="388"/>
        <v>3</v>
      </c>
      <c r="K2763" s="80">
        <f>IF(ISNA(VLOOKUP(B2763,[1]TCD!A:D,4,FALSE)),0,VLOOKUP(B2763,[1]TCD!A:D,4,FALSE))</f>
        <v>10</v>
      </c>
      <c r="L2763" s="83">
        <f t="shared" si="391"/>
        <v>4</v>
      </c>
      <c r="M2763" s="80">
        <v>9</v>
      </c>
      <c r="N2763" s="81">
        <v>15</v>
      </c>
      <c r="O2763" s="81">
        <f t="shared" si="392"/>
        <v>2</v>
      </c>
      <c r="P2763" s="81">
        <f t="shared" si="393"/>
        <v>1</v>
      </c>
      <c r="Q2763" s="83">
        <f t="shared" si="394"/>
        <v>2</v>
      </c>
      <c r="R2763" s="84">
        <f t="shared" si="389"/>
        <v>13</v>
      </c>
      <c r="S2763" s="85" t="str">
        <f t="shared" si="395"/>
        <v>Enjeux très forts</v>
      </c>
    </row>
    <row r="2764" spans="1:19" x14ac:dyDescent="0.3">
      <c r="A2764" s="88">
        <v>63</v>
      </c>
      <c r="B2764" s="77">
        <v>63225</v>
      </c>
      <c r="C2764" s="75">
        <v>39.457285180704027</v>
      </c>
      <c r="D2764" s="75" t="s">
        <v>3797</v>
      </c>
      <c r="E2764" s="80">
        <f>IF(ISNA(VLOOKUP(B2764,[1]TCD!A:D,2,FALSE)),0,VLOOKUP(B2764,[1]TCD!A:D,2,FALSE))</f>
        <v>29</v>
      </c>
      <c r="F2764" s="81">
        <f>IF(ISNA(VLOOKUP(B2764,[1]TCD!A:D,4,FALSE)),0,VLOOKUP(B2764,[1]TCD!A:D,4,FALSE))</f>
        <v>7</v>
      </c>
      <c r="G2764" s="82">
        <f t="shared" si="390"/>
        <v>4.1428571428571432</v>
      </c>
      <c r="H2764" s="83">
        <f t="shared" si="387"/>
        <v>2</v>
      </c>
      <c r="I2764" s="80">
        <f>IF(ISNA(VLOOKUP(B2764,[1]TCD!A:D,3,FALSE)),0,VLOOKUP(B2764,[1]TCD!A:D,3,FALSE))</f>
        <v>9</v>
      </c>
      <c r="J2764" s="83">
        <f t="shared" si="388"/>
        <v>3</v>
      </c>
      <c r="K2764" s="80">
        <f>IF(ISNA(VLOOKUP(B2764,[1]TCD!A:D,4,FALSE)),0,VLOOKUP(B2764,[1]TCD!A:D,4,FALSE))</f>
        <v>7</v>
      </c>
      <c r="L2764" s="83">
        <f t="shared" si="391"/>
        <v>3</v>
      </c>
      <c r="M2764" s="80">
        <v>5</v>
      </c>
      <c r="N2764" s="81">
        <v>8</v>
      </c>
      <c r="O2764" s="81">
        <f t="shared" si="392"/>
        <v>2</v>
      </c>
      <c r="P2764" s="81">
        <f t="shared" si="393"/>
        <v>1</v>
      </c>
      <c r="Q2764" s="83">
        <f t="shared" si="394"/>
        <v>2</v>
      </c>
      <c r="R2764" s="84">
        <f t="shared" si="389"/>
        <v>10</v>
      </c>
      <c r="S2764" s="85" t="str">
        <f t="shared" si="395"/>
        <v>Enjeux forts</v>
      </c>
    </row>
    <row r="2765" spans="1:19" x14ac:dyDescent="0.3">
      <c r="A2765" s="88">
        <v>63</v>
      </c>
      <c r="B2765" s="77">
        <v>63226</v>
      </c>
      <c r="C2765" s="75">
        <v>15.12066110027488</v>
      </c>
      <c r="D2765" s="75" t="s">
        <v>3798</v>
      </c>
      <c r="E2765" s="80">
        <f>IF(ISNA(VLOOKUP(B2765,[1]TCD!A:D,2,FALSE)),0,VLOOKUP(B2765,[1]TCD!A:D,2,FALSE))</f>
        <v>34</v>
      </c>
      <c r="F2765" s="81">
        <f>IF(ISNA(VLOOKUP(B2765,[1]TCD!A:D,4,FALSE)),0,VLOOKUP(B2765,[1]TCD!A:D,4,FALSE))</f>
        <v>8</v>
      </c>
      <c r="G2765" s="82">
        <f t="shared" si="390"/>
        <v>4.25</v>
      </c>
      <c r="H2765" s="83">
        <f t="shared" si="387"/>
        <v>2</v>
      </c>
      <c r="I2765" s="80">
        <f>IF(ISNA(VLOOKUP(B2765,[1]TCD!A:D,3,FALSE)),0,VLOOKUP(B2765,[1]TCD!A:D,3,FALSE))</f>
        <v>14</v>
      </c>
      <c r="J2765" s="83">
        <f t="shared" si="388"/>
        <v>3</v>
      </c>
      <c r="K2765" s="80">
        <f>IF(ISNA(VLOOKUP(B2765,[1]TCD!A:D,4,FALSE)),0,VLOOKUP(B2765,[1]TCD!A:D,4,FALSE))</f>
        <v>8</v>
      </c>
      <c r="L2765" s="83">
        <f t="shared" si="391"/>
        <v>3</v>
      </c>
      <c r="M2765" s="80">
        <v>10</v>
      </c>
      <c r="N2765" s="81">
        <v>14</v>
      </c>
      <c r="O2765" s="81">
        <f t="shared" si="392"/>
        <v>2</v>
      </c>
      <c r="P2765" s="81">
        <f t="shared" si="393"/>
        <v>1</v>
      </c>
      <c r="Q2765" s="83">
        <f t="shared" si="394"/>
        <v>2</v>
      </c>
      <c r="R2765" s="84">
        <f t="shared" si="389"/>
        <v>10</v>
      </c>
      <c r="S2765" s="85" t="str">
        <f t="shared" si="395"/>
        <v>Enjeux forts</v>
      </c>
    </row>
    <row r="2766" spans="1:19" x14ac:dyDescent="0.3">
      <c r="A2766" s="88">
        <v>63</v>
      </c>
      <c r="B2766" s="77">
        <v>63227</v>
      </c>
      <c r="C2766" s="75">
        <v>9.1312852251646444</v>
      </c>
      <c r="D2766" s="75" t="s">
        <v>3799</v>
      </c>
      <c r="E2766" s="80">
        <f>IF(ISNA(VLOOKUP(B2766,[1]TCD!A:D,2,FALSE)),0,VLOOKUP(B2766,[1]TCD!A:D,2,FALSE))</f>
        <v>35</v>
      </c>
      <c r="F2766" s="81">
        <f>IF(ISNA(VLOOKUP(B2766,[1]TCD!A:D,4,FALSE)),0,VLOOKUP(B2766,[1]TCD!A:D,4,FALSE))</f>
        <v>8</v>
      </c>
      <c r="G2766" s="82">
        <f t="shared" si="390"/>
        <v>4.375</v>
      </c>
      <c r="H2766" s="83">
        <f t="shared" si="387"/>
        <v>2</v>
      </c>
      <c r="I2766" s="80">
        <f>IF(ISNA(VLOOKUP(B2766,[1]TCD!A:D,3,FALSE)),0,VLOOKUP(B2766,[1]TCD!A:D,3,FALSE))</f>
        <v>13</v>
      </c>
      <c r="J2766" s="83">
        <f t="shared" si="388"/>
        <v>3</v>
      </c>
      <c r="K2766" s="80">
        <f>IF(ISNA(VLOOKUP(B2766,[1]TCD!A:D,4,FALSE)),0,VLOOKUP(B2766,[1]TCD!A:D,4,FALSE))</f>
        <v>8</v>
      </c>
      <c r="L2766" s="83">
        <f t="shared" si="391"/>
        <v>3</v>
      </c>
      <c r="M2766" s="80">
        <v>9</v>
      </c>
      <c r="N2766" s="81">
        <v>13</v>
      </c>
      <c r="O2766" s="81">
        <f t="shared" si="392"/>
        <v>2</v>
      </c>
      <c r="P2766" s="81">
        <f t="shared" si="393"/>
        <v>1</v>
      </c>
      <c r="Q2766" s="83">
        <f t="shared" si="394"/>
        <v>2</v>
      </c>
      <c r="R2766" s="84">
        <f t="shared" si="389"/>
        <v>10</v>
      </c>
      <c r="S2766" s="85" t="str">
        <f t="shared" si="395"/>
        <v>Enjeux forts</v>
      </c>
    </row>
    <row r="2767" spans="1:19" x14ac:dyDescent="0.3">
      <c r="A2767" s="88">
        <v>63</v>
      </c>
      <c r="B2767" s="77">
        <v>63228</v>
      </c>
      <c r="C2767" s="75">
        <v>37.862433590690927</v>
      </c>
      <c r="D2767" s="75" t="s">
        <v>3800</v>
      </c>
      <c r="E2767" s="80">
        <f>IF(ISNA(VLOOKUP(B2767,[1]TCD!A:D,2,FALSE)),0,VLOOKUP(B2767,[1]TCD!A:D,2,FALSE))</f>
        <v>12</v>
      </c>
      <c r="F2767" s="81">
        <f>IF(ISNA(VLOOKUP(B2767,[1]TCD!A:D,4,FALSE)),0,VLOOKUP(B2767,[1]TCD!A:D,4,FALSE))</f>
        <v>3</v>
      </c>
      <c r="G2767" s="82">
        <f t="shared" si="390"/>
        <v>4</v>
      </c>
      <c r="H2767" s="83">
        <f t="shared" si="387"/>
        <v>1</v>
      </c>
      <c r="I2767" s="80">
        <f>IF(ISNA(VLOOKUP(B2767,[1]TCD!A:D,3,FALSE)),0,VLOOKUP(B2767,[1]TCD!A:D,3,FALSE))</f>
        <v>3</v>
      </c>
      <c r="J2767" s="83">
        <f t="shared" si="388"/>
        <v>1</v>
      </c>
      <c r="K2767" s="80">
        <f>IF(ISNA(VLOOKUP(B2767,[1]TCD!A:D,4,FALSE)),0,VLOOKUP(B2767,[1]TCD!A:D,4,FALSE))</f>
        <v>3</v>
      </c>
      <c r="L2767" s="83">
        <f t="shared" si="391"/>
        <v>2</v>
      </c>
      <c r="M2767" s="80">
        <v>7</v>
      </c>
      <c r="N2767" s="81">
        <v>7</v>
      </c>
      <c r="O2767" s="81">
        <f t="shared" si="392"/>
        <v>1</v>
      </c>
      <c r="P2767" s="81">
        <f t="shared" si="393"/>
        <v>1</v>
      </c>
      <c r="Q2767" s="83">
        <f t="shared" si="394"/>
        <v>1</v>
      </c>
      <c r="R2767" s="84">
        <f t="shared" si="389"/>
        <v>5</v>
      </c>
      <c r="S2767" s="85" t="str">
        <f t="shared" si="395"/>
        <v>Enjeux faibles</v>
      </c>
    </row>
    <row r="2768" spans="1:19" x14ac:dyDescent="0.3">
      <c r="A2768" s="88">
        <v>63</v>
      </c>
      <c r="B2768" s="77">
        <v>63229</v>
      </c>
      <c r="C2768" s="75">
        <v>13.101132525235281</v>
      </c>
      <c r="D2768" s="75" t="s">
        <v>3801</v>
      </c>
      <c r="E2768" s="80">
        <f>IF(ISNA(VLOOKUP(B2768,[1]TCD!A:D,2,FALSE)),0,VLOOKUP(B2768,[1]TCD!A:D,2,FALSE))</f>
        <v>35</v>
      </c>
      <c r="F2768" s="81">
        <f>IF(ISNA(VLOOKUP(B2768,[1]TCD!A:D,4,FALSE)),0,VLOOKUP(B2768,[1]TCD!A:D,4,FALSE))</f>
        <v>9</v>
      </c>
      <c r="G2768" s="82">
        <f t="shared" si="390"/>
        <v>3.8888888888888888</v>
      </c>
      <c r="H2768" s="83">
        <f t="shared" si="387"/>
        <v>1</v>
      </c>
      <c r="I2768" s="80">
        <f>IF(ISNA(VLOOKUP(B2768,[1]TCD!A:D,3,FALSE)),0,VLOOKUP(B2768,[1]TCD!A:D,3,FALSE))</f>
        <v>12</v>
      </c>
      <c r="J2768" s="83">
        <f t="shared" si="388"/>
        <v>3</v>
      </c>
      <c r="K2768" s="80">
        <f>IF(ISNA(VLOOKUP(B2768,[1]TCD!A:D,4,FALSE)),0,VLOOKUP(B2768,[1]TCD!A:D,4,FALSE))</f>
        <v>9</v>
      </c>
      <c r="L2768" s="83">
        <f t="shared" si="391"/>
        <v>4</v>
      </c>
      <c r="M2768" s="80">
        <v>6</v>
      </c>
      <c r="N2768" s="81">
        <v>14</v>
      </c>
      <c r="O2768" s="81">
        <f t="shared" si="392"/>
        <v>2</v>
      </c>
      <c r="P2768" s="81">
        <f t="shared" si="393"/>
        <v>1</v>
      </c>
      <c r="Q2768" s="83">
        <f t="shared" si="394"/>
        <v>2</v>
      </c>
      <c r="R2768" s="84">
        <f t="shared" si="389"/>
        <v>10</v>
      </c>
      <c r="S2768" s="85" t="str">
        <f t="shared" si="395"/>
        <v>Enjeux forts</v>
      </c>
    </row>
    <row r="2769" spans="1:19" x14ac:dyDescent="0.3">
      <c r="A2769" s="88">
        <v>63</v>
      </c>
      <c r="B2769" s="77">
        <v>63230</v>
      </c>
      <c r="C2769" s="75">
        <v>17.41388802030783</v>
      </c>
      <c r="D2769" s="75" t="s">
        <v>3802</v>
      </c>
      <c r="E2769" s="80">
        <f>IF(ISNA(VLOOKUP(B2769,[1]TCD!A:D,2,FALSE)),0,VLOOKUP(B2769,[1]TCD!A:D,2,FALSE))</f>
        <v>24</v>
      </c>
      <c r="F2769" s="81">
        <f>IF(ISNA(VLOOKUP(B2769,[1]TCD!A:D,4,FALSE)),0,VLOOKUP(B2769,[1]TCD!A:D,4,FALSE))</f>
        <v>6</v>
      </c>
      <c r="G2769" s="82">
        <f t="shared" si="390"/>
        <v>4</v>
      </c>
      <c r="H2769" s="83">
        <f t="shared" si="387"/>
        <v>1</v>
      </c>
      <c r="I2769" s="80">
        <f>IF(ISNA(VLOOKUP(B2769,[1]TCD!A:D,3,FALSE)),0,VLOOKUP(B2769,[1]TCD!A:D,3,FALSE))</f>
        <v>6</v>
      </c>
      <c r="J2769" s="83">
        <f t="shared" si="388"/>
        <v>2</v>
      </c>
      <c r="K2769" s="80">
        <f>IF(ISNA(VLOOKUP(B2769,[1]TCD!A:D,4,FALSE)),0,VLOOKUP(B2769,[1]TCD!A:D,4,FALSE))</f>
        <v>6</v>
      </c>
      <c r="L2769" s="83">
        <f t="shared" si="391"/>
        <v>3</v>
      </c>
      <c r="M2769" s="80">
        <v>9</v>
      </c>
      <c r="N2769" s="81">
        <v>11</v>
      </c>
      <c r="O2769" s="81">
        <f t="shared" si="392"/>
        <v>2</v>
      </c>
      <c r="P2769" s="81">
        <f t="shared" si="393"/>
        <v>1</v>
      </c>
      <c r="Q2769" s="83">
        <f t="shared" si="394"/>
        <v>2</v>
      </c>
      <c r="R2769" s="84">
        <f t="shared" si="389"/>
        <v>8</v>
      </c>
      <c r="S2769" s="85" t="str">
        <f t="shared" si="395"/>
        <v>Enjeux moyens</v>
      </c>
    </row>
    <row r="2770" spans="1:19" x14ac:dyDescent="0.3">
      <c r="A2770" s="88">
        <v>63</v>
      </c>
      <c r="B2770" s="77">
        <v>63231</v>
      </c>
      <c r="C2770" s="75">
        <v>4.6875761950850769</v>
      </c>
      <c r="D2770" s="75" t="s">
        <v>3803</v>
      </c>
      <c r="E2770" s="80">
        <f>IF(ISNA(VLOOKUP(B2770,[1]TCD!A:D,2,FALSE)),0,VLOOKUP(B2770,[1]TCD!A:D,2,FALSE))</f>
        <v>0</v>
      </c>
      <c r="F2770" s="81">
        <f>IF(ISNA(VLOOKUP(B2770,[1]TCD!A:D,4,FALSE)),0,VLOOKUP(B2770,[1]TCD!A:D,4,FALSE))</f>
        <v>0</v>
      </c>
      <c r="G2770" s="82">
        <v>0</v>
      </c>
      <c r="H2770" s="83">
        <f t="shared" si="387"/>
        <v>0</v>
      </c>
      <c r="I2770" s="80">
        <f>IF(ISNA(VLOOKUP(B2770,[1]TCD!A:D,3,FALSE)),0,VLOOKUP(B2770,[1]TCD!A:D,3,FALSE))</f>
        <v>0</v>
      </c>
      <c r="J2770" s="83">
        <f t="shared" si="388"/>
        <v>0</v>
      </c>
      <c r="K2770" s="80">
        <f>IF(ISNA(VLOOKUP(B2770,[1]TCD!A:D,4,FALSE)),0,VLOOKUP(B2770,[1]TCD!A:D,4,FALSE))</f>
        <v>0</v>
      </c>
      <c r="L2770" s="83">
        <f t="shared" si="391"/>
        <v>0</v>
      </c>
      <c r="M2770" s="80">
        <v>3</v>
      </c>
      <c r="N2770" s="81">
        <v>3</v>
      </c>
      <c r="O2770" s="81">
        <f t="shared" si="392"/>
        <v>0</v>
      </c>
      <c r="P2770" s="81">
        <f t="shared" si="393"/>
        <v>0</v>
      </c>
      <c r="Q2770" s="83">
        <f t="shared" si="394"/>
        <v>0</v>
      </c>
      <c r="R2770" s="84">
        <f t="shared" si="389"/>
        <v>0</v>
      </c>
      <c r="S2770" s="85" t="str">
        <f t="shared" si="395"/>
        <v>Pas d'enjeux actuels</v>
      </c>
    </row>
    <row r="2771" spans="1:19" x14ac:dyDescent="0.3">
      <c r="A2771" s="88">
        <v>63</v>
      </c>
      <c r="B2771" s="77">
        <v>63232</v>
      </c>
      <c r="C2771" s="75">
        <v>13.90911180025609</v>
      </c>
      <c r="D2771" s="75" t="s">
        <v>3804</v>
      </c>
      <c r="E2771" s="80">
        <f>IF(ISNA(VLOOKUP(B2771,[1]TCD!A:D,2,FALSE)),0,VLOOKUP(B2771,[1]TCD!A:D,2,FALSE))</f>
        <v>16</v>
      </c>
      <c r="F2771" s="81">
        <f>IF(ISNA(VLOOKUP(B2771,[1]TCD!A:D,4,FALSE)),0,VLOOKUP(B2771,[1]TCD!A:D,4,FALSE))</f>
        <v>4</v>
      </c>
      <c r="G2771" s="82">
        <f t="shared" si="390"/>
        <v>4</v>
      </c>
      <c r="H2771" s="83">
        <f t="shared" si="387"/>
        <v>1</v>
      </c>
      <c r="I2771" s="80">
        <f>IF(ISNA(VLOOKUP(B2771,[1]TCD!A:D,3,FALSE)),0,VLOOKUP(B2771,[1]TCD!A:D,3,FALSE))</f>
        <v>4</v>
      </c>
      <c r="J2771" s="83">
        <f t="shared" si="388"/>
        <v>2</v>
      </c>
      <c r="K2771" s="80">
        <f>IF(ISNA(VLOOKUP(B2771,[1]TCD!A:D,4,FALSE)),0,VLOOKUP(B2771,[1]TCD!A:D,4,FALSE))</f>
        <v>4</v>
      </c>
      <c r="L2771" s="83">
        <f t="shared" si="391"/>
        <v>2</v>
      </c>
      <c r="M2771" s="80">
        <v>2</v>
      </c>
      <c r="N2771" s="81">
        <v>6</v>
      </c>
      <c r="O2771" s="81">
        <f t="shared" si="392"/>
        <v>1</v>
      </c>
      <c r="P2771" s="81">
        <f t="shared" si="393"/>
        <v>0</v>
      </c>
      <c r="Q2771" s="83">
        <f t="shared" si="394"/>
        <v>0</v>
      </c>
      <c r="R2771" s="84">
        <f t="shared" si="389"/>
        <v>5</v>
      </c>
      <c r="S2771" s="85" t="str">
        <f t="shared" si="395"/>
        <v>Enjeux faibles</v>
      </c>
    </row>
    <row r="2772" spans="1:19" x14ac:dyDescent="0.3">
      <c r="A2772" s="88">
        <v>63</v>
      </c>
      <c r="B2772" s="77">
        <v>63233</v>
      </c>
      <c r="C2772" s="75">
        <v>8.2293073851532572</v>
      </c>
      <c r="D2772" s="75" t="s">
        <v>3805</v>
      </c>
      <c r="E2772" s="80">
        <f>IF(ISNA(VLOOKUP(B2772,[1]TCD!A:D,2,FALSE)),0,VLOOKUP(B2772,[1]TCD!A:D,2,FALSE))</f>
        <v>8</v>
      </c>
      <c r="F2772" s="81">
        <f>IF(ISNA(VLOOKUP(B2772,[1]TCD!A:D,4,FALSE)),0,VLOOKUP(B2772,[1]TCD!A:D,4,FALSE))</f>
        <v>2</v>
      </c>
      <c r="G2772" s="82">
        <f t="shared" si="390"/>
        <v>4</v>
      </c>
      <c r="H2772" s="83">
        <f t="shared" si="387"/>
        <v>1</v>
      </c>
      <c r="I2772" s="80">
        <f>IF(ISNA(VLOOKUP(B2772,[1]TCD!A:D,3,FALSE)),0,VLOOKUP(B2772,[1]TCD!A:D,3,FALSE))</f>
        <v>2</v>
      </c>
      <c r="J2772" s="83">
        <f t="shared" si="388"/>
        <v>1</v>
      </c>
      <c r="K2772" s="80">
        <f>IF(ISNA(VLOOKUP(B2772,[1]TCD!A:D,4,FALSE)),0,VLOOKUP(B2772,[1]TCD!A:D,4,FALSE))</f>
        <v>2</v>
      </c>
      <c r="L2772" s="83">
        <f t="shared" si="391"/>
        <v>2</v>
      </c>
      <c r="M2772" s="80">
        <v>1</v>
      </c>
      <c r="N2772" s="81">
        <v>3</v>
      </c>
      <c r="O2772" s="81">
        <f t="shared" si="392"/>
        <v>1</v>
      </c>
      <c r="P2772" s="81">
        <f t="shared" si="393"/>
        <v>0</v>
      </c>
      <c r="Q2772" s="83">
        <f t="shared" si="394"/>
        <v>0</v>
      </c>
      <c r="R2772" s="84">
        <f t="shared" si="389"/>
        <v>4</v>
      </c>
      <c r="S2772" s="85" t="str">
        <f t="shared" si="395"/>
        <v>Enjeux très faibles</v>
      </c>
    </row>
    <row r="2773" spans="1:19" x14ac:dyDescent="0.3">
      <c r="A2773" s="88">
        <v>63</v>
      </c>
      <c r="B2773" s="77">
        <v>63234</v>
      </c>
      <c r="C2773" s="75">
        <v>22.51857281540136</v>
      </c>
      <c r="D2773" s="75" t="s">
        <v>3806</v>
      </c>
      <c r="E2773" s="80">
        <f>IF(ISNA(VLOOKUP(B2773,[1]TCD!A:D,2,FALSE)),0,VLOOKUP(B2773,[1]TCD!A:D,2,FALSE))</f>
        <v>69</v>
      </c>
      <c r="F2773" s="81">
        <f>IF(ISNA(VLOOKUP(B2773,[1]TCD!A:D,4,FALSE)),0,VLOOKUP(B2773,[1]TCD!A:D,4,FALSE))</f>
        <v>15</v>
      </c>
      <c r="G2773" s="82">
        <f t="shared" si="390"/>
        <v>4.5999999999999996</v>
      </c>
      <c r="H2773" s="83">
        <f t="shared" si="387"/>
        <v>3</v>
      </c>
      <c r="I2773" s="80">
        <f>IF(ISNA(VLOOKUP(B2773,[1]TCD!A:D,3,FALSE)),0,VLOOKUP(B2773,[1]TCD!A:D,3,FALSE))</f>
        <v>22</v>
      </c>
      <c r="J2773" s="83">
        <f t="shared" si="388"/>
        <v>4</v>
      </c>
      <c r="K2773" s="80">
        <f>IF(ISNA(VLOOKUP(B2773,[1]TCD!A:D,4,FALSE)),0,VLOOKUP(B2773,[1]TCD!A:D,4,FALSE))</f>
        <v>15</v>
      </c>
      <c r="L2773" s="83">
        <f t="shared" si="391"/>
        <v>4</v>
      </c>
      <c r="M2773" s="80">
        <v>11</v>
      </c>
      <c r="N2773" s="81">
        <v>18</v>
      </c>
      <c r="O2773" s="81">
        <f t="shared" si="392"/>
        <v>1</v>
      </c>
      <c r="P2773" s="81">
        <f t="shared" si="393"/>
        <v>2</v>
      </c>
      <c r="Q2773" s="83">
        <f t="shared" si="394"/>
        <v>2</v>
      </c>
      <c r="R2773" s="84">
        <f t="shared" si="389"/>
        <v>13</v>
      </c>
      <c r="S2773" s="85" t="str">
        <f t="shared" si="395"/>
        <v>Enjeux très forts</v>
      </c>
    </row>
    <row r="2774" spans="1:19" x14ac:dyDescent="0.3">
      <c r="A2774" s="88">
        <v>63</v>
      </c>
      <c r="B2774" s="77">
        <v>63235</v>
      </c>
      <c r="C2774" s="75">
        <v>9.4583541701751486</v>
      </c>
      <c r="D2774" s="75" t="s">
        <v>3807</v>
      </c>
      <c r="E2774" s="80">
        <f>IF(ISNA(VLOOKUP(B2774,[1]TCD!A:D,2,FALSE)),0,VLOOKUP(B2774,[1]TCD!A:D,2,FALSE))</f>
        <v>26</v>
      </c>
      <c r="F2774" s="81">
        <f>IF(ISNA(VLOOKUP(B2774,[1]TCD!A:D,4,FALSE)),0,VLOOKUP(B2774,[1]TCD!A:D,4,FALSE))</f>
        <v>6</v>
      </c>
      <c r="G2774" s="82">
        <f t="shared" si="390"/>
        <v>4.333333333333333</v>
      </c>
      <c r="H2774" s="83">
        <f t="shared" si="387"/>
        <v>2</v>
      </c>
      <c r="I2774" s="80">
        <f>IF(ISNA(VLOOKUP(B2774,[1]TCD!A:D,3,FALSE)),0,VLOOKUP(B2774,[1]TCD!A:D,3,FALSE))</f>
        <v>7</v>
      </c>
      <c r="J2774" s="83">
        <f t="shared" si="388"/>
        <v>2</v>
      </c>
      <c r="K2774" s="80">
        <f>IF(ISNA(VLOOKUP(B2774,[1]TCD!A:D,4,FALSE)),0,VLOOKUP(B2774,[1]TCD!A:D,4,FALSE))</f>
        <v>6</v>
      </c>
      <c r="L2774" s="83">
        <f t="shared" si="391"/>
        <v>3</v>
      </c>
      <c r="M2774" s="80">
        <v>0</v>
      </c>
      <c r="N2774" s="81">
        <v>6</v>
      </c>
      <c r="O2774" s="81">
        <f t="shared" si="392"/>
        <v>2</v>
      </c>
      <c r="P2774" s="81">
        <f t="shared" si="393"/>
        <v>0</v>
      </c>
      <c r="Q2774" s="83">
        <f t="shared" si="394"/>
        <v>1</v>
      </c>
      <c r="R2774" s="84">
        <f t="shared" si="389"/>
        <v>8</v>
      </c>
      <c r="S2774" s="85" t="str">
        <f t="shared" si="395"/>
        <v>Enjeux moyens</v>
      </c>
    </row>
    <row r="2775" spans="1:19" x14ac:dyDescent="0.3">
      <c r="A2775" s="88">
        <v>63</v>
      </c>
      <c r="B2775" s="77">
        <v>63236</v>
      </c>
      <c r="C2775" s="75">
        <v>35.9305928806398</v>
      </c>
      <c r="D2775" s="75" t="s">
        <v>3808</v>
      </c>
      <c r="E2775" s="80">
        <f>IF(ISNA(VLOOKUP(B2775,[1]TCD!A:D,2,FALSE)),0,VLOOKUP(B2775,[1]TCD!A:D,2,FALSE))</f>
        <v>8</v>
      </c>
      <c r="F2775" s="81">
        <f>IF(ISNA(VLOOKUP(B2775,[1]TCD!A:D,4,FALSE)),0,VLOOKUP(B2775,[1]TCD!A:D,4,FALSE))</f>
        <v>2</v>
      </c>
      <c r="G2775" s="82">
        <f t="shared" si="390"/>
        <v>4</v>
      </c>
      <c r="H2775" s="83">
        <f t="shared" si="387"/>
        <v>1</v>
      </c>
      <c r="I2775" s="80">
        <f>IF(ISNA(VLOOKUP(B2775,[1]TCD!A:D,3,FALSE)),0,VLOOKUP(B2775,[1]TCD!A:D,3,FALSE))</f>
        <v>2</v>
      </c>
      <c r="J2775" s="83">
        <f t="shared" si="388"/>
        <v>1</v>
      </c>
      <c r="K2775" s="80">
        <f>IF(ISNA(VLOOKUP(B2775,[1]TCD!A:D,4,FALSE)),0,VLOOKUP(B2775,[1]TCD!A:D,4,FALSE))</f>
        <v>2</v>
      </c>
      <c r="L2775" s="83">
        <f t="shared" si="391"/>
        <v>2</v>
      </c>
      <c r="M2775" s="80">
        <v>4</v>
      </c>
      <c r="N2775" s="81">
        <v>5</v>
      </c>
      <c r="O2775" s="81">
        <f t="shared" si="392"/>
        <v>1</v>
      </c>
      <c r="P2775" s="81">
        <f t="shared" si="393"/>
        <v>0</v>
      </c>
      <c r="Q2775" s="83">
        <f t="shared" si="394"/>
        <v>0</v>
      </c>
      <c r="R2775" s="84">
        <f t="shared" si="389"/>
        <v>4</v>
      </c>
      <c r="S2775" s="85" t="str">
        <f t="shared" si="395"/>
        <v>Enjeux très faibles</v>
      </c>
    </row>
    <row r="2776" spans="1:19" x14ac:dyDescent="0.3">
      <c r="A2776" s="88">
        <v>63</v>
      </c>
      <c r="B2776" s="77">
        <v>63237</v>
      </c>
      <c r="C2776" s="75">
        <v>25.154572795457241</v>
      </c>
      <c r="D2776" s="75" t="s">
        <v>3809</v>
      </c>
      <c r="E2776" s="80">
        <f>IF(ISNA(VLOOKUP(B2776,[1]TCD!A:D,2,FALSE)),0,VLOOKUP(B2776,[1]TCD!A:D,2,FALSE))</f>
        <v>0</v>
      </c>
      <c r="F2776" s="81">
        <f>IF(ISNA(VLOOKUP(B2776,[1]TCD!A:D,4,FALSE)),0,VLOOKUP(B2776,[1]TCD!A:D,4,FALSE))</f>
        <v>0</v>
      </c>
      <c r="G2776" s="82">
        <v>0</v>
      </c>
      <c r="H2776" s="83">
        <f t="shared" si="387"/>
        <v>0</v>
      </c>
      <c r="I2776" s="80">
        <f>IF(ISNA(VLOOKUP(B2776,[1]TCD!A:D,3,FALSE)),0,VLOOKUP(B2776,[1]TCD!A:D,3,FALSE))</f>
        <v>0</v>
      </c>
      <c r="J2776" s="83">
        <f t="shared" si="388"/>
        <v>0</v>
      </c>
      <c r="K2776" s="80">
        <f>IF(ISNA(VLOOKUP(B2776,[1]TCD!A:D,4,FALSE)),0,VLOOKUP(B2776,[1]TCD!A:D,4,FALSE))</f>
        <v>0</v>
      </c>
      <c r="L2776" s="83">
        <f t="shared" si="391"/>
        <v>0</v>
      </c>
      <c r="M2776" s="80">
        <v>4</v>
      </c>
      <c r="N2776" s="81">
        <v>4</v>
      </c>
      <c r="O2776" s="81">
        <f t="shared" si="392"/>
        <v>0</v>
      </c>
      <c r="P2776" s="81">
        <f t="shared" si="393"/>
        <v>0</v>
      </c>
      <c r="Q2776" s="83">
        <f t="shared" si="394"/>
        <v>0</v>
      </c>
      <c r="R2776" s="84">
        <f t="shared" si="389"/>
        <v>0</v>
      </c>
      <c r="S2776" s="85" t="str">
        <f t="shared" si="395"/>
        <v>Pas d'enjeux actuels</v>
      </c>
    </row>
    <row r="2777" spans="1:19" x14ac:dyDescent="0.3">
      <c r="A2777" s="88">
        <v>63</v>
      </c>
      <c r="B2777" s="77">
        <v>63238</v>
      </c>
      <c r="C2777" s="75">
        <v>14.252058600257749</v>
      </c>
      <c r="D2777" s="75" t="s">
        <v>3810</v>
      </c>
      <c r="E2777" s="80">
        <f>IF(ISNA(VLOOKUP(B2777,[1]TCD!A:D,2,FALSE)),0,VLOOKUP(B2777,[1]TCD!A:D,2,FALSE))</f>
        <v>4</v>
      </c>
      <c r="F2777" s="81">
        <f>IF(ISNA(VLOOKUP(B2777,[1]TCD!A:D,4,FALSE)),0,VLOOKUP(B2777,[1]TCD!A:D,4,FALSE))</f>
        <v>1</v>
      </c>
      <c r="G2777" s="82">
        <f t="shared" si="390"/>
        <v>4</v>
      </c>
      <c r="H2777" s="83">
        <f t="shared" si="387"/>
        <v>1</v>
      </c>
      <c r="I2777" s="80">
        <f>IF(ISNA(VLOOKUP(B2777,[1]TCD!A:D,3,FALSE)),0,VLOOKUP(B2777,[1]TCD!A:D,3,FALSE))</f>
        <v>1</v>
      </c>
      <c r="J2777" s="83">
        <f t="shared" si="388"/>
        <v>1</v>
      </c>
      <c r="K2777" s="80">
        <f>IF(ISNA(VLOOKUP(B2777,[1]TCD!A:D,4,FALSE)),0,VLOOKUP(B2777,[1]TCD!A:D,4,FALSE))</f>
        <v>1</v>
      </c>
      <c r="L2777" s="83">
        <f t="shared" si="391"/>
        <v>1</v>
      </c>
      <c r="M2777" s="80">
        <v>0</v>
      </c>
      <c r="N2777" s="81">
        <v>1</v>
      </c>
      <c r="O2777" s="81">
        <f t="shared" si="392"/>
        <v>1</v>
      </c>
      <c r="P2777" s="81">
        <f t="shared" si="393"/>
        <v>0</v>
      </c>
      <c r="Q2777" s="83">
        <f t="shared" si="394"/>
        <v>0</v>
      </c>
      <c r="R2777" s="84">
        <f t="shared" si="389"/>
        <v>3</v>
      </c>
      <c r="S2777" s="85" t="str">
        <f t="shared" si="395"/>
        <v>Enjeux très faibles</v>
      </c>
    </row>
    <row r="2778" spans="1:19" x14ac:dyDescent="0.3">
      <c r="A2778" s="88">
        <v>63</v>
      </c>
      <c r="B2778" s="77">
        <v>63239</v>
      </c>
      <c r="C2778" s="75">
        <v>13.842853895247661</v>
      </c>
      <c r="D2778" s="75" t="s">
        <v>3811</v>
      </c>
      <c r="E2778" s="80">
        <f>IF(ISNA(VLOOKUP(B2778,[1]TCD!A:D,2,FALSE)),0,VLOOKUP(B2778,[1]TCD!A:D,2,FALSE))</f>
        <v>24</v>
      </c>
      <c r="F2778" s="81">
        <f>IF(ISNA(VLOOKUP(B2778,[1]TCD!A:D,4,FALSE)),0,VLOOKUP(B2778,[1]TCD!A:D,4,FALSE))</f>
        <v>6</v>
      </c>
      <c r="G2778" s="82">
        <f t="shared" si="390"/>
        <v>4</v>
      </c>
      <c r="H2778" s="83">
        <f t="shared" si="387"/>
        <v>1</v>
      </c>
      <c r="I2778" s="80">
        <f>IF(ISNA(VLOOKUP(B2778,[1]TCD!A:D,3,FALSE)),0,VLOOKUP(B2778,[1]TCD!A:D,3,FALSE))</f>
        <v>7</v>
      </c>
      <c r="J2778" s="83">
        <f t="shared" si="388"/>
        <v>2</v>
      </c>
      <c r="K2778" s="80">
        <f>IF(ISNA(VLOOKUP(B2778,[1]TCD!A:D,4,FALSE)),0,VLOOKUP(B2778,[1]TCD!A:D,4,FALSE))</f>
        <v>6</v>
      </c>
      <c r="L2778" s="83">
        <f t="shared" si="391"/>
        <v>3</v>
      </c>
      <c r="M2778" s="80">
        <v>13</v>
      </c>
      <c r="N2778" s="81">
        <v>14</v>
      </c>
      <c r="O2778" s="81">
        <f t="shared" si="392"/>
        <v>2</v>
      </c>
      <c r="P2778" s="81">
        <f t="shared" si="393"/>
        <v>2</v>
      </c>
      <c r="Q2778" s="83">
        <f t="shared" si="394"/>
        <v>2</v>
      </c>
      <c r="R2778" s="84">
        <f t="shared" si="389"/>
        <v>8</v>
      </c>
      <c r="S2778" s="85" t="str">
        <f t="shared" si="395"/>
        <v>Enjeux moyens</v>
      </c>
    </row>
    <row r="2779" spans="1:19" x14ac:dyDescent="0.3">
      <c r="A2779" s="88">
        <v>63</v>
      </c>
      <c r="B2779" s="77">
        <v>63240</v>
      </c>
      <c r="C2779" s="75">
        <v>7.2649755251341457</v>
      </c>
      <c r="D2779" s="75" t="s">
        <v>3812</v>
      </c>
      <c r="E2779" s="80">
        <f>IF(ISNA(VLOOKUP(B2779,[1]TCD!A:D,2,FALSE)),0,VLOOKUP(B2779,[1]TCD!A:D,2,FALSE))</f>
        <v>19</v>
      </c>
      <c r="F2779" s="81">
        <f>IF(ISNA(VLOOKUP(B2779,[1]TCD!A:D,4,FALSE)),0,VLOOKUP(B2779,[1]TCD!A:D,4,FALSE))</f>
        <v>4</v>
      </c>
      <c r="G2779" s="82">
        <f t="shared" si="390"/>
        <v>4.75</v>
      </c>
      <c r="H2779" s="83">
        <f t="shared" si="387"/>
        <v>3</v>
      </c>
      <c r="I2779" s="80">
        <f>IF(ISNA(VLOOKUP(B2779,[1]TCD!A:D,3,FALSE)),0,VLOOKUP(B2779,[1]TCD!A:D,3,FALSE))</f>
        <v>7</v>
      </c>
      <c r="J2779" s="83">
        <f t="shared" si="388"/>
        <v>2</v>
      </c>
      <c r="K2779" s="80">
        <f>IF(ISNA(VLOOKUP(B2779,[1]TCD!A:D,4,FALSE)),0,VLOOKUP(B2779,[1]TCD!A:D,4,FALSE))</f>
        <v>4</v>
      </c>
      <c r="L2779" s="83">
        <f t="shared" si="391"/>
        <v>2</v>
      </c>
      <c r="M2779" s="80">
        <v>12</v>
      </c>
      <c r="N2779" s="81">
        <v>12</v>
      </c>
      <c r="O2779" s="81">
        <f t="shared" si="392"/>
        <v>1</v>
      </c>
      <c r="P2779" s="81">
        <f t="shared" si="393"/>
        <v>2</v>
      </c>
      <c r="Q2779" s="83">
        <f t="shared" si="394"/>
        <v>2</v>
      </c>
      <c r="R2779" s="84">
        <f t="shared" si="389"/>
        <v>9</v>
      </c>
      <c r="S2779" s="85" t="str">
        <f t="shared" si="395"/>
        <v>Enjeux moyens</v>
      </c>
    </row>
    <row r="2780" spans="1:19" x14ac:dyDescent="0.3">
      <c r="A2780" s="88">
        <v>63</v>
      </c>
      <c r="B2780" s="77">
        <v>63241</v>
      </c>
      <c r="C2780" s="75">
        <v>3.3656643850608812</v>
      </c>
      <c r="D2780" s="75" t="s">
        <v>3813</v>
      </c>
      <c r="E2780" s="80">
        <f>IF(ISNA(VLOOKUP(B2780,[1]TCD!A:D,2,FALSE)),0,VLOOKUP(B2780,[1]TCD!A:D,2,FALSE))</f>
        <v>27</v>
      </c>
      <c r="F2780" s="81">
        <f>IF(ISNA(VLOOKUP(B2780,[1]TCD!A:D,4,FALSE)),0,VLOOKUP(B2780,[1]TCD!A:D,4,FALSE))</f>
        <v>7</v>
      </c>
      <c r="G2780" s="82">
        <f t="shared" si="390"/>
        <v>3.8571428571428572</v>
      </c>
      <c r="H2780" s="83">
        <f t="shared" si="387"/>
        <v>1</v>
      </c>
      <c r="I2780" s="80">
        <f>IF(ISNA(VLOOKUP(B2780,[1]TCD!A:D,3,FALSE)),0,VLOOKUP(B2780,[1]TCD!A:D,3,FALSE))</f>
        <v>9</v>
      </c>
      <c r="J2780" s="83">
        <f t="shared" si="388"/>
        <v>3</v>
      </c>
      <c r="K2780" s="80">
        <f>IF(ISNA(VLOOKUP(B2780,[1]TCD!A:D,4,FALSE)),0,VLOOKUP(B2780,[1]TCD!A:D,4,FALSE))</f>
        <v>7</v>
      </c>
      <c r="L2780" s="83">
        <f t="shared" si="391"/>
        <v>3</v>
      </c>
      <c r="M2780" s="80">
        <v>2</v>
      </c>
      <c r="N2780" s="81">
        <v>8</v>
      </c>
      <c r="O2780" s="81">
        <f t="shared" si="392"/>
        <v>2</v>
      </c>
      <c r="P2780" s="81">
        <f t="shared" si="393"/>
        <v>0</v>
      </c>
      <c r="Q2780" s="83">
        <f t="shared" si="394"/>
        <v>1</v>
      </c>
      <c r="R2780" s="84">
        <f t="shared" si="389"/>
        <v>8</v>
      </c>
      <c r="S2780" s="85" t="str">
        <f t="shared" si="395"/>
        <v>Enjeux moyens</v>
      </c>
    </row>
    <row r="2781" spans="1:19" x14ac:dyDescent="0.3">
      <c r="A2781" s="88">
        <v>63</v>
      </c>
      <c r="B2781" s="77">
        <v>63242</v>
      </c>
      <c r="C2781" s="75">
        <v>10.875249395191441</v>
      </c>
      <c r="D2781" s="75" t="s">
        <v>3814</v>
      </c>
      <c r="E2781" s="80">
        <f>IF(ISNA(VLOOKUP(B2781,[1]TCD!A:D,2,FALSE)),0,VLOOKUP(B2781,[1]TCD!A:D,2,FALSE))</f>
        <v>26</v>
      </c>
      <c r="F2781" s="81">
        <f>IF(ISNA(VLOOKUP(B2781,[1]TCD!A:D,4,FALSE)),0,VLOOKUP(B2781,[1]TCD!A:D,4,FALSE))</f>
        <v>5</v>
      </c>
      <c r="G2781" s="82">
        <f t="shared" si="390"/>
        <v>5.2</v>
      </c>
      <c r="H2781" s="83">
        <f t="shared" si="387"/>
        <v>4</v>
      </c>
      <c r="I2781" s="80">
        <f>IF(ISNA(VLOOKUP(B2781,[1]TCD!A:D,3,FALSE)),0,VLOOKUP(B2781,[1]TCD!A:D,3,FALSE))</f>
        <v>8</v>
      </c>
      <c r="J2781" s="83">
        <f t="shared" si="388"/>
        <v>2</v>
      </c>
      <c r="K2781" s="80">
        <f>IF(ISNA(VLOOKUP(B2781,[1]TCD!A:D,4,FALSE)),0,VLOOKUP(B2781,[1]TCD!A:D,4,FALSE))</f>
        <v>5</v>
      </c>
      <c r="L2781" s="83">
        <f t="shared" si="391"/>
        <v>3</v>
      </c>
      <c r="M2781" s="80">
        <v>2</v>
      </c>
      <c r="N2781" s="81">
        <v>7</v>
      </c>
      <c r="O2781" s="81">
        <f t="shared" si="392"/>
        <v>2</v>
      </c>
      <c r="P2781" s="81">
        <f t="shared" si="393"/>
        <v>0</v>
      </c>
      <c r="Q2781" s="83">
        <f t="shared" si="394"/>
        <v>1</v>
      </c>
      <c r="R2781" s="84">
        <f t="shared" si="389"/>
        <v>10</v>
      </c>
      <c r="S2781" s="85" t="str">
        <f t="shared" si="395"/>
        <v>Enjeux forts</v>
      </c>
    </row>
    <row r="2782" spans="1:19" x14ac:dyDescent="0.3">
      <c r="A2782" s="88">
        <v>63</v>
      </c>
      <c r="B2782" s="77">
        <v>63243</v>
      </c>
      <c r="C2782" s="75">
        <v>16.860206415314181</v>
      </c>
      <c r="D2782" s="75" t="s">
        <v>3815</v>
      </c>
      <c r="E2782" s="80">
        <f>IF(ISNA(VLOOKUP(B2782,[1]TCD!A:D,2,FALSE)),0,VLOOKUP(B2782,[1]TCD!A:D,2,FALSE))</f>
        <v>20</v>
      </c>
      <c r="F2782" s="81">
        <f>IF(ISNA(VLOOKUP(B2782,[1]TCD!A:D,4,FALSE)),0,VLOOKUP(B2782,[1]TCD!A:D,4,FALSE))</f>
        <v>5</v>
      </c>
      <c r="G2782" s="82">
        <f t="shared" si="390"/>
        <v>4</v>
      </c>
      <c r="H2782" s="83">
        <f t="shared" si="387"/>
        <v>1</v>
      </c>
      <c r="I2782" s="80">
        <f>IF(ISNA(VLOOKUP(B2782,[1]TCD!A:D,3,FALSE)),0,VLOOKUP(B2782,[1]TCD!A:D,3,FALSE))</f>
        <v>5</v>
      </c>
      <c r="J2782" s="83">
        <f t="shared" si="388"/>
        <v>2</v>
      </c>
      <c r="K2782" s="80">
        <f>IF(ISNA(VLOOKUP(B2782,[1]TCD!A:D,4,FALSE)),0,VLOOKUP(B2782,[1]TCD!A:D,4,FALSE))</f>
        <v>5</v>
      </c>
      <c r="L2782" s="83">
        <f t="shared" si="391"/>
        <v>3</v>
      </c>
      <c r="M2782" s="80">
        <v>6</v>
      </c>
      <c r="N2782" s="81">
        <v>6</v>
      </c>
      <c r="O2782" s="81">
        <f t="shared" si="392"/>
        <v>2</v>
      </c>
      <c r="P2782" s="81">
        <f t="shared" si="393"/>
        <v>1</v>
      </c>
      <c r="Q2782" s="83">
        <f t="shared" si="394"/>
        <v>2</v>
      </c>
      <c r="R2782" s="84">
        <f t="shared" si="389"/>
        <v>8</v>
      </c>
      <c r="S2782" s="85" t="str">
        <f t="shared" si="395"/>
        <v>Enjeux moyens</v>
      </c>
    </row>
    <row r="2783" spans="1:19" x14ac:dyDescent="0.3">
      <c r="A2783" s="88">
        <v>63</v>
      </c>
      <c r="B2783" s="77">
        <v>63244</v>
      </c>
      <c r="C2783" s="75">
        <v>14.02315511025667</v>
      </c>
      <c r="D2783" s="75" t="s">
        <v>3816</v>
      </c>
      <c r="E2783" s="80">
        <f>IF(ISNA(VLOOKUP(B2783,[1]TCD!A:D,2,FALSE)),0,VLOOKUP(B2783,[1]TCD!A:D,2,FALSE))</f>
        <v>46</v>
      </c>
      <c r="F2783" s="81">
        <f>IF(ISNA(VLOOKUP(B2783,[1]TCD!A:D,4,FALSE)),0,VLOOKUP(B2783,[1]TCD!A:D,4,FALSE))</f>
        <v>9</v>
      </c>
      <c r="G2783" s="82">
        <f t="shared" si="390"/>
        <v>5.1111111111111107</v>
      </c>
      <c r="H2783" s="83">
        <f t="shared" si="387"/>
        <v>4</v>
      </c>
      <c r="I2783" s="80">
        <f>IF(ISNA(VLOOKUP(B2783,[1]TCD!A:D,3,FALSE)),0,VLOOKUP(B2783,[1]TCD!A:D,3,FALSE))</f>
        <v>16</v>
      </c>
      <c r="J2783" s="83">
        <f t="shared" si="388"/>
        <v>3</v>
      </c>
      <c r="K2783" s="80">
        <f>IF(ISNA(VLOOKUP(B2783,[1]TCD!A:D,4,FALSE)),0,VLOOKUP(B2783,[1]TCD!A:D,4,FALSE))</f>
        <v>9</v>
      </c>
      <c r="L2783" s="83">
        <f t="shared" si="391"/>
        <v>4</v>
      </c>
      <c r="M2783" s="80">
        <v>12</v>
      </c>
      <c r="N2783" s="81">
        <v>15</v>
      </c>
      <c r="O2783" s="81">
        <f t="shared" si="392"/>
        <v>2</v>
      </c>
      <c r="P2783" s="81">
        <f t="shared" si="393"/>
        <v>2</v>
      </c>
      <c r="Q2783" s="83">
        <f t="shared" si="394"/>
        <v>2</v>
      </c>
      <c r="R2783" s="84">
        <f t="shared" si="389"/>
        <v>13</v>
      </c>
      <c r="S2783" s="85" t="str">
        <f t="shared" si="395"/>
        <v>Enjeux très forts</v>
      </c>
    </row>
    <row r="2784" spans="1:19" x14ac:dyDescent="0.3">
      <c r="A2784" s="88">
        <v>63</v>
      </c>
      <c r="B2784" s="77">
        <v>63245</v>
      </c>
      <c r="C2784" s="75">
        <v>4.0109535150723428</v>
      </c>
      <c r="D2784" s="75" t="s">
        <v>3817</v>
      </c>
      <c r="E2784" s="80">
        <f>IF(ISNA(VLOOKUP(B2784,[1]TCD!A:D,2,FALSE)),0,VLOOKUP(B2784,[1]TCD!A:D,2,FALSE))</f>
        <v>0</v>
      </c>
      <c r="F2784" s="81">
        <f>IF(ISNA(VLOOKUP(B2784,[1]TCD!A:D,4,FALSE)),0,VLOOKUP(B2784,[1]TCD!A:D,4,FALSE))</f>
        <v>0</v>
      </c>
      <c r="G2784" s="82">
        <v>0</v>
      </c>
      <c r="H2784" s="83">
        <f t="shared" si="387"/>
        <v>0</v>
      </c>
      <c r="I2784" s="80">
        <f>IF(ISNA(VLOOKUP(B2784,[1]TCD!A:D,3,FALSE)),0,VLOOKUP(B2784,[1]TCD!A:D,3,FALSE))</f>
        <v>0</v>
      </c>
      <c r="J2784" s="83">
        <f t="shared" si="388"/>
        <v>0</v>
      </c>
      <c r="K2784" s="80">
        <f>IF(ISNA(VLOOKUP(B2784,[1]TCD!A:D,4,FALSE)),0,VLOOKUP(B2784,[1]TCD!A:D,4,FALSE))</f>
        <v>0</v>
      </c>
      <c r="L2784" s="83">
        <f t="shared" si="391"/>
        <v>0</v>
      </c>
      <c r="M2784" s="80">
        <v>12</v>
      </c>
      <c r="N2784" s="81">
        <v>12</v>
      </c>
      <c r="O2784" s="81">
        <f t="shared" si="392"/>
        <v>0</v>
      </c>
      <c r="P2784" s="81">
        <f t="shared" si="393"/>
        <v>2</v>
      </c>
      <c r="Q2784" s="83">
        <f t="shared" si="394"/>
        <v>1</v>
      </c>
      <c r="R2784" s="84">
        <f t="shared" si="389"/>
        <v>1</v>
      </c>
      <c r="S2784" s="85" t="str">
        <f t="shared" si="395"/>
        <v>Enjeux très faibles</v>
      </c>
    </row>
    <row r="2785" spans="1:19" x14ac:dyDescent="0.3">
      <c r="A2785" s="88">
        <v>63</v>
      </c>
      <c r="B2785" s="77">
        <v>63246</v>
      </c>
      <c r="C2785" s="75">
        <v>11.67058940520764</v>
      </c>
      <c r="D2785" s="75" t="s">
        <v>3818</v>
      </c>
      <c r="E2785" s="80">
        <f>IF(ISNA(VLOOKUP(B2785,[1]TCD!A:D,2,FALSE)),0,VLOOKUP(B2785,[1]TCD!A:D,2,FALSE))</f>
        <v>4</v>
      </c>
      <c r="F2785" s="81">
        <f>IF(ISNA(VLOOKUP(B2785,[1]TCD!A:D,4,FALSE)),0,VLOOKUP(B2785,[1]TCD!A:D,4,FALSE))</f>
        <v>1</v>
      </c>
      <c r="G2785" s="82">
        <f t="shared" si="390"/>
        <v>4</v>
      </c>
      <c r="H2785" s="83">
        <f t="shared" si="387"/>
        <v>1</v>
      </c>
      <c r="I2785" s="80">
        <f>IF(ISNA(VLOOKUP(B2785,[1]TCD!A:D,3,FALSE)),0,VLOOKUP(B2785,[1]TCD!A:D,3,FALSE))</f>
        <v>1</v>
      </c>
      <c r="J2785" s="83">
        <f t="shared" si="388"/>
        <v>1</v>
      </c>
      <c r="K2785" s="80">
        <f>IF(ISNA(VLOOKUP(B2785,[1]TCD!A:D,4,FALSE)),0,VLOOKUP(B2785,[1]TCD!A:D,4,FALSE))</f>
        <v>1</v>
      </c>
      <c r="L2785" s="83">
        <f t="shared" si="391"/>
        <v>1</v>
      </c>
      <c r="M2785" s="80">
        <v>0</v>
      </c>
      <c r="N2785" s="81">
        <v>1</v>
      </c>
      <c r="O2785" s="81">
        <f t="shared" si="392"/>
        <v>1</v>
      </c>
      <c r="P2785" s="81">
        <f t="shared" si="393"/>
        <v>0</v>
      </c>
      <c r="Q2785" s="83">
        <f t="shared" si="394"/>
        <v>0</v>
      </c>
      <c r="R2785" s="84">
        <f t="shared" si="389"/>
        <v>3</v>
      </c>
      <c r="S2785" s="85" t="str">
        <f t="shared" si="395"/>
        <v>Enjeux très faibles</v>
      </c>
    </row>
    <row r="2786" spans="1:19" x14ac:dyDescent="0.3">
      <c r="A2786" s="88">
        <v>63</v>
      </c>
      <c r="B2786" s="77">
        <v>63247</v>
      </c>
      <c r="C2786" s="75">
        <v>15.12111425527093</v>
      </c>
      <c r="D2786" s="75" t="s">
        <v>3819</v>
      </c>
      <c r="E2786" s="80">
        <f>IF(ISNA(VLOOKUP(B2786,[1]TCD!A:D,2,FALSE)),0,VLOOKUP(B2786,[1]TCD!A:D,2,FALSE))</f>
        <v>28</v>
      </c>
      <c r="F2786" s="81">
        <f>IF(ISNA(VLOOKUP(B2786,[1]TCD!A:D,4,FALSE)),0,VLOOKUP(B2786,[1]TCD!A:D,4,FALSE))</f>
        <v>6</v>
      </c>
      <c r="G2786" s="82">
        <f t="shared" si="390"/>
        <v>4.666666666666667</v>
      </c>
      <c r="H2786" s="83">
        <f t="shared" si="387"/>
        <v>3</v>
      </c>
      <c r="I2786" s="80">
        <f>IF(ISNA(VLOOKUP(B2786,[1]TCD!A:D,3,FALSE)),0,VLOOKUP(B2786,[1]TCD!A:D,3,FALSE))</f>
        <v>10</v>
      </c>
      <c r="J2786" s="83">
        <f t="shared" si="388"/>
        <v>3</v>
      </c>
      <c r="K2786" s="80">
        <f>IF(ISNA(VLOOKUP(B2786,[1]TCD!A:D,4,FALSE)),0,VLOOKUP(B2786,[1]TCD!A:D,4,FALSE))</f>
        <v>6</v>
      </c>
      <c r="L2786" s="83">
        <f t="shared" si="391"/>
        <v>3</v>
      </c>
      <c r="M2786" s="80">
        <v>15</v>
      </c>
      <c r="N2786" s="81">
        <v>17</v>
      </c>
      <c r="O2786" s="81">
        <f t="shared" si="392"/>
        <v>2</v>
      </c>
      <c r="P2786" s="81">
        <f t="shared" si="393"/>
        <v>2</v>
      </c>
      <c r="Q2786" s="83">
        <f t="shared" si="394"/>
        <v>2</v>
      </c>
      <c r="R2786" s="84">
        <f t="shared" si="389"/>
        <v>11</v>
      </c>
      <c r="S2786" s="85" t="str">
        <f t="shared" si="395"/>
        <v>Enjeux forts</v>
      </c>
    </row>
    <row r="2787" spans="1:19" x14ac:dyDescent="0.3">
      <c r="A2787" s="88">
        <v>63</v>
      </c>
      <c r="B2787" s="77">
        <v>63248</v>
      </c>
      <c r="C2787" s="75">
        <v>21.816225815391711</v>
      </c>
      <c r="D2787" s="75" t="s">
        <v>3820</v>
      </c>
      <c r="E2787" s="80">
        <f>IF(ISNA(VLOOKUP(B2787,[1]TCD!A:D,2,FALSE)),0,VLOOKUP(B2787,[1]TCD!A:D,2,FALSE))</f>
        <v>16</v>
      </c>
      <c r="F2787" s="81">
        <f>IF(ISNA(VLOOKUP(B2787,[1]TCD!A:D,4,FALSE)),0,VLOOKUP(B2787,[1]TCD!A:D,4,FALSE))</f>
        <v>4</v>
      </c>
      <c r="G2787" s="82">
        <f t="shared" si="390"/>
        <v>4</v>
      </c>
      <c r="H2787" s="83">
        <f t="shared" si="387"/>
        <v>1</v>
      </c>
      <c r="I2787" s="80">
        <f>IF(ISNA(VLOOKUP(B2787,[1]TCD!A:D,3,FALSE)),0,VLOOKUP(B2787,[1]TCD!A:D,3,FALSE))</f>
        <v>4</v>
      </c>
      <c r="J2787" s="83">
        <f t="shared" si="388"/>
        <v>2</v>
      </c>
      <c r="K2787" s="80">
        <f>IF(ISNA(VLOOKUP(B2787,[1]TCD!A:D,4,FALSE)),0,VLOOKUP(B2787,[1]TCD!A:D,4,FALSE))</f>
        <v>4</v>
      </c>
      <c r="L2787" s="83">
        <f t="shared" si="391"/>
        <v>2</v>
      </c>
      <c r="M2787" s="80">
        <v>6</v>
      </c>
      <c r="N2787" s="81">
        <v>8</v>
      </c>
      <c r="O2787" s="81">
        <f t="shared" si="392"/>
        <v>1</v>
      </c>
      <c r="P2787" s="81">
        <f t="shared" si="393"/>
        <v>1</v>
      </c>
      <c r="Q2787" s="83">
        <f t="shared" si="394"/>
        <v>1</v>
      </c>
      <c r="R2787" s="84">
        <f t="shared" si="389"/>
        <v>6</v>
      </c>
      <c r="S2787" s="85" t="str">
        <f t="shared" si="395"/>
        <v>Enjeux faibles</v>
      </c>
    </row>
    <row r="2788" spans="1:19" x14ac:dyDescent="0.3">
      <c r="A2788" s="88">
        <v>63</v>
      </c>
      <c r="B2788" s="77">
        <v>63249</v>
      </c>
      <c r="C2788" s="75">
        <v>9.0014669851618088</v>
      </c>
      <c r="D2788" s="75" t="s">
        <v>3821</v>
      </c>
      <c r="E2788" s="80">
        <f>IF(ISNA(VLOOKUP(B2788,[1]TCD!A:D,2,FALSE)),0,VLOOKUP(B2788,[1]TCD!A:D,2,FALSE))</f>
        <v>4</v>
      </c>
      <c r="F2788" s="81">
        <f>IF(ISNA(VLOOKUP(B2788,[1]TCD!A:D,4,FALSE)),0,VLOOKUP(B2788,[1]TCD!A:D,4,FALSE))</f>
        <v>1</v>
      </c>
      <c r="G2788" s="82">
        <f t="shared" si="390"/>
        <v>4</v>
      </c>
      <c r="H2788" s="83">
        <f t="shared" si="387"/>
        <v>1</v>
      </c>
      <c r="I2788" s="80">
        <f>IF(ISNA(VLOOKUP(B2788,[1]TCD!A:D,3,FALSE)),0,VLOOKUP(B2788,[1]TCD!A:D,3,FALSE))</f>
        <v>1</v>
      </c>
      <c r="J2788" s="83">
        <f t="shared" si="388"/>
        <v>1</v>
      </c>
      <c r="K2788" s="80">
        <f>IF(ISNA(VLOOKUP(B2788,[1]TCD!A:D,4,FALSE)),0,VLOOKUP(B2788,[1]TCD!A:D,4,FALSE))</f>
        <v>1</v>
      </c>
      <c r="L2788" s="83">
        <f t="shared" si="391"/>
        <v>1</v>
      </c>
      <c r="M2788" s="80">
        <v>0</v>
      </c>
      <c r="N2788" s="81">
        <v>1</v>
      </c>
      <c r="O2788" s="81">
        <f t="shared" si="392"/>
        <v>1</v>
      </c>
      <c r="P2788" s="81">
        <f t="shared" si="393"/>
        <v>0</v>
      </c>
      <c r="Q2788" s="83">
        <f t="shared" si="394"/>
        <v>0</v>
      </c>
      <c r="R2788" s="84">
        <f t="shared" si="389"/>
        <v>3</v>
      </c>
      <c r="S2788" s="85" t="str">
        <f t="shared" si="395"/>
        <v>Enjeux très faibles</v>
      </c>
    </row>
    <row r="2789" spans="1:19" x14ac:dyDescent="0.3">
      <c r="A2789" s="88">
        <v>63</v>
      </c>
      <c r="B2789" s="77">
        <v>63250</v>
      </c>
      <c r="C2789" s="75">
        <v>9.6781660451701992</v>
      </c>
      <c r="D2789" s="75" t="s">
        <v>3822</v>
      </c>
      <c r="E2789" s="80">
        <f>IF(ISNA(VLOOKUP(B2789,[1]TCD!A:D,2,FALSE)),0,VLOOKUP(B2789,[1]TCD!A:D,2,FALSE))</f>
        <v>67</v>
      </c>
      <c r="F2789" s="81">
        <f>IF(ISNA(VLOOKUP(B2789,[1]TCD!A:D,4,FALSE)),0,VLOOKUP(B2789,[1]TCD!A:D,4,FALSE))</f>
        <v>13</v>
      </c>
      <c r="G2789" s="82">
        <f t="shared" si="390"/>
        <v>5.1538461538461542</v>
      </c>
      <c r="H2789" s="83">
        <f t="shared" si="387"/>
        <v>4</v>
      </c>
      <c r="I2789" s="80">
        <f>IF(ISNA(VLOOKUP(B2789,[1]TCD!A:D,3,FALSE)),0,VLOOKUP(B2789,[1]TCD!A:D,3,FALSE))</f>
        <v>24</v>
      </c>
      <c r="J2789" s="83">
        <f t="shared" si="388"/>
        <v>4</v>
      </c>
      <c r="K2789" s="80">
        <f>IF(ISNA(VLOOKUP(B2789,[1]TCD!A:D,4,FALSE)),0,VLOOKUP(B2789,[1]TCD!A:D,4,FALSE))</f>
        <v>13</v>
      </c>
      <c r="L2789" s="83">
        <f t="shared" si="391"/>
        <v>4</v>
      </c>
      <c r="M2789" s="80">
        <v>14</v>
      </c>
      <c r="N2789" s="81">
        <v>22</v>
      </c>
      <c r="O2789" s="81">
        <f t="shared" si="392"/>
        <v>1</v>
      </c>
      <c r="P2789" s="81">
        <f t="shared" si="393"/>
        <v>2</v>
      </c>
      <c r="Q2789" s="83">
        <f t="shared" si="394"/>
        <v>2</v>
      </c>
      <c r="R2789" s="84">
        <f t="shared" si="389"/>
        <v>14</v>
      </c>
      <c r="S2789" s="85" t="str">
        <f t="shared" si="395"/>
        <v>Enjeux très forts</v>
      </c>
    </row>
    <row r="2790" spans="1:19" x14ac:dyDescent="0.3">
      <c r="A2790" s="88">
        <v>63</v>
      </c>
      <c r="B2790" s="77">
        <v>63251</v>
      </c>
      <c r="C2790" s="75">
        <v>14.913614150275791</v>
      </c>
      <c r="D2790" s="75" t="s">
        <v>3823</v>
      </c>
      <c r="E2790" s="80">
        <f>IF(ISNA(VLOOKUP(B2790,[1]TCD!A:D,2,FALSE)),0,VLOOKUP(B2790,[1]TCD!A:D,2,FALSE))</f>
        <v>33</v>
      </c>
      <c r="F2790" s="81">
        <f>IF(ISNA(VLOOKUP(B2790,[1]TCD!A:D,4,FALSE)),0,VLOOKUP(B2790,[1]TCD!A:D,4,FALSE))</f>
        <v>8</v>
      </c>
      <c r="G2790" s="82">
        <f t="shared" si="390"/>
        <v>4.125</v>
      </c>
      <c r="H2790" s="83">
        <f t="shared" si="387"/>
        <v>2</v>
      </c>
      <c r="I2790" s="80">
        <f>IF(ISNA(VLOOKUP(B2790,[1]TCD!A:D,3,FALSE)),0,VLOOKUP(B2790,[1]TCD!A:D,3,FALSE))</f>
        <v>9</v>
      </c>
      <c r="J2790" s="83">
        <f t="shared" si="388"/>
        <v>3</v>
      </c>
      <c r="K2790" s="80">
        <f>IF(ISNA(VLOOKUP(B2790,[1]TCD!A:D,4,FALSE)),0,VLOOKUP(B2790,[1]TCD!A:D,4,FALSE))</f>
        <v>8</v>
      </c>
      <c r="L2790" s="83">
        <f t="shared" si="391"/>
        <v>3</v>
      </c>
      <c r="M2790" s="80">
        <v>0</v>
      </c>
      <c r="N2790" s="81">
        <v>8</v>
      </c>
      <c r="O2790" s="81">
        <f t="shared" si="392"/>
        <v>2</v>
      </c>
      <c r="P2790" s="81">
        <f t="shared" si="393"/>
        <v>0</v>
      </c>
      <c r="Q2790" s="83">
        <f t="shared" si="394"/>
        <v>1</v>
      </c>
      <c r="R2790" s="84">
        <f t="shared" si="389"/>
        <v>9</v>
      </c>
      <c r="S2790" s="85" t="str">
        <f t="shared" si="395"/>
        <v>Enjeux moyens</v>
      </c>
    </row>
    <row r="2791" spans="1:19" x14ac:dyDescent="0.3">
      <c r="A2791" s="88">
        <v>63</v>
      </c>
      <c r="B2791" s="77">
        <v>63252</v>
      </c>
      <c r="C2791" s="75">
        <v>11.629252490209209</v>
      </c>
      <c r="D2791" s="75" t="s">
        <v>3824</v>
      </c>
      <c r="E2791" s="80">
        <f>IF(ISNA(VLOOKUP(B2791,[1]TCD!A:D,2,FALSE)),0,VLOOKUP(B2791,[1]TCD!A:D,2,FALSE))</f>
        <v>8</v>
      </c>
      <c r="F2791" s="81">
        <f>IF(ISNA(VLOOKUP(B2791,[1]TCD!A:D,4,FALSE)),0,VLOOKUP(B2791,[1]TCD!A:D,4,FALSE))</f>
        <v>2</v>
      </c>
      <c r="G2791" s="82">
        <f t="shared" si="390"/>
        <v>4</v>
      </c>
      <c r="H2791" s="83">
        <f t="shared" si="387"/>
        <v>1</v>
      </c>
      <c r="I2791" s="80">
        <f>IF(ISNA(VLOOKUP(B2791,[1]TCD!A:D,3,FALSE)),0,VLOOKUP(B2791,[1]TCD!A:D,3,FALSE))</f>
        <v>2</v>
      </c>
      <c r="J2791" s="83">
        <f t="shared" si="388"/>
        <v>1</v>
      </c>
      <c r="K2791" s="80">
        <f>IF(ISNA(VLOOKUP(B2791,[1]TCD!A:D,4,FALSE)),0,VLOOKUP(B2791,[1]TCD!A:D,4,FALSE))</f>
        <v>2</v>
      </c>
      <c r="L2791" s="83">
        <f t="shared" si="391"/>
        <v>2</v>
      </c>
      <c r="M2791" s="80">
        <v>1</v>
      </c>
      <c r="N2791" s="81">
        <v>3</v>
      </c>
      <c r="O2791" s="81">
        <f t="shared" si="392"/>
        <v>1</v>
      </c>
      <c r="P2791" s="81">
        <f t="shared" si="393"/>
        <v>0</v>
      </c>
      <c r="Q2791" s="83">
        <f t="shared" si="394"/>
        <v>0</v>
      </c>
      <c r="R2791" s="84">
        <f t="shared" si="389"/>
        <v>4</v>
      </c>
      <c r="S2791" s="85" t="str">
        <f t="shared" si="395"/>
        <v>Enjeux très faibles</v>
      </c>
    </row>
    <row r="2792" spans="1:19" x14ac:dyDescent="0.3">
      <c r="A2792" s="88">
        <v>63</v>
      </c>
      <c r="B2792" s="77">
        <v>63253</v>
      </c>
      <c r="C2792" s="75">
        <v>5.1464700100931076</v>
      </c>
      <c r="D2792" s="75" t="s">
        <v>3825</v>
      </c>
      <c r="E2792" s="80">
        <f>IF(ISNA(VLOOKUP(B2792,[1]TCD!A:D,2,FALSE)),0,VLOOKUP(B2792,[1]TCD!A:D,2,FALSE))</f>
        <v>8</v>
      </c>
      <c r="F2792" s="81">
        <f>IF(ISNA(VLOOKUP(B2792,[1]TCD!A:D,4,FALSE)),0,VLOOKUP(B2792,[1]TCD!A:D,4,FALSE))</f>
        <v>2</v>
      </c>
      <c r="G2792" s="82">
        <f t="shared" si="390"/>
        <v>4</v>
      </c>
      <c r="H2792" s="83">
        <f t="shared" si="387"/>
        <v>1</v>
      </c>
      <c r="I2792" s="80">
        <f>IF(ISNA(VLOOKUP(B2792,[1]TCD!A:D,3,FALSE)),0,VLOOKUP(B2792,[1]TCD!A:D,3,FALSE))</f>
        <v>2</v>
      </c>
      <c r="J2792" s="83">
        <f t="shared" si="388"/>
        <v>1</v>
      </c>
      <c r="K2792" s="80">
        <f>IF(ISNA(VLOOKUP(B2792,[1]TCD!A:D,4,FALSE)),0,VLOOKUP(B2792,[1]TCD!A:D,4,FALSE))</f>
        <v>2</v>
      </c>
      <c r="L2792" s="83">
        <f t="shared" si="391"/>
        <v>2</v>
      </c>
      <c r="M2792" s="80">
        <v>0</v>
      </c>
      <c r="N2792" s="81">
        <v>2</v>
      </c>
      <c r="O2792" s="81">
        <f t="shared" si="392"/>
        <v>1</v>
      </c>
      <c r="P2792" s="81">
        <f t="shared" si="393"/>
        <v>0</v>
      </c>
      <c r="Q2792" s="83">
        <f t="shared" si="394"/>
        <v>0</v>
      </c>
      <c r="R2792" s="84">
        <f t="shared" si="389"/>
        <v>4</v>
      </c>
      <c r="S2792" s="85" t="str">
        <f t="shared" si="395"/>
        <v>Enjeux très faibles</v>
      </c>
    </row>
    <row r="2793" spans="1:19" x14ac:dyDescent="0.3">
      <c r="A2793" s="88">
        <v>63</v>
      </c>
      <c r="B2793" s="77">
        <v>63254</v>
      </c>
      <c r="C2793" s="75">
        <v>4.2776383400785933</v>
      </c>
      <c r="D2793" s="75" t="s">
        <v>3826</v>
      </c>
      <c r="E2793" s="80">
        <f>IF(ISNA(VLOOKUP(B2793,[1]TCD!A:D,2,FALSE)),0,VLOOKUP(B2793,[1]TCD!A:D,2,FALSE))</f>
        <v>0</v>
      </c>
      <c r="F2793" s="81">
        <f>IF(ISNA(VLOOKUP(B2793,[1]TCD!A:D,4,FALSE)),0,VLOOKUP(B2793,[1]TCD!A:D,4,FALSE))</f>
        <v>0</v>
      </c>
      <c r="G2793" s="82">
        <v>0</v>
      </c>
      <c r="H2793" s="83">
        <f t="shared" si="387"/>
        <v>0</v>
      </c>
      <c r="I2793" s="80">
        <f>IF(ISNA(VLOOKUP(B2793,[1]TCD!A:D,3,FALSE)),0,VLOOKUP(B2793,[1]TCD!A:D,3,FALSE))</f>
        <v>0</v>
      </c>
      <c r="J2793" s="83">
        <f t="shared" si="388"/>
        <v>0</v>
      </c>
      <c r="K2793" s="80">
        <f>IF(ISNA(VLOOKUP(B2793,[1]TCD!A:D,4,FALSE)),0,VLOOKUP(B2793,[1]TCD!A:D,4,FALSE))</f>
        <v>0</v>
      </c>
      <c r="L2793" s="83">
        <f t="shared" si="391"/>
        <v>0</v>
      </c>
      <c r="M2793" s="80">
        <v>2</v>
      </c>
      <c r="N2793" s="81">
        <v>2</v>
      </c>
      <c r="O2793" s="81">
        <f t="shared" si="392"/>
        <v>0</v>
      </c>
      <c r="P2793" s="81">
        <f t="shared" si="393"/>
        <v>0</v>
      </c>
      <c r="Q2793" s="83">
        <f t="shared" si="394"/>
        <v>0</v>
      </c>
      <c r="R2793" s="84">
        <f t="shared" si="389"/>
        <v>0</v>
      </c>
      <c r="S2793" s="85" t="str">
        <f t="shared" si="395"/>
        <v>Pas d'enjeux actuels</v>
      </c>
    </row>
    <row r="2794" spans="1:19" x14ac:dyDescent="0.3">
      <c r="A2794" s="88">
        <v>63</v>
      </c>
      <c r="B2794" s="77">
        <v>63255</v>
      </c>
      <c r="C2794" s="75">
        <v>10.509096615188851</v>
      </c>
      <c r="D2794" s="75" t="s">
        <v>3827</v>
      </c>
      <c r="E2794" s="80">
        <f>IF(ISNA(VLOOKUP(B2794,[1]TCD!A:D,2,FALSE)),0,VLOOKUP(B2794,[1]TCD!A:D,2,FALSE))</f>
        <v>17</v>
      </c>
      <c r="F2794" s="81">
        <f>IF(ISNA(VLOOKUP(B2794,[1]TCD!A:D,4,FALSE)),0,VLOOKUP(B2794,[1]TCD!A:D,4,FALSE))</f>
        <v>4</v>
      </c>
      <c r="G2794" s="82">
        <f t="shared" si="390"/>
        <v>4.25</v>
      </c>
      <c r="H2794" s="83">
        <f t="shared" si="387"/>
        <v>2</v>
      </c>
      <c r="I2794" s="80">
        <f>IF(ISNA(VLOOKUP(B2794,[1]TCD!A:D,3,FALSE)),0,VLOOKUP(B2794,[1]TCD!A:D,3,FALSE))</f>
        <v>5</v>
      </c>
      <c r="J2794" s="83">
        <f t="shared" si="388"/>
        <v>2</v>
      </c>
      <c r="K2794" s="80">
        <f>IF(ISNA(VLOOKUP(B2794,[1]TCD!A:D,4,FALSE)),0,VLOOKUP(B2794,[1]TCD!A:D,4,FALSE))</f>
        <v>4</v>
      </c>
      <c r="L2794" s="83">
        <f t="shared" si="391"/>
        <v>2</v>
      </c>
      <c r="M2794" s="80">
        <v>8</v>
      </c>
      <c r="N2794" s="81">
        <v>9</v>
      </c>
      <c r="O2794" s="81">
        <f t="shared" si="392"/>
        <v>1</v>
      </c>
      <c r="P2794" s="81">
        <f t="shared" si="393"/>
        <v>1</v>
      </c>
      <c r="Q2794" s="83">
        <f t="shared" si="394"/>
        <v>1</v>
      </c>
      <c r="R2794" s="84">
        <f t="shared" si="389"/>
        <v>7</v>
      </c>
      <c r="S2794" s="85" t="str">
        <f t="shared" si="395"/>
        <v>Enjeux moyens</v>
      </c>
    </row>
    <row r="2795" spans="1:19" x14ac:dyDescent="0.3">
      <c r="A2795" s="88">
        <v>63</v>
      </c>
      <c r="B2795" s="77">
        <v>63256</v>
      </c>
      <c r="C2795" s="75">
        <v>14.40166979025542</v>
      </c>
      <c r="D2795" s="75" t="s">
        <v>3828</v>
      </c>
      <c r="E2795" s="80">
        <f>IF(ISNA(VLOOKUP(B2795,[1]TCD!A:D,2,FALSE)),0,VLOOKUP(B2795,[1]TCD!A:D,2,FALSE))</f>
        <v>4</v>
      </c>
      <c r="F2795" s="81">
        <f>IF(ISNA(VLOOKUP(B2795,[1]TCD!A:D,4,FALSE)),0,VLOOKUP(B2795,[1]TCD!A:D,4,FALSE))</f>
        <v>1</v>
      </c>
      <c r="G2795" s="82">
        <f t="shared" si="390"/>
        <v>4</v>
      </c>
      <c r="H2795" s="83">
        <f t="shared" si="387"/>
        <v>1</v>
      </c>
      <c r="I2795" s="80">
        <f>IF(ISNA(VLOOKUP(B2795,[1]TCD!A:D,3,FALSE)),0,VLOOKUP(B2795,[1]TCD!A:D,3,FALSE))</f>
        <v>1</v>
      </c>
      <c r="J2795" s="83">
        <f t="shared" si="388"/>
        <v>1</v>
      </c>
      <c r="K2795" s="80">
        <f>IF(ISNA(VLOOKUP(B2795,[1]TCD!A:D,4,FALSE)),0,VLOOKUP(B2795,[1]TCD!A:D,4,FALSE))</f>
        <v>1</v>
      </c>
      <c r="L2795" s="83">
        <f t="shared" si="391"/>
        <v>1</v>
      </c>
      <c r="M2795" s="80">
        <v>8</v>
      </c>
      <c r="N2795" s="81">
        <v>8</v>
      </c>
      <c r="O2795" s="81">
        <f t="shared" si="392"/>
        <v>1</v>
      </c>
      <c r="P2795" s="81">
        <f t="shared" si="393"/>
        <v>1</v>
      </c>
      <c r="Q2795" s="83">
        <f t="shared" si="394"/>
        <v>1</v>
      </c>
      <c r="R2795" s="84">
        <f t="shared" si="389"/>
        <v>4</v>
      </c>
      <c r="S2795" s="85" t="str">
        <f t="shared" si="395"/>
        <v>Enjeux très faibles</v>
      </c>
    </row>
    <row r="2796" spans="1:19" x14ac:dyDescent="0.3">
      <c r="A2796" s="88">
        <v>63</v>
      </c>
      <c r="B2796" s="77">
        <v>63257</v>
      </c>
      <c r="C2796" s="75">
        <v>17.57964320531617</v>
      </c>
      <c r="D2796" s="75" t="s">
        <v>3829</v>
      </c>
      <c r="E2796" s="80">
        <f>IF(ISNA(VLOOKUP(B2796,[1]TCD!A:D,2,FALSE)),0,VLOOKUP(B2796,[1]TCD!A:D,2,FALSE))</f>
        <v>8</v>
      </c>
      <c r="F2796" s="81">
        <f>IF(ISNA(VLOOKUP(B2796,[1]TCD!A:D,4,FALSE)),0,VLOOKUP(B2796,[1]TCD!A:D,4,FALSE))</f>
        <v>2</v>
      </c>
      <c r="G2796" s="82">
        <f t="shared" si="390"/>
        <v>4</v>
      </c>
      <c r="H2796" s="83">
        <f t="shared" si="387"/>
        <v>1</v>
      </c>
      <c r="I2796" s="80">
        <f>IF(ISNA(VLOOKUP(B2796,[1]TCD!A:D,3,FALSE)),0,VLOOKUP(B2796,[1]TCD!A:D,3,FALSE))</f>
        <v>2</v>
      </c>
      <c r="J2796" s="83">
        <f t="shared" si="388"/>
        <v>1</v>
      </c>
      <c r="K2796" s="80">
        <f>IF(ISNA(VLOOKUP(B2796,[1]TCD!A:D,4,FALSE)),0,VLOOKUP(B2796,[1]TCD!A:D,4,FALSE))</f>
        <v>2</v>
      </c>
      <c r="L2796" s="83">
        <f t="shared" si="391"/>
        <v>2</v>
      </c>
      <c r="M2796" s="80">
        <v>0</v>
      </c>
      <c r="N2796" s="81">
        <v>2</v>
      </c>
      <c r="O2796" s="81">
        <f t="shared" si="392"/>
        <v>1</v>
      </c>
      <c r="P2796" s="81">
        <f t="shared" si="393"/>
        <v>0</v>
      </c>
      <c r="Q2796" s="83">
        <f t="shared" si="394"/>
        <v>0</v>
      </c>
      <c r="R2796" s="84">
        <f t="shared" si="389"/>
        <v>4</v>
      </c>
      <c r="S2796" s="85" t="str">
        <f t="shared" si="395"/>
        <v>Enjeux très faibles</v>
      </c>
    </row>
    <row r="2797" spans="1:19" x14ac:dyDescent="0.3">
      <c r="A2797" s="88">
        <v>63</v>
      </c>
      <c r="B2797" s="77">
        <v>63258</v>
      </c>
      <c r="C2797" s="75">
        <v>16.343491650291661</v>
      </c>
      <c r="D2797" s="75" t="s">
        <v>3830</v>
      </c>
      <c r="E2797" s="80">
        <f>IF(ISNA(VLOOKUP(B2797,[1]TCD!A:D,2,FALSE)),0,VLOOKUP(B2797,[1]TCD!A:D,2,FALSE))</f>
        <v>8</v>
      </c>
      <c r="F2797" s="81">
        <f>IF(ISNA(VLOOKUP(B2797,[1]TCD!A:D,4,FALSE)),0,VLOOKUP(B2797,[1]TCD!A:D,4,FALSE))</f>
        <v>2</v>
      </c>
      <c r="G2797" s="82">
        <f t="shared" si="390"/>
        <v>4</v>
      </c>
      <c r="H2797" s="83">
        <f t="shared" si="387"/>
        <v>1</v>
      </c>
      <c r="I2797" s="80">
        <f>IF(ISNA(VLOOKUP(B2797,[1]TCD!A:D,3,FALSE)),0,VLOOKUP(B2797,[1]TCD!A:D,3,FALSE))</f>
        <v>2</v>
      </c>
      <c r="J2797" s="83">
        <f t="shared" si="388"/>
        <v>1</v>
      </c>
      <c r="K2797" s="80">
        <f>IF(ISNA(VLOOKUP(B2797,[1]TCD!A:D,4,FALSE)),0,VLOOKUP(B2797,[1]TCD!A:D,4,FALSE))</f>
        <v>2</v>
      </c>
      <c r="L2797" s="83">
        <f t="shared" si="391"/>
        <v>2</v>
      </c>
      <c r="M2797" s="80">
        <v>0</v>
      </c>
      <c r="N2797" s="81">
        <v>2</v>
      </c>
      <c r="O2797" s="81">
        <f t="shared" si="392"/>
        <v>1</v>
      </c>
      <c r="P2797" s="81">
        <f t="shared" si="393"/>
        <v>0</v>
      </c>
      <c r="Q2797" s="83">
        <f t="shared" si="394"/>
        <v>0</v>
      </c>
      <c r="R2797" s="84">
        <f t="shared" si="389"/>
        <v>4</v>
      </c>
      <c r="S2797" s="85" t="str">
        <f t="shared" si="395"/>
        <v>Enjeux très faibles</v>
      </c>
    </row>
    <row r="2798" spans="1:19" x14ac:dyDescent="0.3">
      <c r="A2798" s="88">
        <v>63</v>
      </c>
      <c r="B2798" s="77">
        <v>63259</v>
      </c>
      <c r="C2798" s="75">
        <v>12.01194477021455</v>
      </c>
      <c r="D2798" s="75" t="s">
        <v>3831</v>
      </c>
      <c r="E2798" s="80">
        <f>IF(ISNA(VLOOKUP(B2798,[1]TCD!A:D,2,FALSE)),0,VLOOKUP(B2798,[1]TCD!A:D,2,FALSE))</f>
        <v>27</v>
      </c>
      <c r="F2798" s="81">
        <f>IF(ISNA(VLOOKUP(B2798,[1]TCD!A:D,4,FALSE)),0,VLOOKUP(B2798,[1]TCD!A:D,4,FALSE))</f>
        <v>6</v>
      </c>
      <c r="G2798" s="82">
        <f t="shared" si="390"/>
        <v>4.5</v>
      </c>
      <c r="H2798" s="83">
        <f t="shared" si="387"/>
        <v>2</v>
      </c>
      <c r="I2798" s="80">
        <f>IF(ISNA(VLOOKUP(B2798,[1]TCD!A:D,3,FALSE)),0,VLOOKUP(B2798,[1]TCD!A:D,3,FALSE))</f>
        <v>8</v>
      </c>
      <c r="J2798" s="83">
        <f t="shared" si="388"/>
        <v>2</v>
      </c>
      <c r="K2798" s="80">
        <f>IF(ISNA(VLOOKUP(B2798,[1]TCD!A:D,4,FALSE)),0,VLOOKUP(B2798,[1]TCD!A:D,4,FALSE))</f>
        <v>6</v>
      </c>
      <c r="L2798" s="83">
        <f t="shared" si="391"/>
        <v>3</v>
      </c>
      <c r="M2798" s="80">
        <v>11</v>
      </c>
      <c r="N2798" s="81">
        <v>14</v>
      </c>
      <c r="O2798" s="81">
        <f t="shared" si="392"/>
        <v>2</v>
      </c>
      <c r="P2798" s="81">
        <f t="shared" si="393"/>
        <v>2</v>
      </c>
      <c r="Q2798" s="83">
        <f t="shared" si="394"/>
        <v>2</v>
      </c>
      <c r="R2798" s="84">
        <f t="shared" si="389"/>
        <v>9</v>
      </c>
      <c r="S2798" s="85" t="str">
        <f t="shared" si="395"/>
        <v>Enjeux moyens</v>
      </c>
    </row>
    <row r="2799" spans="1:19" x14ac:dyDescent="0.3">
      <c r="A2799" s="88">
        <v>63</v>
      </c>
      <c r="B2799" s="77">
        <v>63260</v>
      </c>
      <c r="C2799" s="75">
        <v>15.723795550285461</v>
      </c>
      <c r="D2799" s="75" t="s">
        <v>3832</v>
      </c>
      <c r="E2799" s="80">
        <f>IF(ISNA(VLOOKUP(B2799,[1]TCD!A:D,2,FALSE)),0,VLOOKUP(B2799,[1]TCD!A:D,2,FALSE))</f>
        <v>8</v>
      </c>
      <c r="F2799" s="81">
        <f>IF(ISNA(VLOOKUP(B2799,[1]TCD!A:D,4,FALSE)),0,VLOOKUP(B2799,[1]TCD!A:D,4,FALSE))</f>
        <v>2</v>
      </c>
      <c r="G2799" s="82">
        <f t="shared" si="390"/>
        <v>4</v>
      </c>
      <c r="H2799" s="83">
        <f t="shared" si="387"/>
        <v>1</v>
      </c>
      <c r="I2799" s="80">
        <f>IF(ISNA(VLOOKUP(B2799,[1]TCD!A:D,3,FALSE)),0,VLOOKUP(B2799,[1]TCD!A:D,3,FALSE))</f>
        <v>2</v>
      </c>
      <c r="J2799" s="83">
        <f t="shared" si="388"/>
        <v>1</v>
      </c>
      <c r="K2799" s="80">
        <f>IF(ISNA(VLOOKUP(B2799,[1]TCD!A:D,4,FALSE)),0,VLOOKUP(B2799,[1]TCD!A:D,4,FALSE))</f>
        <v>2</v>
      </c>
      <c r="L2799" s="83">
        <f t="shared" si="391"/>
        <v>2</v>
      </c>
      <c r="M2799" s="80">
        <v>4</v>
      </c>
      <c r="N2799" s="81">
        <v>5</v>
      </c>
      <c r="O2799" s="81">
        <f t="shared" si="392"/>
        <v>1</v>
      </c>
      <c r="P2799" s="81">
        <f t="shared" si="393"/>
        <v>0</v>
      </c>
      <c r="Q2799" s="83">
        <f t="shared" si="394"/>
        <v>0</v>
      </c>
      <c r="R2799" s="84">
        <f t="shared" si="389"/>
        <v>4</v>
      </c>
      <c r="S2799" s="85" t="str">
        <f t="shared" si="395"/>
        <v>Enjeux très faibles</v>
      </c>
    </row>
    <row r="2800" spans="1:19" x14ac:dyDescent="0.3">
      <c r="A2800" s="88">
        <v>63</v>
      </c>
      <c r="B2800" s="77">
        <v>63261</v>
      </c>
      <c r="C2800" s="75">
        <v>9.6857446251727843</v>
      </c>
      <c r="D2800" s="75" t="s">
        <v>3833</v>
      </c>
      <c r="E2800" s="80">
        <f>IF(ISNA(VLOOKUP(B2800,[1]TCD!A:D,2,FALSE)),0,VLOOKUP(B2800,[1]TCD!A:D,2,FALSE))</f>
        <v>48</v>
      </c>
      <c r="F2800" s="81">
        <f>IF(ISNA(VLOOKUP(B2800,[1]TCD!A:D,4,FALSE)),0,VLOOKUP(B2800,[1]TCD!A:D,4,FALSE))</f>
        <v>10</v>
      </c>
      <c r="G2800" s="82">
        <f t="shared" si="390"/>
        <v>4.8</v>
      </c>
      <c r="H2800" s="83">
        <f t="shared" si="387"/>
        <v>3</v>
      </c>
      <c r="I2800" s="80">
        <f>IF(ISNA(VLOOKUP(B2800,[1]TCD!A:D,3,FALSE)),0,VLOOKUP(B2800,[1]TCD!A:D,3,FALSE))</f>
        <v>16</v>
      </c>
      <c r="J2800" s="83">
        <f t="shared" si="388"/>
        <v>3</v>
      </c>
      <c r="K2800" s="80">
        <f>IF(ISNA(VLOOKUP(B2800,[1]TCD!A:D,4,FALSE)),0,VLOOKUP(B2800,[1]TCD!A:D,4,FALSE))</f>
        <v>10</v>
      </c>
      <c r="L2800" s="83">
        <f t="shared" si="391"/>
        <v>4</v>
      </c>
      <c r="M2800" s="80">
        <v>4</v>
      </c>
      <c r="N2800" s="81">
        <v>12</v>
      </c>
      <c r="O2800" s="81">
        <f t="shared" si="392"/>
        <v>2</v>
      </c>
      <c r="P2800" s="81">
        <f t="shared" si="393"/>
        <v>0</v>
      </c>
      <c r="Q2800" s="83">
        <f t="shared" si="394"/>
        <v>1</v>
      </c>
      <c r="R2800" s="84">
        <f t="shared" si="389"/>
        <v>11</v>
      </c>
      <c r="S2800" s="85" t="str">
        <f t="shared" si="395"/>
        <v>Enjeux forts</v>
      </c>
    </row>
    <row r="2801" spans="1:19" x14ac:dyDescent="0.3">
      <c r="A2801" s="88">
        <v>63</v>
      </c>
      <c r="B2801" s="77">
        <v>63262</v>
      </c>
      <c r="C2801" s="75">
        <v>6.1388255401099157</v>
      </c>
      <c r="D2801" s="75" t="s">
        <v>3834</v>
      </c>
      <c r="E2801" s="80">
        <f>IF(ISNA(VLOOKUP(B2801,[1]TCD!A:D,2,FALSE)),0,VLOOKUP(B2801,[1]TCD!A:D,2,FALSE))</f>
        <v>17</v>
      </c>
      <c r="F2801" s="81">
        <f>IF(ISNA(VLOOKUP(B2801,[1]TCD!A:D,4,FALSE)),0,VLOOKUP(B2801,[1]TCD!A:D,4,FALSE))</f>
        <v>4</v>
      </c>
      <c r="G2801" s="82">
        <f t="shared" si="390"/>
        <v>4.25</v>
      </c>
      <c r="H2801" s="83">
        <f t="shared" si="387"/>
        <v>2</v>
      </c>
      <c r="I2801" s="80">
        <f>IF(ISNA(VLOOKUP(B2801,[1]TCD!A:D,3,FALSE)),0,VLOOKUP(B2801,[1]TCD!A:D,3,FALSE))</f>
        <v>6</v>
      </c>
      <c r="J2801" s="83">
        <f t="shared" si="388"/>
        <v>2</v>
      </c>
      <c r="K2801" s="80">
        <f>IF(ISNA(VLOOKUP(B2801,[1]TCD!A:D,4,FALSE)),0,VLOOKUP(B2801,[1]TCD!A:D,4,FALSE))</f>
        <v>4</v>
      </c>
      <c r="L2801" s="83">
        <f t="shared" si="391"/>
        <v>2</v>
      </c>
      <c r="M2801" s="80">
        <v>2</v>
      </c>
      <c r="N2801" s="81">
        <v>6</v>
      </c>
      <c r="O2801" s="81">
        <f t="shared" si="392"/>
        <v>1</v>
      </c>
      <c r="P2801" s="81">
        <f t="shared" si="393"/>
        <v>0</v>
      </c>
      <c r="Q2801" s="83">
        <f t="shared" si="394"/>
        <v>0</v>
      </c>
      <c r="R2801" s="84">
        <f t="shared" si="389"/>
        <v>6</v>
      </c>
      <c r="S2801" s="85" t="str">
        <f t="shared" si="395"/>
        <v>Enjeux faibles</v>
      </c>
    </row>
    <row r="2802" spans="1:19" x14ac:dyDescent="0.3">
      <c r="A2802" s="88">
        <v>63</v>
      </c>
      <c r="B2802" s="77">
        <v>63263</v>
      </c>
      <c r="C2802" s="75">
        <v>42.751173655771282</v>
      </c>
      <c r="D2802" s="75" t="s">
        <v>3835</v>
      </c>
      <c r="E2802" s="80">
        <f>IF(ISNA(VLOOKUP(B2802,[1]TCD!A:D,2,FALSE)),0,VLOOKUP(B2802,[1]TCD!A:D,2,FALSE))</f>
        <v>8</v>
      </c>
      <c r="F2802" s="81">
        <f>IF(ISNA(VLOOKUP(B2802,[1]TCD!A:D,4,FALSE)),0,VLOOKUP(B2802,[1]TCD!A:D,4,FALSE))</f>
        <v>2</v>
      </c>
      <c r="G2802" s="82">
        <f t="shared" si="390"/>
        <v>4</v>
      </c>
      <c r="H2802" s="83">
        <f t="shared" si="387"/>
        <v>1</v>
      </c>
      <c r="I2802" s="80">
        <f>IF(ISNA(VLOOKUP(B2802,[1]TCD!A:D,3,FALSE)),0,VLOOKUP(B2802,[1]TCD!A:D,3,FALSE))</f>
        <v>2</v>
      </c>
      <c r="J2802" s="83">
        <f t="shared" si="388"/>
        <v>1</v>
      </c>
      <c r="K2802" s="80">
        <f>IF(ISNA(VLOOKUP(B2802,[1]TCD!A:D,4,FALSE)),0,VLOOKUP(B2802,[1]TCD!A:D,4,FALSE))</f>
        <v>2</v>
      </c>
      <c r="L2802" s="83">
        <f t="shared" si="391"/>
        <v>2</v>
      </c>
      <c r="M2802" s="80">
        <v>15</v>
      </c>
      <c r="N2802" s="81">
        <v>15</v>
      </c>
      <c r="O2802" s="81">
        <f t="shared" si="392"/>
        <v>1</v>
      </c>
      <c r="P2802" s="81">
        <f t="shared" si="393"/>
        <v>2</v>
      </c>
      <c r="Q2802" s="83">
        <f t="shared" si="394"/>
        <v>2</v>
      </c>
      <c r="R2802" s="84">
        <f t="shared" si="389"/>
        <v>6</v>
      </c>
      <c r="S2802" s="85" t="str">
        <f t="shared" si="395"/>
        <v>Enjeux faibles</v>
      </c>
    </row>
    <row r="2803" spans="1:19" x14ac:dyDescent="0.3">
      <c r="A2803" s="88">
        <v>63</v>
      </c>
      <c r="B2803" s="77">
        <v>63264</v>
      </c>
      <c r="C2803" s="75">
        <v>27.76600430549793</v>
      </c>
      <c r="D2803" s="75" t="s">
        <v>3836</v>
      </c>
      <c r="E2803" s="80">
        <f>IF(ISNA(VLOOKUP(B2803,[1]TCD!A:D,2,FALSE)),0,VLOOKUP(B2803,[1]TCD!A:D,2,FALSE))</f>
        <v>4</v>
      </c>
      <c r="F2803" s="81">
        <f>IF(ISNA(VLOOKUP(B2803,[1]TCD!A:D,4,FALSE)),0,VLOOKUP(B2803,[1]TCD!A:D,4,FALSE))</f>
        <v>1</v>
      </c>
      <c r="G2803" s="82">
        <f t="shared" si="390"/>
        <v>4</v>
      </c>
      <c r="H2803" s="83">
        <f t="shared" si="387"/>
        <v>1</v>
      </c>
      <c r="I2803" s="80">
        <f>IF(ISNA(VLOOKUP(B2803,[1]TCD!A:D,3,FALSE)),0,VLOOKUP(B2803,[1]TCD!A:D,3,FALSE))</f>
        <v>1</v>
      </c>
      <c r="J2803" s="83">
        <f t="shared" si="388"/>
        <v>1</v>
      </c>
      <c r="K2803" s="80">
        <f>IF(ISNA(VLOOKUP(B2803,[1]TCD!A:D,4,FALSE)),0,VLOOKUP(B2803,[1]TCD!A:D,4,FALSE))</f>
        <v>1</v>
      </c>
      <c r="L2803" s="83">
        <f t="shared" si="391"/>
        <v>1</v>
      </c>
      <c r="M2803" s="80">
        <v>4</v>
      </c>
      <c r="N2803" s="81">
        <v>4</v>
      </c>
      <c r="O2803" s="81">
        <f t="shared" si="392"/>
        <v>1</v>
      </c>
      <c r="P2803" s="81">
        <f t="shared" si="393"/>
        <v>0</v>
      </c>
      <c r="Q2803" s="83">
        <f t="shared" si="394"/>
        <v>0</v>
      </c>
      <c r="R2803" s="84">
        <f t="shared" si="389"/>
        <v>3</v>
      </c>
      <c r="S2803" s="85" t="str">
        <f t="shared" si="395"/>
        <v>Enjeux très faibles</v>
      </c>
    </row>
    <row r="2804" spans="1:19" x14ac:dyDescent="0.3">
      <c r="A2804" s="88">
        <v>63</v>
      </c>
      <c r="B2804" s="77">
        <v>63265</v>
      </c>
      <c r="C2804" s="75">
        <v>26.472864540483979</v>
      </c>
      <c r="D2804" s="75" t="s">
        <v>3837</v>
      </c>
      <c r="E2804" s="80">
        <f>IF(ISNA(VLOOKUP(B2804,[1]TCD!A:D,2,FALSE)),0,VLOOKUP(B2804,[1]TCD!A:D,2,FALSE))</f>
        <v>36</v>
      </c>
      <c r="F2804" s="81">
        <f>IF(ISNA(VLOOKUP(B2804,[1]TCD!A:D,4,FALSE)),0,VLOOKUP(B2804,[1]TCD!A:D,4,FALSE))</f>
        <v>9</v>
      </c>
      <c r="G2804" s="82">
        <f t="shared" si="390"/>
        <v>4</v>
      </c>
      <c r="H2804" s="83">
        <f t="shared" si="387"/>
        <v>1</v>
      </c>
      <c r="I2804" s="80">
        <f>IF(ISNA(VLOOKUP(B2804,[1]TCD!A:D,3,FALSE)),0,VLOOKUP(B2804,[1]TCD!A:D,3,FALSE))</f>
        <v>10</v>
      </c>
      <c r="J2804" s="83">
        <f t="shared" si="388"/>
        <v>3</v>
      </c>
      <c r="K2804" s="80">
        <f>IF(ISNA(VLOOKUP(B2804,[1]TCD!A:D,4,FALSE)),0,VLOOKUP(B2804,[1]TCD!A:D,4,FALSE))</f>
        <v>9</v>
      </c>
      <c r="L2804" s="83">
        <f t="shared" si="391"/>
        <v>4</v>
      </c>
      <c r="M2804" s="80">
        <v>16</v>
      </c>
      <c r="N2804" s="81">
        <v>17</v>
      </c>
      <c r="O2804" s="81">
        <f t="shared" si="392"/>
        <v>2</v>
      </c>
      <c r="P2804" s="81">
        <f t="shared" si="393"/>
        <v>2</v>
      </c>
      <c r="Q2804" s="83">
        <f t="shared" si="394"/>
        <v>2</v>
      </c>
      <c r="R2804" s="84">
        <f t="shared" si="389"/>
        <v>10</v>
      </c>
      <c r="S2804" s="85" t="str">
        <f t="shared" si="395"/>
        <v>Enjeux forts</v>
      </c>
    </row>
    <row r="2805" spans="1:19" x14ac:dyDescent="0.3">
      <c r="A2805" s="88">
        <v>63</v>
      </c>
      <c r="B2805" s="77">
        <v>63267</v>
      </c>
      <c r="C2805" s="75">
        <v>13.38489666524428</v>
      </c>
      <c r="D2805" s="75" t="s">
        <v>3838</v>
      </c>
      <c r="E2805" s="80">
        <f>IF(ISNA(VLOOKUP(B2805,[1]TCD!A:D,2,FALSE)),0,VLOOKUP(B2805,[1]TCD!A:D,2,FALSE))</f>
        <v>4</v>
      </c>
      <c r="F2805" s="81">
        <f>IF(ISNA(VLOOKUP(B2805,[1]TCD!A:D,4,FALSE)),0,VLOOKUP(B2805,[1]TCD!A:D,4,FALSE))</f>
        <v>1</v>
      </c>
      <c r="G2805" s="82">
        <f t="shared" si="390"/>
        <v>4</v>
      </c>
      <c r="H2805" s="83">
        <f t="shared" si="387"/>
        <v>1</v>
      </c>
      <c r="I2805" s="80">
        <f>IF(ISNA(VLOOKUP(B2805,[1]TCD!A:D,3,FALSE)),0,VLOOKUP(B2805,[1]TCD!A:D,3,FALSE))</f>
        <v>1</v>
      </c>
      <c r="J2805" s="83">
        <f t="shared" si="388"/>
        <v>1</v>
      </c>
      <c r="K2805" s="80">
        <f>IF(ISNA(VLOOKUP(B2805,[1]TCD!A:D,4,FALSE)),0,VLOOKUP(B2805,[1]TCD!A:D,4,FALSE))</f>
        <v>1</v>
      </c>
      <c r="L2805" s="83">
        <f t="shared" si="391"/>
        <v>1</v>
      </c>
      <c r="M2805" s="80">
        <v>2</v>
      </c>
      <c r="N2805" s="81">
        <v>3</v>
      </c>
      <c r="O2805" s="81">
        <f t="shared" si="392"/>
        <v>1</v>
      </c>
      <c r="P2805" s="81">
        <f t="shared" si="393"/>
        <v>0</v>
      </c>
      <c r="Q2805" s="83">
        <f t="shared" si="394"/>
        <v>0</v>
      </c>
      <c r="R2805" s="84">
        <f t="shared" si="389"/>
        <v>3</v>
      </c>
      <c r="S2805" s="85" t="str">
        <f t="shared" si="395"/>
        <v>Enjeux très faibles</v>
      </c>
    </row>
    <row r="2806" spans="1:19" x14ac:dyDescent="0.3">
      <c r="A2806" s="88">
        <v>63</v>
      </c>
      <c r="B2806" s="77">
        <v>63268</v>
      </c>
      <c r="C2806" s="75">
        <v>5.1919309100915001</v>
      </c>
      <c r="D2806" s="75" t="s">
        <v>3839</v>
      </c>
      <c r="E2806" s="80">
        <f>IF(ISNA(VLOOKUP(B2806,[1]TCD!A:D,2,FALSE)),0,VLOOKUP(B2806,[1]TCD!A:D,2,FALSE))</f>
        <v>37</v>
      </c>
      <c r="F2806" s="81">
        <f>IF(ISNA(VLOOKUP(B2806,[1]TCD!A:D,4,FALSE)),0,VLOOKUP(B2806,[1]TCD!A:D,4,FALSE))</f>
        <v>9</v>
      </c>
      <c r="G2806" s="82">
        <f t="shared" si="390"/>
        <v>4.1111111111111107</v>
      </c>
      <c r="H2806" s="83">
        <f t="shared" si="387"/>
        <v>2</v>
      </c>
      <c r="I2806" s="80">
        <f>IF(ISNA(VLOOKUP(B2806,[1]TCD!A:D,3,FALSE)),0,VLOOKUP(B2806,[1]TCD!A:D,3,FALSE))</f>
        <v>13</v>
      </c>
      <c r="J2806" s="83">
        <f t="shared" si="388"/>
        <v>3</v>
      </c>
      <c r="K2806" s="80">
        <f>IF(ISNA(VLOOKUP(B2806,[1]TCD!A:D,4,FALSE)),0,VLOOKUP(B2806,[1]TCD!A:D,4,FALSE))</f>
        <v>9</v>
      </c>
      <c r="L2806" s="83">
        <f t="shared" si="391"/>
        <v>4</v>
      </c>
      <c r="M2806" s="80">
        <v>3</v>
      </c>
      <c r="N2806" s="81">
        <v>10</v>
      </c>
      <c r="O2806" s="81">
        <f t="shared" si="392"/>
        <v>2</v>
      </c>
      <c r="P2806" s="81">
        <f t="shared" si="393"/>
        <v>0</v>
      </c>
      <c r="Q2806" s="83">
        <f t="shared" si="394"/>
        <v>1</v>
      </c>
      <c r="R2806" s="84">
        <f t="shared" si="389"/>
        <v>10</v>
      </c>
      <c r="S2806" s="85" t="str">
        <f t="shared" si="395"/>
        <v>Enjeux forts</v>
      </c>
    </row>
    <row r="2807" spans="1:19" x14ac:dyDescent="0.3">
      <c r="A2807" s="88">
        <v>63</v>
      </c>
      <c r="B2807" s="77">
        <v>63269</v>
      </c>
      <c r="C2807" s="75">
        <v>3.762085735066536</v>
      </c>
      <c r="D2807" s="75" t="s">
        <v>3840</v>
      </c>
      <c r="E2807" s="80">
        <f>IF(ISNA(VLOOKUP(B2807,[1]TCD!A:D,2,FALSE)),0,VLOOKUP(B2807,[1]TCD!A:D,2,FALSE))</f>
        <v>15</v>
      </c>
      <c r="F2807" s="81">
        <f>IF(ISNA(VLOOKUP(B2807,[1]TCD!A:D,4,FALSE)),0,VLOOKUP(B2807,[1]TCD!A:D,4,FALSE))</f>
        <v>3</v>
      </c>
      <c r="G2807" s="82">
        <f t="shared" si="390"/>
        <v>5</v>
      </c>
      <c r="H2807" s="83">
        <f t="shared" si="387"/>
        <v>3</v>
      </c>
      <c r="I2807" s="80">
        <f>IF(ISNA(VLOOKUP(B2807,[1]TCD!A:D,3,FALSE)),0,VLOOKUP(B2807,[1]TCD!A:D,3,FALSE))</f>
        <v>5</v>
      </c>
      <c r="J2807" s="83">
        <f t="shared" si="388"/>
        <v>2</v>
      </c>
      <c r="K2807" s="80">
        <f>IF(ISNA(VLOOKUP(B2807,[1]TCD!A:D,4,FALSE)),0,VLOOKUP(B2807,[1]TCD!A:D,4,FALSE))</f>
        <v>3</v>
      </c>
      <c r="L2807" s="83">
        <f t="shared" si="391"/>
        <v>2</v>
      </c>
      <c r="M2807" s="80">
        <v>9</v>
      </c>
      <c r="N2807" s="81">
        <v>10</v>
      </c>
      <c r="O2807" s="81">
        <f t="shared" si="392"/>
        <v>1</v>
      </c>
      <c r="P2807" s="81">
        <f t="shared" si="393"/>
        <v>1</v>
      </c>
      <c r="Q2807" s="83">
        <f t="shared" si="394"/>
        <v>1</v>
      </c>
      <c r="R2807" s="84">
        <f t="shared" si="389"/>
        <v>8</v>
      </c>
      <c r="S2807" s="85" t="str">
        <f t="shared" si="395"/>
        <v>Enjeux moyens</v>
      </c>
    </row>
    <row r="2808" spans="1:19" x14ac:dyDescent="0.3">
      <c r="A2808" s="88">
        <v>63</v>
      </c>
      <c r="B2808" s="77">
        <v>63270</v>
      </c>
      <c r="C2808" s="75">
        <v>3.7346731750660451</v>
      </c>
      <c r="D2808" s="75" t="s">
        <v>3841</v>
      </c>
      <c r="E2808" s="80">
        <f>IF(ISNA(VLOOKUP(B2808,[1]TCD!A:D,2,FALSE)),0,VLOOKUP(B2808,[1]TCD!A:D,2,FALSE))</f>
        <v>8</v>
      </c>
      <c r="F2808" s="81">
        <f>IF(ISNA(VLOOKUP(B2808,[1]TCD!A:D,4,FALSE)),0,VLOOKUP(B2808,[1]TCD!A:D,4,FALSE))</f>
        <v>2</v>
      </c>
      <c r="G2808" s="82">
        <f t="shared" si="390"/>
        <v>4</v>
      </c>
      <c r="H2808" s="83">
        <f t="shared" si="387"/>
        <v>1</v>
      </c>
      <c r="I2808" s="80">
        <f>IF(ISNA(VLOOKUP(B2808,[1]TCD!A:D,3,FALSE)),0,VLOOKUP(B2808,[1]TCD!A:D,3,FALSE))</f>
        <v>2</v>
      </c>
      <c r="J2808" s="83">
        <f t="shared" si="388"/>
        <v>1</v>
      </c>
      <c r="K2808" s="80">
        <f>IF(ISNA(VLOOKUP(B2808,[1]TCD!A:D,4,FALSE)),0,VLOOKUP(B2808,[1]TCD!A:D,4,FALSE))</f>
        <v>2</v>
      </c>
      <c r="L2808" s="83">
        <f t="shared" si="391"/>
        <v>2</v>
      </c>
      <c r="M2808" s="80">
        <v>10</v>
      </c>
      <c r="N2808" s="81">
        <v>10</v>
      </c>
      <c r="O2808" s="81">
        <f t="shared" si="392"/>
        <v>1</v>
      </c>
      <c r="P2808" s="81">
        <f t="shared" si="393"/>
        <v>1</v>
      </c>
      <c r="Q2808" s="83">
        <f t="shared" si="394"/>
        <v>1</v>
      </c>
      <c r="R2808" s="84">
        <f t="shared" si="389"/>
        <v>5</v>
      </c>
      <c r="S2808" s="85" t="str">
        <f t="shared" si="395"/>
        <v>Enjeux faibles</v>
      </c>
    </row>
    <row r="2809" spans="1:19" x14ac:dyDescent="0.3">
      <c r="A2809" s="88">
        <v>63</v>
      </c>
      <c r="B2809" s="77">
        <v>63271</v>
      </c>
      <c r="C2809" s="75">
        <v>27.881695590507409</v>
      </c>
      <c r="D2809" s="75" t="s">
        <v>3842</v>
      </c>
      <c r="E2809" s="80">
        <f>IF(ISNA(VLOOKUP(B2809,[1]TCD!A:D,2,FALSE)),0,VLOOKUP(B2809,[1]TCD!A:D,2,FALSE))</f>
        <v>8</v>
      </c>
      <c r="F2809" s="81">
        <f>IF(ISNA(VLOOKUP(B2809,[1]TCD!A:D,4,FALSE)),0,VLOOKUP(B2809,[1]TCD!A:D,4,FALSE))</f>
        <v>2</v>
      </c>
      <c r="G2809" s="82">
        <f t="shared" si="390"/>
        <v>4</v>
      </c>
      <c r="H2809" s="83">
        <f t="shared" si="387"/>
        <v>1</v>
      </c>
      <c r="I2809" s="80">
        <f>IF(ISNA(VLOOKUP(B2809,[1]TCD!A:D,3,FALSE)),0,VLOOKUP(B2809,[1]TCD!A:D,3,FALSE))</f>
        <v>2</v>
      </c>
      <c r="J2809" s="83">
        <f t="shared" si="388"/>
        <v>1</v>
      </c>
      <c r="K2809" s="80">
        <f>IF(ISNA(VLOOKUP(B2809,[1]TCD!A:D,4,FALSE)),0,VLOOKUP(B2809,[1]TCD!A:D,4,FALSE))</f>
        <v>2</v>
      </c>
      <c r="L2809" s="83">
        <f t="shared" si="391"/>
        <v>2</v>
      </c>
      <c r="M2809" s="80">
        <v>8</v>
      </c>
      <c r="N2809" s="81">
        <v>8</v>
      </c>
      <c r="O2809" s="81">
        <f t="shared" si="392"/>
        <v>1</v>
      </c>
      <c r="P2809" s="81">
        <f t="shared" si="393"/>
        <v>1</v>
      </c>
      <c r="Q2809" s="83">
        <f t="shared" si="394"/>
        <v>1</v>
      </c>
      <c r="R2809" s="84">
        <f t="shared" si="389"/>
        <v>5</v>
      </c>
      <c r="S2809" s="85" t="str">
        <f t="shared" si="395"/>
        <v>Enjeux faibles</v>
      </c>
    </row>
    <row r="2810" spans="1:19" x14ac:dyDescent="0.3">
      <c r="A2810" s="88">
        <v>63</v>
      </c>
      <c r="B2810" s="77">
        <v>63272</v>
      </c>
      <c r="C2810" s="75">
        <v>3.890512995069765</v>
      </c>
      <c r="D2810" s="75" t="s">
        <v>3843</v>
      </c>
      <c r="E2810" s="80">
        <f>IF(ISNA(VLOOKUP(B2810,[1]TCD!A:D,2,FALSE)),0,VLOOKUP(B2810,[1]TCD!A:D,2,FALSE))</f>
        <v>8</v>
      </c>
      <c r="F2810" s="81">
        <f>IF(ISNA(VLOOKUP(B2810,[1]TCD!A:D,4,FALSE)),0,VLOOKUP(B2810,[1]TCD!A:D,4,FALSE))</f>
        <v>2</v>
      </c>
      <c r="G2810" s="82">
        <f t="shared" si="390"/>
        <v>4</v>
      </c>
      <c r="H2810" s="83">
        <f t="shared" si="387"/>
        <v>1</v>
      </c>
      <c r="I2810" s="80">
        <f>IF(ISNA(VLOOKUP(B2810,[1]TCD!A:D,3,FALSE)),0,VLOOKUP(B2810,[1]TCD!A:D,3,FALSE))</f>
        <v>2</v>
      </c>
      <c r="J2810" s="83">
        <f t="shared" si="388"/>
        <v>1</v>
      </c>
      <c r="K2810" s="80">
        <f>IF(ISNA(VLOOKUP(B2810,[1]TCD!A:D,4,FALSE)),0,VLOOKUP(B2810,[1]TCD!A:D,4,FALSE))</f>
        <v>2</v>
      </c>
      <c r="L2810" s="83">
        <f t="shared" si="391"/>
        <v>2</v>
      </c>
      <c r="M2810" s="80">
        <v>3</v>
      </c>
      <c r="N2810" s="81">
        <v>5</v>
      </c>
      <c r="O2810" s="81">
        <f t="shared" si="392"/>
        <v>1</v>
      </c>
      <c r="P2810" s="81">
        <f t="shared" si="393"/>
        <v>0</v>
      </c>
      <c r="Q2810" s="83">
        <f t="shared" si="394"/>
        <v>0</v>
      </c>
      <c r="R2810" s="84">
        <f t="shared" si="389"/>
        <v>4</v>
      </c>
      <c r="S2810" s="85" t="str">
        <f t="shared" si="395"/>
        <v>Enjeux très faibles</v>
      </c>
    </row>
    <row r="2811" spans="1:19" x14ac:dyDescent="0.3">
      <c r="A2811" s="88">
        <v>63</v>
      </c>
      <c r="B2811" s="77">
        <v>63273</v>
      </c>
      <c r="C2811" s="75">
        <v>4.8453656850866196</v>
      </c>
      <c r="D2811" s="75" t="s">
        <v>3844</v>
      </c>
      <c r="E2811" s="80">
        <f>IF(ISNA(VLOOKUP(B2811,[1]TCD!A:D,2,FALSE)),0,VLOOKUP(B2811,[1]TCD!A:D,2,FALSE))</f>
        <v>55</v>
      </c>
      <c r="F2811" s="81">
        <f>IF(ISNA(VLOOKUP(B2811,[1]TCD!A:D,4,FALSE)),0,VLOOKUP(B2811,[1]TCD!A:D,4,FALSE))</f>
        <v>12</v>
      </c>
      <c r="G2811" s="82">
        <f t="shared" si="390"/>
        <v>4.583333333333333</v>
      </c>
      <c r="H2811" s="83">
        <f t="shared" si="387"/>
        <v>3</v>
      </c>
      <c r="I2811" s="80">
        <f>IF(ISNA(VLOOKUP(B2811,[1]TCD!A:D,3,FALSE)),0,VLOOKUP(B2811,[1]TCD!A:D,3,FALSE))</f>
        <v>18</v>
      </c>
      <c r="J2811" s="83">
        <f t="shared" si="388"/>
        <v>3</v>
      </c>
      <c r="K2811" s="80">
        <f>IF(ISNA(VLOOKUP(B2811,[1]TCD!A:D,4,FALSE)),0,VLOOKUP(B2811,[1]TCD!A:D,4,FALSE))</f>
        <v>12</v>
      </c>
      <c r="L2811" s="83">
        <f t="shared" si="391"/>
        <v>4</v>
      </c>
      <c r="M2811" s="80">
        <v>4</v>
      </c>
      <c r="N2811" s="81">
        <v>12</v>
      </c>
      <c r="O2811" s="81">
        <f t="shared" si="392"/>
        <v>1</v>
      </c>
      <c r="P2811" s="81">
        <f t="shared" si="393"/>
        <v>0</v>
      </c>
      <c r="Q2811" s="83">
        <f t="shared" si="394"/>
        <v>0</v>
      </c>
      <c r="R2811" s="84">
        <f t="shared" si="389"/>
        <v>10</v>
      </c>
      <c r="S2811" s="85" t="str">
        <f t="shared" si="395"/>
        <v>Enjeux forts</v>
      </c>
    </row>
    <row r="2812" spans="1:19" x14ac:dyDescent="0.3">
      <c r="A2812" s="88">
        <v>63</v>
      </c>
      <c r="B2812" s="77">
        <v>63274</v>
      </c>
      <c r="C2812" s="75">
        <v>36.428488770655463</v>
      </c>
      <c r="D2812" s="75" t="s">
        <v>3845</v>
      </c>
      <c r="E2812" s="80">
        <f>IF(ISNA(VLOOKUP(B2812,[1]TCD!A:D,2,FALSE)),0,VLOOKUP(B2812,[1]TCD!A:D,2,FALSE))</f>
        <v>8</v>
      </c>
      <c r="F2812" s="81">
        <f>IF(ISNA(VLOOKUP(B2812,[1]TCD!A:D,4,FALSE)),0,VLOOKUP(B2812,[1]TCD!A:D,4,FALSE))</f>
        <v>2</v>
      </c>
      <c r="G2812" s="82">
        <f t="shared" si="390"/>
        <v>4</v>
      </c>
      <c r="H2812" s="83">
        <f t="shared" si="387"/>
        <v>1</v>
      </c>
      <c r="I2812" s="80">
        <f>IF(ISNA(VLOOKUP(B2812,[1]TCD!A:D,3,FALSE)),0,VLOOKUP(B2812,[1]TCD!A:D,3,FALSE))</f>
        <v>2</v>
      </c>
      <c r="J2812" s="83">
        <f t="shared" si="388"/>
        <v>1</v>
      </c>
      <c r="K2812" s="80">
        <f>IF(ISNA(VLOOKUP(B2812,[1]TCD!A:D,4,FALSE)),0,VLOOKUP(B2812,[1]TCD!A:D,4,FALSE))</f>
        <v>2</v>
      </c>
      <c r="L2812" s="83">
        <f t="shared" si="391"/>
        <v>2</v>
      </c>
      <c r="M2812" s="80">
        <v>3</v>
      </c>
      <c r="N2812" s="81">
        <v>3</v>
      </c>
      <c r="O2812" s="81">
        <f t="shared" si="392"/>
        <v>1</v>
      </c>
      <c r="P2812" s="81">
        <f t="shared" si="393"/>
        <v>0</v>
      </c>
      <c r="Q2812" s="83">
        <f t="shared" si="394"/>
        <v>0</v>
      </c>
      <c r="R2812" s="84">
        <f t="shared" si="389"/>
        <v>4</v>
      </c>
      <c r="S2812" s="85" t="str">
        <f t="shared" si="395"/>
        <v>Enjeux très faibles</v>
      </c>
    </row>
    <row r="2813" spans="1:19" x14ac:dyDescent="0.3">
      <c r="A2813" s="88">
        <v>63</v>
      </c>
      <c r="B2813" s="77">
        <v>63275</v>
      </c>
      <c r="C2813" s="75">
        <v>6.4417050151155566</v>
      </c>
      <c r="D2813" s="75" t="s">
        <v>3846</v>
      </c>
      <c r="E2813" s="80">
        <f>IF(ISNA(VLOOKUP(B2813,[1]TCD!A:D,2,FALSE)),0,VLOOKUP(B2813,[1]TCD!A:D,2,FALSE))</f>
        <v>41</v>
      </c>
      <c r="F2813" s="81">
        <f>IF(ISNA(VLOOKUP(B2813,[1]TCD!A:D,4,FALSE)),0,VLOOKUP(B2813,[1]TCD!A:D,4,FALSE))</f>
        <v>10</v>
      </c>
      <c r="G2813" s="82">
        <f t="shared" si="390"/>
        <v>4.0999999999999996</v>
      </c>
      <c r="H2813" s="83">
        <f t="shared" si="387"/>
        <v>2</v>
      </c>
      <c r="I2813" s="80">
        <f>IF(ISNA(VLOOKUP(B2813,[1]TCD!A:D,3,FALSE)),0,VLOOKUP(B2813,[1]TCD!A:D,3,FALSE))</f>
        <v>11</v>
      </c>
      <c r="J2813" s="83">
        <f t="shared" si="388"/>
        <v>3</v>
      </c>
      <c r="K2813" s="80">
        <f>IF(ISNA(VLOOKUP(B2813,[1]TCD!A:D,4,FALSE)),0,VLOOKUP(B2813,[1]TCD!A:D,4,FALSE))</f>
        <v>10</v>
      </c>
      <c r="L2813" s="83">
        <f t="shared" si="391"/>
        <v>4</v>
      </c>
      <c r="M2813" s="80">
        <v>8</v>
      </c>
      <c r="N2813" s="81">
        <v>15</v>
      </c>
      <c r="O2813" s="81">
        <f t="shared" si="392"/>
        <v>2</v>
      </c>
      <c r="P2813" s="81">
        <f t="shared" si="393"/>
        <v>1</v>
      </c>
      <c r="Q2813" s="83">
        <f t="shared" si="394"/>
        <v>2</v>
      </c>
      <c r="R2813" s="84">
        <f t="shared" si="389"/>
        <v>11</v>
      </c>
      <c r="S2813" s="85" t="str">
        <f t="shared" si="395"/>
        <v>Enjeux forts</v>
      </c>
    </row>
    <row r="2814" spans="1:19" x14ac:dyDescent="0.3">
      <c r="A2814" s="88">
        <v>63</v>
      </c>
      <c r="B2814" s="77">
        <v>63276</v>
      </c>
      <c r="C2814" s="75">
        <v>20.82170042537836</v>
      </c>
      <c r="D2814" s="75" t="s">
        <v>3847</v>
      </c>
      <c r="E2814" s="80">
        <f>IF(ISNA(VLOOKUP(B2814,[1]TCD!A:D,2,FALSE)),0,VLOOKUP(B2814,[1]TCD!A:D,2,FALSE))</f>
        <v>26</v>
      </c>
      <c r="F2814" s="81">
        <f>IF(ISNA(VLOOKUP(B2814,[1]TCD!A:D,4,FALSE)),0,VLOOKUP(B2814,[1]TCD!A:D,4,FALSE))</f>
        <v>6</v>
      </c>
      <c r="G2814" s="82">
        <f t="shared" si="390"/>
        <v>4.333333333333333</v>
      </c>
      <c r="H2814" s="83">
        <f t="shared" si="387"/>
        <v>2</v>
      </c>
      <c r="I2814" s="80">
        <f>IF(ISNA(VLOOKUP(B2814,[1]TCD!A:D,3,FALSE)),0,VLOOKUP(B2814,[1]TCD!A:D,3,FALSE))</f>
        <v>8</v>
      </c>
      <c r="J2814" s="83">
        <f t="shared" si="388"/>
        <v>2</v>
      </c>
      <c r="K2814" s="80">
        <f>IF(ISNA(VLOOKUP(B2814,[1]TCD!A:D,4,FALSE)),0,VLOOKUP(B2814,[1]TCD!A:D,4,FALSE))</f>
        <v>6</v>
      </c>
      <c r="L2814" s="83">
        <f t="shared" si="391"/>
        <v>3</v>
      </c>
      <c r="M2814" s="80">
        <v>15</v>
      </c>
      <c r="N2814" s="81">
        <v>16</v>
      </c>
      <c r="O2814" s="81">
        <f t="shared" si="392"/>
        <v>2</v>
      </c>
      <c r="P2814" s="81">
        <f t="shared" si="393"/>
        <v>2</v>
      </c>
      <c r="Q2814" s="83">
        <f t="shared" si="394"/>
        <v>2</v>
      </c>
      <c r="R2814" s="84">
        <f t="shared" si="389"/>
        <v>9</v>
      </c>
      <c r="S2814" s="85" t="str">
        <f t="shared" si="395"/>
        <v>Enjeux moyens</v>
      </c>
    </row>
    <row r="2815" spans="1:19" x14ac:dyDescent="0.3">
      <c r="A2815" s="88">
        <v>63</v>
      </c>
      <c r="B2815" s="77">
        <v>63277</v>
      </c>
      <c r="C2815" s="75">
        <v>6.8478459151208764</v>
      </c>
      <c r="D2815" s="75" t="s">
        <v>3848</v>
      </c>
      <c r="E2815" s="80">
        <f>IF(ISNA(VLOOKUP(B2815,[1]TCD!A:D,2,FALSE)),0,VLOOKUP(B2815,[1]TCD!A:D,2,FALSE))</f>
        <v>4</v>
      </c>
      <c r="F2815" s="81">
        <f>IF(ISNA(VLOOKUP(B2815,[1]TCD!A:D,4,FALSE)),0,VLOOKUP(B2815,[1]TCD!A:D,4,FALSE))</f>
        <v>1</v>
      </c>
      <c r="G2815" s="82">
        <f t="shared" si="390"/>
        <v>4</v>
      </c>
      <c r="H2815" s="83">
        <f t="shared" si="387"/>
        <v>1</v>
      </c>
      <c r="I2815" s="80">
        <f>IF(ISNA(VLOOKUP(B2815,[1]TCD!A:D,3,FALSE)),0,VLOOKUP(B2815,[1]TCD!A:D,3,FALSE))</f>
        <v>1</v>
      </c>
      <c r="J2815" s="83">
        <f t="shared" si="388"/>
        <v>1</v>
      </c>
      <c r="K2815" s="80">
        <f>IF(ISNA(VLOOKUP(B2815,[1]TCD!A:D,4,FALSE)),0,VLOOKUP(B2815,[1]TCD!A:D,4,FALSE))</f>
        <v>1</v>
      </c>
      <c r="L2815" s="83">
        <f t="shared" si="391"/>
        <v>1</v>
      </c>
      <c r="M2815" s="80">
        <v>0</v>
      </c>
      <c r="N2815" s="81">
        <v>1</v>
      </c>
      <c r="O2815" s="81">
        <f t="shared" si="392"/>
        <v>1</v>
      </c>
      <c r="P2815" s="81">
        <f t="shared" si="393"/>
        <v>0</v>
      </c>
      <c r="Q2815" s="83">
        <f t="shared" si="394"/>
        <v>0</v>
      </c>
      <c r="R2815" s="84">
        <f t="shared" si="389"/>
        <v>3</v>
      </c>
      <c r="S2815" s="85" t="str">
        <f t="shared" si="395"/>
        <v>Enjeux très faibles</v>
      </c>
    </row>
    <row r="2816" spans="1:19" x14ac:dyDescent="0.3">
      <c r="A2816" s="88">
        <v>63</v>
      </c>
      <c r="B2816" s="77">
        <v>63278</v>
      </c>
      <c r="C2816" s="75">
        <v>6.2449244651134874</v>
      </c>
      <c r="D2816" s="75" t="s">
        <v>3849</v>
      </c>
      <c r="E2816" s="80">
        <f>IF(ISNA(VLOOKUP(B2816,[1]TCD!A:D,2,FALSE)),0,VLOOKUP(B2816,[1]TCD!A:D,2,FALSE))</f>
        <v>0</v>
      </c>
      <c r="F2816" s="81">
        <f>IF(ISNA(VLOOKUP(B2816,[1]TCD!A:D,4,FALSE)),0,VLOOKUP(B2816,[1]TCD!A:D,4,FALSE))</f>
        <v>0</v>
      </c>
      <c r="G2816" s="82">
        <v>0</v>
      </c>
      <c r="H2816" s="83">
        <f t="shared" si="387"/>
        <v>0</v>
      </c>
      <c r="I2816" s="80">
        <f>IF(ISNA(VLOOKUP(B2816,[1]TCD!A:D,3,FALSE)),0,VLOOKUP(B2816,[1]TCD!A:D,3,FALSE))</f>
        <v>0</v>
      </c>
      <c r="J2816" s="83">
        <f t="shared" si="388"/>
        <v>0</v>
      </c>
      <c r="K2816" s="80">
        <f>IF(ISNA(VLOOKUP(B2816,[1]TCD!A:D,4,FALSE)),0,VLOOKUP(B2816,[1]TCD!A:D,4,FALSE))</f>
        <v>0</v>
      </c>
      <c r="L2816" s="83">
        <f t="shared" si="391"/>
        <v>0</v>
      </c>
      <c r="M2816" s="80">
        <v>1</v>
      </c>
      <c r="N2816" s="81">
        <v>1</v>
      </c>
      <c r="O2816" s="81">
        <f t="shared" si="392"/>
        <v>0</v>
      </c>
      <c r="P2816" s="81">
        <f t="shared" si="393"/>
        <v>0</v>
      </c>
      <c r="Q2816" s="83">
        <f t="shared" si="394"/>
        <v>0</v>
      </c>
      <c r="R2816" s="84">
        <f t="shared" si="389"/>
        <v>0</v>
      </c>
      <c r="S2816" s="85" t="str">
        <f t="shared" si="395"/>
        <v>Pas d'enjeux actuels</v>
      </c>
    </row>
    <row r="2817" spans="1:19" x14ac:dyDescent="0.3">
      <c r="A2817" s="88">
        <v>63</v>
      </c>
      <c r="B2817" s="77">
        <v>63279</v>
      </c>
      <c r="C2817" s="75">
        <v>45.092379450796827</v>
      </c>
      <c r="D2817" s="75" t="s">
        <v>3850</v>
      </c>
      <c r="E2817" s="80">
        <f>IF(ISNA(VLOOKUP(B2817,[1]TCD!A:D,2,FALSE)),0,VLOOKUP(B2817,[1]TCD!A:D,2,FALSE))</f>
        <v>8</v>
      </c>
      <c r="F2817" s="81">
        <f>IF(ISNA(VLOOKUP(B2817,[1]TCD!A:D,4,FALSE)),0,VLOOKUP(B2817,[1]TCD!A:D,4,FALSE))</f>
        <v>2</v>
      </c>
      <c r="G2817" s="82">
        <f t="shared" si="390"/>
        <v>4</v>
      </c>
      <c r="H2817" s="83">
        <f t="shared" si="387"/>
        <v>1</v>
      </c>
      <c r="I2817" s="80">
        <f>IF(ISNA(VLOOKUP(B2817,[1]TCD!A:D,3,FALSE)),0,VLOOKUP(B2817,[1]TCD!A:D,3,FALSE))</f>
        <v>2</v>
      </c>
      <c r="J2817" s="83">
        <f t="shared" si="388"/>
        <v>1</v>
      </c>
      <c r="K2817" s="80">
        <f>IF(ISNA(VLOOKUP(B2817,[1]TCD!A:D,4,FALSE)),0,VLOOKUP(B2817,[1]TCD!A:D,4,FALSE))</f>
        <v>2</v>
      </c>
      <c r="L2817" s="83">
        <f t="shared" si="391"/>
        <v>2</v>
      </c>
      <c r="M2817" s="80">
        <v>4</v>
      </c>
      <c r="N2817" s="81">
        <v>5</v>
      </c>
      <c r="O2817" s="81">
        <f t="shared" si="392"/>
        <v>1</v>
      </c>
      <c r="P2817" s="81">
        <f t="shared" si="393"/>
        <v>0</v>
      </c>
      <c r="Q2817" s="83">
        <f t="shared" si="394"/>
        <v>0</v>
      </c>
      <c r="R2817" s="84">
        <f t="shared" si="389"/>
        <v>4</v>
      </c>
      <c r="S2817" s="85" t="str">
        <f t="shared" si="395"/>
        <v>Enjeux très faibles</v>
      </c>
    </row>
    <row r="2818" spans="1:19" x14ac:dyDescent="0.3">
      <c r="A2818" s="88">
        <v>63</v>
      </c>
      <c r="B2818" s="77">
        <v>63280</v>
      </c>
      <c r="C2818" s="75">
        <v>9.3050535001652825</v>
      </c>
      <c r="D2818" s="75" t="s">
        <v>3851</v>
      </c>
      <c r="E2818" s="80">
        <f>IF(ISNA(VLOOKUP(B2818,[1]TCD!A:D,2,FALSE)),0,VLOOKUP(B2818,[1]TCD!A:D,2,FALSE))</f>
        <v>24</v>
      </c>
      <c r="F2818" s="81">
        <f>IF(ISNA(VLOOKUP(B2818,[1]TCD!A:D,4,FALSE)),0,VLOOKUP(B2818,[1]TCD!A:D,4,FALSE))</f>
        <v>6</v>
      </c>
      <c r="G2818" s="82">
        <f t="shared" si="390"/>
        <v>4</v>
      </c>
      <c r="H2818" s="83">
        <f t="shared" ref="H2818:H2881" si="396">IF(AND(G2818&gt;0,G2818&lt;=4),1,IF(AND(G2818&gt;4,G2818&lt;=4.5),2,IF(AND(G2818&gt;4.5,G2818&lt;=5),3,IF(AND(G2818&gt;5,G2818&lt;6),4,IF(G2818&gt;=6,5,0)))))</f>
        <v>1</v>
      </c>
      <c r="I2818" s="80">
        <f>IF(ISNA(VLOOKUP(B2818,[1]TCD!A:D,3,FALSE)),0,VLOOKUP(B2818,[1]TCD!A:D,3,FALSE))</f>
        <v>7</v>
      </c>
      <c r="J2818" s="83">
        <f t="shared" ref="J2818:J2881" si="397">IF(AND(I2818&gt;0,I2818&lt;=3),1,IF(AND(I2818&gt;3,I2818&lt;=8),2,IF(AND(I2818&gt;8,I2818&lt;=21),3,IF(AND(I2818&gt;21,I2818&lt;=39),4,IF(I2818&gt;=40,5,0)))))</f>
        <v>2</v>
      </c>
      <c r="K2818" s="80">
        <f>IF(ISNA(VLOOKUP(B2818,[1]TCD!A:D,4,FALSE)),0,VLOOKUP(B2818,[1]TCD!A:D,4,FALSE))</f>
        <v>6</v>
      </c>
      <c r="L2818" s="83">
        <f t="shared" si="391"/>
        <v>3</v>
      </c>
      <c r="M2818" s="80">
        <v>0</v>
      </c>
      <c r="N2818" s="81">
        <v>6</v>
      </c>
      <c r="O2818" s="81">
        <f t="shared" si="392"/>
        <v>2</v>
      </c>
      <c r="P2818" s="81">
        <f t="shared" si="393"/>
        <v>0</v>
      </c>
      <c r="Q2818" s="83">
        <f t="shared" si="394"/>
        <v>1</v>
      </c>
      <c r="R2818" s="84">
        <f t="shared" ref="R2818:R2881" si="398">H2818+J2818+L2818+Q2818</f>
        <v>7</v>
      </c>
      <c r="S2818" s="85" t="str">
        <f t="shared" si="395"/>
        <v>Enjeux moyens</v>
      </c>
    </row>
    <row r="2819" spans="1:19" x14ac:dyDescent="0.3">
      <c r="A2819" s="88">
        <v>63</v>
      </c>
      <c r="B2819" s="77">
        <v>63281</v>
      </c>
      <c r="C2819" s="75">
        <v>24.852323860458689</v>
      </c>
      <c r="D2819" s="75" t="s">
        <v>3852</v>
      </c>
      <c r="E2819" s="80">
        <f>IF(ISNA(VLOOKUP(B2819,[1]TCD!A:D,2,FALSE)),0,VLOOKUP(B2819,[1]TCD!A:D,2,FALSE))</f>
        <v>0</v>
      </c>
      <c r="F2819" s="81">
        <f>IF(ISNA(VLOOKUP(B2819,[1]TCD!A:D,4,FALSE)),0,VLOOKUP(B2819,[1]TCD!A:D,4,FALSE))</f>
        <v>0</v>
      </c>
      <c r="G2819" s="82">
        <v>0</v>
      </c>
      <c r="H2819" s="83">
        <f t="shared" si="396"/>
        <v>0</v>
      </c>
      <c r="I2819" s="80">
        <f>IF(ISNA(VLOOKUP(B2819,[1]TCD!A:D,3,FALSE)),0,VLOOKUP(B2819,[1]TCD!A:D,3,FALSE))</f>
        <v>0</v>
      </c>
      <c r="J2819" s="83">
        <f t="shared" si="397"/>
        <v>0</v>
      </c>
      <c r="K2819" s="80">
        <f>IF(ISNA(VLOOKUP(B2819,[1]TCD!A:D,4,FALSE)),0,VLOOKUP(B2819,[1]TCD!A:D,4,FALSE))</f>
        <v>0</v>
      </c>
      <c r="L2819" s="83">
        <f t="shared" ref="L2819:L2882" si="399">IF(K2819=1,1,IF(AND(K2819&gt;=2,K2819&lt;=4),2,IF(AND(K2819&gt;4,K2819&lt;=8),3,IF(AND(K2819&gt;8,K2819&lt;16),4,IF(K2819&gt;=16,5,0)))))</f>
        <v>0</v>
      </c>
      <c r="M2819" s="80">
        <v>9</v>
      </c>
      <c r="N2819" s="81">
        <v>9</v>
      </c>
      <c r="O2819" s="81">
        <f t="shared" ref="O2819:O2882" si="400">IF(K2819=0,0,IF(AND(K2819&gt;0,K2819&lt;5),1,IF(AND(K2819&gt;4,K2819&lt;11),2,IF(K2819&gt;10,1,0))))</f>
        <v>0</v>
      </c>
      <c r="P2819" s="81">
        <f t="shared" ref="P2819:P2882" si="401">IF(M2819&lt;5,0,IF(AND(M2819&gt;4,M2819&lt;11),1,IF(M2819&gt;10,2,0)))</f>
        <v>1</v>
      </c>
      <c r="Q2819" s="83">
        <f t="shared" ref="Q2819:Q2882" si="402">IF(AND(O2819=0,P2819=0),0,IF(AND(O2819=0,P2819=1),0,IF(AND(O2819=0,P2819=2),1,IF(AND(O2819=1,P2819=0),0,IF(AND(O2819=1,P2819=1),1,IF(AND(O2819=1,P2819=2),2,IF(AND(O2819=2,P2819=0),1,IF(AND(O2819=2,P2819=1),2,IF(AND(O2819=2,P2819=2),2,0)))))))))</f>
        <v>0</v>
      </c>
      <c r="R2819" s="84">
        <f t="shared" si="398"/>
        <v>0</v>
      </c>
      <c r="S2819" s="85" t="str">
        <f t="shared" ref="S2819:S2882" si="403">IF(AND(R2819&gt;0,R2819&lt;5),"Enjeux très faibles",IF(AND(R2819&gt;4,R2819&lt;7),"Enjeux faibles",IF(AND(R2819&gt;6,R2819&lt;10),"Enjeux moyens",IF(AND(R2819&gt;9,R2819&lt;13),"Enjeux forts",IF(R2819&gt;12,"Enjeux très forts",IF(K2819+M2819=0,"Absence de données messicoles","Pas d'enjeux actuels"))))))</f>
        <v>Pas d'enjeux actuels</v>
      </c>
    </row>
    <row r="2820" spans="1:19" x14ac:dyDescent="0.3">
      <c r="A2820" s="88">
        <v>63</v>
      </c>
      <c r="B2820" s="77">
        <v>63282</v>
      </c>
      <c r="C2820" s="75">
        <v>13.2397483952402</v>
      </c>
      <c r="D2820" s="75" t="s">
        <v>3853</v>
      </c>
      <c r="E2820" s="80">
        <f>IF(ISNA(VLOOKUP(B2820,[1]TCD!A:D,2,FALSE)),0,VLOOKUP(B2820,[1]TCD!A:D,2,FALSE))</f>
        <v>30</v>
      </c>
      <c r="F2820" s="81">
        <f>IF(ISNA(VLOOKUP(B2820,[1]TCD!A:D,4,FALSE)),0,VLOOKUP(B2820,[1]TCD!A:D,4,FALSE))</f>
        <v>6</v>
      </c>
      <c r="G2820" s="82">
        <f t="shared" ref="G2820:G2883" si="404">E2820/F2820</f>
        <v>5</v>
      </c>
      <c r="H2820" s="83">
        <f t="shared" si="396"/>
        <v>3</v>
      </c>
      <c r="I2820" s="80">
        <f>IF(ISNA(VLOOKUP(B2820,[1]TCD!A:D,3,FALSE)),0,VLOOKUP(B2820,[1]TCD!A:D,3,FALSE))</f>
        <v>10</v>
      </c>
      <c r="J2820" s="83">
        <f t="shared" si="397"/>
        <v>3</v>
      </c>
      <c r="K2820" s="80">
        <f>IF(ISNA(VLOOKUP(B2820,[1]TCD!A:D,4,FALSE)),0,VLOOKUP(B2820,[1]TCD!A:D,4,FALSE))</f>
        <v>6</v>
      </c>
      <c r="L2820" s="83">
        <f t="shared" si="399"/>
        <v>3</v>
      </c>
      <c r="M2820" s="80">
        <v>16</v>
      </c>
      <c r="N2820" s="81">
        <v>16</v>
      </c>
      <c r="O2820" s="81">
        <f t="shared" si="400"/>
        <v>2</v>
      </c>
      <c r="P2820" s="81">
        <f t="shared" si="401"/>
        <v>2</v>
      </c>
      <c r="Q2820" s="83">
        <f t="shared" si="402"/>
        <v>2</v>
      </c>
      <c r="R2820" s="84">
        <f t="shared" si="398"/>
        <v>11</v>
      </c>
      <c r="S2820" s="85" t="str">
        <f t="shared" si="403"/>
        <v>Enjeux forts</v>
      </c>
    </row>
    <row r="2821" spans="1:19" x14ac:dyDescent="0.3">
      <c r="A2821" s="88">
        <v>63</v>
      </c>
      <c r="B2821" s="77">
        <v>63284</v>
      </c>
      <c r="C2821" s="75">
        <v>21.632824045389999</v>
      </c>
      <c r="D2821" s="75" t="s">
        <v>3854</v>
      </c>
      <c r="E2821" s="80">
        <f>IF(ISNA(VLOOKUP(B2821,[1]TCD!A:D,2,FALSE)),0,VLOOKUP(B2821,[1]TCD!A:D,2,FALSE))</f>
        <v>12</v>
      </c>
      <c r="F2821" s="81">
        <f>IF(ISNA(VLOOKUP(B2821,[1]TCD!A:D,4,FALSE)),0,VLOOKUP(B2821,[1]TCD!A:D,4,FALSE))</f>
        <v>3</v>
      </c>
      <c r="G2821" s="82">
        <f t="shared" si="404"/>
        <v>4</v>
      </c>
      <c r="H2821" s="83">
        <f t="shared" si="396"/>
        <v>1</v>
      </c>
      <c r="I2821" s="80">
        <f>IF(ISNA(VLOOKUP(B2821,[1]TCD!A:D,3,FALSE)),0,VLOOKUP(B2821,[1]TCD!A:D,3,FALSE))</f>
        <v>4</v>
      </c>
      <c r="J2821" s="83">
        <f t="shared" si="397"/>
        <v>2</v>
      </c>
      <c r="K2821" s="80">
        <f>IF(ISNA(VLOOKUP(B2821,[1]TCD!A:D,4,FALSE)),0,VLOOKUP(B2821,[1]TCD!A:D,4,FALSE))</f>
        <v>3</v>
      </c>
      <c r="L2821" s="83">
        <f t="shared" si="399"/>
        <v>2</v>
      </c>
      <c r="M2821" s="80">
        <v>21</v>
      </c>
      <c r="N2821" s="81">
        <v>21</v>
      </c>
      <c r="O2821" s="81">
        <f t="shared" si="400"/>
        <v>1</v>
      </c>
      <c r="P2821" s="81">
        <f t="shared" si="401"/>
        <v>2</v>
      </c>
      <c r="Q2821" s="83">
        <f t="shared" si="402"/>
        <v>2</v>
      </c>
      <c r="R2821" s="84">
        <f t="shared" si="398"/>
        <v>7</v>
      </c>
      <c r="S2821" s="85" t="str">
        <f t="shared" si="403"/>
        <v>Enjeux moyens</v>
      </c>
    </row>
    <row r="2822" spans="1:19" x14ac:dyDescent="0.3">
      <c r="A2822" s="88">
        <v>63</v>
      </c>
      <c r="B2822" s="77">
        <v>63285</v>
      </c>
      <c r="C2822" s="75">
        <v>4.5912340500843101</v>
      </c>
      <c r="D2822" s="75" t="s">
        <v>3855</v>
      </c>
      <c r="E2822" s="80">
        <f>IF(ISNA(VLOOKUP(B2822,[1]TCD!A:D,2,FALSE)),0,VLOOKUP(B2822,[1]TCD!A:D,2,FALSE))</f>
        <v>12</v>
      </c>
      <c r="F2822" s="81">
        <f>IF(ISNA(VLOOKUP(B2822,[1]TCD!A:D,4,FALSE)),0,VLOOKUP(B2822,[1]TCD!A:D,4,FALSE))</f>
        <v>3</v>
      </c>
      <c r="G2822" s="82">
        <f t="shared" si="404"/>
        <v>4</v>
      </c>
      <c r="H2822" s="83">
        <f t="shared" si="396"/>
        <v>1</v>
      </c>
      <c r="I2822" s="80">
        <f>IF(ISNA(VLOOKUP(B2822,[1]TCD!A:D,3,FALSE)),0,VLOOKUP(B2822,[1]TCD!A:D,3,FALSE))</f>
        <v>3</v>
      </c>
      <c r="J2822" s="83">
        <f t="shared" si="397"/>
        <v>1</v>
      </c>
      <c r="K2822" s="80">
        <f>IF(ISNA(VLOOKUP(B2822,[1]TCD!A:D,4,FALSE)),0,VLOOKUP(B2822,[1]TCD!A:D,4,FALSE))</f>
        <v>3</v>
      </c>
      <c r="L2822" s="83">
        <f t="shared" si="399"/>
        <v>2</v>
      </c>
      <c r="M2822" s="80">
        <v>4</v>
      </c>
      <c r="N2822" s="81">
        <v>6</v>
      </c>
      <c r="O2822" s="81">
        <f t="shared" si="400"/>
        <v>1</v>
      </c>
      <c r="P2822" s="81">
        <f t="shared" si="401"/>
        <v>0</v>
      </c>
      <c r="Q2822" s="83">
        <f t="shared" si="402"/>
        <v>0</v>
      </c>
      <c r="R2822" s="84">
        <f t="shared" si="398"/>
        <v>4</v>
      </c>
      <c r="S2822" s="85" t="str">
        <f t="shared" si="403"/>
        <v>Enjeux très faibles</v>
      </c>
    </row>
    <row r="2823" spans="1:19" x14ac:dyDescent="0.3">
      <c r="A2823" s="88">
        <v>63</v>
      </c>
      <c r="B2823" s="77">
        <v>63286</v>
      </c>
      <c r="C2823" s="75">
        <v>13.93023202025485</v>
      </c>
      <c r="D2823" s="75" t="s">
        <v>3856</v>
      </c>
      <c r="E2823" s="80">
        <f>IF(ISNA(VLOOKUP(B2823,[1]TCD!A:D,2,FALSE)),0,VLOOKUP(B2823,[1]TCD!A:D,2,FALSE))</f>
        <v>16</v>
      </c>
      <c r="F2823" s="81">
        <f>IF(ISNA(VLOOKUP(B2823,[1]TCD!A:D,4,FALSE)),0,VLOOKUP(B2823,[1]TCD!A:D,4,FALSE))</f>
        <v>4</v>
      </c>
      <c r="G2823" s="82">
        <f t="shared" si="404"/>
        <v>4</v>
      </c>
      <c r="H2823" s="83">
        <f t="shared" si="396"/>
        <v>1</v>
      </c>
      <c r="I2823" s="80">
        <f>IF(ISNA(VLOOKUP(B2823,[1]TCD!A:D,3,FALSE)),0,VLOOKUP(B2823,[1]TCD!A:D,3,FALSE))</f>
        <v>4</v>
      </c>
      <c r="J2823" s="83">
        <f t="shared" si="397"/>
        <v>2</v>
      </c>
      <c r="K2823" s="80">
        <f>IF(ISNA(VLOOKUP(B2823,[1]TCD!A:D,4,FALSE)),0,VLOOKUP(B2823,[1]TCD!A:D,4,FALSE))</f>
        <v>4</v>
      </c>
      <c r="L2823" s="83">
        <f t="shared" si="399"/>
        <v>2</v>
      </c>
      <c r="M2823" s="80">
        <v>7</v>
      </c>
      <c r="N2823" s="81">
        <v>8</v>
      </c>
      <c r="O2823" s="81">
        <f t="shared" si="400"/>
        <v>1</v>
      </c>
      <c r="P2823" s="81">
        <f t="shared" si="401"/>
        <v>1</v>
      </c>
      <c r="Q2823" s="83">
        <f t="shared" si="402"/>
        <v>1</v>
      </c>
      <c r="R2823" s="84">
        <f t="shared" si="398"/>
        <v>6</v>
      </c>
      <c r="S2823" s="85" t="str">
        <f t="shared" si="403"/>
        <v>Enjeux faibles</v>
      </c>
    </row>
    <row r="2824" spans="1:19" x14ac:dyDescent="0.3">
      <c r="A2824" s="88">
        <v>63</v>
      </c>
      <c r="B2824" s="77">
        <v>63287</v>
      </c>
      <c r="C2824" s="75">
        <v>5.624961365100547</v>
      </c>
      <c r="D2824" s="75" t="s">
        <v>3857</v>
      </c>
      <c r="E2824" s="80">
        <f>IF(ISNA(VLOOKUP(B2824,[1]TCD!A:D,2,FALSE)),0,VLOOKUP(B2824,[1]TCD!A:D,2,FALSE))</f>
        <v>12</v>
      </c>
      <c r="F2824" s="81">
        <f>IF(ISNA(VLOOKUP(B2824,[1]TCD!A:D,4,FALSE)),0,VLOOKUP(B2824,[1]TCD!A:D,4,FALSE))</f>
        <v>3</v>
      </c>
      <c r="G2824" s="82">
        <f t="shared" si="404"/>
        <v>4</v>
      </c>
      <c r="H2824" s="83">
        <f t="shared" si="396"/>
        <v>1</v>
      </c>
      <c r="I2824" s="80">
        <f>IF(ISNA(VLOOKUP(B2824,[1]TCD!A:D,3,FALSE)),0,VLOOKUP(B2824,[1]TCD!A:D,3,FALSE))</f>
        <v>3</v>
      </c>
      <c r="J2824" s="83">
        <f t="shared" si="397"/>
        <v>1</v>
      </c>
      <c r="K2824" s="80">
        <f>IF(ISNA(VLOOKUP(B2824,[1]TCD!A:D,4,FALSE)),0,VLOOKUP(B2824,[1]TCD!A:D,4,FALSE))</f>
        <v>3</v>
      </c>
      <c r="L2824" s="83">
        <f t="shared" si="399"/>
        <v>2</v>
      </c>
      <c r="M2824" s="80">
        <v>0</v>
      </c>
      <c r="N2824" s="81">
        <v>3</v>
      </c>
      <c r="O2824" s="81">
        <f t="shared" si="400"/>
        <v>1</v>
      </c>
      <c r="P2824" s="81">
        <f t="shared" si="401"/>
        <v>0</v>
      </c>
      <c r="Q2824" s="83">
        <f t="shared" si="402"/>
        <v>0</v>
      </c>
      <c r="R2824" s="84">
        <f t="shared" si="398"/>
        <v>4</v>
      </c>
      <c r="S2824" s="85" t="str">
        <f t="shared" si="403"/>
        <v>Enjeux très faibles</v>
      </c>
    </row>
    <row r="2825" spans="1:19" x14ac:dyDescent="0.3">
      <c r="A2825" s="88">
        <v>63</v>
      </c>
      <c r="B2825" s="77">
        <v>63288</v>
      </c>
      <c r="C2825" s="75">
        <v>4.2225850050770166</v>
      </c>
      <c r="D2825" s="75" t="s">
        <v>3858</v>
      </c>
      <c r="E2825" s="80">
        <f>IF(ISNA(VLOOKUP(B2825,[1]TCD!A:D,2,FALSE)),0,VLOOKUP(B2825,[1]TCD!A:D,2,FALSE))</f>
        <v>16</v>
      </c>
      <c r="F2825" s="81">
        <f>IF(ISNA(VLOOKUP(B2825,[1]TCD!A:D,4,FALSE)),0,VLOOKUP(B2825,[1]TCD!A:D,4,FALSE))</f>
        <v>4</v>
      </c>
      <c r="G2825" s="82">
        <f t="shared" si="404"/>
        <v>4</v>
      </c>
      <c r="H2825" s="83">
        <f t="shared" si="396"/>
        <v>1</v>
      </c>
      <c r="I2825" s="80">
        <f>IF(ISNA(VLOOKUP(B2825,[1]TCD!A:D,3,FALSE)),0,VLOOKUP(B2825,[1]TCD!A:D,3,FALSE))</f>
        <v>5</v>
      </c>
      <c r="J2825" s="83">
        <f t="shared" si="397"/>
        <v>2</v>
      </c>
      <c r="K2825" s="80">
        <f>IF(ISNA(VLOOKUP(B2825,[1]TCD!A:D,4,FALSE)),0,VLOOKUP(B2825,[1]TCD!A:D,4,FALSE))</f>
        <v>4</v>
      </c>
      <c r="L2825" s="83">
        <f t="shared" si="399"/>
        <v>2</v>
      </c>
      <c r="M2825" s="80">
        <v>0</v>
      </c>
      <c r="N2825" s="81">
        <v>4</v>
      </c>
      <c r="O2825" s="81">
        <f t="shared" si="400"/>
        <v>1</v>
      </c>
      <c r="P2825" s="81">
        <f t="shared" si="401"/>
        <v>0</v>
      </c>
      <c r="Q2825" s="83">
        <f t="shared" si="402"/>
        <v>0</v>
      </c>
      <c r="R2825" s="84">
        <f t="shared" si="398"/>
        <v>5</v>
      </c>
      <c r="S2825" s="85" t="str">
        <f t="shared" si="403"/>
        <v>Enjeux faibles</v>
      </c>
    </row>
    <row r="2826" spans="1:19" x14ac:dyDescent="0.3">
      <c r="A2826" s="88">
        <v>63</v>
      </c>
      <c r="B2826" s="77">
        <v>63289</v>
      </c>
      <c r="C2826" s="75">
        <v>30.67707502555081</v>
      </c>
      <c r="D2826" s="75" t="s">
        <v>3859</v>
      </c>
      <c r="E2826" s="80">
        <f>IF(ISNA(VLOOKUP(B2826,[1]TCD!A:D,2,FALSE)),0,VLOOKUP(B2826,[1]TCD!A:D,2,FALSE))</f>
        <v>16</v>
      </c>
      <c r="F2826" s="81">
        <f>IF(ISNA(VLOOKUP(B2826,[1]TCD!A:D,4,FALSE)),0,VLOOKUP(B2826,[1]TCD!A:D,4,FALSE))</f>
        <v>4</v>
      </c>
      <c r="G2826" s="82">
        <f t="shared" si="404"/>
        <v>4</v>
      </c>
      <c r="H2826" s="83">
        <f t="shared" si="396"/>
        <v>1</v>
      </c>
      <c r="I2826" s="80">
        <f>IF(ISNA(VLOOKUP(B2826,[1]TCD!A:D,3,FALSE)),0,VLOOKUP(B2826,[1]TCD!A:D,3,FALSE))</f>
        <v>4</v>
      </c>
      <c r="J2826" s="83">
        <f t="shared" si="397"/>
        <v>2</v>
      </c>
      <c r="K2826" s="80">
        <f>IF(ISNA(VLOOKUP(B2826,[1]TCD!A:D,4,FALSE)),0,VLOOKUP(B2826,[1]TCD!A:D,4,FALSE))</f>
        <v>4</v>
      </c>
      <c r="L2826" s="83">
        <f t="shared" si="399"/>
        <v>2</v>
      </c>
      <c r="M2826" s="80">
        <v>5</v>
      </c>
      <c r="N2826" s="81">
        <v>8</v>
      </c>
      <c r="O2826" s="81">
        <f t="shared" si="400"/>
        <v>1</v>
      </c>
      <c r="P2826" s="81">
        <f t="shared" si="401"/>
        <v>1</v>
      </c>
      <c r="Q2826" s="83">
        <f t="shared" si="402"/>
        <v>1</v>
      </c>
      <c r="R2826" s="84">
        <f t="shared" si="398"/>
        <v>6</v>
      </c>
      <c r="S2826" s="85" t="str">
        <f t="shared" si="403"/>
        <v>Enjeux faibles</v>
      </c>
    </row>
    <row r="2827" spans="1:19" x14ac:dyDescent="0.3">
      <c r="A2827" s="88">
        <v>63</v>
      </c>
      <c r="B2827" s="77">
        <v>63290</v>
      </c>
      <c r="C2827" s="75">
        <v>14.67722079526799</v>
      </c>
      <c r="D2827" s="75" t="s">
        <v>3860</v>
      </c>
      <c r="E2827" s="80">
        <f>IF(ISNA(VLOOKUP(B2827,[1]TCD!A:D,2,FALSE)),0,VLOOKUP(B2827,[1]TCD!A:D,2,FALSE))</f>
        <v>12</v>
      </c>
      <c r="F2827" s="81">
        <f>IF(ISNA(VLOOKUP(B2827,[1]TCD!A:D,4,FALSE)),0,VLOOKUP(B2827,[1]TCD!A:D,4,FALSE))</f>
        <v>3</v>
      </c>
      <c r="G2827" s="82">
        <f t="shared" si="404"/>
        <v>4</v>
      </c>
      <c r="H2827" s="83">
        <f t="shared" si="396"/>
        <v>1</v>
      </c>
      <c r="I2827" s="80">
        <f>IF(ISNA(VLOOKUP(B2827,[1]TCD!A:D,3,FALSE)),0,VLOOKUP(B2827,[1]TCD!A:D,3,FALSE))</f>
        <v>3</v>
      </c>
      <c r="J2827" s="83">
        <f t="shared" si="397"/>
        <v>1</v>
      </c>
      <c r="K2827" s="80">
        <f>IF(ISNA(VLOOKUP(B2827,[1]TCD!A:D,4,FALSE)),0,VLOOKUP(B2827,[1]TCD!A:D,4,FALSE))</f>
        <v>3</v>
      </c>
      <c r="L2827" s="83">
        <f t="shared" si="399"/>
        <v>2</v>
      </c>
      <c r="M2827" s="80">
        <v>11</v>
      </c>
      <c r="N2827" s="81">
        <v>11</v>
      </c>
      <c r="O2827" s="81">
        <f t="shared" si="400"/>
        <v>1</v>
      </c>
      <c r="P2827" s="81">
        <f t="shared" si="401"/>
        <v>2</v>
      </c>
      <c r="Q2827" s="83">
        <f t="shared" si="402"/>
        <v>2</v>
      </c>
      <c r="R2827" s="84">
        <f t="shared" si="398"/>
        <v>6</v>
      </c>
      <c r="S2827" s="85" t="str">
        <f t="shared" si="403"/>
        <v>Enjeux faibles</v>
      </c>
    </row>
    <row r="2828" spans="1:19" x14ac:dyDescent="0.3">
      <c r="A2828" s="88">
        <v>63</v>
      </c>
      <c r="B2828" s="77">
        <v>63291</v>
      </c>
      <c r="C2828" s="75">
        <v>25.026720875458601</v>
      </c>
      <c r="D2828" s="75" t="s">
        <v>3861</v>
      </c>
      <c r="E2828" s="80">
        <f>IF(ISNA(VLOOKUP(B2828,[1]TCD!A:D,2,FALSE)),0,VLOOKUP(B2828,[1]TCD!A:D,2,FALSE))</f>
        <v>21</v>
      </c>
      <c r="F2828" s="81">
        <f>IF(ISNA(VLOOKUP(B2828,[1]TCD!A:D,4,FALSE)),0,VLOOKUP(B2828,[1]TCD!A:D,4,FALSE))</f>
        <v>5</v>
      </c>
      <c r="G2828" s="82">
        <f t="shared" si="404"/>
        <v>4.2</v>
      </c>
      <c r="H2828" s="83">
        <f t="shared" si="396"/>
        <v>2</v>
      </c>
      <c r="I2828" s="80">
        <f>IF(ISNA(VLOOKUP(B2828,[1]TCD!A:D,3,FALSE)),0,VLOOKUP(B2828,[1]TCD!A:D,3,FALSE))</f>
        <v>6</v>
      </c>
      <c r="J2828" s="83">
        <f t="shared" si="397"/>
        <v>2</v>
      </c>
      <c r="K2828" s="80">
        <f>IF(ISNA(VLOOKUP(B2828,[1]TCD!A:D,4,FALSE)),0,VLOOKUP(B2828,[1]TCD!A:D,4,FALSE))</f>
        <v>5</v>
      </c>
      <c r="L2828" s="83">
        <f t="shared" si="399"/>
        <v>3</v>
      </c>
      <c r="M2828" s="80">
        <v>9</v>
      </c>
      <c r="N2828" s="81">
        <v>12</v>
      </c>
      <c r="O2828" s="81">
        <f t="shared" si="400"/>
        <v>2</v>
      </c>
      <c r="P2828" s="81">
        <f t="shared" si="401"/>
        <v>1</v>
      </c>
      <c r="Q2828" s="83">
        <f t="shared" si="402"/>
        <v>2</v>
      </c>
      <c r="R2828" s="84">
        <f t="shared" si="398"/>
        <v>9</v>
      </c>
      <c r="S2828" s="85" t="str">
        <f t="shared" si="403"/>
        <v>Enjeux moyens</v>
      </c>
    </row>
    <row r="2829" spans="1:19" x14ac:dyDescent="0.3">
      <c r="A2829" s="88">
        <v>63</v>
      </c>
      <c r="B2829" s="77">
        <v>63292</v>
      </c>
      <c r="C2829" s="75">
        <v>20.114649120367631</v>
      </c>
      <c r="D2829" s="75" t="s">
        <v>3862</v>
      </c>
      <c r="E2829" s="80">
        <f>IF(ISNA(VLOOKUP(B2829,[1]TCD!A:D,2,FALSE)),0,VLOOKUP(B2829,[1]TCD!A:D,2,FALSE))</f>
        <v>12</v>
      </c>
      <c r="F2829" s="81">
        <f>IF(ISNA(VLOOKUP(B2829,[1]TCD!A:D,4,FALSE)),0,VLOOKUP(B2829,[1]TCD!A:D,4,FALSE))</f>
        <v>3</v>
      </c>
      <c r="G2829" s="82">
        <f t="shared" si="404"/>
        <v>4</v>
      </c>
      <c r="H2829" s="83">
        <f t="shared" si="396"/>
        <v>1</v>
      </c>
      <c r="I2829" s="80">
        <f>IF(ISNA(VLOOKUP(B2829,[1]TCD!A:D,3,FALSE)),0,VLOOKUP(B2829,[1]TCD!A:D,3,FALSE))</f>
        <v>3</v>
      </c>
      <c r="J2829" s="83">
        <f t="shared" si="397"/>
        <v>1</v>
      </c>
      <c r="K2829" s="80">
        <f>IF(ISNA(VLOOKUP(B2829,[1]TCD!A:D,4,FALSE)),0,VLOOKUP(B2829,[1]TCD!A:D,4,FALSE))</f>
        <v>3</v>
      </c>
      <c r="L2829" s="83">
        <f t="shared" si="399"/>
        <v>2</v>
      </c>
      <c r="M2829" s="80">
        <v>0</v>
      </c>
      <c r="N2829" s="81">
        <v>3</v>
      </c>
      <c r="O2829" s="81">
        <f t="shared" si="400"/>
        <v>1</v>
      </c>
      <c r="P2829" s="81">
        <f t="shared" si="401"/>
        <v>0</v>
      </c>
      <c r="Q2829" s="83">
        <f t="shared" si="402"/>
        <v>0</v>
      </c>
      <c r="R2829" s="84">
        <f t="shared" si="398"/>
        <v>4</v>
      </c>
      <c r="S2829" s="85" t="str">
        <f t="shared" si="403"/>
        <v>Enjeux très faibles</v>
      </c>
    </row>
    <row r="2830" spans="1:19" x14ac:dyDescent="0.3">
      <c r="A2830" s="88">
        <v>63</v>
      </c>
      <c r="B2830" s="77">
        <v>63293</v>
      </c>
      <c r="C2830" s="75">
        <v>23.417173465431169</v>
      </c>
      <c r="D2830" s="75" t="s">
        <v>3863</v>
      </c>
      <c r="E2830" s="80">
        <f>IF(ISNA(VLOOKUP(B2830,[1]TCD!A:D,2,FALSE)),0,VLOOKUP(B2830,[1]TCD!A:D,2,FALSE))</f>
        <v>36</v>
      </c>
      <c r="F2830" s="81">
        <f>IF(ISNA(VLOOKUP(B2830,[1]TCD!A:D,4,FALSE)),0,VLOOKUP(B2830,[1]TCD!A:D,4,FALSE))</f>
        <v>9</v>
      </c>
      <c r="G2830" s="82">
        <f t="shared" si="404"/>
        <v>4</v>
      </c>
      <c r="H2830" s="83">
        <f t="shared" si="396"/>
        <v>1</v>
      </c>
      <c r="I2830" s="80">
        <f>IF(ISNA(VLOOKUP(B2830,[1]TCD!A:D,3,FALSE)),0,VLOOKUP(B2830,[1]TCD!A:D,3,FALSE))</f>
        <v>9</v>
      </c>
      <c r="J2830" s="83">
        <f t="shared" si="397"/>
        <v>3</v>
      </c>
      <c r="K2830" s="80">
        <f>IF(ISNA(VLOOKUP(B2830,[1]TCD!A:D,4,FALSE)),0,VLOOKUP(B2830,[1]TCD!A:D,4,FALSE))</f>
        <v>9</v>
      </c>
      <c r="L2830" s="83">
        <f t="shared" si="399"/>
        <v>4</v>
      </c>
      <c r="M2830" s="80">
        <v>10</v>
      </c>
      <c r="N2830" s="81">
        <v>13</v>
      </c>
      <c r="O2830" s="81">
        <f t="shared" si="400"/>
        <v>2</v>
      </c>
      <c r="P2830" s="81">
        <f t="shared" si="401"/>
        <v>1</v>
      </c>
      <c r="Q2830" s="83">
        <f t="shared" si="402"/>
        <v>2</v>
      </c>
      <c r="R2830" s="84">
        <f t="shared" si="398"/>
        <v>10</v>
      </c>
      <c r="S2830" s="85" t="str">
        <f t="shared" si="403"/>
        <v>Enjeux forts</v>
      </c>
    </row>
    <row r="2831" spans="1:19" x14ac:dyDescent="0.3">
      <c r="A2831" s="88">
        <v>63</v>
      </c>
      <c r="B2831" s="77">
        <v>63294</v>
      </c>
      <c r="C2831" s="75">
        <v>10.12111931018506</v>
      </c>
      <c r="D2831" s="75" t="s">
        <v>3864</v>
      </c>
      <c r="E2831" s="80">
        <f>IF(ISNA(VLOOKUP(B2831,[1]TCD!A:D,2,FALSE)),0,VLOOKUP(B2831,[1]TCD!A:D,2,FALSE))</f>
        <v>0</v>
      </c>
      <c r="F2831" s="81">
        <f>IF(ISNA(VLOOKUP(B2831,[1]TCD!A:D,4,FALSE)),0,VLOOKUP(B2831,[1]TCD!A:D,4,FALSE))</f>
        <v>0</v>
      </c>
      <c r="G2831" s="82">
        <v>0</v>
      </c>
      <c r="H2831" s="83">
        <f t="shared" si="396"/>
        <v>0</v>
      </c>
      <c r="I2831" s="80">
        <f>IF(ISNA(VLOOKUP(B2831,[1]TCD!A:D,3,FALSE)),0,VLOOKUP(B2831,[1]TCD!A:D,3,FALSE))</f>
        <v>0</v>
      </c>
      <c r="J2831" s="83">
        <f t="shared" si="397"/>
        <v>0</v>
      </c>
      <c r="K2831" s="80">
        <f>IF(ISNA(VLOOKUP(B2831,[1]TCD!A:D,4,FALSE)),0,VLOOKUP(B2831,[1]TCD!A:D,4,FALSE))</f>
        <v>0</v>
      </c>
      <c r="L2831" s="83">
        <f t="shared" si="399"/>
        <v>0</v>
      </c>
      <c r="M2831" s="80">
        <v>4</v>
      </c>
      <c r="N2831" s="81">
        <v>4</v>
      </c>
      <c r="O2831" s="81">
        <f t="shared" si="400"/>
        <v>0</v>
      </c>
      <c r="P2831" s="81">
        <f t="shared" si="401"/>
        <v>0</v>
      </c>
      <c r="Q2831" s="83">
        <f t="shared" si="402"/>
        <v>0</v>
      </c>
      <c r="R2831" s="84">
        <f t="shared" si="398"/>
        <v>0</v>
      </c>
      <c r="S2831" s="85" t="str">
        <f t="shared" si="403"/>
        <v>Pas d'enjeux actuels</v>
      </c>
    </row>
    <row r="2832" spans="1:19" x14ac:dyDescent="0.3">
      <c r="A2832" s="88">
        <v>63</v>
      </c>
      <c r="B2832" s="77">
        <v>63295</v>
      </c>
      <c r="C2832" s="75">
        <v>15.53026450528532</v>
      </c>
      <c r="D2832" s="75" t="s">
        <v>3865</v>
      </c>
      <c r="E2832" s="80">
        <f>IF(ISNA(VLOOKUP(B2832,[1]TCD!A:D,2,FALSE)),0,VLOOKUP(B2832,[1]TCD!A:D,2,FALSE))</f>
        <v>26</v>
      </c>
      <c r="F2832" s="81">
        <f>IF(ISNA(VLOOKUP(B2832,[1]TCD!A:D,4,FALSE)),0,VLOOKUP(B2832,[1]TCD!A:D,4,FALSE))</f>
        <v>6</v>
      </c>
      <c r="G2832" s="82">
        <f t="shared" si="404"/>
        <v>4.333333333333333</v>
      </c>
      <c r="H2832" s="83">
        <f t="shared" si="396"/>
        <v>2</v>
      </c>
      <c r="I2832" s="80">
        <f>IF(ISNA(VLOOKUP(B2832,[1]TCD!A:D,3,FALSE)),0,VLOOKUP(B2832,[1]TCD!A:D,3,FALSE))</f>
        <v>8</v>
      </c>
      <c r="J2832" s="83">
        <f t="shared" si="397"/>
        <v>2</v>
      </c>
      <c r="K2832" s="80">
        <f>IF(ISNA(VLOOKUP(B2832,[1]TCD!A:D,4,FALSE)),0,VLOOKUP(B2832,[1]TCD!A:D,4,FALSE))</f>
        <v>6</v>
      </c>
      <c r="L2832" s="83">
        <f t="shared" si="399"/>
        <v>3</v>
      </c>
      <c r="M2832" s="80">
        <v>4</v>
      </c>
      <c r="N2832" s="81">
        <v>10</v>
      </c>
      <c r="O2832" s="81">
        <f t="shared" si="400"/>
        <v>2</v>
      </c>
      <c r="P2832" s="81">
        <f t="shared" si="401"/>
        <v>0</v>
      </c>
      <c r="Q2832" s="83">
        <f t="shared" si="402"/>
        <v>1</v>
      </c>
      <c r="R2832" s="84">
        <f t="shared" si="398"/>
        <v>8</v>
      </c>
      <c r="S2832" s="85" t="str">
        <f t="shared" si="403"/>
        <v>Enjeux moyens</v>
      </c>
    </row>
    <row r="2833" spans="1:19" x14ac:dyDescent="0.3">
      <c r="A2833" s="88">
        <v>63</v>
      </c>
      <c r="B2833" s="77">
        <v>63296</v>
      </c>
      <c r="C2833" s="75">
        <v>10.116037995183589</v>
      </c>
      <c r="D2833" s="75" t="s">
        <v>3866</v>
      </c>
      <c r="E2833" s="80">
        <f>IF(ISNA(VLOOKUP(B2833,[1]TCD!A:D,2,FALSE)),0,VLOOKUP(B2833,[1]TCD!A:D,2,FALSE))</f>
        <v>0</v>
      </c>
      <c r="F2833" s="81">
        <f>IF(ISNA(VLOOKUP(B2833,[1]TCD!A:D,4,FALSE)),0,VLOOKUP(B2833,[1]TCD!A:D,4,FALSE))</f>
        <v>0</v>
      </c>
      <c r="G2833" s="82">
        <v>0</v>
      </c>
      <c r="H2833" s="83">
        <f t="shared" si="396"/>
        <v>0</v>
      </c>
      <c r="I2833" s="80">
        <f>IF(ISNA(VLOOKUP(B2833,[1]TCD!A:D,3,FALSE)),0,VLOOKUP(B2833,[1]TCD!A:D,3,FALSE))</f>
        <v>0</v>
      </c>
      <c r="J2833" s="83">
        <f t="shared" si="397"/>
        <v>0</v>
      </c>
      <c r="K2833" s="80">
        <f>IF(ISNA(VLOOKUP(B2833,[1]TCD!A:D,4,FALSE)),0,VLOOKUP(B2833,[1]TCD!A:D,4,FALSE))</f>
        <v>0</v>
      </c>
      <c r="L2833" s="83">
        <f t="shared" si="399"/>
        <v>0</v>
      </c>
      <c r="M2833" s="80">
        <v>2</v>
      </c>
      <c r="N2833" s="81">
        <v>2</v>
      </c>
      <c r="O2833" s="81">
        <f t="shared" si="400"/>
        <v>0</v>
      </c>
      <c r="P2833" s="81">
        <f t="shared" si="401"/>
        <v>0</v>
      </c>
      <c r="Q2833" s="83">
        <f t="shared" si="402"/>
        <v>0</v>
      </c>
      <c r="R2833" s="84">
        <f t="shared" si="398"/>
        <v>0</v>
      </c>
      <c r="S2833" s="85" t="str">
        <f t="shared" si="403"/>
        <v>Pas d'enjeux actuels</v>
      </c>
    </row>
    <row r="2834" spans="1:19" x14ac:dyDescent="0.3">
      <c r="A2834" s="88">
        <v>63</v>
      </c>
      <c r="B2834" s="77">
        <v>63297</v>
      </c>
      <c r="C2834" s="75">
        <v>4.1169346550753989</v>
      </c>
      <c r="D2834" s="75" t="s">
        <v>3867</v>
      </c>
      <c r="E2834" s="80">
        <f>IF(ISNA(VLOOKUP(B2834,[1]TCD!A:D,2,FALSE)),0,VLOOKUP(B2834,[1]TCD!A:D,2,FALSE))</f>
        <v>12</v>
      </c>
      <c r="F2834" s="81">
        <f>IF(ISNA(VLOOKUP(B2834,[1]TCD!A:D,4,FALSE)),0,VLOOKUP(B2834,[1]TCD!A:D,4,FALSE))</f>
        <v>3</v>
      </c>
      <c r="G2834" s="82">
        <f t="shared" si="404"/>
        <v>4</v>
      </c>
      <c r="H2834" s="83">
        <f t="shared" si="396"/>
        <v>1</v>
      </c>
      <c r="I2834" s="80">
        <f>IF(ISNA(VLOOKUP(B2834,[1]TCD!A:D,3,FALSE)),0,VLOOKUP(B2834,[1]TCD!A:D,3,FALSE))</f>
        <v>3</v>
      </c>
      <c r="J2834" s="83">
        <f t="shared" si="397"/>
        <v>1</v>
      </c>
      <c r="K2834" s="80">
        <f>IF(ISNA(VLOOKUP(B2834,[1]TCD!A:D,4,FALSE)),0,VLOOKUP(B2834,[1]TCD!A:D,4,FALSE))</f>
        <v>3</v>
      </c>
      <c r="L2834" s="83">
        <f t="shared" si="399"/>
        <v>2</v>
      </c>
      <c r="M2834" s="80">
        <v>13</v>
      </c>
      <c r="N2834" s="81">
        <v>13</v>
      </c>
      <c r="O2834" s="81">
        <f t="shared" si="400"/>
        <v>1</v>
      </c>
      <c r="P2834" s="81">
        <f t="shared" si="401"/>
        <v>2</v>
      </c>
      <c r="Q2834" s="83">
        <f t="shared" si="402"/>
        <v>2</v>
      </c>
      <c r="R2834" s="84">
        <f t="shared" si="398"/>
        <v>6</v>
      </c>
      <c r="S2834" s="85" t="str">
        <f t="shared" si="403"/>
        <v>Enjeux faibles</v>
      </c>
    </row>
    <row r="2835" spans="1:19" x14ac:dyDescent="0.3">
      <c r="A2835" s="88">
        <v>63</v>
      </c>
      <c r="B2835" s="77">
        <v>63298</v>
      </c>
      <c r="C2835" s="75">
        <v>17.949936705323491</v>
      </c>
      <c r="D2835" s="75" t="s">
        <v>3868</v>
      </c>
      <c r="E2835" s="80">
        <f>IF(ISNA(VLOOKUP(B2835,[1]TCD!A:D,2,FALSE)),0,VLOOKUP(B2835,[1]TCD!A:D,2,FALSE))</f>
        <v>25</v>
      </c>
      <c r="F2835" s="81">
        <f>IF(ISNA(VLOOKUP(B2835,[1]TCD!A:D,4,FALSE)),0,VLOOKUP(B2835,[1]TCD!A:D,4,FALSE))</f>
        <v>6</v>
      </c>
      <c r="G2835" s="82">
        <f t="shared" si="404"/>
        <v>4.166666666666667</v>
      </c>
      <c r="H2835" s="83">
        <f t="shared" si="396"/>
        <v>2</v>
      </c>
      <c r="I2835" s="80">
        <f>IF(ISNA(VLOOKUP(B2835,[1]TCD!A:D,3,FALSE)),0,VLOOKUP(B2835,[1]TCD!A:D,3,FALSE))</f>
        <v>7</v>
      </c>
      <c r="J2835" s="83">
        <f t="shared" si="397"/>
        <v>2</v>
      </c>
      <c r="K2835" s="80">
        <f>IF(ISNA(VLOOKUP(B2835,[1]TCD!A:D,4,FALSE)),0,VLOOKUP(B2835,[1]TCD!A:D,4,FALSE))</f>
        <v>6</v>
      </c>
      <c r="L2835" s="83">
        <f t="shared" si="399"/>
        <v>3</v>
      </c>
      <c r="M2835" s="80">
        <v>0</v>
      </c>
      <c r="N2835" s="81">
        <v>6</v>
      </c>
      <c r="O2835" s="81">
        <f t="shared" si="400"/>
        <v>2</v>
      </c>
      <c r="P2835" s="81">
        <f t="shared" si="401"/>
        <v>0</v>
      </c>
      <c r="Q2835" s="83">
        <f t="shared" si="402"/>
        <v>1</v>
      </c>
      <c r="R2835" s="84">
        <f t="shared" si="398"/>
        <v>8</v>
      </c>
      <c r="S2835" s="85" t="str">
        <f t="shared" si="403"/>
        <v>Enjeux moyens</v>
      </c>
    </row>
    <row r="2836" spans="1:19" x14ac:dyDescent="0.3">
      <c r="A2836" s="88">
        <v>63</v>
      </c>
      <c r="B2836" s="77">
        <v>63299</v>
      </c>
      <c r="C2836" s="75">
        <v>15.69685346527924</v>
      </c>
      <c r="D2836" s="75" t="s">
        <v>3869</v>
      </c>
      <c r="E2836" s="80">
        <f>IF(ISNA(VLOOKUP(B2836,[1]TCD!A:D,2,FALSE)),0,VLOOKUP(B2836,[1]TCD!A:D,2,FALSE))</f>
        <v>16</v>
      </c>
      <c r="F2836" s="81">
        <f>IF(ISNA(VLOOKUP(B2836,[1]TCD!A:D,4,FALSE)),0,VLOOKUP(B2836,[1]TCD!A:D,4,FALSE))</f>
        <v>4</v>
      </c>
      <c r="G2836" s="82">
        <f t="shared" si="404"/>
        <v>4</v>
      </c>
      <c r="H2836" s="83">
        <f t="shared" si="396"/>
        <v>1</v>
      </c>
      <c r="I2836" s="80">
        <f>IF(ISNA(VLOOKUP(B2836,[1]TCD!A:D,3,FALSE)),0,VLOOKUP(B2836,[1]TCD!A:D,3,FALSE))</f>
        <v>5</v>
      </c>
      <c r="J2836" s="83">
        <f t="shared" si="397"/>
        <v>2</v>
      </c>
      <c r="K2836" s="80">
        <f>IF(ISNA(VLOOKUP(B2836,[1]TCD!A:D,4,FALSE)),0,VLOOKUP(B2836,[1]TCD!A:D,4,FALSE))</f>
        <v>4</v>
      </c>
      <c r="L2836" s="83">
        <f t="shared" si="399"/>
        <v>2</v>
      </c>
      <c r="M2836" s="80">
        <v>1</v>
      </c>
      <c r="N2836" s="81">
        <v>5</v>
      </c>
      <c r="O2836" s="81">
        <f t="shared" si="400"/>
        <v>1</v>
      </c>
      <c r="P2836" s="81">
        <f t="shared" si="401"/>
        <v>0</v>
      </c>
      <c r="Q2836" s="83">
        <f t="shared" si="402"/>
        <v>0</v>
      </c>
      <c r="R2836" s="84">
        <f t="shared" si="398"/>
        <v>5</v>
      </c>
      <c r="S2836" s="85" t="str">
        <f t="shared" si="403"/>
        <v>Enjeux faibles</v>
      </c>
    </row>
    <row r="2837" spans="1:19" x14ac:dyDescent="0.3">
      <c r="A2837" s="88">
        <v>63</v>
      </c>
      <c r="B2837" s="77">
        <v>63300</v>
      </c>
      <c r="C2837" s="75">
        <v>32.560399850594159</v>
      </c>
      <c r="D2837" s="75" t="s">
        <v>3870</v>
      </c>
      <c r="E2837" s="80">
        <f>IF(ISNA(VLOOKUP(B2837,[1]TCD!A:D,2,FALSE)),0,VLOOKUP(B2837,[1]TCD!A:D,2,FALSE))</f>
        <v>78</v>
      </c>
      <c r="F2837" s="81">
        <f>IF(ISNA(VLOOKUP(B2837,[1]TCD!A:D,4,FALSE)),0,VLOOKUP(B2837,[1]TCD!A:D,4,FALSE))</f>
        <v>16</v>
      </c>
      <c r="G2837" s="82">
        <f t="shared" si="404"/>
        <v>4.875</v>
      </c>
      <c r="H2837" s="83">
        <f t="shared" si="396"/>
        <v>3</v>
      </c>
      <c r="I2837" s="80">
        <f>IF(ISNA(VLOOKUP(B2837,[1]TCD!A:D,3,FALSE)),0,VLOOKUP(B2837,[1]TCD!A:D,3,FALSE))</f>
        <v>26</v>
      </c>
      <c r="J2837" s="83">
        <f t="shared" si="397"/>
        <v>4</v>
      </c>
      <c r="K2837" s="80">
        <f>IF(ISNA(VLOOKUP(B2837,[1]TCD!A:D,4,FALSE)),0,VLOOKUP(B2837,[1]TCD!A:D,4,FALSE))</f>
        <v>16</v>
      </c>
      <c r="L2837" s="83">
        <f t="shared" si="399"/>
        <v>5</v>
      </c>
      <c r="M2837" s="80">
        <v>21</v>
      </c>
      <c r="N2837" s="81">
        <v>27</v>
      </c>
      <c r="O2837" s="81">
        <f t="shared" si="400"/>
        <v>1</v>
      </c>
      <c r="P2837" s="81">
        <f t="shared" si="401"/>
        <v>2</v>
      </c>
      <c r="Q2837" s="83">
        <f t="shared" si="402"/>
        <v>2</v>
      </c>
      <c r="R2837" s="84">
        <f t="shared" si="398"/>
        <v>14</v>
      </c>
      <c r="S2837" s="85" t="str">
        <f t="shared" si="403"/>
        <v>Enjeux très forts</v>
      </c>
    </row>
    <row r="2838" spans="1:19" x14ac:dyDescent="0.3">
      <c r="A2838" s="88">
        <v>63</v>
      </c>
      <c r="B2838" s="77">
        <v>63301</v>
      </c>
      <c r="C2838" s="75">
        <v>15.761511030286879</v>
      </c>
      <c r="D2838" s="75" t="s">
        <v>3871</v>
      </c>
      <c r="E2838" s="80">
        <f>IF(ISNA(VLOOKUP(B2838,[1]TCD!A:D,2,FALSE)),0,VLOOKUP(B2838,[1]TCD!A:D,2,FALSE))</f>
        <v>16</v>
      </c>
      <c r="F2838" s="81">
        <f>IF(ISNA(VLOOKUP(B2838,[1]TCD!A:D,4,FALSE)),0,VLOOKUP(B2838,[1]TCD!A:D,4,FALSE))</f>
        <v>4</v>
      </c>
      <c r="G2838" s="82">
        <f t="shared" si="404"/>
        <v>4</v>
      </c>
      <c r="H2838" s="83">
        <f t="shared" si="396"/>
        <v>1</v>
      </c>
      <c r="I2838" s="80">
        <f>IF(ISNA(VLOOKUP(B2838,[1]TCD!A:D,3,FALSE)),0,VLOOKUP(B2838,[1]TCD!A:D,3,FALSE))</f>
        <v>4</v>
      </c>
      <c r="J2838" s="83">
        <f t="shared" si="397"/>
        <v>2</v>
      </c>
      <c r="K2838" s="80">
        <f>IF(ISNA(VLOOKUP(B2838,[1]TCD!A:D,4,FALSE)),0,VLOOKUP(B2838,[1]TCD!A:D,4,FALSE))</f>
        <v>4</v>
      </c>
      <c r="L2838" s="83">
        <f t="shared" si="399"/>
        <v>2</v>
      </c>
      <c r="M2838" s="80">
        <v>7</v>
      </c>
      <c r="N2838" s="81">
        <v>8</v>
      </c>
      <c r="O2838" s="81">
        <f t="shared" si="400"/>
        <v>1</v>
      </c>
      <c r="P2838" s="81">
        <f t="shared" si="401"/>
        <v>1</v>
      </c>
      <c r="Q2838" s="83">
        <f t="shared" si="402"/>
        <v>1</v>
      </c>
      <c r="R2838" s="84">
        <f t="shared" si="398"/>
        <v>6</v>
      </c>
      <c r="S2838" s="85" t="str">
        <f t="shared" si="403"/>
        <v>Enjeux faibles</v>
      </c>
    </row>
    <row r="2839" spans="1:19" x14ac:dyDescent="0.3">
      <c r="A2839" s="88">
        <v>63</v>
      </c>
      <c r="B2839" s="77">
        <v>63302</v>
      </c>
      <c r="C2839" s="75">
        <v>11.66204946020925</v>
      </c>
      <c r="D2839" s="75" t="s">
        <v>3872</v>
      </c>
      <c r="E2839" s="80">
        <f>IF(ISNA(VLOOKUP(B2839,[1]TCD!A:D,2,FALSE)),0,VLOOKUP(B2839,[1]TCD!A:D,2,FALSE))</f>
        <v>59</v>
      </c>
      <c r="F2839" s="81">
        <f>IF(ISNA(VLOOKUP(B2839,[1]TCD!A:D,4,FALSE)),0,VLOOKUP(B2839,[1]TCD!A:D,4,FALSE))</f>
        <v>12</v>
      </c>
      <c r="G2839" s="82">
        <f t="shared" si="404"/>
        <v>4.916666666666667</v>
      </c>
      <c r="H2839" s="83">
        <f t="shared" si="396"/>
        <v>3</v>
      </c>
      <c r="I2839" s="80">
        <f>IF(ISNA(VLOOKUP(B2839,[1]TCD!A:D,3,FALSE)),0,VLOOKUP(B2839,[1]TCD!A:D,3,FALSE))</f>
        <v>22</v>
      </c>
      <c r="J2839" s="83">
        <f t="shared" si="397"/>
        <v>4</v>
      </c>
      <c r="K2839" s="80">
        <f>IF(ISNA(VLOOKUP(B2839,[1]TCD!A:D,4,FALSE)),0,VLOOKUP(B2839,[1]TCD!A:D,4,FALSE))</f>
        <v>12</v>
      </c>
      <c r="L2839" s="83">
        <f t="shared" si="399"/>
        <v>4</v>
      </c>
      <c r="M2839" s="80">
        <v>19</v>
      </c>
      <c r="N2839" s="81">
        <v>24</v>
      </c>
      <c r="O2839" s="81">
        <f t="shared" si="400"/>
        <v>1</v>
      </c>
      <c r="P2839" s="81">
        <f t="shared" si="401"/>
        <v>2</v>
      </c>
      <c r="Q2839" s="83">
        <f t="shared" si="402"/>
        <v>2</v>
      </c>
      <c r="R2839" s="84">
        <f t="shared" si="398"/>
        <v>13</v>
      </c>
      <c r="S2839" s="85" t="str">
        <f t="shared" si="403"/>
        <v>Enjeux très forts</v>
      </c>
    </row>
    <row r="2840" spans="1:19" x14ac:dyDescent="0.3">
      <c r="A2840" s="88">
        <v>63</v>
      </c>
      <c r="B2840" s="77">
        <v>63303</v>
      </c>
      <c r="C2840" s="75">
        <v>16.345877250288201</v>
      </c>
      <c r="D2840" s="75" t="s">
        <v>3873</v>
      </c>
      <c r="E2840" s="80">
        <f>IF(ISNA(VLOOKUP(B2840,[1]TCD!A:D,2,FALSE)),0,VLOOKUP(B2840,[1]TCD!A:D,2,FALSE))</f>
        <v>4</v>
      </c>
      <c r="F2840" s="81">
        <f>IF(ISNA(VLOOKUP(B2840,[1]TCD!A:D,4,FALSE)),0,VLOOKUP(B2840,[1]TCD!A:D,4,FALSE))</f>
        <v>1</v>
      </c>
      <c r="G2840" s="82">
        <f t="shared" si="404"/>
        <v>4</v>
      </c>
      <c r="H2840" s="83">
        <f t="shared" si="396"/>
        <v>1</v>
      </c>
      <c r="I2840" s="80">
        <f>IF(ISNA(VLOOKUP(B2840,[1]TCD!A:D,3,FALSE)),0,VLOOKUP(B2840,[1]TCD!A:D,3,FALSE))</f>
        <v>1</v>
      </c>
      <c r="J2840" s="83">
        <f t="shared" si="397"/>
        <v>1</v>
      </c>
      <c r="K2840" s="80">
        <f>IF(ISNA(VLOOKUP(B2840,[1]TCD!A:D,4,FALSE)),0,VLOOKUP(B2840,[1]TCD!A:D,4,FALSE))</f>
        <v>1</v>
      </c>
      <c r="L2840" s="83">
        <f t="shared" si="399"/>
        <v>1</v>
      </c>
      <c r="M2840" s="80">
        <v>5</v>
      </c>
      <c r="N2840" s="81">
        <v>5</v>
      </c>
      <c r="O2840" s="81">
        <f t="shared" si="400"/>
        <v>1</v>
      </c>
      <c r="P2840" s="81">
        <f t="shared" si="401"/>
        <v>1</v>
      </c>
      <c r="Q2840" s="83">
        <f t="shared" si="402"/>
        <v>1</v>
      </c>
      <c r="R2840" s="84">
        <f t="shared" si="398"/>
        <v>4</v>
      </c>
      <c r="S2840" s="85" t="str">
        <f t="shared" si="403"/>
        <v>Enjeux très faibles</v>
      </c>
    </row>
    <row r="2841" spans="1:19" x14ac:dyDescent="0.3">
      <c r="A2841" s="88">
        <v>63</v>
      </c>
      <c r="B2841" s="77">
        <v>63304</v>
      </c>
      <c r="C2841" s="75">
        <v>5.563278885101532</v>
      </c>
      <c r="D2841" s="75" t="s">
        <v>3874</v>
      </c>
      <c r="E2841" s="80">
        <f>IF(ISNA(VLOOKUP(B2841,[1]TCD!A:D,2,FALSE)),0,VLOOKUP(B2841,[1]TCD!A:D,2,FALSE))</f>
        <v>12</v>
      </c>
      <c r="F2841" s="81">
        <f>IF(ISNA(VLOOKUP(B2841,[1]TCD!A:D,4,FALSE)),0,VLOOKUP(B2841,[1]TCD!A:D,4,FALSE))</f>
        <v>3</v>
      </c>
      <c r="G2841" s="82">
        <f t="shared" si="404"/>
        <v>4</v>
      </c>
      <c r="H2841" s="83">
        <f t="shared" si="396"/>
        <v>1</v>
      </c>
      <c r="I2841" s="80">
        <f>IF(ISNA(VLOOKUP(B2841,[1]TCD!A:D,3,FALSE)),0,VLOOKUP(B2841,[1]TCD!A:D,3,FALSE))</f>
        <v>3</v>
      </c>
      <c r="J2841" s="83">
        <f t="shared" si="397"/>
        <v>1</v>
      </c>
      <c r="K2841" s="80">
        <f>IF(ISNA(VLOOKUP(B2841,[1]TCD!A:D,4,FALSE)),0,VLOOKUP(B2841,[1]TCD!A:D,4,FALSE))</f>
        <v>3</v>
      </c>
      <c r="L2841" s="83">
        <f t="shared" si="399"/>
        <v>2</v>
      </c>
      <c r="M2841" s="80">
        <v>0</v>
      </c>
      <c r="N2841" s="81">
        <v>3</v>
      </c>
      <c r="O2841" s="81">
        <f t="shared" si="400"/>
        <v>1</v>
      </c>
      <c r="P2841" s="81">
        <f t="shared" si="401"/>
        <v>0</v>
      </c>
      <c r="Q2841" s="83">
        <f t="shared" si="402"/>
        <v>0</v>
      </c>
      <c r="R2841" s="84">
        <f t="shared" si="398"/>
        <v>4</v>
      </c>
      <c r="S2841" s="85" t="str">
        <f t="shared" si="403"/>
        <v>Enjeux très faibles</v>
      </c>
    </row>
    <row r="2842" spans="1:19" x14ac:dyDescent="0.3">
      <c r="A2842" s="88">
        <v>63</v>
      </c>
      <c r="B2842" s="77">
        <v>63305</v>
      </c>
      <c r="C2842" s="75">
        <v>17.614115500316739</v>
      </c>
      <c r="D2842" s="75" t="s">
        <v>3875</v>
      </c>
      <c r="E2842" s="80">
        <f>IF(ISNA(VLOOKUP(B2842,[1]TCD!A:D,2,FALSE)),0,VLOOKUP(B2842,[1]TCD!A:D,2,FALSE))</f>
        <v>4</v>
      </c>
      <c r="F2842" s="81">
        <f>IF(ISNA(VLOOKUP(B2842,[1]TCD!A:D,4,FALSE)),0,VLOOKUP(B2842,[1]TCD!A:D,4,FALSE))</f>
        <v>1</v>
      </c>
      <c r="G2842" s="82">
        <f t="shared" si="404"/>
        <v>4</v>
      </c>
      <c r="H2842" s="83">
        <f t="shared" si="396"/>
        <v>1</v>
      </c>
      <c r="I2842" s="80">
        <f>IF(ISNA(VLOOKUP(B2842,[1]TCD!A:D,3,FALSE)),0,VLOOKUP(B2842,[1]TCD!A:D,3,FALSE))</f>
        <v>1</v>
      </c>
      <c r="J2842" s="83">
        <f t="shared" si="397"/>
        <v>1</v>
      </c>
      <c r="K2842" s="80">
        <f>IF(ISNA(VLOOKUP(B2842,[1]TCD!A:D,4,FALSE)),0,VLOOKUP(B2842,[1]TCD!A:D,4,FALSE))</f>
        <v>1</v>
      </c>
      <c r="L2842" s="83">
        <f t="shared" si="399"/>
        <v>1</v>
      </c>
      <c r="M2842" s="80">
        <v>0</v>
      </c>
      <c r="N2842" s="81">
        <v>1</v>
      </c>
      <c r="O2842" s="81">
        <f t="shared" si="400"/>
        <v>1</v>
      </c>
      <c r="P2842" s="81">
        <f t="shared" si="401"/>
        <v>0</v>
      </c>
      <c r="Q2842" s="83">
        <f t="shared" si="402"/>
        <v>0</v>
      </c>
      <c r="R2842" s="84">
        <f t="shared" si="398"/>
        <v>3</v>
      </c>
      <c r="S2842" s="85" t="str">
        <f t="shared" si="403"/>
        <v>Enjeux très faibles</v>
      </c>
    </row>
    <row r="2843" spans="1:19" x14ac:dyDescent="0.3">
      <c r="A2843" s="88">
        <v>63</v>
      </c>
      <c r="B2843" s="77">
        <v>63306</v>
      </c>
      <c r="C2843" s="75">
        <v>3.1135655950565759</v>
      </c>
      <c r="D2843" s="75" t="s">
        <v>3876</v>
      </c>
      <c r="E2843" s="80">
        <f>IF(ISNA(VLOOKUP(B2843,[1]TCD!A:D,2,FALSE)),0,VLOOKUP(B2843,[1]TCD!A:D,2,FALSE))</f>
        <v>16</v>
      </c>
      <c r="F2843" s="81">
        <f>IF(ISNA(VLOOKUP(B2843,[1]TCD!A:D,4,FALSE)),0,VLOOKUP(B2843,[1]TCD!A:D,4,FALSE))</f>
        <v>4</v>
      </c>
      <c r="G2843" s="82">
        <f t="shared" si="404"/>
        <v>4</v>
      </c>
      <c r="H2843" s="83">
        <f t="shared" si="396"/>
        <v>1</v>
      </c>
      <c r="I2843" s="80">
        <f>IF(ISNA(VLOOKUP(B2843,[1]TCD!A:D,3,FALSE)),0,VLOOKUP(B2843,[1]TCD!A:D,3,FALSE))</f>
        <v>4</v>
      </c>
      <c r="J2843" s="83">
        <f t="shared" si="397"/>
        <v>2</v>
      </c>
      <c r="K2843" s="80">
        <f>IF(ISNA(VLOOKUP(B2843,[1]TCD!A:D,4,FALSE)),0,VLOOKUP(B2843,[1]TCD!A:D,4,FALSE))</f>
        <v>4</v>
      </c>
      <c r="L2843" s="83">
        <f t="shared" si="399"/>
        <v>2</v>
      </c>
      <c r="M2843" s="80">
        <v>12</v>
      </c>
      <c r="N2843" s="81">
        <v>13</v>
      </c>
      <c r="O2843" s="81">
        <f t="shared" si="400"/>
        <v>1</v>
      </c>
      <c r="P2843" s="81">
        <f t="shared" si="401"/>
        <v>2</v>
      </c>
      <c r="Q2843" s="83">
        <f t="shared" si="402"/>
        <v>2</v>
      </c>
      <c r="R2843" s="84">
        <f t="shared" si="398"/>
        <v>7</v>
      </c>
      <c r="S2843" s="85" t="str">
        <f t="shared" si="403"/>
        <v>Enjeux moyens</v>
      </c>
    </row>
    <row r="2844" spans="1:19" x14ac:dyDescent="0.3">
      <c r="A2844" s="88">
        <v>63</v>
      </c>
      <c r="B2844" s="77">
        <v>63307</v>
      </c>
      <c r="C2844" s="75">
        <v>16.941759670304151</v>
      </c>
      <c r="D2844" s="75" t="s">
        <v>3877</v>
      </c>
      <c r="E2844" s="80">
        <f>IF(ISNA(VLOOKUP(B2844,[1]TCD!A:D,2,FALSE)),0,VLOOKUP(B2844,[1]TCD!A:D,2,FALSE))</f>
        <v>24</v>
      </c>
      <c r="F2844" s="81">
        <f>IF(ISNA(VLOOKUP(B2844,[1]TCD!A:D,4,FALSE)),0,VLOOKUP(B2844,[1]TCD!A:D,4,FALSE))</f>
        <v>5</v>
      </c>
      <c r="G2844" s="82">
        <f t="shared" si="404"/>
        <v>4.8</v>
      </c>
      <c r="H2844" s="83">
        <f t="shared" si="396"/>
        <v>3</v>
      </c>
      <c r="I2844" s="80">
        <f>IF(ISNA(VLOOKUP(B2844,[1]TCD!A:D,3,FALSE)),0,VLOOKUP(B2844,[1]TCD!A:D,3,FALSE))</f>
        <v>8</v>
      </c>
      <c r="J2844" s="83">
        <f t="shared" si="397"/>
        <v>2</v>
      </c>
      <c r="K2844" s="80">
        <f>IF(ISNA(VLOOKUP(B2844,[1]TCD!A:D,4,FALSE)),0,VLOOKUP(B2844,[1]TCD!A:D,4,FALSE))</f>
        <v>5</v>
      </c>
      <c r="L2844" s="83">
        <f t="shared" si="399"/>
        <v>3</v>
      </c>
      <c r="M2844" s="80">
        <v>19</v>
      </c>
      <c r="N2844" s="81">
        <v>20</v>
      </c>
      <c r="O2844" s="81">
        <f t="shared" si="400"/>
        <v>2</v>
      </c>
      <c r="P2844" s="81">
        <f t="shared" si="401"/>
        <v>2</v>
      </c>
      <c r="Q2844" s="83">
        <f t="shared" si="402"/>
        <v>2</v>
      </c>
      <c r="R2844" s="84">
        <f t="shared" si="398"/>
        <v>10</v>
      </c>
      <c r="S2844" s="85" t="str">
        <f t="shared" si="403"/>
        <v>Enjeux forts</v>
      </c>
    </row>
    <row r="2845" spans="1:19" x14ac:dyDescent="0.3">
      <c r="A2845" s="88">
        <v>63</v>
      </c>
      <c r="B2845" s="77">
        <v>63308</v>
      </c>
      <c r="C2845" s="75">
        <v>6.6423349801196014</v>
      </c>
      <c r="D2845" s="75" t="s">
        <v>3878</v>
      </c>
      <c r="E2845" s="80">
        <f>IF(ISNA(VLOOKUP(B2845,[1]TCD!A:D,2,FALSE)),0,VLOOKUP(B2845,[1]TCD!A:D,2,FALSE))</f>
        <v>20</v>
      </c>
      <c r="F2845" s="81">
        <f>IF(ISNA(VLOOKUP(B2845,[1]TCD!A:D,4,FALSE)),0,VLOOKUP(B2845,[1]TCD!A:D,4,FALSE))</f>
        <v>5</v>
      </c>
      <c r="G2845" s="82">
        <f t="shared" si="404"/>
        <v>4</v>
      </c>
      <c r="H2845" s="83">
        <f t="shared" si="396"/>
        <v>1</v>
      </c>
      <c r="I2845" s="80">
        <f>IF(ISNA(VLOOKUP(B2845,[1]TCD!A:D,3,FALSE)),0,VLOOKUP(B2845,[1]TCD!A:D,3,FALSE))</f>
        <v>6</v>
      </c>
      <c r="J2845" s="83">
        <f t="shared" si="397"/>
        <v>2</v>
      </c>
      <c r="K2845" s="80">
        <f>IF(ISNA(VLOOKUP(B2845,[1]TCD!A:D,4,FALSE)),0,VLOOKUP(B2845,[1]TCD!A:D,4,FALSE))</f>
        <v>5</v>
      </c>
      <c r="L2845" s="83">
        <f t="shared" si="399"/>
        <v>3</v>
      </c>
      <c r="M2845" s="80">
        <v>12</v>
      </c>
      <c r="N2845" s="81">
        <v>15</v>
      </c>
      <c r="O2845" s="81">
        <f t="shared" si="400"/>
        <v>2</v>
      </c>
      <c r="P2845" s="81">
        <f t="shared" si="401"/>
        <v>2</v>
      </c>
      <c r="Q2845" s="83">
        <f t="shared" si="402"/>
        <v>2</v>
      </c>
      <c r="R2845" s="84">
        <f t="shared" si="398"/>
        <v>8</v>
      </c>
      <c r="S2845" s="85" t="str">
        <f t="shared" si="403"/>
        <v>Enjeux moyens</v>
      </c>
    </row>
    <row r="2846" spans="1:19" x14ac:dyDescent="0.3">
      <c r="A2846" s="88">
        <v>63</v>
      </c>
      <c r="B2846" s="77">
        <v>63309</v>
      </c>
      <c r="C2846" s="75">
        <v>17.40740202530873</v>
      </c>
      <c r="D2846" s="75" t="s">
        <v>3879</v>
      </c>
      <c r="E2846" s="80">
        <f>IF(ISNA(VLOOKUP(B2846,[1]TCD!A:D,2,FALSE)),0,VLOOKUP(B2846,[1]TCD!A:D,2,FALSE))</f>
        <v>4</v>
      </c>
      <c r="F2846" s="81">
        <f>IF(ISNA(VLOOKUP(B2846,[1]TCD!A:D,4,FALSE)),0,VLOOKUP(B2846,[1]TCD!A:D,4,FALSE))</f>
        <v>1</v>
      </c>
      <c r="G2846" s="82">
        <f t="shared" si="404"/>
        <v>4</v>
      </c>
      <c r="H2846" s="83">
        <f t="shared" si="396"/>
        <v>1</v>
      </c>
      <c r="I2846" s="80">
        <f>IF(ISNA(VLOOKUP(B2846,[1]TCD!A:D,3,FALSE)),0,VLOOKUP(B2846,[1]TCD!A:D,3,FALSE))</f>
        <v>1</v>
      </c>
      <c r="J2846" s="83">
        <f t="shared" si="397"/>
        <v>1</v>
      </c>
      <c r="K2846" s="80">
        <f>IF(ISNA(VLOOKUP(B2846,[1]TCD!A:D,4,FALSE)),0,VLOOKUP(B2846,[1]TCD!A:D,4,FALSE))</f>
        <v>1</v>
      </c>
      <c r="L2846" s="83">
        <f t="shared" si="399"/>
        <v>1</v>
      </c>
      <c r="M2846" s="80">
        <v>6</v>
      </c>
      <c r="N2846" s="81">
        <v>7</v>
      </c>
      <c r="O2846" s="81">
        <f t="shared" si="400"/>
        <v>1</v>
      </c>
      <c r="P2846" s="81">
        <f t="shared" si="401"/>
        <v>1</v>
      </c>
      <c r="Q2846" s="83">
        <f t="shared" si="402"/>
        <v>1</v>
      </c>
      <c r="R2846" s="84">
        <f t="shared" si="398"/>
        <v>4</v>
      </c>
      <c r="S2846" s="85" t="str">
        <f t="shared" si="403"/>
        <v>Enjeux très faibles</v>
      </c>
    </row>
    <row r="2847" spans="1:19" x14ac:dyDescent="0.3">
      <c r="A2847" s="88">
        <v>63</v>
      </c>
      <c r="B2847" s="77">
        <v>63310</v>
      </c>
      <c r="C2847" s="75">
        <v>18.20228624033037</v>
      </c>
      <c r="D2847" s="75" t="s">
        <v>3880</v>
      </c>
      <c r="E2847" s="80">
        <f>IF(ISNA(VLOOKUP(B2847,[1]TCD!A:D,2,FALSE)),0,VLOOKUP(B2847,[1]TCD!A:D,2,FALSE))</f>
        <v>4</v>
      </c>
      <c r="F2847" s="81">
        <f>IF(ISNA(VLOOKUP(B2847,[1]TCD!A:D,4,FALSE)),0,VLOOKUP(B2847,[1]TCD!A:D,4,FALSE))</f>
        <v>1</v>
      </c>
      <c r="G2847" s="82">
        <f t="shared" si="404"/>
        <v>4</v>
      </c>
      <c r="H2847" s="83">
        <f t="shared" si="396"/>
        <v>1</v>
      </c>
      <c r="I2847" s="80">
        <f>IF(ISNA(VLOOKUP(B2847,[1]TCD!A:D,3,FALSE)),0,VLOOKUP(B2847,[1]TCD!A:D,3,FALSE))</f>
        <v>1</v>
      </c>
      <c r="J2847" s="83">
        <f t="shared" si="397"/>
        <v>1</v>
      </c>
      <c r="K2847" s="80">
        <f>IF(ISNA(VLOOKUP(B2847,[1]TCD!A:D,4,FALSE)),0,VLOOKUP(B2847,[1]TCD!A:D,4,FALSE))</f>
        <v>1</v>
      </c>
      <c r="L2847" s="83">
        <f t="shared" si="399"/>
        <v>1</v>
      </c>
      <c r="M2847" s="80">
        <v>2</v>
      </c>
      <c r="N2847" s="81">
        <v>3</v>
      </c>
      <c r="O2847" s="81">
        <f t="shared" si="400"/>
        <v>1</v>
      </c>
      <c r="P2847" s="81">
        <f t="shared" si="401"/>
        <v>0</v>
      </c>
      <c r="Q2847" s="83">
        <f t="shared" si="402"/>
        <v>0</v>
      </c>
      <c r="R2847" s="84">
        <f t="shared" si="398"/>
        <v>3</v>
      </c>
      <c r="S2847" s="85" t="str">
        <f t="shared" si="403"/>
        <v>Enjeux très faibles</v>
      </c>
    </row>
    <row r="2848" spans="1:19" x14ac:dyDescent="0.3">
      <c r="A2848" s="88">
        <v>63</v>
      </c>
      <c r="B2848" s="77">
        <v>63311</v>
      </c>
      <c r="C2848" s="75">
        <v>9.3473522501720261</v>
      </c>
      <c r="D2848" s="75" t="s">
        <v>3881</v>
      </c>
      <c r="E2848" s="80">
        <f>IF(ISNA(VLOOKUP(B2848,[1]TCD!A:D,2,FALSE)),0,VLOOKUP(B2848,[1]TCD!A:D,2,FALSE))</f>
        <v>49</v>
      </c>
      <c r="F2848" s="81">
        <f>IF(ISNA(VLOOKUP(B2848,[1]TCD!A:D,4,FALSE)),0,VLOOKUP(B2848,[1]TCD!A:D,4,FALSE))</f>
        <v>11</v>
      </c>
      <c r="G2848" s="82">
        <f t="shared" si="404"/>
        <v>4.4545454545454541</v>
      </c>
      <c r="H2848" s="83">
        <f t="shared" si="396"/>
        <v>2</v>
      </c>
      <c r="I2848" s="80">
        <f>IF(ISNA(VLOOKUP(B2848,[1]TCD!A:D,3,FALSE)),0,VLOOKUP(B2848,[1]TCD!A:D,3,FALSE))</f>
        <v>16</v>
      </c>
      <c r="J2848" s="83">
        <f t="shared" si="397"/>
        <v>3</v>
      </c>
      <c r="K2848" s="80">
        <f>IF(ISNA(VLOOKUP(B2848,[1]TCD!A:D,4,FALSE)),0,VLOOKUP(B2848,[1]TCD!A:D,4,FALSE))</f>
        <v>11</v>
      </c>
      <c r="L2848" s="83">
        <f t="shared" si="399"/>
        <v>4</v>
      </c>
      <c r="M2848" s="80">
        <v>3</v>
      </c>
      <c r="N2848" s="81">
        <v>13</v>
      </c>
      <c r="O2848" s="81">
        <f t="shared" si="400"/>
        <v>1</v>
      </c>
      <c r="P2848" s="81">
        <f t="shared" si="401"/>
        <v>0</v>
      </c>
      <c r="Q2848" s="83">
        <f t="shared" si="402"/>
        <v>0</v>
      </c>
      <c r="R2848" s="84">
        <f t="shared" si="398"/>
        <v>9</v>
      </c>
      <c r="S2848" s="85" t="str">
        <f t="shared" si="403"/>
        <v>Enjeux moyens</v>
      </c>
    </row>
    <row r="2849" spans="1:19" x14ac:dyDescent="0.3">
      <c r="A2849" s="88">
        <v>63</v>
      </c>
      <c r="B2849" s="77">
        <v>63312</v>
      </c>
      <c r="C2849" s="75">
        <v>24.1366061804253</v>
      </c>
      <c r="D2849" s="75" t="s">
        <v>3882</v>
      </c>
      <c r="E2849" s="80">
        <f>IF(ISNA(VLOOKUP(B2849,[1]TCD!A:D,2,FALSE)),0,VLOOKUP(B2849,[1]TCD!A:D,2,FALSE))</f>
        <v>8</v>
      </c>
      <c r="F2849" s="81">
        <f>IF(ISNA(VLOOKUP(B2849,[1]TCD!A:D,4,FALSE)),0,VLOOKUP(B2849,[1]TCD!A:D,4,FALSE))</f>
        <v>2</v>
      </c>
      <c r="G2849" s="82">
        <f t="shared" si="404"/>
        <v>4</v>
      </c>
      <c r="H2849" s="83">
        <f t="shared" si="396"/>
        <v>1</v>
      </c>
      <c r="I2849" s="80">
        <f>IF(ISNA(VLOOKUP(B2849,[1]TCD!A:D,3,FALSE)),0,VLOOKUP(B2849,[1]TCD!A:D,3,FALSE))</f>
        <v>2</v>
      </c>
      <c r="J2849" s="83">
        <f t="shared" si="397"/>
        <v>1</v>
      </c>
      <c r="K2849" s="80">
        <f>IF(ISNA(VLOOKUP(B2849,[1]TCD!A:D,4,FALSE)),0,VLOOKUP(B2849,[1]TCD!A:D,4,FALSE))</f>
        <v>2</v>
      </c>
      <c r="L2849" s="83">
        <f t="shared" si="399"/>
        <v>2</v>
      </c>
      <c r="M2849" s="80">
        <v>5</v>
      </c>
      <c r="N2849" s="81">
        <v>6</v>
      </c>
      <c r="O2849" s="81">
        <f t="shared" si="400"/>
        <v>1</v>
      </c>
      <c r="P2849" s="81">
        <f t="shared" si="401"/>
        <v>1</v>
      </c>
      <c r="Q2849" s="83">
        <f t="shared" si="402"/>
        <v>1</v>
      </c>
      <c r="R2849" s="84">
        <f t="shared" si="398"/>
        <v>5</v>
      </c>
      <c r="S2849" s="85" t="str">
        <f t="shared" si="403"/>
        <v>Enjeux faibles</v>
      </c>
    </row>
    <row r="2850" spans="1:19" x14ac:dyDescent="0.3">
      <c r="A2850" s="88">
        <v>63</v>
      </c>
      <c r="B2850" s="77">
        <v>63313</v>
      </c>
      <c r="C2850" s="75">
        <v>41.212000195724677</v>
      </c>
      <c r="D2850" s="75" t="s">
        <v>3883</v>
      </c>
      <c r="E2850" s="80">
        <f>IF(ISNA(VLOOKUP(B2850,[1]TCD!A:D,2,FALSE)),0,VLOOKUP(B2850,[1]TCD!A:D,2,FALSE))</f>
        <v>12</v>
      </c>
      <c r="F2850" s="81">
        <f>IF(ISNA(VLOOKUP(B2850,[1]TCD!A:D,4,FALSE)),0,VLOOKUP(B2850,[1]TCD!A:D,4,FALSE))</f>
        <v>3</v>
      </c>
      <c r="G2850" s="82">
        <f t="shared" si="404"/>
        <v>4</v>
      </c>
      <c r="H2850" s="83">
        <f t="shared" si="396"/>
        <v>1</v>
      </c>
      <c r="I2850" s="80">
        <f>IF(ISNA(VLOOKUP(B2850,[1]TCD!A:D,3,FALSE)),0,VLOOKUP(B2850,[1]TCD!A:D,3,FALSE))</f>
        <v>3</v>
      </c>
      <c r="J2850" s="83">
        <f t="shared" si="397"/>
        <v>1</v>
      </c>
      <c r="K2850" s="80">
        <f>IF(ISNA(VLOOKUP(B2850,[1]TCD!A:D,4,FALSE)),0,VLOOKUP(B2850,[1]TCD!A:D,4,FALSE))</f>
        <v>3</v>
      </c>
      <c r="L2850" s="83">
        <f t="shared" si="399"/>
        <v>2</v>
      </c>
      <c r="M2850" s="80">
        <v>4</v>
      </c>
      <c r="N2850" s="81">
        <v>4</v>
      </c>
      <c r="O2850" s="81">
        <f t="shared" si="400"/>
        <v>1</v>
      </c>
      <c r="P2850" s="81">
        <f t="shared" si="401"/>
        <v>0</v>
      </c>
      <c r="Q2850" s="83">
        <f t="shared" si="402"/>
        <v>0</v>
      </c>
      <c r="R2850" s="84">
        <f t="shared" si="398"/>
        <v>4</v>
      </c>
      <c r="S2850" s="85" t="str">
        <f t="shared" si="403"/>
        <v>Enjeux très faibles</v>
      </c>
    </row>
    <row r="2851" spans="1:19" x14ac:dyDescent="0.3">
      <c r="A2851" s="88">
        <v>63</v>
      </c>
      <c r="B2851" s="77">
        <v>63314</v>
      </c>
      <c r="C2851" s="75">
        <v>23.962709835427201</v>
      </c>
      <c r="D2851" s="75" t="s">
        <v>3884</v>
      </c>
      <c r="E2851" s="80">
        <f>IF(ISNA(VLOOKUP(B2851,[1]TCD!A:D,2,FALSE)),0,VLOOKUP(B2851,[1]TCD!A:D,2,FALSE))</f>
        <v>28</v>
      </c>
      <c r="F2851" s="81">
        <f>IF(ISNA(VLOOKUP(B2851,[1]TCD!A:D,4,FALSE)),0,VLOOKUP(B2851,[1]TCD!A:D,4,FALSE))</f>
        <v>7</v>
      </c>
      <c r="G2851" s="82">
        <f t="shared" si="404"/>
        <v>4</v>
      </c>
      <c r="H2851" s="83">
        <f t="shared" si="396"/>
        <v>1</v>
      </c>
      <c r="I2851" s="80">
        <f>IF(ISNA(VLOOKUP(B2851,[1]TCD!A:D,3,FALSE)),0,VLOOKUP(B2851,[1]TCD!A:D,3,FALSE))</f>
        <v>7</v>
      </c>
      <c r="J2851" s="83">
        <f t="shared" si="397"/>
        <v>2</v>
      </c>
      <c r="K2851" s="80">
        <f>IF(ISNA(VLOOKUP(B2851,[1]TCD!A:D,4,FALSE)),0,VLOOKUP(B2851,[1]TCD!A:D,4,FALSE))</f>
        <v>7</v>
      </c>
      <c r="L2851" s="83">
        <f t="shared" si="399"/>
        <v>3</v>
      </c>
      <c r="M2851" s="80">
        <v>7</v>
      </c>
      <c r="N2851" s="81">
        <v>9</v>
      </c>
      <c r="O2851" s="81">
        <f t="shared" si="400"/>
        <v>2</v>
      </c>
      <c r="P2851" s="81">
        <f t="shared" si="401"/>
        <v>1</v>
      </c>
      <c r="Q2851" s="83">
        <f t="shared" si="402"/>
        <v>2</v>
      </c>
      <c r="R2851" s="84">
        <f t="shared" si="398"/>
        <v>8</v>
      </c>
      <c r="S2851" s="85" t="str">
        <f t="shared" si="403"/>
        <v>Enjeux moyens</v>
      </c>
    </row>
    <row r="2852" spans="1:19" x14ac:dyDescent="0.3">
      <c r="A2852" s="88">
        <v>63</v>
      </c>
      <c r="B2852" s="77">
        <v>63315</v>
      </c>
      <c r="C2852" s="75">
        <v>5.0655459300911687</v>
      </c>
      <c r="D2852" s="75" t="s">
        <v>3885</v>
      </c>
      <c r="E2852" s="80">
        <f>IF(ISNA(VLOOKUP(B2852,[1]TCD!A:D,2,FALSE)),0,VLOOKUP(B2852,[1]TCD!A:D,2,FALSE))</f>
        <v>35</v>
      </c>
      <c r="F2852" s="81">
        <f>IF(ISNA(VLOOKUP(B2852,[1]TCD!A:D,4,FALSE)),0,VLOOKUP(B2852,[1]TCD!A:D,4,FALSE))</f>
        <v>8</v>
      </c>
      <c r="G2852" s="82">
        <f t="shared" si="404"/>
        <v>4.375</v>
      </c>
      <c r="H2852" s="83">
        <f t="shared" si="396"/>
        <v>2</v>
      </c>
      <c r="I2852" s="80">
        <f>IF(ISNA(VLOOKUP(B2852,[1]TCD!A:D,3,FALSE)),0,VLOOKUP(B2852,[1]TCD!A:D,3,FALSE))</f>
        <v>12</v>
      </c>
      <c r="J2852" s="83">
        <f t="shared" si="397"/>
        <v>3</v>
      </c>
      <c r="K2852" s="80">
        <f>IF(ISNA(VLOOKUP(B2852,[1]TCD!A:D,4,FALSE)),0,VLOOKUP(B2852,[1]TCD!A:D,4,FALSE))</f>
        <v>8</v>
      </c>
      <c r="L2852" s="83">
        <f t="shared" si="399"/>
        <v>3</v>
      </c>
      <c r="M2852" s="80">
        <v>0</v>
      </c>
      <c r="N2852" s="81">
        <v>8</v>
      </c>
      <c r="O2852" s="81">
        <f t="shared" si="400"/>
        <v>2</v>
      </c>
      <c r="P2852" s="81">
        <f t="shared" si="401"/>
        <v>0</v>
      </c>
      <c r="Q2852" s="83">
        <f t="shared" si="402"/>
        <v>1</v>
      </c>
      <c r="R2852" s="84">
        <f t="shared" si="398"/>
        <v>9</v>
      </c>
      <c r="S2852" s="85" t="str">
        <f t="shared" si="403"/>
        <v>Enjeux moyens</v>
      </c>
    </row>
    <row r="2853" spans="1:19" x14ac:dyDescent="0.3">
      <c r="A2853" s="88">
        <v>63</v>
      </c>
      <c r="B2853" s="77">
        <v>63317</v>
      </c>
      <c r="C2853" s="75">
        <v>17.91980970033061</v>
      </c>
      <c r="D2853" s="75" t="s">
        <v>3886</v>
      </c>
      <c r="E2853" s="80">
        <f>IF(ISNA(VLOOKUP(B2853,[1]TCD!A:D,2,FALSE)),0,VLOOKUP(B2853,[1]TCD!A:D,2,FALSE))</f>
        <v>24</v>
      </c>
      <c r="F2853" s="81">
        <f>IF(ISNA(VLOOKUP(B2853,[1]TCD!A:D,4,FALSE)),0,VLOOKUP(B2853,[1]TCD!A:D,4,FALSE))</f>
        <v>6</v>
      </c>
      <c r="G2853" s="82">
        <f t="shared" si="404"/>
        <v>4</v>
      </c>
      <c r="H2853" s="83">
        <f t="shared" si="396"/>
        <v>1</v>
      </c>
      <c r="I2853" s="80">
        <f>IF(ISNA(VLOOKUP(B2853,[1]TCD!A:D,3,FALSE)),0,VLOOKUP(B2853,[1]TCD!A:D,3,FALSE))</f>
        <v>7</v>
      </c>
      <c r="J2853" s="83">
        <f t="shared" si="397"/>
        <v>2</v>
      </c>
      <c r="K2853" s="80">
        <f>IF(ISNA(VLOOKUP(B2853,[1]TCD!A:D,4,FALSE)),0,VLOOKUP(B2853,[1]TCD!A:D,4,FALSE))</f>
        <v>6</v>
      </c>
      <c r="L2853" s="83">
        <f t="shared" si="399"/>
        <v>3</v>
      </c>
      <c r="M2853" s="80">
        <v>10</v>
      </c>
      <c r="N2853" s="81">
        <v>11</v>
      </c>
      <c r="O2853" s="81">
        <f t="shared" si="400"/>
        <v>2</v>
      </c>
      <c r="P2853" s="81">
        <f t="shared" si="401"/>
        <v>1</v>
      </c>
      <c r="Q2853" s="83">
        <f t="shared" si="402"/>
        <v>2</v>
      </c>
      <c r="R2853" s="84">
        <f t="shared" si="398"/>
        <v>8</v>
      </c>
      <c r="S2853" s="85" t="str">
        <f t="shared" si="403"/>
        <v>Enjeux moyens</v>
      </c>
    </row>
    <row r="2854" spans="1:19" x14ac:dyDescent="0.3">
      <c r="A2854" s="88">
        <v>63</v>
      </c>
      <c r="B2854" s="77">
        <v>63319</v>
      </c>
      <c r="C2854" s="75">
        <v>69.055335776234742</v>
      </c>
      <c r="D2854" s="75" t="s">
        <v>3887</v>
      </c>
      <c r="E2854" s="80">
        <f>IF(ISNA(VLOOKUP(B2854,[1]TCD!A:D,2,FALSE)),0,VLOOKUP(B2854,[1]TCD!A:D,2,FALSE))</f>
        <v>24</v>
      </c>
      <c r="F2854" s="81">
        <f>IF(ISNA(VLOOKUP(B2854,[1]TCD!A:D,4,FALSE)),0,VLOOKUP(B2854,[1]TCD!A:D,4,FALSE))</f>
        <v>6</v>
      </c>
      <c r="G2854" s="82">
        <f t="shared" si="404"/>
        <v>4</v>
      </c>
      <c r="H2854" s="83">
        <f t="shared" si="396"/>
        <v>1</v>
      </c>
      <c r="I2854" s="80">
        <f>IF(ISNA(VLOOKUP(B2854,[1]TCD!A:D,3,FALSE)),0,VLOOKUP(B2854,[1]TCD!A:D,3,FALSE))</f>
        <v>6</v>
      </c>
      <c r="J2854" s="83">
        <f t="shared" si="397"/>
        <v>2</v>
      </c>
      <c r="K2854" s="80">
        <f>IF(ISNA(VLOOKUP(B2854,[1]TCD!A:D,4,FALSE)),0,VLOOKUP(B2854,[1]TCD!A:D,4,FALSE))</f>
        <v>6</v>
      </c>
      <c r="L2854" s="83">
        <f t="shared" si="399"/>
        <v>3</v>
      </c>
      <c r="M2854" s="80">
        <v>9</v>
      </c>
      <c r="N2854" s="81">
        <v>9</v>
      </c>
      <c r="O2854" s="81">
        <f t="shared" si="400"/>
        <v>2</v>
      </c>
      <c r="P2854" s="81">
        <f t="shared" si="401"/>
        <v>1</v>
      </c>
      <c r="Q2854" s="83">
        <f t="shared" si="402"/>
        <v>2</v>
      </c>
      <c r="R2854" s="84">
        <f t="shared" si="398"/>
        <v>8</v>
      </c>
      <c r="S2854" s="85" t="str">
        <f t="shared" si="403"/>
        <v>Enjeux moyens</v>
      </c>
    </row>
    <row r="2855" spans="1:19" x14ac:dyDescent="0.3">
      <c r="A2855" s="88">
        <v>63</v>
      </c>
      <c r="B2855" s="77">
        <v>63320</v>
      </c>
      <c r="C2855" s="75">
        <v>19.41043263035338</v>
      </c>
      <c r="D2855" s="75" t="s">
        <v>2502</v>
      </c>
      <c r="E2855" s="80">
        <f>IF(ISNA(VLOOKUP(B2855,[1]TCD!A:D,2,FALSE)),0,VLOOKUP(B2855,[1]TCD!A:D,2,FALSE))</f>
        <v>29</v>
      </c>
      <c r="F2855" s="81">
        <f>IF(ISNA(VLOOKUP(B2855,[1]TCD!A:D,4,FALSE)),0,VLOOKUP(B2855,[1]TCD!A:D,4,FALSE))</f>
        <v>7</v>
      </c>
      <c r="G2855" s="82">
        <f t="shared" si="404"/>
        <v>4.1428571428571432</v>
      </c>
      <c r="H2855" s="83">
        <f t="shared" si="396"/>
        <v>2</v>
      </c>
      <c r="I2855" s="80">
        <f>IF(ISNA(VLOOKUP(B2855,[1]TCD!A:D,3,FALSE)),0,VLOOKUP(B2855,[1]TCD!A:D,3,FALSE))</f>
        <v>8</v>
      </c>
      <c r="J2855" s="83">
        <f t="shared" si="397"/>
        <v>2</v>
      </c>
      <c r="K2855" s="80">
        <f>IF(ISNA(VLOOKUP(B2855,[1]TCD!A:D,4,FALSE)),0,VLOOKUP(B2855,[1]TCD!A:D,4,FALSE))</f>
        <v>7</v>
      </c>
      <c r="L2855" s="83">
        <f t="shared" si="399"/>
        <v>3</v>
      </c>
      <c r="M2855" s="80">
        <v>2</v>
      </c>
      <c r="N2855" s="81">
        <v>8</v>
      </c>
      <c r="O2855" s="81">
        <f t="shared" si="400"/>
        <v>2</v>
      </c>
      <c r="P2855" s="81">
        <f t="shared" si="401"/>
        <v>0</v>
      </c>
      <c r="Q2855" s="83">
        <f t="shared" si="402"/>
        <v>1</v>
      </c>
      <c r="R2855" s="84">
        <f t="shared" si="398"/>
        <v>8</v>
      </c>
      <c r="S2855" s="85" t="str">
        <f t="shared" si="403"/>
        <v>Enjeux moyens</v>
      </c>
    </row>
    <row r="2856" spans="1:19" x14ac:dyDescent="0.3">
      <c r="A2856" s="88">
        <v>63</v>
      </c>
      <c r="B2856" s="77">
        <v>63321</v>
      </c>
      <c r="C2856" s="75">
        <v>19.467952590347419</v>
      </c>
      <c r="D2856" s="75" t="s">
        <v>3888</v>
      </c>
      <c r="E2856" s="80">
        <f>IF(ISNA(VLOOKUP(B2856,[1]TCD!A:D,2,FALSE)),0,VLOOKUP(B2856,[1]TCD!A:D,2,FALSE))</f>
        <v>4</v>
      </c>
      <c r="F2856" s="81">
        <f>IF(ISNA(VLOOKUP(B2856,[1]TCD!A:D,4,FALSE)),0,VLOOKUP(B2856,[1]TCD!A:D,4,FALSE))</f>
        <v>1</v>
      </c>
      <c r="G2856" s="82">
        <f t="shared" si="404"/>
        <v>4</v>
      </c>
      <c r="H2856" s="83">
        <f t="shared" si="396"/>
        <v>1</v>
      </c>
      <c r="I2856" s="80">
        <f>IF(ISNA(VLOOKUP(B2856,[1]TCD!A:D,3,FALSE)),0,VLOOKUP(B2856,[1]TCD!A:D,3,FALSE))</f>
        <v>1</v>
      </c>
      <c r="J2856" s="83">
        <f t="shared" si="397"/>
        <v>1</v>
      </c>
      <c r="K2856" s="80">
        <f>IF(ISNA(VLOOKUP(B2856,[1]TCD!A:D,4,FALSE)),0,VLOOKUP(B2856,[1]TCD!A:D,4,FALSE))</f>
        <v>1</v>
      </c>
      <c r="L2856" s="83">
        <f t="shared" si="399"/>
        <v>1</v>
      </c>
      <c r="M2856" s="80">
        <v>11</v>
      </c>
      <c r="N2856" s="81">
        <v>11</v>
      </c>
      <c r="O2856" s="81">
        <f t="shared" si="400"/>
        <v>1</v>
      </c>
      <c r="P2856" s="81">
        <f t="shared" si="401"/>
        <v>2</v>
      </c>
      <c r="Q2856" s="83">
        <f t="shared" si="402"/>
        <v>2</v>
      </c>
      <c r="R2856" s="84">
        <f t="shared" si="398"/>
        <v>5</v>
      </c>
      <c r="S2856" s="85" t="str">
        <f t="shared" si="403"/>
        <v>Enjeux faibles</v>
      </c>
    </row>
    <row r="2857" spans="1:19" x14ac:dyDescent="0.3">
      <c r="A2857" s="88">
        <v>63</v>
      </c>
      <c r="B2857" s="77">
        <v>63322</v>
      </c>
      <c r="C2857" s="75">
        <v>16.460582210296149</v>
      </c>
      <c r="D2857" s="75" t="s">
        <v>3514</v>
      </c>
      <c r="E2857" s="80">
        <f>IF(ISNA(VLOOKUP(B2857,[1]TCD!A:D,2,FALSE)),0,VLOOKUP(B2857,[1]TCD!A:D,2,FALSE))</f>
        <v>34</v>
      </c>
      <c r="F2857" s="81">
        <f>IF(ISNA(VLOOKUP(B2857,[1]TCD!A:D,4,FALSE)),0,VLOOKUP(B2857,[1]TCD!A:D,4,FALSE))</f>
        <v>7</v>
      </c>
      <c r="G2857" s="82">
        <f t="shared" si="404"/>
        <v>4.8571428571428568</v>
      </c>
      <c r="H2857" s="83">
        <f t="shared" si="396"/>
        <v>3</v>
      </c>
      <c r="I2857" s="80">
        <f>IF(ISNA(VLOOKUP(B2857,[1]TCD!A:D,3,FALSE)),0,VLOOKUP(B2857,[1]TCD!A:D,3,FALSE))</f>
        <v>13</v>
      </c>
      <c r="J2857" s="83">
        <f t="shared" si="397"/>
        <v>3</v>
      </c>
      <c r="K2857" s="80">
        <f>IF(ISNA(VLOOKUP(B2857,[1]TCD!A:D,4,FALSE)),0,VLOOKUP(B2857,[1]TCD!A:D,4,FALSE))</f>
        <v>7</v>
      </c>
      <c r="L2857" s="83">
        <f t="shared" si="399"/>
        <v>3</v>
      </c>
      <c r="M2857" s="80">
        <v>14</v>
      </c>
      <c r="N2857" s="81">
        <v>15</v>
      </c>
      <c r="O2857" s="81">
        <f t="shared" si="400"/>
        <v>2</v>
      </c>
      <c r="P2857" s="81">
        <f t="shared" si="401"/>
        <v>2</v>
      </c>
      <c r="Q2857" s="83">
        <f t="shared" si="402"/>
        <v>2</v>
      </c>
      <c r="R2857" s="84">
        <f t="shared" si="398"/>
        <v>11</v>
      </c>
      <c r="S2857" s="85" t="str">
        <f t="shared" si="403"/>
        <v>Enjeux forts</v>
      </c>
    </row>
    <row r="2858" spans="1:19" x14ac:dyDescent="0.3">
      <c r="A2858" s="88">
        <v>63</v>
      </c>
      <c r="B2858" s="77">
        <v>63323</v>
      </c>
      <c r="C2858" s="75">
        <v>20.049236900354629</v>
      </c>
      <c r="D2858" s="75" t="s">
        <v>3889</v>
      </c>
      <c r="E2858" s="80">
        <f>IF(ISNA(VLOOKUP(B2858,[1]TCD!A:D,2,FALSE)),0,VLOOKUP(B2858,[1]TCD!A:D,2,FALSE))</f>
        <v>21</v>
      </c>
      <c r="F2858" s="81">
        <f>IF(ISNA(VLOOKUP(B2858,[1]TCD!A:D,4,FALSE)),0,VLOOKUP(B2858,[1]TCD!A:D,4,FALSE))</f>
        <v>5</v>
      </c>
      <c r="G2858" s="82">
        <f t="shared" si="404"/>
        <v>4.2</v>
      </c>
      <c r="H2858" s="83">
        <f t="shared" si="396"/>
        <v>2</v>
      </c>
      <c r="I2858" s="80">
        <f>IF(ISNA(VLOOKUP(B2858,[1]TCD!A:D,3,FALSE)),0,VLOOKUP(B2858,[1]TCD!A:D,3,FALSE))</f>
        <v>6</v>
      </c>
      <c r="J2858" s="83">
        <f t="shared" si="397"/>
        <v>2</v>
      </c>
      <c r="K2858" s="80">
        <f>IF(ISNA(VLOOKUP(B2858,[1]TCD!A:D,4,FALSE)),0,VLOOKUP(B2858,[1]TCD!A:D,4,FALSE))</f>
        <v>5</v>
      </c>
      <c r="L2858" s="83">
        <f t="shared" si="399"/>
        <v>3</v>
      </c>
      <c r="M2858" s="80">
        <v>8</v>
      </c>
      <c r="N2858" s="81">
        <v>10</v>
      </c>
      <c r="O2858" s="81">
        <f t="shared" si="400"/>
        <v>2</v>
      </c>
      <c r="P2858" s="81">
        <f t="shared" si="401"/>
        <v>1</v>
      </c>
      <c r="Q2858" s="83">
        <f t="shared" si="402"/>
        <v>2</v>
      </c>
      <c r="R2858" s="84">
        <f t="shared" si="398"/>
        <v>9</v>
      </c>
      <c r="S2858" s="85" t="str">
        <f t="shared" si="403"/>
        <v>Enjeux moyens</v>
      </c>
    </row>
    <row r="2859" spans="1:19" x14ac:dyDescent="0.3">
      <c r="A2859" s="88">
        <v>63</v>
      </c>
      <c r="B2859" s="77">
        <v>63324</v>
      </c>
      <c r="C2859" s="75">
        <v>23.338726525413019</v>
      </c>
      <c r="D2859" s="75" t="s">
        <v>3890</v>
      </c>
      <c r="E2859" s="80">
        <f>IF(ISNA(VLOOKUP(B2859,[1]TCD!A:D,2,FALSE)),0,VLOOKUP(B2859,[1]TCD!A:D,2,FALSE))</f>
        <v>4</v>
      </c>
      <c r="F2859" s="81">
        <f>IF(ISNA(VLOOKUP(B2859,[1]TCD!A:D,4,FALSE)),0,VLOOKUP(B2859,[1]TCD!A:D,4,FALSE))</f>
        <v>1</v>
      </c>
      <c r="G2859" s="82">
        <f t="shared" si="404"/>
        <v>4</v>
      </c>
      <c r="H2859" s="83">
        <f t="shared" si="396"/>
        <v>1</v>
      </c>
      <c r="I2859" s="80">
        <f>IF(ISNA(VLOOKUP(B2859,[1]TCD!A:D,3,FALSE)),0,VLOOKUP(B2859,[1]TCD!A:D,3,FALSE))</f>
        <v>1</v>
      </c>
      <c r="J2859" s="83">
        <f t="shared" si="397"/>
        <v>1</v>
      </c>
      <c r="K2859" s="80">
        <f>IF(ISNA(VLOOKUP(B2859,[1]TCD!A:D,4,FALSE)),0,VLOOKUP(B2859,[1]TCD!A:D,4,FALSE))</f>
        <v>1</v>
      </c>
      <c r="L2859" s="83">
        <f t="shared" si="399"/>
        <v>1</v>
      </c>
      <c r="M2859" s="80">
        <v>2</v>
      </c>
      <c r="N2859" s="81">
        <v>2</v>
      </c>
      <c r="O2859" s="81">
        <f t="shared" si="400"/>
        <v>1</v>
      </c>
      <c r="P2859" s="81">
        <f t="shared" si="401"/>
        <v>0</v>
      </c>
      <c r="Q2859" s="83">
        <f t="shared" si="402"/>
        <v>0</v>
      </c>
      <c r="R2859" s="84">
        <f t="shared" si="398"/>
        <v>3</v>
      </c>
      <c r="S2859" s="85" t="str">
        <f t="shared" si="403"/>
        <v>Enjeux très faibles</v>
      </c>
    </row>
    <row r="2860" spans="1:19" x14ac:dyDescent="0.3">
      <c r="A2860" s="88">
        <v>63</v>
      </c>
      <c r="B2860" s="77">
        <v>63325</v>
      </c>
      <c r="C2860" s="75">
        <v>1.5190314450270961</v>
      </c>
      <c r="D2860" s="75" t="s">
        <v>3891</v>
      </c>
      <c r="E2860" s="80">
        <f>IF(ISNA(VLOOKUP(B2860,[1]TCD!A:D,2,FALSE)),0,VLOOKUP(B2860,[1]TCD!A:D,2,FALSE))</f>
        <v>11</v>
      </c>
      <c r="F2860" s="81">
        <f>IF(ISNA(VLOOKUP(B2860,[1]TCD!A:D,4,FALSE)),0,VLOOKUP(B2860,[1]TCD!A:D,4,FALSE))</f>
        <v>2</v>
      </c>
      <c r="G2860" s="82">
        <f t="shared" si="404"/>
        <v>5.5</v>
      </c>
      <c r="H2860" s="83">
        <f t="shared" si="396"/>
        <v>4</v>
      </c>
      <c r="I2860" s="80">
        <f>IF(ISNA(VLOOKUP(B2860,[1]TCD!A:D,3,FALSE)),0,VLOOKUP(B2860,[1]TCD!A:D,3,FALSE))</f>
        <v>3</v>
      </c>
      <c r="J2860" s="83">
        <f t="shared" si="397"/>
        <v>1</v>
      </c>
      <c r="K2860" s="80">
        <f>IF(ISNA(VLOOKUP(B2860,[1]TCD!A:D,4,FALSE)),0,VLOOKUP(B2860,[1]TCD!A:D,4,FALSE))</f>
        <v>2</v>
      </c>
      <c r="L2860" s="83">
        <f t="shared" si="399"/>
        <v>2</v>
      </c>
      <c r="M2860" s="80">
        <v>1</v>
      </c>
      <c r="N2860" s="81">
        <v>2</v>
      </c>
      <c r="O2860" s="81">
        <f t="shared" si="400"/>
        <v>1</v>
      </c>
      <c r="P2860" s="81">
        <f t="shared" si="401"/>
        <v>0</v>
      </c>
      <c r="Q2860" s="83">
        <f t="shared" si="402"/>
        <v>0</v>
      </c>
      <c r="R2860" s="84">
        <f t="shared" si="398"/>
        <v>7</v>
      </c>
      <c r="S2860" s="85" t="str">
        <f t="shared" si="403"/>
        <v>Enjeux moyens</v>
      </c>
    </row>
    <row r="2861" spans="1:19" x14ac:dyDescent="0.3">
      <c r="A2861" s="88">
        <v>63</v>
      </c>
      <c r="B2861" s="77">
        <v>63326</v>
      </c>
      <c r="C2861" s="75">
        <v>14.89306321026778</v>
      </c>
      <c r="D2861" s="75" t="s">
        <v>3892</v>
      </c>
      <c r="E2861" s="80">
        <f>IF(ISNA(VLOOKUP(B2861,[1]TCD!A:D,2,FALSE)),0,VLOOKUP(B2861,[1]TCD!A:D,2,FALSE))</f>
        <v>4</v>
      </c>
      <c r="F2861" s="81">
        <f>IF(ISNA(VLOOKUP(B2861,[1]TCD!A:D,4,FALSE)),0,VLOOKUP(B2861,[1]TCD!A:D,4,FALSE))</f>
        <v>1</v>
      </c>
      <c r="G2861" s="82">
        <f t="shared" si="404"/>
        <v>4</v>
      </c>
      <c r="H2861" s="83">
        <f t="shared" si="396"/>
        <v>1</v>
      </c>
      <c r="I2861" s="80">
        <f>IF(ISNA(VLOOKUP(B2861,[1]TCD!A:D,3,FALSE)),0,VLOOKUP(B2861,[1]TCD!A:D,3,FALSE))</f>
        <v>1</v>
      </c>
      <c r="J2861" s="83">
        <f t="shared" si="397"/>
        <v>1</v>
      </c>
      <c r="K2861" s="80">
        <f>IF(ISNA(VLOOKUP(B2861,[1]TCD!A:D,4,FALSE)),0,VLOOKUP(B2861,[1]TCD!A:D,4,FALSE))</f>
        <v>1</v>
      </c>
      <c r="L2861" s="83">
        <f t="shared" si="399"/>
        <v>1</v>
      </c>
      <c r="M2861" s="80">
        <v>4</v>
      </c>
      <c r="N2861" s="81">
        <v>4</v>
      </c>
      <c r="O2861" s="81">
        <f t="shared" si="400"/>
        <v>1</v>
      </c>
      <c r="P2861" s="81">
        <f t="shared" si="401"/>
        <v>0</v>
      </c>
      <c r="Q2861" s="83">
        <f t="shared" si="402"/>
        <v>0</v>
      </c>
      <c r="R2861" s="84">
        <f t="shared" si="398"/>
        <v>3</v>
      </c>
      <c r="S2861" s="85" t="str">
        <f t="shared" si="403"/>
        <v>Enjeux très faibles</v>
      </c>
    </row>
    <row r="2862" spans="1:19" x14ac:dyDescent="0.3">
      <c r="A2862" s="88">
        <v>63</v>
      </c>
      <c r="B2862" s="77">
        <v>63327</v>
      </c>
      <c r="C2862" s="75">
        <v>7.0041000101258213</v>
      </c>
      <c r="D2862" s="75" t="s">
        <v>3893</v>
      </c>
      <c r="E2862" s="80">
        <f>IF(ISNA(VLOOKUP(B2862,[1]TCD!A:D,2,FALSE)),0,VLOOKUP(B2862,[1]TCD!A:D,2,FALSE))</f>
        <v>20</v>
      </c>
      <c r="F2862" s="81">
        <f>IF(ISNA(VLOOKUP(B2862,[1]TCD!A:D,4,FALSE)),0,VLOOKUP(B2862,[1]TCD!A:D,4,FALSE))</f>
        <v>5</v>
      </c>
      <c r="G2862" s="82">
        <f t="shared" si="404"/>
        <v>4</v>
      </c>
      <c r="H2862" s="83">
        <f t="shared" si="396"/>
        <v>1</v>
      </c>
      <c r="I2862" s="80">
        <f>IF(ISNA(VLOOKUP(B2862,[1]TCD!A:D,3,FALSE)),0,VLOOKUP(B2862,[1]TCD!A:D,3,FALSE))</f>
        <v>5</v>
      </c>
      <c r="J2862" s="83">
        <f t="shared" si="397"/>
        <v>2</v>
      </c>
      <c r="K2862" s="80">
        <f>IF(ISNA(VLOOKUP(B2862,[1]TCD!A:D,4,FALSE)),0,VLOOKUP(B2862,[1]TCD!A:D,4,FALSE))</f>
        <v>5</v>
      </c>
      <c r="L2862" s="83">
        <f t="shared" si="399"/>
        <v>3</v>
      </c>
      <c r="M2862" s="80">
        <v>1</v>
      </c>
      <c r="N2862" s="81">
        <v>6</v>
      </c>
      <c r="O2862" s="81">
        <f t="shared" si="400"/>
        <v>2</v>
      </c>
      <c r="P2862" s="81">
        <f t="shared" si="401"/>
        <v>0</v>
      </c>
      <c r="Q2862" s="83">
        <f t="shared" si="402"/>
        <v>1</v>
      </c>
      <c r="R2862" s="84">
        <f t="shared" si="398"/>
        <v>7</v>
      </c>
      <c r="S2862" s="85" t="str">
        <f t="shared" si="403"/>
        <v>Enjeux moyens</v>
      </c>
    </row>
    <row r="2863" spans="1:19" x14ac:dyDescent="0.3">
      <c r="A2863" s="88">
        <v>63</v>
      </c>
      <c r="B2863" s="77">
        <v>63328</v>
      </c>
      <c r="C2863" s="75">
        <v>5.625586115100325</v>
      </c>
      <c r="D2863" s="75" t="s">
        <v>3894</v>
      </c>
      <c r="E2863" s="80">
        <f>IF(ISNA(VLOOKUP(B2863,[1]TCD!A:D,2,FALSE)),0,VLOOKUP(B2863,[1]TCD!A:D,2,FALSE))</f>
        <v>20</v>
      </c>
      <c r="F2863" s="81">
        <f>IF(ISNA(VLOOKUP(B2863,[1]TCD!A:D,4,FALSE)),0,VLOOKUP(B2863,[1]TCD!A:D,4,FALSE))</f>
        <v>5</v>
      </c>
      <c r="G2863" s="82">
        <f t="shared" si="404"/>
        <v>4</v>
      </c>
      <c r="H2863" s="83">
        <f t="shared" si="396"/>
        <v>1</v>
      </c>
      <c r="I2863" s="80">
        <f>IF(ISNA(VLOOKUP(B2863,[1]TCD!A:D,3,FALSE)),0,VLOOKUP(B2863,[1]TCD!A:D,3,FALSE))</f>
        <v>5</v>
      </c>
      <c r="J2863" s="83">
        <f t="shared" si="397"/>
        <v>2</v>
      </c>
      <c r="K2863" s="80">
        <f>IF(ISNA(VLOOKUP(B2863,[1]TCD!A:D,4,FALSE)),0,VLOOKUP(B2863,[1]TCD!A:D,4,FALSE))</f>
        <v>5</v>
      </c>
      <c r="L2863" s="83">
        <f t="shared" si="399"/>
        <v>3</v>
      </c>
      <c r="M2863" s="80">
        <v>4</v>
      </c>
      <c r="N2863" s="81">
        <v>7</v>
      </c>
      <c r="O2863" s="81">
        <f t="shared" si="400"/>
        <v>2</v>
      </c>
      <c r="P2863" s="81">
        <f t="shared" si="401"/>
        <v>0</v>
      </c>
      <c r="Q2863" s="83">
        <f t="shared" si="402"/>
        <v>1</v>
      </c>
      <c r="R2863" s="84">
        <f t="shared" si="398"/>
        <v>7</v>
      </c>
      <c r="S2863" s="85" t="str">
        <f t="shared" si="403"/>
        <v>Enjeux moyens</v>
      </c>
    </row>
    <row r="2864" spans="1:19" x14ac:dyDescent="0.3">
      <c r="A2864" s="88">
        <v>63</v>
      </c>
      <c r="B2864" s="77">
        <v>63329</v>
      </c>
      <c r="C2864" s="75">
        <v>12.884893665239</v>
      </c>
      <c r="D2864" s="75" t="s">
        <v>3895</v>
      </c>
      <c r="E2864" s="80">
        <f>IF(ISNA(VLOOKUP(B2864,[1]TCD!A:D,2,FALSE)),0,VLOOKUP(B2864,[1]TCD!A:D,2,FALSE))</f>
        <v>8</v>
      </c>
      <c r="F2864" s="81">
        <f>IF(ISNA(VLOOKUP(B2864,[1]TCD!A:D,4,FALSE)),0,VLOOKUP(B2864,[1]TCD!A:D,4,FALSE))</f>
        <v>2</v>
      </c>
      <c r="G2864" s="82">
        <f t="shared" si="404"/>
        <v>4</v>
      </c>
      <c r="H2864" s="83">
        <f t="shared" si="396"/>
        <v>1</v>
      </c>
      <c r="I2864" s="80">
        <f>IF(ISNA(VLOOKUP(B2864,[1]TCD!A:D,3,FALSE)),0,VLOOKUP(B2864,[1]TCD!A:D,3,FALSE))</f>
        <v>2</v>
      </c>
      <c r="J2864" s="83">
        <f t="shared" si="397"/>
        <v>1</v>
      </c>
      <c r="K2864" s="80">
        <f>IF(ISNA(VLOOKUP(B2864,[1]TCD!A:D,4,FALSE)),0,VLOOKUP(B2864,[1]TCD!A:D,4,FALSE))</f>
        <v>2</v>
      </c>
      <c r="L2864" s="83">
        <f t="shared" si="399"/>
        <v>2</v>
      </c>
      <c r="M2864" s="80">
        <v>5</v>
      </c>
      <c r="N2864" s="81">
        <v>6</v>
      </c>
      <c r="O2864" s="81">
        <f t="shared" si="400"/>
        <v>1</v>
      </c>
      <c r="P2864" s="81">
        <f t="shared" si="401"/>
        <v>1</v>
      </c>
      <c r="Q2864" s="83">
        <f t="shared" si="402"/>
        <v>1</v>
      </c>
      <c r="R2864" s="84">
        <f t="shared" si="398"/>
        <v>5</v>
      </c>
      <c r="S2864" s="85" t="str">
        <f t="shared" si="403"/>
        <v>Enjeux faibles</v>
      </c>
    </row>
    <row r="2865" spans="1:19" x14ac:dyDescent="0.3">
      <c r="A2865" s="88">
        <v>63</v>
      </c>
      <c r="B2865" s="77">
        <v>63330</v>
      </c>
      <c r="C2865" s="75">
        <v>1.5698966700275809</v>
      </c>
      <c r="D2865" s="75" t="s">
        <v>3896</v>
      </c>
      <c r="E2865" s="80">
        <f>IF(ISNA(VLOOKUP(B2865,[1]TCD!A:D,2,FALSE)),0,VLOOKUP(B2865,[1]TCD!A:D,2,FALSE))</f>
        <v>8</v>
      </c>
      <c r="F2865" s="81">
        <f>IF(ISNA(VLOOKUP(B2865,[1]TCD!A:D,4,FALSE)),0,VLOOKUP(B2865,[1]TCD!A:D,4,FALSE))</f>
        <v>2</v>
      </c>
      <c r="G2865" s="82">
        <f t="shared" si="404"/>
        <v>4</v>
      </c>
      <c r="H2865" s="83">
        <f t="shared" si="396"/>
        <v>1</v>
      </c>
      <c r="I2865" s="80">
        <f>IF(ISNA(VLOOKUP(B2865,[1]TCD!A:D,3,FALSE)),0,VLOOKUP(B2865,[1]TCD!A:D,3,FALSE))</f>
        <v>3</v>
      </c>
      <c r="J2865" s="83">
        <f t="shared" si="397"/>
        <v>1</v>
      </c>
      <c r="K2865" s="80">
        <f>IF(ISNA(VLOOKUP(B2865,[1]TCD!A:D,4,FALSE)),0,VLOOKUP(B2865,[1]TCD!A:D,4,FALSE))</f>
        <v>2</v>
      </c>
      <c r="L2865" s="83">
        <f t="shared" si="399"/>
        <v>2</v>
      </c>
      <c r="M2865" s="80">
        <v>0</v>
      </c>
      <c r="N2865" s="81">
        <v>2</v>
      </c>
      <c r="O2865" s="81">
        <f t="shared" si="400"/>
        <v>1</v>
      </c>
      <c r="P2865" s="81">
        <f t="shared" si="401"/>
        <v>0</v>
      </c>
      <c r="Q2865" s="83">
        <f t="shared" si="402"/>
        <v>0</v>
      </c>
      <c r="R2865" s="84">
        <f t="shared" si="398"/>
        <v>4</v>
      </c>
      <c r="S2865" s="85" t="str">
        <f t="shared" si="403"/>
        <v>Enjeux très faibles</v>
      </c>
    </row>
    <row r="2866" spans="1:19" x14ac:dyDescent="0.3">
      <c r="A2866" s="88">
        <v>63</v>
      </c>
      <c r="B2866" s="77">
        <v>63331</v>
      </c>
      <c r="C2866" s="75">
        <v>13.42866265023997</v>
      </c>
      <c r="D2866" s="75" t="s">
        <v>3897</v>
      </c>
      <c r="E2866" s="80">
        <f>IF(ISNA(VLOOKUP(B2866,[1]TCD!A:D,2,FALSE)),0,VLOOKUP(B2866,[1]TCD!A:D,2,FALSE))</f>
        <v>8</v>
      </c>
      <c r="F2866" s="81">
        <f>IF(ISNA(VLOOKUP(B2866,[1]TCD!A:D,4,FALSE)),0,VLOOKUP(B2866,[1]TCD!A:D,4,FALSE))</f>
        <v>2</v>
      </c>
      <c r="G2866" s="82">
        <f t="shared" si="404"/>
        <v>4</v>
      </c>
      <c r="H2866" s="83">
        <f t="shared" si="396"/>
        <v>1</v>
      </c>
      <c r="I2866" s="80">
        <f>IF(ISNA(VLOOKUP(B2866,[1]TCD!A:D,3,FALSE)),0,VLOOKUP(B2866,[1]TCD!A:D,3,FALSE))</f>
        <v>2</v>
      </c>
      <c r="J2866" s="83">
        <f t="shared" si="397"/>
        <v>1</v>
      </c>
      <c r="K2866" s="80">
        <f>IF(ISNA(VLOOKUP(B2866,[1]TCD!A:D,4,FALSE)),0,VLOOKUP(B2866,[1]TCD!A:D,4,FALSE))</f>
        <v>2</v>
      </c>
      <c r="L2866" s="83">
        <f t="shared" si="399"/>
        <v>2</v>
      </c>
      <c r="M2866" s="80">
        <v>0</v>
      </c>
      <c r="N2866" s="81">
        <v>2</v>
      </c>
      <c r="O2866" s="81">
        <f t="shared" si="400"/>
        <v>1</v>
      </c>
      <c r="P2866" s="81">
        <f t="shared" si="401"/>
        <v>0</v>
      </c>
      <c r="Q2866" s="83">
        <f t="shared" si="402"/>
        <v>0</v>
      </c>
      <c r="R2866" s="84">
        <f t="shared" si="398"/>
        <v>4</v>
      </c>
      <c r="S2866" s="85" t="str">
        <f t="shared" si="403"/>
        <v>Enjeux très faibles</v>
      </c>
    </row>
    <row r="2867" spans="1:19" x14ac:dyDescent="0.3">
      <c r="A2867" s="88">
        <v>63</v>
      </c>
      <c r="B2867" s="77">
        <v>63332</v>
      </c>
      <c r="C2867" s="75">
        <v>14.967935040274799</v>
      </c>
      <c r="D2867" s="75" t="s">
        <v>3898</v>
      </c>
      <c r="E2867" s="80">
        <f>IF(ISNA(VLOOKUP(B2867,[1]TCD!A:D,2,FALSE)),0,VLOOKUP(B2867,[1]TCD!A:D,2,FALSE))</f>
        <v>33</v>
      </c>
      <c r="F2867" s="81">
        <f>IF(ISNA(VLOOKUP(B2867,[1]TCD!A:D,4,FALSE)),0,VLOOKUP(B2867,[1]TCD!A:D,4,FALSE))</f>
        <v>8</v>
      </c>
      <c r="G2867" s="82">
        <f t="shared" si="404"/>
        <v>4.125</v>
      </c>
      <c r="H2867" s="83">
        <f t="shared" si="396"/>
        <v>2</v>
      </c>
      <c r="I2867" s="80">
        <f>IF(ISNA(VLOOKUP(B2867,[1]TCD!A:D,3,FALSE)),0,VLOOKUP(B2867,[1]TCD!A:D,3,FALSE))</f>
        <v>10</v>
      </c>
      <c r="J2867" s="83">
        <f t="shared" si="397"/>
        <v>3</v>
      </c>
      <c r="K2867" s="80">
        <f>IF(ISNA(VLOOKUP(B2867,[1]TCD!A:D,4,FALSE)),0,VLOOKUP(B2867,[1]TCD!A:D,4,FALSE))</f>
        <v>8</v>
      </c>
      <c r="L2867" s="83">
        <f t="shared" si="399"/>
        <v>3</v>
      </c>
      <c r="M2867" s="80">
        <v>13</v>
      </c>
      <c r="N2867" s="81">
        <v>14</v>
      </c>
      <c r="O2867" s="81">
        <f t="shared" si="400"/>
        <v>2</v>
      </c>
      <c r="P2867" s="81">
        <f t="shared" si="401"/>
        <v>2</v>
      </c>
      <c r="Q2867" s="83">
        <f t="shared" si="402"/>
        <v>2</v>
      </c>
      <c r="R2867" s="84">
        <f t="shared" si="398"/>
        <v>10</v>
      </c>
      <c r="S2867" s="85" t="str">
        <f t="shared" si="403"/>
        <v>Enjeux forts</v>
      </c>
    </row>
    <row r="2868" spans="1:19" x14ac:dyDescent="0.3">
      <c r="A2868" s="88">
        <v>63</v>
      </c>
      <c r="B2868" s="77">
        <v>63333</v>
      </c>
      <c r="C2868" s="75">
        <v>10.221880635185849</v>
      </c>
      <c r="D2868" s="75" t="s">
        <v>3899</v>
      </c>
      <c r="E2868" s="80">
        <f>IF(ISNA(VLOOKUP(B2868,[1]TCD!A:D,2,FALSE)),0,VLOOKUP(B2868,[1]TCD!A:D,2,FALSE))</f>
        <v>21</v>
      </c>
      <c r="F2868" s="81">
        <f>IF(ISNA(VLOOKUP(B2868,[1]TCD!A:D,4,FALSE)),0,VLOOKUP(B2868,[1]TCD!A:D,4,FALSE))</f>
        <v>5</v>
      </c>
      <c r="G2868" s="82">
        <f t="shared" si="404"/>
        <v>4.2</v>
      </c>
      <c r="H2868" s="83">
        <f t="shared" si="396"/>
        <v>2</v>
      </c>
      <c r="I2868" s="80">
        <f>IF(ISNA(VLOOKUP(B2868,[1]TCD!A:D,3,FALSE)),0,VLOOKUP(B2868,[1]TCD!A:D,3,FALSE))</f>
        <v>7</v>
      </c>
      <c r="J2868" s="83">
        <f t="shared" si="397"/>
        <v>2</v>
      </c>
      <c r="K2868" s="80">
        <f>IF(ISNA(VLOOKUP(B2868,[1]TCD!A:D,4,FALSE)),0,VLOOKUP(B2868,[1]TCD!A:D,4,FALSE))</f>
        <v>5</v>
      </c>
      <c r="L2868" s="83">
        <f t="shared" si="399"/>
        <v>3</v>
      </c>
      <c r="M2868" s="80">
        <v>9</v>
      </c>
      <c r="N2868" s="81">
        <v>10</v>
      </c>
      <c r="O2868" s="81">
        <f t="shared" si="400"/>
        <v>2</v>
      </c>
      <c r="P2868" s="81">
        <f t="shared" si="401"/>
        <v>1</v>
      </c>
      <c r="Q2868" s="83">
        <f t="shared" si="402"/>
        <v>2</v>
      </c>
      <c r="R2868" s="84">
        <f t="shared" si="398"/>
        <v>9</v>
      </c>
      <c r="S2868" s="85" t="str">
        <f t="shared" si="403"/>
        <v>Enjeux moyens</v>
      </c>
    </row>
    <row r="2869" spans="1:19" x14ac:dyDescent="0.3">
      <c r="A2869" s="88">
        <v>63</v>
      </c>
      <c r="B2869" s="77">
        <v>63334</v>
      </c>
      <c r="C2869" s="75">
        <v>20.365971720364339</v>
      </c>
      <c r="D2869" s="75" t="s">
        <v>3900</v>
      </c>
      <c r="E2869" s="80">
        <f>IF(ISNA(VLOOKUP(B2869,[1]TCD!A:D,2,FALSE)),0,VLOOKUP(B2869,[1]TCD!A:D,2,FALSE))</f>
        <v>8</v>
      </c>
      <c r="F2869" s="81">
        <f>IF(ISNA(VLOOKUP(B2869,[1]TCD!A:D,4,FALSE)),0,VLOOKUP(B2869,[1]TCD!A:D,4,FALSE))</f>
        <v>2</v>
      </c>
      <c r="G2869" s="82">
        <f t="shared" si="404"/>
        <v>4</v>
      </c>
      <c r="H2869" s="83">
        <f t="shared" si="396"/>
        <v>1</v>
      </c>
      <c r="I2869" s="80">
        <f>IF(ISNA(VLOOKUP(B2869,[1]TCD!A:D,3,FALSE)),0,VLOOKUP(B2869,[1]TCD!A:D,3,FALSE))</f>
        <v>2</v>
      </c>
      <c r="J2869" s="83">
        <f t="shared" si="397"/>
        <v>1</v>
      </c>
      <c r="K2869" s="80">
        <f>IF(ISNA(VLOOKUP(B2869,[1]TCD!A:D,4,FALSE)),0,VLOOKUP(B2869,[1]TCD!A:D,4,FALSE))</f>
        <v>2</v>
      </c>
      <c r="L2869" s="83">
        <f t="shared" si="399"/>
        <v>2</v>
      </c>
      <c r="M2869" s="80">
        <v>11</v>
      </c>
      <c r="N2869" s="81">
        <v>11</v>
      </c>
      <c r="O2869" s="81">
        <f t="shared" si="400"/>
        <v>1</v>
      </c>
      <c r="P2869" s="81">
        <f t="shared" si="401"/>
        <v>2</v>
      </c>
      <c r="Q2869" s="83">
        <f t="shared" si="402"/>
        <v>2</v>
      </c>
      <c r="R2869" s="84">
        <f t="shared" si="398"/>
        <v>6</v>
      </c>
      <c r="S2869" s="85" t="str">
        <f t="shared" si="403"/>
        <v>Enjeux faibles</v>
      </c>
    </row>
    <row r="2870" spans="1:19" x14ac:dyDescent="0.3">
      <c r="A2870" s="88">
        <v>63</v>
      </c>
      <c r="B2870" s="77">
        <v>63335</v>
      </c>
      <c r="C2870" s="75">
        <v>24.505203080433962</v>
      </c>
      <c r="D2870" s="75" t="s">
        <v>3901</v>
      </c>
      <c r="E2870" s="80">
        <f>IF(ISNA(VLOOKUP(B2870,[1]TCD!A:D,2,FALSE)),0,VLOOKUP(B2870,[1]TCD!A:D,2,FALSE))</f>
        <v>20</v>
      </c>
      <c r="F2870" s="81">
        <f>IF(ISNA(VLOOKUP(B2870,[1]TCD!A:D,4,FALSE)),0,VLOOKUP(B2870,[1]TCD!A:D,4,FALSE))</f>
        <v>5</v>
      </c>
      <c r="G2870" s="82">
        <f t="shared" si="404"/>
        <v>4</v>
      </c>
      <c r="H2870" s="83">
        <f t="shared" si="396"/>
        <v>1</v>
      </c>
      <c r="I2870" s="80">
        <f>IF(ISNA(VLOOKUP(B2870,[1]TCD!A:D,3,FALSE)),0,VLOOKUP(B2870,[1]TCD!A:D,3,FALSE))</f>
        <v>6</v>
      </c>
      <c r="J2870" s="83">
        <f t="shared" si="397"/>
        <v>2</v>
      </c>
      <c r="K2870" s="80">
        <f>IF(ISNA(VLOOKUP(B2870,[1]TCD!A:D,4,FALSE)),0,VLOOKUP(B2870,[1]TCD!A:D,4,FALSE))</f>
        <v>5</v>
      </c>
      <c r="L2870" s="83">
        <f t="shared" si="399"/>
        <v>3</v>
      </c>
      <c r="M2870" s="80">
        <v>15</v>
      </c>
      <c r="N2870" s="81">
        <v>16</v>
      </c>
      <c r="O2870" s="81">
        <f t="shared" si="400"/>
        <v>2</v>
      </c>
      <c r="P2870" s="81">
        <f t="shared" si="401"/>
        <v>2</v>
      </c>
      <c r="Q2870" s="83">
        <f t="shared" si="402"/>
        <v>2</v>
      </c>
      <c r="R2870" s="84">
        <f t="shared" si="398"/>
        <v>8</v>
      </c>
      <c r="S2870" s="85" t="str">
        <f t="shared" si="403"/>
        <v>Enjeux moyens</v>
      </c>
    </row>
    <row r="2871" spans="1:19" x14ac:dyDescent="0.3">
      <c r="A2871" s="88">
        <v>63</v>
      </c>
      <c r="B2871" s="77">
        <v>63336</v>
      </c>
      <c r="C2871" s="75">
        <v>33.421968460593753</v>
      </c>
      <c r="D2871" s="75" t="s">
        <v>3902</v>
      </c>
      <c r="E2871" s="80">
        <f>IF(ISNA(VLOOKUP(B2871,[1]TCD!A:D,2,FALSE)),0,VLOOKUP(B2871,[1]TCD!A:D,2,FALSE))</f>
        <v>4</v>
      </c>
      <c r="F2871" s="81">
        <f>IF(ISNA(VLOOKUP(B2871,[1]TCD!A:D,4,FALSE)),0,VLOOKUP(B2871,[1]TCD!A:D,4,FALSE))</f>
        <v>1</v>
      </c>
      <c r="G2871" s="82">
        <f t="shared" si="404"/>
        <v>4</v>
      </c>
      <c r="H2871" s="83">
        <f t="shared" si="396"/>
        <v>1</v>
      </c>
      <c r="I2871" s="80">
        <f>IF(ISNA(VLOOKUP(B2871,[1]TCD!A:D,3,FALSE)),0,VLOOKUP(B2871,[1]TCD!A:D,3,FALSE))</f>
        <v>1</v>
      </c>
      <c r="J2871" s="83">
        <f t="shared" si="397"/>
        <v>1</v>
      </c>
      <c r="K2871" s="80">
        <f>IF(ISNA(VLOOKUP(B2871,[1]TCD!A:D,4,FALSE)),0,VLOOKUP(B2871,[1]TCD!A:D,4,FALSE))</f>
        <v>1</v>
      </c>
      <c r="L2871" s="83">
        <f t="shared" si="399"/>
        <v>1</v>
      </c>
      <c r="M2871" s="80">
        <v>2</v>
      </c>
      <c r="N2871" s="81">
        <v>3</v>
      </c>
      <c r="O2871" s="81">
        <f t="shared" si="400"/>
        <v>1</v>
      </c>
      <c r="P2871" s="81">
        <f t="shared" si="401"/>
        <v>0</v>
      </c>
      <c r="Q2871" s="83">
        <f t="shared" si="402"/>
        <v>0</v>
      </c>
      <c r="R2871" s="84">
        <f t="shared" si="398"/>
        <v>3</v>
      </c>
      <c r="S2871" s="85" t="str">
        <f t="shared" si="403"/>
        <v>Enjeux très faibles</v>
      </c>
    </row>
    <row r="2872" spans="1:19" x14ac:dyDescent="0.3">
      <c r="A2872" s="88">
        <v>63</v>
      </c>
      <c r="B2872" s="77">
        <v>63337</v>
      </c>
      <c r="C2872" s="75">
        <v>12.040185345214571</v>
      </c>
      <c r="D2872" s="75" t="s">
        <v>3903</v>
      </c>
      <c r="E2872" s="80">
        <f>IF(ISNA(VLOOKUP(B2872,[1]TCD!A:D,2,FALSE)),0,VLOOKUP(B2872,[1]TCD!A:D,2,FALSE))</f>
        <v>4</v>
      </c>
      <c r="F2872" s="81">
        <f>IF(ISNA(VLOOKUP(B2872,[1]TCD!A:D,4,FALSE)),0,VLOOKUP(B2872,[1]TCD!A:D,4,FALSE))</f>
        <v>1</v>
      </c>
      <c r="G2872" s="82">
        <f t="shared" si="404"/>
        <v>4</v>
      </c>
      <c r="H2872" s="83">
        <f t="shared" si="396"/>
        <v>1</v>
      </c>
      <c r="I2872" s="80">
        <f>IF(ISNA(VLOOKUP(B2872,[1]TCD!A:D,3,FALSE)),0,VLOOKUP(B2872,[1]TCD!A:D,3,FALSE))</f>
        <v>1</v>
      </c>
      <c r="J2872" s="83">
        <f t="shared" si="397"/>
        <v>1</v>
      </c>
      <c r="K2872" s="80">
        <f>IF(ISNA(VLOOKUP(B2872,[1]TCD!A:D,4,FALSE)),0,VLOOKUP(B2872,[1]TCD!A:D,4,FALSE))</f>
        <v>1</v>
      </c>
      <c r="L2872" s="83">
        <f t="shared" si="399"/>
        <v>1</v>
      </c>
      <c r="M2872" s="80">
        <v>4</v>
      </c>
      <c r="N2872" s="81">
        <v>4</v>
      </c>
      <c r="O2872" s="81">
        <f t="shared" si="400"/>
        <v>1</v>
      </c>
      <c r="P2872" s="81">
        <f t="shared" si="401"/>
        <v>0</v>
      </c>
      <c r="Q2872" s="83">
        <f t="shared" si="402"/>
        <v>0</v>
      </c>
      <c r="R2872" s="84">
        <f t="shared" si="398"/>
        <v>3</v>
      </c>
      <c r="S2872" s="85" t="str">
        <f t="shared" si="403"/>
        <v>Enjeux très faibles</v>
      </c>
    </row>
    <row r="2873" spans="1:19" x14ac:dyDescent="0.3">
      <c r="A2873" s="88">
        <v>63</v>
      </c>
      <c r="B2873" s="77">
        <v>63338</v>
      </c>
      <c r="C2873" s="75">
        <v>22.046953925409198</v>
      </c>
      <c r="D2873" s="75" t="s">
        <v>3904</v>
      </c>
      <c r="E2873" s="80">
        <f>IF(ISNA(VLOOKUP(B2873,[1]TCD!A:D,2,FALSE)),0,VLOOKUP(B2873,[1]TCD!A:D,2,FALSE))</f>
        <v>8</v>
      </c>
      <c r="F2873" s="81">
        <f>IF(ISNA(VLOOKUP(B2873,[1]TCD!A:D,4,FALSE)),0,VLOOKUP(B2873,[1]TCD!A:D,4,FALSE))</f>
        <v>2</v>
      </c>
      <c r="G2873" s="82">
        <f t="shared" si="404"/>
        <v>4</v>
      </c>
      <c r="H2873" s="83">
        <f t="shared" si="396"/>
        <v>1</v>
      </c>
      <c r="I2873" s="80">
        <f>IF(ISNA(VLOOKUP(B2873,[1]TCD!A:D,3,FALSE)),0,VLOOKUP(B2873,[1]TCD!A:D,3,FALSE))</f>
        <v>2</v>
      </c>
      <c r="J2873" s="83">
        <f t="shared" si="397"/>
        <v>1</v>
      </c>
      <c r="K2873" s="80">
        <f>IF(ISNA(VLOOKUP(B2873,[1]TCD!A:D,4,FALSE)),0,VLOOKUP(B2873,[1]TCD!A:D,4,FALSE))</f>
        <v>2</v>
      </c>
      <c r="L2873" s="83">
        <f t="shared" si="399"/>
        <v>2</v>
      </c>
      <c r="M2873" s="80">
        <v>5</v>
      </c>
      <c r="N2873" s="81">
        <v>6</v>
      </c>
      <c r="O2873" s="81">
        <f t="shared" si="400"/>
        <v>1</v>
      </c>
      <c r="P2873" s="81">
        <f t="shared" si="401"/>
        <v>1</v>
      </c>
      <c r="Q2873" s="83">
        <f t="shared" si="402"/>
        <v>1</v>
      </c>
      <c r="R2873" s="84">
        <f t="shared" si="398"/>
        <v>5</v>
      </c>
      <c r="S2873" s="85" t="str">
        <f t="shared" si="403"/>
        <v>Enjeux faibles</v>
      </c>
    </row>
    <row r="2874" spans="1:19" x14ac:dyDescent="0.3">
      <c r="A2874" s="88">
        <v>63</v>
      </c>
      <c r="B2874" s="77">
        <v>63339</v>
      </c>
      <c r="C2874" s="75">
        <v>23.65812911542713</v>
      </c>
      <c r="D2874" s="75" t="s">
        <v>3905</v>
      </c>
      <c r="E2874" s="80">
        <f>IF(ISNA(VLOOKUP(B2874,[1]TCD!A:D,2,FALSE)),0,VLOOKUP(B2874,[1]TCD!A:D,2,FALSE))</f>
        <v>12</v>
      </c>
      <c r="F2874" s="81">
        <f>IF(ISNA(VLOOKUP(B2874,[1]TCD!A:D,4,FALSE)),0,VLOOKUP(B2874,[1]TCD!A:D,4,FALSE))</f>
        <v>3</v>
      </c>
      <c r="G2874" s="82">
        <f t="shared" si="404"/>
        <v>4</v>
      </c>
      <c r="H2874" s="83">
        <f t="shared" si="396"/>
        <v>1</v>
      </c>
      <c r="I2874" s="80">
        <f>IF(ISNA(VLOOKUP(B2874,[1]TCD!A:D,3,FALSE)),0,VLOOKUP(B2874,[1]TCD!A:D,3,FALSE))</f>
        <v>3</v>
      </c>
      <c r="J2874" s="83">
        <f t="shared" si="397"/>
        <v>1</v>
      </c>
      <c r="K2874" s="80">
        <f>IF(ISNA(VLOOKUP(B2874,[1]TCD!A:D,4,FALSE)),0,VLOOKUP(B2874,[1]TCD!A:D,4,FALSE))</f>
        <v>3</v>
      </c>
      <c r="L2874" s="83">
        <f t="shared" si="399"/>
        <v>2</v>
      </c>
      <c r="M2874" s="80">
        <v>4</v>
      </c>
      <c r="N2874" s="81">
        <v>5</v>
      </c>
      <c r="O2874" s="81">
        <f t="shared" si="400"/>
        <v>1</v>
      </c>
      <c r="P2874" s="81">
        <f t="shared" si="401"/>
        <v>0</v>
      </c>
      <c r="Q2874" s="83">
        <f t="shared" si="402"/>
        <v>0</v>
      </c>
      <c r="R2874" s="84">
        <f t="shared" si="398"/>
        <v>4</v>
      </c>
      <c r="S2874" s="85" t="str">
        <f t="shared" si="403"/>
        <v>Enjeux très faibles</v>
      </c>
    </row>
    <row r="2875" spans="1:19" x14ac:dyDescent="0.3">
      <c r="A2875" s="88">
        <v>63</v>
      </c>
      <c r="B2875" s="77">
        <v>63340</v>
      </c>
      <c r="C2875" s="75">
        <v>15.68128208027955</v>
      </c>
      <c r="D2875" s="75" t="s">
        <v>3906</v>
      </c>
      <c r="E2875" s="80">
        <f>IF(ISNA(VLOOKUP(B2875,[1]TCD!A:D,2,FALSE)),0,VLOOKUP(B2875,[1]TCD!A:D,2,FALSE))</f>
        <v>12</v>
      </c>
      <c r="F2875" s="81">
        <f>IF(ISNA(VLOOKUP(B2875,[1]TCD!A:D,4,FALSE)),0,VLOOKUP(B2875,[1]TCD!A:D,4,FALSE))</f>
        <v>3</v>
      </c>
      <c r="G2875" s="82">
        <f t="shared" si="404"/>
        <v>4</v>
      </c>
      <c r="H2875" s="83">
        <f t="shared" si="396"/>
        <v>1</v>
      </c>
      <c r="I2875" s="80">
        <f>IF(ISNA(VLOOKUP(B2875,[1]TCD!A:D,3,FALSE)),0,VLOOKUP(B2875,[1]TCD!A:D,3,FALSE))</f>
        <v>4</v>
      </c>
      <c r="J2875" s="83">
        <f t="shared" si="397"/>
        <v>2</v>
      </c>
      <c r="K2875" s="80">
        <f>IF(ISNA(VLOOKUP(B2875,[1]TCD!A:D,4,FALSE)),0,VLOOKUP(B2875,[1]TCD!A:D,4,FALSE))</f>
        <v>3</v>
      </c>
      <c r="L2875" s="83">
        <f t="shared" si="399"/>
        <v>2</v>
      </c>
      <c r="M2875" s="80">
        <v>0</v>
      </c>
      <c r="N2875" s="81">
        <v>3</v>
      </c>
      <c r="O2875" s="81">
        <f t="shared" si="400"/>
        <v>1</v>
      </c>
      <c r="P2875" s="81">
        <f t="shared" si="401"/>
        <v>0</v>
      </c>
      <c r="Q2875" s="83">
        <f t="shared" si="402"/>
        <v>0</v>
      </c>
      <c r="R2875" s="84">
        <f t="shared" si="398"/>
        <v>5</v>
      </c>
      <c r="S2875" s="85" t="str">
        <f t="shared" si="403"/>
        <v>Enjeux faibles</v>
      </c>
    </row>
    <row r="2876" spans="1:19" x14ac:dyDescent="0.3">
      <c r="A2876" s="88">
        <v>63</v>
      </c>
      <c r="B2876" s="77">
        <v>63341</v>
      </c>
      <c r="C2876" s="75">
        <v>15.00169192526617</v>
      </c>
      <c r="D2876" s="75" t="s">
        <v>3907</v>
      </c>
      <c r="E2876" s="80">
        <f>IF(ISNA(VLOOKUP(B2876,[1]TCD!A:D,2,FALSE)),0,VLOOKUP(B2876,[1]TCD!A:D,2,FALSE))</f>
        <v>33</v>
      </c>
      <c r="F2876" s="81">
        <f>IF(ISNA(VLOOKUP(B2876,[1]TCD!A:D,4,FALSE)),0,VLOOKUP(B2876,[1]TCD!A:D,4,FALSE))</f>
        <v>8</v>
      </c>
      <c r="G2876" s="82">
        <f t="shared" si="404"/>
        <v>4.125</v>
      </c>
      <c r="H2876" s="83">
        <f t="shared" si="396"/>
        <v>2</v>
      </c>
      <c r="I2876" s="80">
        <f>IF(ISNA(VLOOKUP(B2876,[1]TCD!A:D,3,FALSE)),0,VLOOKUP(B2876,[1]TCD!A:D,3,FALSE))</f>
        <v>9</v>
      </c>
      <c r="J2876" s="83">
        <f t="shared" si="397"/>
        <v>3</v>
      </c>
      <c r="K2876" s="80">
        <f>IF(ISNA(VLOOKUP(B2876,[1]TCD!A:D,4,FALSE)),0,VLOOKUP(B2876,[1]TCD!A:D,4,FALSE))</f>
        <v>8</v>
      </c>
      <c r="L2876" s="83">
        <f t="shared" si="399"/>
        <v>3</v>
      </c>
      <c r="M2876" s="80">
        <v>0</v>
      </c>
      <c r="N2876" s="81">
        <v>8</v>
      </c>
      <c r="O2876" s="81">
        <f t="shared" si="400"/>
        <v>2</v>
      </c>
      <c r="P2876" s="81">
        <f t="shared" si="401"/>
        <v>0</v>
      </c>
      <c r="Q2876" s="83">
        <f t="shared" si="402"/>
        <v>1</v>
      </c>
      <c r="R2876" s="84">
        <f t="shared" si="398"/>
        <v>9</v>
      </c>
      <c r="S2876" s="85" t="str">
        <f t="shared" si="403"/>
        <v>Enjeux moyens</v>
      </c>
    </row>
    <row r="2877" spans="1:19" x14ac:dyDescent="0.3">
      <c r="A2877" s="88">
        <v>63</v>
      </c>
      <c r="B2877" s="77">
        <v>63342</v>
      </c>
      <c r="C2877" s="75">
        <v>12.290597995218331</v>
      </c>
      <c r="D2877" s="75" t="s">
        <v>3908</v>
      </c>
      <c r="E2877" s="80">
        <f>IF(ISNA(VLOOKUP(B2877,[1]TCD!A:D,2,FALSE)),0,VLOOKUP(B2877,[1]TCD!A:D,2,FALSE))</f>
        <v>12</v>
      </c>
      <c r="F2877" s="81">
        <f>IF(ISNA(VLOOKUP(B2877,[1]TCD!A:D,4,FALSE)),0,VLOOKUP(B2877,[1]TCD!A:D,4,FALSE))</f>
        <v>3</v>
      </c>
      <c r="G2877" s="82">
        <f t="shared" si="404"/>
        <v>4</v>
      </c>
      <c r="H2877" s="83">
        <f t="shared" si="396"/>
        <v>1</v>
      </c>
      <c r="I2877" s="80">
        <f>IF(ISNA(VLOOKUP(B2877,[1]TCD!A:D,3,FALSE)),0,VLOOKUP(B2877,[1]TCD!A:D,3,FALSE))</f>
        <v>4</v>
      </c>
      <c r="J2877" s="83">
        <f t="shared" si="397"/>
        <v>2</v>
      </c>
      <c r="K2877" s="80">
        <f>IF(ISNA(VLOOKUP(B2877,[1]TCD!A:D,4,FALSE)),0,VLOOKUP(B2877,[1]TCD!A:D,4,FALSE))</f>
        <v>3</v>
      </c>
      <c r="L2877" s="83">
        <f t="shared" si="399"/>
        <v>2</v>
      </c>
      <c r="M2877" s="80">
        <v>7</v>
      </c>
      <c r="N2877" s="81">
        <v>7</v>
      </c>
      <c r="O2877" s="81">
        <f t="shared" si="400"/>
        <v>1</v>
      </c>
      <c r="P2877" s="81">
        <f t="shared" si="401"/>
        <v>1</v>
      </c>
      <c r="Q2877" s="83">
        <f t="shared" si="402"/>
        <v>1</v>
      </c>
      <c r="R2877" s="84">
        <f t="shared" si="398"/>
        <v>6</v>
      </c>
      <c r="S2877" s="85" t="str">
        <f t="shared" si="403"/>
        <v>Enjeux faibles</v>
      </c>
    </row>
    <row r="2878" spans="1:19" x14ac:dyDescent="0.3">
      <c r="A2878" s="88">
        <v>63</v>
      </c>
      <c r="B2878" s="77">
        <v>63343</v>
      </c>
      <c r="C2878" s="75">
        <v>9.5982269151713773</v>
      </c>
      <c r="D2878" s="75" t="s">
        <v>3909</v>
      </c>
      <c r="E2878" s="80">
        <f>IF(ISNA(VLOOKUP(B2878,[1]TCD!A:D,2,FALSE)),0,VLOOKUP(B2878,[1]TCD!A:D,2,FALSE))</f>
        <v>8</v>
      </c>
      <c r="F2878" s="81">
        <f>IF(ISNA(VLOOKUP(B2878,[1]TCD!A:D,4,FALSE)),0,VLOOKUP(B2878,[1]TCD!A:D,4,FALSE))</f>
        <v>2</v>
      </c>
      <c r="G2878" s="82">
        <f t="shared" si="404"/>
        <v>4</v>
      </c>
      <c r="H2878" s="83">
        <f t="shared" si="396"/>
        <v>1</v>
      </c>
      <c r="I2878" s="80">
        <f>IF(ISNA(VLOOKUP(B2878,[1]TCD!A:D,3,FALSE)),0,VLOOKUP(B2878,[1]TCD!A:D,3,FALSE))</f>
        <v>2</v>
      </c>
      <c r="J2878" s="83">
        <f t="shared" si="397"/>
        <v>1</v>
      </c>
      <c r="K2878" s="80">
        <f>IF(ISNA(VLOOKUP(B2878,[1]TCD!A:D,4,FALSE)),0,VLOOKUP(B2878,[1]TCD!A:D,4,FALSE))</f>
        <v>2</v>
      </c>
      <c r="L2878" s="83">
        <f t="shared" si="399"/>
        <v>2</v>
      </c>
      <c r="M2878" s="80">
        <v>0</v>
      </c>
      <c r="N2878" s="81">
        <v>2</v>
      </c>
      <c r="O2878" s="81">
        <f t="shared" si="400"/>
        <v>1</v>
      </c>
      <c r="P2878" s="81">
        <f t="shared" si="401"/>
        <v>0</v>
      </c>
      <c r="Q2878" s="83">
        <f t="shared" si="402"/>
        <v>0</v>
      </c>
      <c r="R2878" s="84">
        <f t="shared" si="398"/>
        <v>4</v>
      </c>
      <c r="S2878" s="85" t="str">
        <f t="shared" si="403"/>
        <v>Enjeux très faibles</v>
      </c>
    </row>
    <row r="2879" spans="1:19" x14ac:dyDescent="0.3">
      <c r="A2879" s="88">
        <v>63</v>
      </c>
      <c r="B2879" s="77">
        <v>63345</v>
      </c>
      <c r="C2879" s="75">
        <v>51.776129210933917</v>
      </c>
      <c r="D2879" s="75" t="s">
        <v>3910</v>
      </c>
      <c r="E2879" s="80">
        <f>IF(ISNA(VLOOKUP(B2879,[1]TCD!A:D,2,FALSE)),0,VLOOKUP(B2879,[1]TCD!A:D,2,FALSE))</f>
        <v>36</v>
      </c>
      <c r="F2879" s="81">
        <f>IF(ISNA(VLOOKUP(B2879,[1]TCD!A:D,4,FALSE)),0,VLOOKUP(B2879,[1]TCD!A:D,4,FALSE))</f>
        <v>9</v>
      </c>
      <c r="G2879" s="82">
        <f t="shared" si="404"/>
        <v>4</v>
      </c>
      <c r="H2879" s="83">
        <f t="shared" si="396"/>
        <v>1</v>
      </c>
      <c r="I2879" s="80">
        <f>IF(ISNA(VLOOKUP(B2879,[1]TCD!A:D,3,FALSE)),0,VLOOKUP(B2879,[1]TCD!A:D,3,FALSE))</f>
        <v>10</v>
      </c>
      <c r="J2879" s="83">
        <f t="shared" si="397"/>
        <v>3</v>
      </c>
      <c r="K2879" s="80">
        <f>IF(ISNA(VLOOKUP(B2879,[1]TCD!A:D,4,FALSE)),0,VLOOKUP(B2879,[1]TCD!A:D,4,FALSE))</f>
        <v>9</v>
      </c>
      <c r="L2879" s="83">
        <f t="shared" si="399"/>
        <v>4</v>
      </c>
      <c r="M2879" s="80">
        <v>13</v>
      </c>
      <c r="N2879" s="81">
        <v>16</v>
      </c>
      <c r="O2879" s="81">
        <f t="shared" si="400"/>
        <v>2</v>
      </c>
      <c r="P2879" s="81">
        <f t="shared" si="401"/>
        <v>2</v>
      </c>
      <c r="Q2879" s="83">
        <f t="shared" si="402"/>
        <v>2</v>
      </c>
      <c r="R2879" s="84">
        <f t="shared" si="398"/>
        <v>10</v>
      </c>
      <c r="S2879" s="85" t="str">
        <f t="shared" si="403"/>
        <v>Enjeux forts</v>
      </c>
    </row>
    <row r="2880" spans="1:19" x14ac:dyDescent="0.3">
      <c r="A2880" s="88">
        <v>63</v>
      </c>
      <c r="B2880" s="77">
        <v>63346</v>
      </c>
      <c r="C2880" s="75">
        <v>32.322497905568717</v>
      </c>
      <c r="D2880" s="75" t="s">
        <v>3911</v>
      </c>
      <c r="E2880" s="80">
        <f>IF(ISNA(VLOOKUP(B2880,[1]TCD!A:D,2,FALSE)),0,VLOOKUP(B2880,[1]TCD!A:D,2,FALSE))</f>
        <v>0</v>
      </c>
      <c r="F2880" s="81">
        <f>IF(ISNA(VLOOKUP(B2880,[1]TCD!A:D,4,FALSE)),0,VLOOKUP(B2880,[1]TCD!A:D,4,FALSE))</f>
        <v>0</v>
      </c>
      <c r="G2880" s="82">
        <v>0</v>
      </c>
      <c r="H2880" s="83">
        <f t="shared" si="396"/>
        <v>0</v>
      </c>
      <c r="I2880" s="80">
        <f>IF(ISNA(VLOOKUP(B2880,[1]TCD!A:D,3,FALSE)),0,VLOOKUP(B2880,[1]TCD!A:D,3,FALSE))</f>
        <v>0</v>
      </c>
      <c r="J2880" s="83">
        <f t="shared" si="397"/>
        <v>0</v>
      </c>
      <c r="K2880" s="80">
        <f>IF(ISNA(VLOOKUP(B2880,[1]TCD!A:D,4,FALSE)),0,VLOOKUP(B2880,[1]TCD!A:D,4,FALSE))</f>
        <v>0</v>
      </c>
      <c r="L2880" s="83">
        <f t="shared" si="399"/>
        <v>0</v>
      </c>
      <c r="M2880" s="80">
        <v>4</v>
      </c>
      <c r="N2880" s="81">
        <v>4</v>
      </c>
      <c r="O2880" s="81">
        <f t="shared" si="400"/>
        <v>0</v>
      </c>
      <c r="P2880" s="81">
        <f t="shared" si="401"/>
        <v>0</v>
      </c>
      <c r="Q2880" s="83">
        <f t="shared" si="402"/>
        <v>0</v>
      </c>
      <c r="R2880" s="84">
        <f t="shared" si="398"/>
        <v>0</v>
      </c>
      <c r="S2880" s="85" t="str">
        <f t="shared" si="403"/>
        <v>Pas d'enjeux actuels</v>
      </c>
    </row>
    <row r="2881" spans="1:19" x14ac:dyDescent="0.3">
      <c r="A2881" s="88">
        <v>63</v>
      </c>
      <c r="B2881" s="77">
        <v>63347</v>
      </c>
      <c r="C2881" s="75">
        <v>8.2454245401522499</v>
      </c>
      <c r="D2881" s="75" t="s">
        <v>3912</v>
      </c>
      <c r="E2881" s="80">
        <f>IF(ISNA(VLOOKUP(B2881,[1]TCD!A:D,2,FALSE)),0,VLOOKUP(B2881,[1]TCD!A:D,2,FALSE))</f>
        <v>19</v>
      </c>
      <c r="F2881" s="81">
        <f>IF(ISNA(VLOOKUP(B2881,[1]TCD!A:D,4,FALSE)),0,VLOOKUP(B2881,[1]TCD!A:D,4,FALSE))</f>
        <v>4</v>
      </c>
      <c r="G2881" s="82">
        <f t="shared" si="404"/>
        <v>4.75</v>
      </c>
      <c r="H2881" s="83">
        <f t="shared" si="396"/>
        <v>3</v>
      </c>
      <c r="I2881" s="80">
        <f>IF(ISNA(VLOOKUP(B2881,[1]TCD!A:D,3,FALSE)),0,VLOOKUP(B2881,[1]TCD!A:D,3,FALSE))</f>
        <v>6</v>
      </c>
      <c r="J2881" s="83">
        <f t="shared" si="397"/>
        <v>2</v>
      </c>
      <c r="K2881" s="80">
        <f>IF(ISNA(VLOOKUP(B2881,[1]TCD!A:D,4,FALSE)),0,VLOOKUP(B2881,[1]TCD!A:D,4,FALSE))</f>
        <v>4</v>
      </c>
      <c r="L2881" s="83">
        <f t="shared" si="399"/>
        <v>2</v>
      </c>
      <c r="M2881" s="80">
        <v>0</v>
      </c>
      <c r="N2881" s="81">
        <v>4</v>
      </c>
      <c r="O2881" s="81">
        <f t="shared" si="400"/>
        <v>1</v>
      </c>
      <c r="P2881" s="81">
        <f t="shared" si="401"/>
        <v>0</v>
      </c>
      <c r="Q2881" s="83">
        <f t="shared" si="402"/>
        <v>0</v>
      </c>
      <c r="R2881" s="84">
        <f t="shared" si="398"/>
        <v>7</v>
      </c>
      <c r="S2881" s="85" t="str">
        <f t="shared" si="403"/>
        <v>Enjeux moyens</v>
      </c>
    </row>
    <row r="2882" spans="1:19" x14ac:dyDescent="0.3">
      <c r="A2882" s="88">
        <v>63</v>
      </c>
      <c r="B2882" s="77">
        <v>63348</v>
      </c>
      <c r="C2882" s="75">
        <v>18.460204865328659</v>
      </c>
      <c r="D2882" s="75" t="s">
        <v>3913</v>
      </c>
      <c r="E2882" s="80">
        <f>IF(ISNA(VLOOKUP(B2882,[1]TCD!A:D,2,FALSE)),0,VLOOKUP(B2882,[1]TCD!A:D,2,FALSE))</f>
        <v>0</v>
      </c>
      <c r="F2882" s="81">
        <f>IF(ISNA(VLOOKUP(B2882,[1]TCD!A:D,4,FALSE)),0,VLOOKUP(B2882,[1]TCD!A:D,4,FALSE))</f>
        <v>0</v>
      </c>
      <c r="G2882" s="82">
        <v>0</v>
      </c>
      <c r="H2882" s="83">
        <f t="shared" ref="H2882:H2945" si="405">IF(AND(G2882&gt;0,G2882&lt;=4),1,IF(AND(G2882&gt;4,G2882&lt;=4.5),2,IF(AND(G2882&gt;4.5,G2882&lt;=5),3,IF(AND(G2882&gt;5,G2882&lt;6),4,IF(G2882&gt;=6,5,0)))))</f>
        <v>0</v>
      </c>
      <c r="I2882" s="80">
        <f>IF(ISNA(VLOOKUP(B2882,[1]TCD!A:D,3,FALSE)),0,VLOOKUP(B2882,[1]TCD!A:D,3,FALSE))</f>
        <v>0</v>
      </c>
      <c r="J2882" s="83">
        <f t="shared" ref="J2882:J2945" si="406">IF(AND(I2882&gt;0,I2882&lt;=3),1,IF(AND(I2882&gt;3,I2882&lt;=8),2,IF(AND(I2882&gt;8,I2882&lt;=21),3,IF(AND(I2882&gt;21,I2882&lt;=39),4,IF(I2882&gt;=40,5,0)))))</f>
        <v>0</v>
      </c>
      <c r="K2882" s="80">
        <f>IF(ISNA(VLOOKUP(B2882,[1]TCD!A:D,4,FALSE)),0,VLOOKUP(B2882,[1]TCD!A:D,4,FALSE))</f>
        <v>0</v>
      </c>
      <c r="L2882" s="83">
        <f t="shared" si="399"/>
        <v>0</v>
      </c>
      <c r="M2882" s="80">
        <v>9</v>
      </c>
      <c r="N2882" s="81">
        <v>9</v>
      </c>
      <c r="O2882" s="81">
        <f t="shared" si="400"/>
        <v>0</v>
      </c>
      <c r="P2882" s="81">
        <f t="shared" si="401"/>
        <v>1</v>
      </c>
      <c r="Q2882" s="83">
        <f t="shared" si="402"/>
        <v>0</v>
      </c>
      <c r="R2882" s="84">
        <f t="shared" ref="R2882:R2945" si="407">H2882+J2882+L2882+Q2882</f>
        <v>0</v>
      </c>
      <c r="S2882" s="85" t="str">
        <f t="shared" si="403"/>
        <v>Pas d'enjeux actuels</v>
      </c>
    </row>
    <row r="2883" spans="1:19" x14ac:dyDescent="0.3">
      <c r="A2883" s="88">
        <v>63</v>
      </c>
      <c r="B2883" s="77">
        <v>63349</v>
      </c>
      <c r="C2883" s="75">
        <v>34.259931240627317</v>
      </c>
      <c r="D2883" s="75" t="s">
        <v>3914</v>
      </c>
      <c r="E2883" s="80">
        <f>IF(ISNA(VLOOKUP(B2883,[1]TCD!A:D,2,FALSE)),0,VLOOKUP(B2883,[1]TCD!A:D,2,FALSE))</f>
        <v>24</v>
      </c>
      <c r="F2883" s="81">
        <f>IF(ISNA(VLOOKUP(B2883,[1]TCD!A:D,4,FALSE)),0,VLOOKUP(B2883,[1]TCD!A:D,4,FALSE))</f>
        <v>6</v>
      </c>
      <c r="G2883" s="82">
        <f t="shared" ref="G2883:G2946" si="408">E2883/F2883</f>
        <v>4</v>
      </c>
      <c r="H2883" s="83">
        <f t="shared" si="405"/>
        <v>1</v>
      </c>
      <c r="I2883" s="80">
        <f>IF(ISNA(VLOOKUP(B2883,[1]TCD!A:D,3,FALSE)),0,VLOOKUP(B2883,[1]TCD!A:D,3,FALSE))</f>
        <v>7</v>
      </c>
      <c r="J2883" s="83">
        <f t="shared" si="406"/>
        <v>2</v>
      </c>
      <c r="K2883" s="80">
        <f>IF(ISNA(VLOOKUP(B2883,[1]TCD!A:D,4,FALSE)),0,VLOOKUP(B2883,[1]TCD!A:D,4,FALSE))</f>
        <v>6</v>
      </c>
      <c r="L2883" s="83">
        <f t="shared" ref="L2883:L2946" si="409">IF(K2883=1,1,IF(AND(K2883&gt;=2,K2883&lt;=4),2,IF(AND(K2883&gt;4,K2883&lt;=8),3,IF(AND(K2883&gt;8,K2883&lt;16),4,IF(K2883&gt;=16,5,0)))))</f>
        <v>3</v>
      </c>
      <c r="M2883" s="80">
        <v>7</v>
      </c>
      <c r="N2883" s="81">
        <v>9</v>
      </c>
      <c r="O2883" s="81">
        <f t="shared" ref="O2883:O2946" si="410">IF(K2883=0,0,IF(AND(K2883&gt;0,K2883&lt;5),1,IF(AND(K2883&gt;4,K2883&lt;11),2,IF(K2883&gt;10,1,0))))</f>
        <v>2</v>
      </c>
      <c r="P2883" s="81">
        <f t="shared" ref="P2883:P2946" si="411">IF(M2883&lt;5,0,IF(AND(M2883&gt;4,M2883&lt;11),1,IF(M2883&gt;10,2,0)))</f>
        <v>1</v>
      </c>
      <c r="Q2883" s="83">
        <f t="shared" ref="Q2883:Q2946" si="412">IF(AND(O2883=0,P2883=0),0,IF(AND(O2883=0,P2883=1),0,IF(AND(O2883=0,P2883=2),1,IF(AND(O2883=1,P2883=0),0,IF(AND(O2883=1,P2883=1),1,IF(AND(O2883=1,P2883=2),2,IF(AND(O2883=2,P2883=0),1,IF(AND(O2883=2,P2883=1),2,IF(AND(O2883=2,P2883=2),2,0)))))))))</f>
        <v>2</v>
      </c>
      <c r="R2883" s="84">
        <f t="shared" si="407"/>
        <v>8</v>
      </c>
      <c r="S2883" s="85" t="str">
        <f t="shared" ref="S2883:S2946" si="413">IF(AND(R2883&gt;0,R2883&lt;5),"Enjeux très faibles",IF(AND(R2883&gt;4,R2883&lt;7),"Enjeux faibles",IF(AND(R2883&gt;6,R2883&lt;10),"Enjeux moyens",IF(AND(R2883&gt;9,R2883&lt;13),"Enjeux forts",IF(R2883&gt;12,"Enjeux très forts",IF(K2883+M2883=0,"Absence de données messicoles","Pas d'enjeux actuels"))))))</f>
        <v>Enjeux moyens</v>
      </c>
    </row>
    <row r="2884" spans="1:19" x14ac:dyDescent="0.3">
      <c r="A2884" s="88">
        <v>63</v>
      </c>
      <c r="B2884" s="77">
        <v>63350</v>
      </c>
      <c r="C2884" s="75">
        <v>9.4154110501711052</v>
      </c>
      <c r="D2884" s="75" t="s">
        <v>3915</v>
      </c>
      <c r="E2884" s="80">
        <f>IF(ISNA(VLOOKUP(B2884,[1]TCD!A:D,2,FALSE)),0,VLOOKUP(B2884,[1]TCD!A:D,2,FALSE))</f>
        <v>36</v>
      </c>
      <c r="F2884" s="81">
        <f>IF(ISNA(VLOOKUP(B2884,[1]TCD!A:D,4,FALSE)),0,VLOOKUP(B2884,[1]TCD!A:D,4,FALSE))</f>
        <v>7</v>
      </c>
      <c r="G2884" s="82">
        <f t="shared" si="408"/>
        <v>5.1428571428571432</v>
      </c>
      <c r="H2884" s="83">
        <f t="shared" si="405"/>
        <v>4</v>
      </c>
      <c r="I2884" s="80">
        <f>IF(ISNA(VLOOKUP(B2884,[1]TCD!A:D,3,FALSE)),0,VLOOKUP(B2884,[1]TCD!A:D,3,FALSE))</f>
        <v>13</v>
      </c>
      <c r="J2884" s="83">
        <f t="shared" si="406"/>
        <v>3</v>
      </c>
      <c r="K2884" s="80">
        <f>IF(ISNA(VLOOKUP(B2884,[1]TCD!A:D,4,FALSE)),0,VLOOKUP(B2884,[1]TCD!A:D,4,FALSE))</f>
        <v>7</v>
      </c>
      <c r="L2884" s="83">
        <f t="shared" si="409"/>
        <v>3</v>
      </c>
      <c r="M2884" s="80">
        <v>1</v>
      </c>
      <c r="N2884" s="81">
        <v>8</v>
      </c>
      <c r="O2884" s="81">
        <f t="shared" si="410"/>
        <v>2</v>
      </c>
      <c r="P2884" s="81">
        <f t="shared" si="411"/>
        <v>0</v>
      </c>
      <c r="Q2884" s="83">
        <f t="shared" si="412"/>
        <v>1</v>
      </c>
      <c r="R2884" s="84">
        <f t="shared" si="407"/>
        <v>11</v>
      </c>
      <c r="S2884" s="85" t="str">
        <f t="shared" si="413"/>
        <v>Enjeux forts</v>
      </c>
    </row>
    <row r="2885" spans="1:19" x14ac:dyDescent="0.3">
      <c r="A2885" s="88">
        <v>63</v>
      </c>
      <c r="B2885" s="77">
        <v>63351</v>
      </c>
      <c r="C2885" s="75">
        <v>17.155725505309061</v>
      </c>
      <c r="D2885" s="75" t="s">
        <v>3916</v>
      </c>
      <c r="E2885" s="80">
        <f>IF(ISNA(VLOOKUP(B2885,[1]TCD!A:D,2,FALSE)),0,VLOOKUP(B2885,[1]TCD!A:D,2,FALSE))</f>
        <v>8</v>
      </c>
      <c r="F2885" s="81">
        <f>IF(ISNA(VLOOKUP(B2885,[1]TCD!A:D,4,FALSE)),0,VLOOKUP(B2885,[1]TCD!A:D,4,FALSE))</f>
        <v>2</v>
      </c>
      <c r="G2885" s="82">
        <f t="shared" si="408"/>
        <v>4</v>
      </c>
      <c r="H2885" s="83">
        <f t="shared" si="405"/>
        <v>1</v>
      </c>
      <c r="I2885" s="80">
        <f>IF(ISNA(VLOOKUP(B2885,[1]TCD!A:D,3,FALSE)),0,VLOOKUP(B2885,[1]TCD!A:D,3,FALSE))</f>
        <v>2</v>
      </c>
      <c r="J2885" s="83">
        <f t="shared" si="406"/>
        <v>1</v>
      </c>
      <c r="K2885" s="80">
        <f>IF(ISNA(VLOOKUP(B2885,[1]TCD!A:D,4,FALSE)),0,VLOOKUP(B2885,[1]TCD!A:D,4,FALSE))</f>
        <v>2</v>
      </c>
      <c r="L2885" s="83">
        <f t="shared" si="409"/>
        <v>2</v>
      </c>
      <c r="M2885" s="80">
        <v>0</v>
      </c>
      <c r="N2885" s="81">
        <v>2</v>
      </c>
      <c r="O2885" s="81">
        <f t="shared" si="410"/>
        <v>1</v>
      </c>
      <c r="P2885" s="81">
        <f t="shared" si="411"/>
        <v>0</v>
      </c>
      <c r="Q2885" s="83">
        <f t="shared" si="412"/>
        <v>0</v>
      </c>
      <c r="R2885" s="84">
        <f t="shared" si="407"/>
        <v>4</v>
      </c>
      <c r="S2885" s="85" t="str">
        <f t="shared" si="413"/>
        <v>Enjeux très faibles</v>
      </c>
    </row>
    <row r="2886" spans="1:19" x14ac:dyDescent="0.3">
      <c r="A2886" s="88">
        <v>63</v>
      </c>
      <c r="B2886" s="77">
        <v>63352</v>
      </c>
      <c r="C2886" s="75">
        <v>15.780606155280481</v>
      </c>
      <c r="D2886" s="75" t="s">
        <v>3917</v>
      </c>
      <c r="E2886" s="80">
        <f>IF(ISNA(VLOOKUP(B2886,[1]TCD!A:D,2,FALSE)),0,VLOOKUP(B2886,[1]TCD!A:D,2,FALSE))</f>
        <v>43</v>
      </c>
      <c r="F2886" s="81">
        <f>IF(ISNA(VLOOKUP(B2886,[1]TCD!A:D,4,FALSE)),0,VLOOKUP(B2886,[1]TCD!A:D,4,FALSE))</f>
        <v>9</v>
      </c>
      <c r="G2886" s="82">
        <f t="shared" si="408"/>
        <v>4.7777777777777777</v>
      </c>
      <c r="H2886" s="83">
        <f t="shared" si="405"/>
        <v>3</v>
      </c>
      <c r="I2886" s="80">
        <f>IF(ISNA(VLOOKUP(B2886,[1]TCD!A:D,3,FALSE)),0,VLOOKUP(B2886,[1]TCD!A:D,3,FALSE))</f>
        <v>13</v>
      </c>
      <c r="J2886" s="83">
        <f t="shared" si="406"/>
        <v>3</v>
      </c>
      <c r="K2886" s="80">
        <f>IF(ISNA(VLOOKUP(B2886,[1]TCD!A:D,4,FALSE)),0,VLOOKUP(B2886,[1]TCD!A:D,4,FALSE))</f>
        <v>9</v>
      </c>
      <c r="L2886" s="83">
        <f t="shared" si="409"/>
        <v>4</v>
      </c>
      <c r="M2886" s="80">
        <v>12</v>
      </c>
      <c r="N2886" s="81">
        <v>14</v>
      </c>
      <c r="O2886" s="81">
        <f t="shared" si="410"/>
        <v>2</v>
      </c>
      <c r="P2886" s="81">
        <f t="shared" si="411"/>
        <v>2</v>
      </c>
      <c r="Q2886" s="83">
        <f t="shared" si="412"/>
        <v>2</v>
      </c>
      <c r="R2886" s="84">
        <f t="shared" si="407"/>
        <v>12</v>
      </c>
      <c r="S2886" s="85" t="str">
        <f t="shared" si="413"/>
        <v>Enjeux forts</v>
      </c>
    </row>
    <row r="2887" spans="1:19" x14ac:dyDescent="0.3">
      <c r="A2887" s="88">
        <v>63</v>
      </c>
      <c r="B2887" s="77">
        <v>63353</v>
      </c>
      <c r="C2887" s="75">
        <v>36.426846780644908</v>
      </c>
      <c r="D2887" s="75" t="s">
        <v>3918</v>
      </c>
      <c r="E2887" s="80">
        <f>IF(ISNA(VLOOKUP(B2887,[1]TCD!A:D,2,FALSE)),0,VLOOKUP(B2887,[1]TCD!A:D,2,FALSE))</f>
        <v>16</v>
      </c>
      <c r="F2887" s="81">
        <f>IF(ISNA(VLOOKUP(B2887,[1]TCD!A:D,4,FALSE)),0,VLOOKUP(B2887,[1]TCD!A:D,4,FALSE))</f>
        <v>4</v>
      </c>
      <c r="G2887" s="82">
        <f t="shared" si="408"/>
        <v>4</v>
      </c>
      <c r="H2887" s="83">
        <f t="shared" si="405"/>
        <v>1</v>
      </c>
      <c r="I2887" s="80">
        <f>IF(ISNA(VLOOKUP(B2887,[1]TCD!A:D,3,FALSE)),0,VLOOKUP(B2887,[1]TCD!A:D,3,FALSE))</f>
        <v>4</v>
      </c>
      <c r="J2887" s="83">
        <f t="shared" si="406"/>
        <v>2</v>
      </c>
      <c r="K2887" s="80">
        <f>IF(ISNA(VLOOKUP(B2887,[1]TCD!A:D,4,FALSE)),0,VLOOKUP(B2887,[1]TCD!A:D,4,FALSE))</f>
        <v>4</v>
      </c>
      <c r="L2887" s="83">
        <f t="shared" si="409"/>
        <v>2</v>
      </c>
      <c r="M2887" s="80">
        <v>6</v>
      </c>
      <c r="N2887" s="81">
        <v>7</v>
      </c>
      <c r="O2887" s="81">
        <f t="shared" si="410"/>
        <v>1</v>
      </c>
      <c r="P2887" s="81">
        <f t="shared" si="411"/>
        <v>1</v>
      </c>
      <c r="Q2887" s="83">
        <f t="shared" si="412"/>
        <v>1</v>
      </c>
      <c r="R2887" s="84">
        <f t="shared" si="407"/>
        <v>6</v>
      </c>
      <c r="S2887" s="85" t="str">
        <f t="shared" si="413"/>
        <v>Enjeux faibles</v>
      </c>
    </row>
    <row r="2888" spans="1:19" x14ac:dyDescent="0.3">
      <c r="A2888" s="88">
        <v>63</v>
      </c>
      <c r="B2888" s="77">
        <v>63354</v>
      </c>
      <c r="C2888" s="75">
        <v>47.730304200876702</v>
      </c>
      <c r="D2888" s="75" t="s">
        <v>3919</v>
      </c>
      <c r="E2888" s="80">
        <f>IF(ISNA(VLOOKUP(B2888,[1]TCD!A:D,2,FALSE)),0,VLOOKUP(B2888,[1]TCD!A:D,2,FALSE))</f>
        <v>28</v>
      </c>
      <c r="F2888" s="81">
        <f>IF(ISNA(VLOOKUP(B2888,[1]TCD!A:D,4,FALSE)),0,VLOOKUP(B2888,[1]TCD!A:D,4,FALSE))</f>
        <v>7</v>
      </c>
      <c r="G2888" s="82">
        <f t="shared" si="408"/>
        <v>4</v>
      </c>
      <c r="H2888" s="83">
        <f t="shared" si="405"/>
        <v>1</v>
      </c>
      <c r="I2888" s="80">
        <f>IF(ISNA(VLOOKUP(B2888,[1]TCD!A:D,3,FALSE)),0,VLOOKUP(B2888,[1]TCD!A:D,3,FALSE))</f>
        <v>7</v>
      </c>
      <c r="J2888" s="83">
        <f t="shared" si="406"/>
        <v>2</v>
      </c>
      <c r="K2888" s="80">
        <f>IF(ISNA(VLOOKUP(B2888,[1]TCD!A:D,4,FALSE)),0,VLOOKUP(B2888,[1]TCD!A:D,4,FALSE))</f>
        <v>7</v>
      </c>
      <c r="L2888" s="83">
        <f t="shared" si="409"/>
        <v>3</v>
      </c>
      <c r="M2888" s="80">
        <v>9</v>
      </c>
      <c r="N2888" s="81">
        <v>10</v>
      </c>
      <c r="O2888" s="81">
        <f t="shared" si="410"/>
        <v>2</v>
      </c>
      <c r="P2888" s="81">
        <f t="shared" si="411"/>
        <v>1</v>
      </c>
      <c r="Q2888" s="83">
        <f t="shared" si="412"/>
        <v>2</v>
      </c>
      <c r="R2888" s="84">
        <f t="shared" si="407"/>
        <v>8</v>
      </c>
      <c r="S2888" s="85" t="str">
        <f t="shared" si="413"/>
        <v>Enjeux moyens</v>
      </c>
    </row>
    <row r="2889" spans="1:19" x14ac:dyDescent="0.3">
      <c r="A2889" s="88">
        <v>63</v>
      </c>
      <c r="B2889" s="77">
        <v>63355</v>
      </c>
      <c r="C2889" s="75">
        <v>10.4986884701891</v>
      </c>
      <c r="D2889" s="75" t="s">
        <v>3920</v>
      </c>
      <c r="E2889" s="80">
        <f>IF(ISNA(VLOOKUP(B2889,[1]TCD!A:D,2,FALSE)),0,VLOOKUP(B2889,[1]TCD!A:D,2,FALSE))</f>
        <v>0</v>
      </c>
      <c r="F2889" s="81">
        <f>IF(ISNA(VLOOKUP(B2889,[1]TCD!A:D,4,FALSE)),0,VLOOKUP(B2889,[1]TCD!A:D,4,FALSE))</f>
        <v>0</v>
      </c>
      <c r="G2889" s="82">
        <v>0</v>
      </c>
      <c r="H2889" s="83">
        <f t="shared" si="405"/>
        <v>0</v>
      </c>
      <c r="I2889" s="80">
        <f>IF(ISNA(VLOOKUP(B2889,[1]TCD!A:D,3,FALSE)),0,VLOOKUP(B2889,[1]TCD!A:D,3,FALSE))</f>
        <v>0</v>
      </c>
      <c r="J2889" s="83">
        <f t="shared" si="406"/>
        <v>0</v>
      </c>
      <c r="K2889" s="80">
        <f>IF(ISNA(VLOOKUP(B2889,[1]TCD!A:D,4,FALSE)),0,VLOOKUP(B2889,[1]TCD!A:D,4,FALSE))</f>
        <v>0</v>
      </c>
      <c r="L2889" s="83">
        <f t="shared" si="409"/>
        <v>0</v>
      </c>
      <c r="M2889" s="80">
        <v>9</v>
      </c>
      <c r="N2889" s="81">
        <v>9</v>
      </c>
      <c r="O2889" s="81">
        <f t="shared" si="410"/>
        <v>0</v>
      </c>
      <c r="P2889" s="81">
        <f t="shared" si="411"/>
        <v>1</v>
      </c>
      <c r="Q2889" s="83">
        <f t="shared" si="412"/>
        <v>0</v>
      </c>
      <c r="R2889" s="84">
        <f t="shared" si="407"/>
        <v>0</v>
      </c>
      <c r="S2889" s="85" t="str">
        <f t="shared" si="413"/>
        <v>Pas d'enjeux actuels</v>
      </c>
    </row>
    <row r="2890" spans="1:19" x14ac:dyDescent="0.3">
      <c r="A2890" s="88">
        <v>63</v>
      </c>
      <c r="B2890" s="77">
        <v>63356</v>
      </c>
      <c r="C2890" s="75">
        <v>14.32558365025136</v>
      </c>
      <c r="D2890" s="75" t="s">
        <v>3921</v>
      </c>
      <c r="E2890" s="80">
        <f>IF(ISNA(VLOOKUP(B2890,[1]TCD!A:D,2,FALSE)),0,VLOOKUP(B2890,[1]TCD!A:D,2,FALSE))</f>
        <v>18</v>
      </c>
      <c r="F2890" s="81">
        <f>IF(ISNA(VLOOKUP(B2890,[1]TCD!A:D,4,FALSE)),0,VLOOKUP(B2890,[1]TCD!A:D,4,FALSE))</f>
        <v>3</v>
      </c>
      <c r="G2890" s="82">
        <f t="shared" si="408"/>
        <v>6</v>
      </c>
      <c r="H2890" s="83">
        <f t="shared" si="405"/>
        <v>5</v>
      </c>
      <c r="I2890" s="80">
        <f>IF(ISNA(VLOOKUP(B2890,[1]TCD!A:D,3,FALSE)),0,VLOOKUP(B2890,[1]TCD!A:D,3,FALSE))</f>
        <v>5</v>
      </c>
      <c r="J2890" s="83">
        <f t="shared" si="406"/>
        <v>2</v>
      </c>
      <c r="K2890" s="80">
        <f>IF(ISNA(VLOOKUP(B2890,[1]TCD!A:D,4,FALSE)),0,VLOOKUP(B2890,[1]TCD!A:D,4,FALSE))</f>
        <v>3</v>
      </c>
      <c r="L2890" s="83">
        <f t="shared" si="409"/>
        <v>2</v>
      </c>
      <c r="M2890" s="80">
        <v>10</v>
      </c>
      <c r="N2890" s="81">
        <v>10</v>
      </c>
      <c r="O2890" s="81">
        <f t="shared" si="410"/>
        <v>1</v>
      </c>
      <c r="P2890" s="81">
        <f t="shared" si="411"/>
        <v>1</v>
      </c>
      <c r="Q2890" s="83">
        <f t="shared" si="412"/>
        <v>1</v>
      </c>
      <c r="R2890" s="84">
        <f t="shared" si="407"/>
        <v>10</v>
      </c>
      <c r="S2890" s="85" t="str">
        <f t="shared" si="413"/>
        <v>Enjeux forts</v>
      </c>
    </row>
    <row r="2891" spans="1:19" x14ac:dyDescent="0.3">
      <c r="A2891" s="88">
        <v>63</v>
      </c>
      <c r="B2891" s="77">
        <v>63357</v>
      </c>
      <c r="C2891" s="75">
        <v>12.99658744023054</v>
      </c>
      <c r="D2891" s="75" t="s">
        <v>3922</v>
      </c>
      <c r="E2891" s="80">
        <f>IF(ISNA(VLOOKUP(B2891,[1]TCD!A:D,2,FALSE)),0,VLOOKUP(B2891,[1]TCD!A:D,2,FALSE))</f>
        <v>35</v>
      </c>
      <c r="F2891" s="81">
        <f>IF(ISNA(VLOOKUP(B2891,[1]TCD!A:D,4,FALSE)),0,VLOOKUP(B2891,[1]TCD!A:D,4,FALSE))</f>
        <v>7</v>
      </c>
      <c r="G2891" s="82">
        <f t="shared" si="408"/>
        <v>5</v>
      </c>
      <c r="H2891" s="83">
        <f t="shared" si="405"/>
        <v>3</v>
      </c>
      <c r="I2891" s="80">
        <f>IF(ISNA(VLOOKUP(B2891,[1]TCD!A:D,3,FALSE)),0,VLOOKUP(B2891,[1]TCD!A:D,3,FALSE))</f>
        <v>10</v>
      </c>
      <c r="J2891" s="83">
        <f t="shared" si="406"/>
        <v>3</v>
      </c>
      <c r="K2891" s="80">
        <f>IF(ISNA(VLOOKUP(B2891,[1]TCD!A:D,4,FALSE)),0,VLOOKUP(B2891,[1]TCD!A:D,4,FALSE))</f>
        <v>7</v>
      </c>
      <c r="L2891" s="83">
        <f t="shared" si="409"/>
        <v>3</v>
      </c>
      <c r="M2891" s="80">
        <v>4</v>
      </c>
      <c r="N2891" s="81">
        <v>11</v>
      </c>
      <c r="O2891" s="81">
        <f t="shared" si="410"/>
        <v>2</v>
      </c>
      <c r="P2891" s="81">
        <f t="shared" si="411"/>
        <v>0</v>
      </c>
      <c r="Q2891" s="83">
        <f t="shared" si="412"/>
        <v>1</v>
      </c>
      <c r="R2891" s="84">
        <f t="shared" si="407"/>
        <v>10</v>
      </c>
      <c r="S2891" s="85" t="str">
        <f t="shared" si="413"/>
        <v>Enjeux forts</v>
      </c>
    </row>
    <row r="2892" spans="1:19" x14ac:dyDescent="0.3">
      <c r="A2892" s="88">
        <v>63</v>
      </c>
      <c r="B2892" s="77">
        <v>63358</v>
      </c>
      <c r="C2892" s="75">
        <v>16.128818095296211</v>
      </c>
      <c r="D2892" s="75" t="s">
        <v>3923</v>
      </c>
      <c r="E2892" s="80">
        <f>IF(ISNA(VLOOKUP(B2892,[1]TCD!A:D,2,FALSE)),0,VLOOKUP(B2892,[1]TCD!A:D,2,FALSE))</f>
        <v>8</v>
      </c>
      <c r="F2892" s="81">
        <f>IF(ISNA(VLOOKUP(B2892,[1]TCD!A:D,4,FALSE)),0,VLOOKUP(B2892,[1]TCD!A:D,4,FALSE))</f>
        <v>2</v>
      </c>
      <c r="G2892" s="82">
        <f t="shared" si="408"/>
        <v>4</v>
      </c>
      <c r="H2892" s="83">
        <f t="shared" si="405"/>
        <v>1</v>
      </c>
      <c r="I2892" s="80">
        <f>IF(ISNA(VLOOKUP(B2892,[1]TCD!A:D,3,FALSE)),0,VLOOKUP(B2892,[1]TCD!A:D,3,FALSE))</f>
        <v>2</v>
      </c>
      <c r="J2892" s="83">
        <f t="shared" si="406"/>
        <v>1</v>
      </c>
      <c r="K2892" s="80">
        <f>IF(ISNA(VLOOKUP(B2892,[1]TCD!A:D,4,FALSE)),0,VLOOKUP(B2892,[1]TCD!A:D,4,FALSE))</f>
        <v>2</v>
      </c>
      <c r="L2892" s="83">
        <f t="shared" si="409"/>
        <v>2</v>
      </c>
      <c r="M2892" s="80">
        <v>10</v>
      </c>
      <c r="N2892" s="81">
        <v>10</v>
      </c>
      <c r="O2892" s="81">
        <f t="shared" si="410"/>
        <v>1</v>
      </c>
      <c r="P2892" s="81">
        <f t="shared" si="411"/>
        <v>1</v>
      </c>
      <c r="Q2892" s="83">
        <f t="shared" si="412"/>
        <v>1</v>
      </c>
      <c r="R2892" s="84">
        <f t="shared" si="407"/>
        <v>5</v>
      </c>
      <c r="S2892" s="85" t="str">
        <f t="shared" si="413"/>
        <v>Enjeux faibles</v>
      </c>
    </row>
    <row r="2893" spans="1:19" x14ac:dyDescent="0.3">
      <c r="A2893" s="88">
        <v>63</v>
      </c>
      <c r="B2893" s="77">
        <v>63359</v>
      </c>
      <c r="C2893" s="75">
        <v>10.67882929019328</v>
      </c>
      <c r="D2893" s="75" t="s">
        <v>3924</v>
      </c>
      <c r="E2893" s="80">
        <f>IF(ISNA(VLOOKUP(B2893,[1]TCD!A:D,2,FALSE)),0,VLOOKUP(B2893,[1]TCD!A:D,2,FALSE))</f>
        <v>0</v>
      </c>
      <c r="F2893" s="81">
        <f>IF(ISNA(VLOOKUP(B2893,[1]TCD!A:D,4,FALSE)),0,VLOOKUP(B2893,[1]TCD!A:D,4,FALSE))</f>
        <v>0</v>
      </c>
      <c r="G2893" s="82">
        <v>0</v>
      </c>
      <c r="H2893" s="83">
        <f t="shared" si="405"/>
        <v>0</v>
      </c>
      <c r="I2893" s="80">
        <f>IF(ISNA(VLOOKUP(B2893,[1]TCD!A:D,3,FALSE)),0,VLOOKUP(B2893,[1]TCD!A:D,3,FALSE))</f>
        <v>0</v>
      </c>
      <c r="J2893" s="83">
        <f t="shared" si="406"/>
        <v>0</v>
      </c>
      <c r="K2893" s="80">
        <f>IF(ISNA(VLOOKUP(B2893,[1]TCD!A:D,4,FALSE)),0,VLOOKUP(B2893,[1]TCD!A:D,4,FALSE))</f>
        <v>0</v>
      </c>
      <c r="L2893" s="83">
        <f t="shared" si="409"/>
        <v>0</v>
      </c>
      <c r="M2893" s="80">
        <v>6</v>
      </c>
      <c r="N2893" s="81">
        <v>6</v>
      </c>
      <c r="O2893" s="81">
        <f t="shared" si="410"/>
        <v>0</v>
      </c>
      <c r="P2893" s="81">
        <f t="shared" si="411"/>
        <v>1</v>
      </c>
      <c r="Q2893" s="83">
        <f t="shared" si="412"/>
        <v>0</v>
      </c>
      <c r="R2893" s="84">
        <f t="shared" si="407"/>
        <v>0</v>
      </c>
      <c r="S2893" s="85" t="str">
        <f t="shared" si="413"/>
        <v>Pas d'enjeux actuels</v>
      </c>
    </row>
    <row r="2894" spans="1:19" x14ac:dyDescent="0.3">
      <c r="A2894" s="88">
        <v>63</v>
      </c>
      <c r="B2894" s="77">
        <v>63360</v>
      </c>
      <c r="C2894" s="75">
        <v>17.58885346532383</v>
      </c>
      <c r="D2894" s="75" t="s">
        <v>1248</v>
      </c>
      <c r="E2894" s="80">
        <f>IF(ISNA(VLOOKUP(B2894,[1]TCD!A:D,2,FALSE)),0,VLOOKUP(B2894,[1]TCD!A:D,2,FALSE))</f>
        <v>20</v>
      </c>
      <c r="F2894" s="81">
        <f>IF(ISNA(VLOOKUP(B2894,[1]TCD!A:D,4,FALSE)),0,VLOOKUP(B2894,[1]TCD!A:D,4,FALSE))</f>
        <v>5</v>
      </c>
      <c r="G2894" s="82">
        <f t="shared" si="408"/>
        <v>4</v>
      </c>
      <c r="H2894" s="83">
        <f t="shared" si="405"/>
        <v>1</v>
      </c>
      <c r="I2894" s="80">
        <f>IF(ISNA(VLOOKUP(B2894,[1]TCD!A:D,3,FALSE)),0,VLOOKUP(B2894,[1]TCD!A:D,3,FALSE))</f>
        <v>5</v>
      </c>
      <c r="J2894" s="83">
        <f t="shared" si="406"/>
        <v>2</v>
      </c>
      <c r="K2894" s="80">
        <f>IF(ISNA(VLOOKUP(B2894,[1]TCD!A:D,4,FALSE)),0,VLOOKUP(B2894,[1]TCD!A:D,4,FALSE))</f>
        <v>5</v>
      </c>
      <c r="L2894" s="83">
        <f t="shared" si="409"/>
        <v>3</v>
      </c>
      <c r="M2894" s="80">
        <v>0</v>
      </c>
      <c r="N2894" s="81">
        <v>5</v>
      </c>
      <c r="O2894" s="81">
        <f t="shared" si="410"/>
        <v>2</v>
      </c>
      <c r="P2894" s="81">
        <f t="shared" si="411"/>
        <v>0</v>
      </c>
      <c r="Q2894" s="83">
        <f t="shared" si="412"/>
        <v>1</v>
      </c>
      <c r="R2894" s="84">
        <f t="shared" si="407"/>
        <v>7</v>
      </c>
      <c r="S2894" s="85" t="str">
        <f t="shared" si="413"/>
        <v>Enjeux moyens</v>
      </c>
    </row>
    <row r="2895" spans="1:19" x14ac:dyDescent="0.3">
      <c r="A2895" s="88">
        <v>63</v>
      </c>
      <c r="B2895" s="77">
        <v>63362</v>
      </c>
      <c r="C2895" s="75">
        <v>16.043334340289519</v>
      </c>
      <c r="D2895" s="75" t="s">
        <v>3925</v>
      </c>
      <c r="E2895" s="80">
        <f>IF(ISNA(VLOOKUP(B2895,[1]TCD!A:D,2,FALSE)),0,VLOOKUP(B2895,[1]TCD!A:D,2,FALSE))</f>
        <v>24</v>
      </c>
      <c r="F2895" s="81">
        <f>IF(ISNA(VLOOKUP(B2895,[1]TCD!A:D,4,FALSE)),0,VLOOKUP(B2895,[1]TCD!A:D,4,FALSE))</f>
        <v>6</v>
      </c>
      <c r="G2895" s="82">
        <f t="shared" si="408"/>
        <v>4</v>
      </c>
      <c r="H2895" s="83">
        <f t="shared" si="405"/>
        <v>1</v>
      </c>
      <c r="I2895" s="80">
        <f>IF(ISNA(VLOOKUP(B2895,[1]TCD!A:D,3,FALSE)),0,VLOOKUP(B2895,[1]TCD!A:D,3,FALSE))</f>
        <v>7</v>
      </c>
      <c r="J2895" s="83">
        <f t="shared" si="406"/>
        <v>2</v>
      </c>
      <c r="K2895" s="80">
        <f>IF(ISNA(VLOOKUP(B2895,[1]TCD!A:D,4,FALSE)),0,VLOOKUP(B2895,[1]TCD!A:D,4,FALSE))</f>
        <v>6</v>
      </c>
      <c r="L2895" s="83">
        <f t="shared" si="409"/>
        <v>3</v>
      </c>
      <c r="M2895" s="80">
        <v>1</v>
      </c>
      <c r="N2895" s="81">
        <v>7</v>
      </c>
      <c r="O2895" s="81">
        <f t="shared" si="410"/>
        <v>2</v>
      </c>
      <c r="P2895" s="81">
        <f t="shared" si="411"/>
        <v>0</v>
      </c>
      <c r="Q2895" s="83">
        <f t="shared" si="412"/>
        <v>1</v>
      </c>
      <c r="R2895" s="84">
        <f t="shared" si="407"/>
        <v>7</v>
      </c>
      <c r="S2895" s="85" t="str">
        <f t="shared" si="413"/>
        <v>Enjeux moyens</v>
      </c>
    </row>
    <row r="2896" spans="1:19" x14ac:dyDescent="0.3">
      <c r="A2896" s="88">
        <v>63</v>
      </c>
      <c r="B2896" s="77">
        <v>63363</v>
      </c>
      <c r="C2896" s="75">
        <v>21.3635137053897</v>
      </c>
      <c r="D2896" s="75" t="s">
        <v>3926</v>
      </c>
      <c r="E2896" s="80">
        <f>IF(ISNA(VLOOKUP(B2896,[1]TCD!A:D,2,FALSE)),0,VLOOKUP(B2896,[1]TCD!A:D,2,FALSE))</f>
        <v>8</v>
      </c>
      <c r="F2896" s="81">
        <f>IF(ISNA(VLOOKUP(B2896,[1]TCD!A:D,4,FALSE)),0,VLOOKUP(B2896,[1]TCD!A:D,4,FALSE))</f>
        <v>2</v>
      </c>
      <c r="G2896" s="82">
        <f t="shared" si="408"/>
        <v>4</v>
      </c>
      <c r="H2896" s="83">
        <f t="shared" si="405"/>
        <v>1</v>
      </c>
      <c r="I2896" s="80">
        <f>IF(ISNA(VLOOKUP(B2896,[1]TCD!A:D,3,FALSE)),0,VLOOKUP(B2896,[1]TCD!A:D,3,FALSE))</f>
        <v>2</v>
      </c>
      <c r="J2896" s="83">
        <f t="shared" si="406"/>
        <v>1</v>
      </c>
      <c r="K2896" s="80">
        <f>IF(ISNA(VLOOKUP(B2896,[1]TCD!A:D,4,FALSE)),0,VLOOKUP(B2896,[1]TCD!A:D,4,FALSE))</f>
        <v>2</v>
      </c>
      <c r="L2896" s="83">
        <f t="shared" si="409"/>
        <v>2</v>
      </c>
      <c r="M2896" s="80">
        <v>7</v>
      </c>
      <c r="N2896" s="81">
        <v>8</v>
      </c>
      <c r="O2896" s="81">
        <f t="shared" si="410"/>
        <v>1</v>
      </c>
      <c r="P2896" s="81">
        <f t="shared" si="411"/>
        <v>1</v>
      </c>
      <c r="Q2896" s="83">
        <f t="shared" si="412"/>
        <v>1</v>
      </c>
      <c r="R2896" s="84">
        <f t="shared" si="407"/>
        <v>5</v>
      </c>
      <c r="S2896" s="85" t="str">
        <f t="shared" si="413"/>
        <v>Enjeux faibles</v>
      </c>
    </row>
    <row r="2897" spans="1:19" x14ac:dyDescent="0.3">
      <c r="A2897" s="88">
        <v>63</v>
      </c>
      <c r="B2897" s="77">
        <v>63364</v>
      </c>
      <c r="C2897" s="75">
        <v>11.16358745520092</v>
      </c>
      <c r="D2897" s="75" t="s">
        <v>3927</v>
      </c>
      <c r="E2897" s="80">
        <f>IF(ISNA(VLOOKUP(B2897,[1]TCD!A:D,2,FALSE)),0,VLOOKUP(B2897,[1]TCD!A:D,2,FALSE))</f>
        <v>0</v>
      </c>
      <c r="F2897" s="81">
        <f>IF(ISNA(VLOOKUP(B2897,[1]TCD!A:D,4,FALSE)),0,VLOOKUP(B2897,[1]TCD!A:D,4,FALSE))</f>
        <v>0</v>
      </c>
      <c r="G2897" s="82">
        <v>0</v>
      </c>
      <c r="H2897" s="83">
        <f t="shared" si="405"/>
        <v>0</v>
      </c>
      <c r="I2897" s="80">
        <f>IF(ISNA(VLOOKUP(B2897,[1]TCD!A:D,3,FALSE)),0,VLOOKUP(B2897,[1]TCD!A:D,3,FALSE))</f>
        <v>0</v>
      </c>
      <c r="J2897" s="83">
        <f t="shared" si="406"/>
        <v>0</v>
      </c>
      <c r="K2897" s="80">
        <f>IF(ISNA(VLOOKUP(B2897,[1]TCD!A:D,4,FALSE)),0,VLOOKUP(B2897,[1]TCD!A:D,4,FALSE))</f>
        <v>0</v>
      </c>
      <c r="L2897" s="83">
        <f t="shared" si="409"/>
        <v>0</v>
      </c>
      <c r="M2897" s="80">
        <v>7</v>
      </c>
      <c r="N2897" s="81">
        <v>7</v>
      </c>
      <c r="O2897" s="81">
        <f t="shared" si="410"/>
        <v>0</v>
      </c>
      <c r="P2897" s="81">
        <f t="shared" si="411"/>
        <v>1</v>
      </c>
      <c r="Q2897" s="83">
        <f t="shared" si="412"/>
        <v>0</v>
      </c>
      <c r="R2897" s="84">
        <f t="shared" si="407"/>
        <v>0</v>
      </c>
      <c r="S2897" s="85" t="str">
        <f t="shared" si="413"/>
        <v>Pas d'enjeux actuels</v>
      </c>
    </row>
    <row r="2898" spans="1:19" x14ac:dyDescent="0.3">
      <c r="A2898" s="88">
        <v>63</v>
      </c>
      <c r="B2898" s="77">
        <v>63365</v>
      </c>
      <c r="C2898" s="75">
        <v>19.781930800354129</v>
      </c>
      <c r="D2898" s="75" t="s">
        <v>3928</v>
      </c>
      <c r="E2898" s="80">
        <f>IF(ISNA(VLOOKUP(B2898,[1]TCD!A:D,2,FALSE)),0,VLOOKUP(B2898,[1]TCD!A:D,2,FALSE))</f>
        <v>16</v>
      </c>
      <c r="F2898" s="81">
        <f>IF(ISNA(VLOOKUP(B2898,[1]TCD!A:D,4,FALSE)),0,VLOOKUP(B2898,[1]TCD!A:D,4,FALSE))</f>
        <v>4</v>
      </c>
      <c r="G2898" s="82">
        <f t="shared" si="408"/>
        <v>4</v>
      </c>
      <c r="H2898" s="83">
        <f t="shared" si="405"/>
        <v>1</v>
      </c>
      <c r="I2898" s="80">
        <f>IF(ISNA(VLOOKUP(B2898,[1]TCD!A:D,3,FALSE)),0,VLOOKUP(B2898,[1]TCD!A:D,3,FALSE))</f>
        <v>4</v>
      </c>
      <c r="J2898" s="83">
        <f t="shared" si="406"/>
        <v>2</v>
      </c>
      <c r="K2898" s="80">
        <f>IF(ISNA(VLOOKUP(B2898,[1]TCD!A:D,4,FALSE)),0,VLOOKUP(B2898,[1]TCD!A:D,4,FALSE))</f>
        <v>4</v>
      </c>
      <c r="L2898" s="83">
        <f t="shared" si="409"/>
        <v>2</v>
      </c>
      <c r="M2898" s="80">
        <v>0</v>
      </c>
      <c r="N2898" s="81">
        <v>4</v>
      </c>
      <c r="O2898" s="81">
        <f t="shared" si="410"/>
        <v>1</v>
      </c>
      <c r="P2898" s="81">
        <f t="shared" si="411"/>
        <v>0</v>
      </c>
      <c r="Q2898" s="83">
        <f t="shared" si="412"/>
        <v>0</v>
      </c>
      <c r="R2898" s="84">
        <f t="shared" si="407"/>
        <v>5</v>
      </c>
      <c r="S2898" s="85" t="str">
        <f t="shared" si="413"/>
        <v>Enjeux faibles</v>
      </c>
    </row>
    <row r="2899" spans="1:19" x14ac:dyDescent="0.3">
      <c r="A2899" s="88">
        <v>63</v>
      </c>
      <c r="B2899" s="77">
        <v>63366</v>
      </c>
      <c r="C2899" s="75">
        <v>12.15301484521523</v>
      </c>
      <c r="D2899" s="75" t="s">
        <v>3929</v>
      </c>
      <c r="E2899" s="80">
        <f>IF(ISNA(VLOOKUP(B2899,[1]TCD!A:D,2,FALSE)),0,VLOOKUP(B2899,[1]TCD!A:D,2,FALSE))</f>
        <v>4</v>
      </c>
      <c r="F2899" s="81">
        <f>IF(ISNA(VLOOKUP(B2899,[1]TCD!A:D,4,FALSE)),0,VLOOKUP(B2899,[1]TCD!A:D,4,FALSE))</f>
        <v>1</v>
      </c>
      <c r="G2899" s="82">
        <f t="shared" si="408"/>
        <v>4</v>
      </c>
      <c r="H2899" s="83">
        <f t="shared" si="405"/>
        <v>1</v>
      </c>
      <c r="I2899" s="80">
        <f>IF(ISNA(VLOOKUP(B2899,[1]TCD!A:D,3,FALSE)),0,VLOOKUP(B2899,[1]TCD!A:D,3,FALSE))</f>
        <v>1</v>
      </c>
      <c r="J2899" s="83">
        <f t="shared" si="406"/>
        <v>1</v>
      </c>
      <c r="K2899" s="80">
        <f>IF(ISNA(VLOOKUP(B2899,[1]TCD!A:D,4,FALSE)),0,VLOOKUP(B2899,[1]TCD!A:D,4,FALSE))</f>
        <v>1</v>
      </c>
      <c r="L2899" s="83">
        <f t="shared" si="409"/>
        <v>1</v>
      </c>
      <c r="M2899" s="80">
        <v>0</v>
      </c>
      <c r="N2899" s="81">
        <v>1</v>
      </c>
      <c r="O2899" s="81">
        <f t="shared" si="410"/>
        <v>1</v>
      </c>
      <c r="P2899" s="81">
        <f t="shared" si="411"/>
        <v>0</v>
      </c>
      <c r="Q2899" s="83">
        <f t="shared" si="412"/>
        <v>0</v>
      </c>
      <c r="R2899" s="84">
        <f t="shared" si="407"/>
        <v>3</v>
      </c>
      <c r="S2899" s="85" t="str">
        <f t="shared" si="413"/>
        <v>Enjeux très faibles</v>
      </c>
    </row>
    <row r="2900" spans="1:19" x14ac:dyDescent="0.3">
      <c r="A2900" s="88">
        <v>63</v>
      </c>
      <c r="B2900" s="77">
        <v>63367</v>
      </c>
      <c r="C2900" s="75">
        <v>14.44625812525693</v>
      </c>
      <c r="D2900" s="75" t="s">
        <v>3930</v>
      </c>
      <c r="E2900" s="80">
        <f>IF(ISNA(VLOOKUP(B2900,[1]TCD!A:D,2,FALSE)),0,VLOOKUP(B2900,[1]TCD!A:D,2,FALSE))</f>
        <v>12</v>
      </c>
      <c r="F2900" s="81">
        <f>IF(ISNA(VLOOKUP(B2900,[1]TCD!A:D,4,FALSE)),0,VLOOKUP(B2900,[1]TCD!A:D,4,FALSE))</f>
        <v>3</v>
      </c>
      <c r="G2900" s="82">
        <f t="shared" si="408"/>
        <v>4</v>
      </c>
      <c r="H2900" s="83">
        <f t="shared" si="405"/>
        <v>1</v>
      </c>
      <c r="I2900" s="80">
        <f>IF(ISNA(VLOOKUP(B2900,[1]TCD!A:D,3,FALSE)),0,VLOOKUP(B2900,[1]TCD!A:D,3,FALSE))</f>
        <v>4</v>
      </c>
      <c r="J2900" s="83">
        <f t="shared" si="406"/>
        <v>2</v>
      </c>
      <c r="K2900" s="80">
        <f>IF(ISNA(VLOOKUP(B2900,[1]TCD!A:D,4,FALSE)),0,VLOOKUP(B2900,[1]TCD!A:D,4,FALSE))</f>
        <v>3</v>
      </c>
      <c r="L2900" s="83">
        <f t="shared" si="409"/>
        <v>2</v>
      </c>
      <c r="M2900" s="80">
        <v>1</v>
      </c>
      <c r="N2900" s="81">
        <v>4</v>
      </c>
      <c r="O2900" s="81">
        <f t="shared" si="410"/>
        <v>1</v>
      </c>
      <c r="P2900" s="81">
        <f t="shared" si="411"/>
        <v>0</v>
      </c>
      <c r="Q2900" s="83">
        <f t="shared" si="412"/>
        <v>0</v>
      </c>
      <c r="R2900" s="84">
        <f t="shared" si="407"/>
        <v>5</v>
      </c>
      <c r="S2900" s="85" t="str">
        <f t="shared" si="413"/>
        <v>Enjeux faibles</v>
      </c>
    </row>
    <row r="2901" spans="1:19" x14ac:dyDescent="0.3">
      <c r="A2901" s="88">
        <v>63</v>
      </c>
      <c r="B2901" s="77">
        <v>63368</v>
      </c>
      <c r="C2901" s="75">
        <v>21.67710430538974</v>
      </c>
      <c r="D2901" s="75" t="s">
        <v>3931</v>
      </c>
      <c r="E2901" s="80">
        <f>IF(ISNA(VLOOKUP(B2901,[1]TCD!A:D,2,FALSE)),0,VLOOKUP(B2901,[1]TCD!A:D,2,FALSE))</f>
        <v>16</v>
      </c>
      <c r="F2901" s="81">
        <f>IF(ISNA(VLOOKUP(B2901,[1]TCD!A:D,4,FALSE)),0,VLOOKUP(B2901,[1]TCD!A:D,4,FALSE))</f>
        <v>4</v>
      </c>
      <c r="G2901" s="82">
        <f t="shared" si="408"/>
        <v>4</v>
      </c>
      <c r="H2901" s="83">
        <f t="shared" si="405"/>
        <v>1</v>
      </c>
      <c r="I2901" s="80">
        <f>IF(ISNA(VLOOKUP(B2901,[1]TCD!A:D,3,FALSE)),0,VLOOKUP(B2901,[1]TCD!A:D,3,FALSE))</f>
        <v>4</v>
      </c>
      <c r="J2901" s="83">
        <f t="shared" si="406"/>
        <v>2</v>
      </c>
      <c r="K2901" s="80">
        <f>IF(ISNA(VLOOKUP(B2901,[1]TCD!A:D,4,FALSE)),0,VLOOKUP(B2901,[1]TCD!A:D,4,FALSE))</f>
        <v>4</v>
      </c>
      <c r="L2901" s="83">
        <f t="shared" si="409"/>
        <v>2</v>
      </c>
      <c r="M2901" s="80">
        <v>15</v>
      </c>
      <c r="N2901" s="81">
        <v>15</v>
      </c>
      <c r="O2901" s="81">
        <f t="shared" si="410"/>
        <v>1</v>
      </c>
      <c r="P2901" s="81">
        <f t="shared" si="411"/>
        <v>2</v>
      </c>
      <c r="Q2901" s="83">
        <f t="shared" si="412"/>
        <v>2</v>
      </c>
      <c r="R2901" s="84">
        <f t="shared" si="407"/>
        <v>7</v>
      </c>
      <c r="S2901" s="85" t="str">
        <f t="shared" si="413"/>
        <v>Enjeux moyens</v>
      </c>
    </row>
    <row r="2902" spans="1:19" x14ac:dyDescent="0.3">
      <c r="A2902" s="88">
        <v>63</v>
      </c>
      <c r="B2902" s="77">
        <v>63369</v>
      </c>
      <c r="C2902" s="75">
        <v>12.08747165522014</v>
      </c>
      <c r="D2902" s="75" t="s">
        <v>3932</v>
      </c>
      <c r="E2902" s="80">
        <f>IF(ISNA(VLOOKUP(B2902,[1]TCD!A:D,2,FALSE)),0,VLOOKUP(B2902,[1]TCD!A:D,2,FALSE))</f>
        <v>12</v>
      </c>
      <c r="F2902" s="81">
        <f>IF(ISNA(VLOOKUP(B2902,[1]TCD!A:D,4,FALSE)),0,VLOOKUP(B2902,[1]TCD!A:D,4,FALSE))</f>
        <v>3</v>
      </c>
      <c r="G2902" s="82">
        <f t="shared" si="408"/>
        <v>4</v>
      </c>
      <c r="H2902" s="83">
        <f t="shared" si="405"/>
        <v>1</v>
      </c>
      <c r="I2902" s="80">
        <f>IF(ISNA(VLOOKUP(B2902,[1]TCD!A:D,3,FALSE)),0,VLOOKUP(B2902,[1]TCD!A:D,3,FALSE))</f>
        <v>3</v>
      </c>
      <c r="J2902" s="83">
        <f t="shared" si="406"/>
        <v>1</v>
      </c>
      <c r="K2902" s="80">
        <f>IF(ISNA(VLOOKUP(B2902,[1]TCD!A:D,4,FALSE)),0,VLOOKUP(B2902,[1]TCD!A:D,4,FALSE))</f>
        <v>3</v>
      </c>
      <c r="L2902" s="83">
        <f t="shared" si="409"/>
        <v>2</v>
      </c>
      <c r="M2902" s="80">
        <v>0</v>
      </c>
      <c r="N2902" s="81">
        <v>3</v>
      </c>
      <c r="O2902" s="81">
        <f t="shared" si="410"/>
        <v>1</v>
      </c>
      <c r="P2902" s="81">
        <f t="shared" si="411"/>
        <v>0</v>
      </c>
      <c r="Q2902" s="83">
        <f t="shared" si="412"/>
        <v>0</v>
      </c>
      <c r="R2902" s="84">
        <f t="shared" si="407"/>
        <v>4</v>
      </c>
      <c r="S2902" s="85" t="str">
        <f t="shared" si="413"/>
        <v>Enjeux très faibles</v>
      </c>
    </row>
    <row r="2903" spans="1:19" x14ac:dyDescent="0.3">
      <c r="A2903" s="88">
        <v>63</v>
      </c>
      <c r="B2903" s="77">
        <v>63370</v>
      </c>
      <c r="C2903" s="75">
        <v>28.931525260518399</v>
      </c>
      <c r="D2903" s="75" t="s">
        <v>3933</v>
      </c>
      <c r="E2903" s="80">
        <f>IF(ISNA(VLOOKUP(B2903,[1]TCD!A:D,2,FALSE)),0,VLOOKUP(B2903,[1]TCD!A:D,2,FALSE))</f>
        <v>20</v>
      </c>
      <c r="F2903" s="81">
        <f>IF(ISNA(VLOOKUP(B2903,[1]TCD!A:D,4,FALSE)),0,VLOOKUP(B2903,[1]TCD!A:D,4,FALSE))</f>
        <v>5</v>
      </c>
      <c r="G2903" s="82">
        <f t="shared" si="408"/>
        <v>4</v>
      </c>
      <c r="H2903" s="83">
        <f t="shared" si="405"/>
        <v>1</v>
      </c>
      <c r="I2903" s="80">
        <f>IF(ISNA(VLOOKUP(B2903,[1]TCD!A:D,3,FALSE)),0,VLOOKUP(B2903,[1]TCD!A:D,3,FALSE))</f>
        <v>5</v>
      </c>
      <c r="J2903" s="83">
        <f t="shared" si="406"/>
        <v>2</v>
      </c>
      <c r="K2903" s="80">
        <f>IF(ISNA(VLOOKUP(B2903,[1]TCD!A:D,4,FALSE)),0,VLOOKUP(B2903,[1]TCD!A:D,4,FALSE))</f>
        <v>5</v>
      </c>
      <c r="L2903" s="83">
        <f t="shared" si="409"/>
        <v>3</v>
      </c>
      <c r="M2903" s="80">
        <v>5</v>
      </c>
      <c r="N2903" s="81">
        <v>7</v>
      </c>
      <c r="O2903" s="81">
        <f t="shared" si="410"/>
        <v>2</v>
      </c>
      <c r="P2903" s="81">
        <f t="shared" si="411"/>
        <v>1</v>
      </c>
      <c r="Q2903" s="83">
        <f t="shared" si="412"/>
        <v>2</v>
      </c>
      <c r="R2903" s="84">
        <f t="shared" si="407"/>
        <v>8</v>
      </c>
      <c r="S2903" s="85" t="str">
        <f t="shared" si="413"/>
        <v>Enjeux moyens</v>
      </c>
    </row>
    <row r="2904" spans="1:19" x14ac:dyDescent="0.3">
      <c r="A2904" s="88">
        <v>63</v>
      </c>
      <c r="B2904" s="77">
        <v>63371</v>
      </c>
      <c r="C2904" s="75">
        <v>19.24453898534037</v>
      </c>
      <c r="D2904" s="75" t="s">
        <v>683</v>
      </c>
      <c r="E2904" s="80">
        <f>IF(ISNA(VLOOKUP(B2904,[1]TCD!A:D,2,FALSE)),0,VLOOKUP(B2904,[1]TCD!A:D,2,FALSE))</f>
        <v>22</v>
      </c>
      <c r="F2904" s="81">
        <f>IF(ISNA(VLOOKUP(B2904,[1]TCD!A:D,4,FALSE)),0,VLOOKUP(B2904,[1]TCD!A:D,4,FALSE))</f>
        <v>5</v>
      </c>
      <c r="G2904" s="82">
        <f t="shared" si="408"/>
        <v>4.4000000000000004</v>
      </c>
      <c r="H2904" s="83">
        <f t="shared" si="405"/>
        <v>2</v>
      </c>
      <c r="I2904" s="80">
        <f>IF(ISNA(VLOOKUP(B2904,[1]TCD!A:D,3,FALSE)),0,VLOOKUP(B2904,[1]TCD!A:D,3,FALSE))</f>
        <v>6</v>
      </c>
      <c r="J2904" s="83">
        <f t="shared" si="406"/>
        <v>2</v>
      </c>
      <c r="K2904" s="80">
        <f>IF(ISNA(VLOOKUP(B2904,[1]TCD!A:D,4,FALSE)),0,VLOOKUP(B2904,[1]TCD!A:D,4,FALSE))</f>
        <v>5</v>
      </c>
      <c r="L2904" s="83">
        <f t="shared" si="409"/>
        <v>3</v>
      </c>
      <c r="M2904" s="80">
        <v>7</v>
      </c>
      <c r="N2904" s="81">
        <v>8</v>
      </c>
      <c r="O2904" s="81">
        <f t="shared" si="410"/>
        <v>2</v>
      </c>
      <c r="P2904" s="81">
        <f t="shared" si="411"/>
        <v>1</v>
      </c>
      <c r="Q2904" s="83">
        <f t="shared" si="412"/>
        <v>2</v>
      </c>
      <c r="R2904" s="84">
        <f t="shared" si="407"/>
        <v>9</v>
      </c>
      <c r="S2904" s="85" t="str">
        <f t="shared" si="413"/>
        <v>Enjeux moyens</v>
      </c>
    </row>
    <row r="2905" spans="1:19" x14ac:dyDescent="0.3">
      <c r="A2905" s="88">
        <v>63</v>
      </c>
      <c r="B2905" s="77">
        <v>63372</v>
      </c>
      <c r="C2905" s="75">
        <v>7.1483014451307776</v>
      </c>
      <c r="D2905" s="75" t="s">
        <v>3934</v>
      </c>
      <c r="E2905" s="80">
        <f>IF(ISNA(VLOOKUP(B2905,[1]TCD!A:D,2,FALSE)),0,VLOOKUP(B2905,[1]TCD!A:D,2,FALSE))</f>
        <v>0</v>
      </c>
      <c r="F2905" s="81">
        <f>IF(ISNA(VLOOKUP(B2905,[1]TCD!A:D,4,FALSE)),0,VLOOKUP(B2905,[1]TCD!A:D,4,FALSE))</f>
        <v>0</v>
      </c>
      <c r="G2905" s="82">
        <v>0</v>
      </c>
      <c r="H2905" s="83">
        <f t="shared" si="405"/>
        <v>0</v>
      </c>
      <c r="I2905" s="80">
        <f>IF(ISNA(VLOOKUP(B2905,[1]TCD!A:D,3,FALSE)),0,VLOOKUP(B2905,[1]TCD!A:D,3,FALSE))</f>
        <v>0</v>
      </c>
      <c r="J2905" s="83">
        <f t="shared" si="406"/>
        <v>0</v>
      </c>
      <c r="K2905" s="80">
        <f>IF(ISNA(VLOOKUP(B2905,[1]TCD!A:D,4,FALSE)),0,VLOOKUP(B2905,[1]TCD!A:D,4,FALSE))</f>
        <v>0</v>
      </c>
      <c r="L2905" s="83">
        <f t="shared" si="409"/>
        <v>0</v>
      </c>
      <c r="M2905" s="80">
        <v>8</v>
      </c>
      <c r="N2905" s="81">
        <v>8</v>
      </c>
      <c r="O2905" s="81">
        <f t="shared" si="410"/>
        <v>0</v>
      </c>
      <c r="P2905" s="81">
        <f t="shared" si="411"/>
        <v>1</v>
      </c>
      <c r="Q2905" s="83">
        <f t="shared" si="412"/>
        <v>0</v>
      </c>
      <c r="R2905" s="84">
        <f t="shared" si="407"/>
        <v>0</v>
      </c>
      <c r="S2905" s="85" t="str">
        <f t="shared" si="413"/>
        <v>Pas d'enjeux actuels</v>
      </c>
    </row>
    <row r="2906" spans="1:19" x14ac:dyDescent="0.3">
      <c r="A2906" s="88">
        <v>63</v>
      </c>
      <c r="B2906" s="77">
        <v>63373</v>
      </c>
      <c r="C2906" s="75">
        <v>18.852415575348498</v>
      </c>
      <c r="D2906" s="75" t="s">
        <v>3935</v>
      </c>
      <c r="E2906" s="80">
        <f>IF(ISNA(VLOOKUP(B2906,[1]TCD!A:D,2,FALSE)),0,VLOOKUP(B2906,[1]TCD!A:D,2,FALSE))</f>
        <v>16</v>
      </c>
      <c r="F2906" s="81">
        <f>IF(ISNA(VLOOKUP(B2906,[1]TCD!A:D,4,FALSE)),0,VLOOKUP(B2906,[1]TCD!A:D,4,FALSE))</f>
        <v>4</v>
      </c>
      <c r="G2906" s="82">
        <f t="shared" si="408"/>
        <v>4</v>
      </c>
      <c r="H2906" s="83">
        <f t="shared" si="405"/>
        <v>1</v>
      </c>
      <c r="I2906" s="80">
        <f>IF(ISNA(VLOOKUP(B2906,[1]TCD!A:D,3,FALSE)),0,VLOOKUP(B2906,[1]TCD!A:D,3,FALSE))</f>
        <v>4</v>
      </c>
      <c r="J2906" s="83">
        <f t="shared" si="406"/>
        <v>2</v>
      </c>
      <c r="K2906" s="80">
        <f>IF(ISNA(VLOOKUP(B2906,[1]TCD!A:D,4,FALSE)),0,VLOOKUP(B2906,[1]TCD!A:D,4,FALSE))</f>
        <v>4</v>
      </c>
      <c r="L2906" s="83">
        <f t="shared" si="409"/>
        <v>2</v>
      </c>
      <c r="M2906" s="80">
        <v>5</v>
      </c>
      <c r="N2906" s="81">
        <v>6</v>
      </c>
      <c r="O2906" s="81">
        <f t="shared" si="410"/>
        <v>1</v>
      </c>
      <c r="P2906" s="81">
        <f t="shared" si="411"/>
        <v>1</v>
      </c>
      <c r="Q2906" s="83">
        <f t="shared" si="412"/>
        <v>1</v>
      </c>
      <c r="R2906" s="84">
        <f t="shared" si="407"/>
        <v>6</v>
      </c>
      <c r="S2906" s="85" t="str">
        <f t="shared" si="413"/>
        <v>Enjeux faibles</v>
      </c>
    </row>
    <row r="2907" spans="1:19" x14ac:dyDescent="0.3">
      <c r="A2907" s="88">
        <v>63</v>
      </c>
      <c r="B2907" s="77">
        <v>63374</v>
      </c>
      <c r="C2907" s="75">
        <v>17.009451990301489</v>
      </c>
      <c r="D2907" s="75" t="s">
        <v>3936</v>
      </c>
      <c r="E2907" s="80">
        <f>IF(ISNA(VLOOKUP(B2907,[1]TCD!A:D,2,FALSE)),0,VLOOKUP(B2907,[1]TCD!A:D,2,FALSE))</f>
        <v>29</v>
      </c>
      <c r="F2907" s="81">
        <f>IF(ISNA(VLOOKUP(B2907,[1]TCD!A:D,4,FALSE)),0,VLOOKUP(B2907,[1]TCD!A:D,4,FALSE))</f>
        <v>7</v>
      </c>
      <c r="G2907" s="82">
        <f t="shared" si="408"/>
        <v>4.1428571428571432</v>
      </c>
      <c r="H2907" s="83">
        <f t="shared" si="405"/>
        <v>2</v>
      </c>
      <c r="I2907" s="80">
        <f>IF(ISNA(VLOOKUP(B2907,[1]TCD!A:D,3,FALSE)),0,VLOOKUP(B2907,[1]TCD!A:D,3,FALSE))</f>
        <v>8</v>
      </c>
      <c r="J2907" s="83">
        <f t="shared" si="406"/>
        <v>2</v>
      </c>
      <c r="K2907" s="80">
        <f>IF(ISNA(VLOOKUP(B2907,[1]TCD!A:D,4,FALSE)),0,VLOOKUP(B2907,[1]TCD!A:D,4,FALSE))</f>
        <v>7</v>
      </c>
      <c r="L2907" s="83">
        <f t="shared" si="409"/>
        <v>3</v>
      </c>
      <c r="M2907" s="80">
        <v>5</v>
      </c>
      <c r="N2907" s="81">
        <v>9</v>
      </c>
      <c r="O2907" s="81">
        <f t="shared" si="410"/>
        <v>2</v>
      </c>
      <c r="P2907" s="81">
        <f t="shared" si="411"/>
        <v>1</v>
      </c>
      <c r="Q2907" s="83">
        <f t="shared" si="412"/>
        <v>2</v>
      </c>
      <c r="R2907" s="84">
        <f t="shared" si="407"/>
        <v>9</v>
      </c>
      <c r="S2907" s="85" t="str">
        <f t="shared" si="413"/>
        <v>Enjeux moyens</v>
      </c>
    </row>
    <row r="2908" spans="1:19" x14ac:dyDescent="0.3">
      <c r="A2908" s="88">
        <v>63</v>
      </c>
      <c r="B2908" s="77">
        <v>63375</v>
      </c>
      <c r="C2908" s="75">
        <v>3.8561356000673008</v>
      </c>
      <c r="D2908" s="75" t="s">
        <v>3937</v>
      </c>
      <c r="E2908" s="80">
        <f>IF(ISNA(VLOOKUP(B2908,[1]TCD!A:D,2,FALSE)),0,VLOOKUP(B2908,[1]TCD!A:D,2,FALSE))</f>
        <v>25</v>
      </c>
      <c r="F2908" s="81">
        <f>IF(ISNA(VLOOKUP(B2908,[1]TCD!A:D,4,FALSE)),0,VLOOKUP(B2908,[1]TCD!A:D,4,FALSE))</f>
        <v>6</v>
      </c>
      <c r="G2908" s="82">
        <f t="shared" si="408"/>
        <v>4.166666666666667</v>
      </c>
      <c r="H2908" s="83">
        <f t="shared" si="405"/>
        <v>2</v>
      </c>
      <c r="I2908" s="80">
        <f>IF(ISNA(VLOOKUP(B2908,[1]TCD!A:D,3,FALSE)),0,VLOOKUP(B2908,[1]TCD!A:D,3,FALSE))</f>
        <v>8</v>
      </c>
      <c r="J2908" s="83">
        <f t="shared" si="406"/>
        <v>2</v>
      </c>
      <c r="K2908" s="80">
        <f>IF(ISNA(VLOOKUP(B2908,[1]TCD!A:D,4,FALSE)),0,VLOOKUP(B2908,[1]TCD!A:D,4,FALSE))</f>
        <v>6</v>
      </c>
      <c r="L2908" s="83">
        <f t="shared" si="409"/>
        <v>3</v>
      </c>
      <c r="M2908" s="80">
        <v>0</v>
      </c>
      <c r="N2908" s="81">
        <v>6</v>
      </c>
      <c r="O2908" s="81">
        <f t="shared" si="410"/>
        <v>2</v>
      </c>
      <c r="P2908" s="81">
        <f t="shared" si="411"/>
        <v>0</v>
      </c>
      <c r="Q2908" s="83">
        <f t="shared" si="412"/>
        <v>1</v>
      </c>
      <c r="R2908" s="84">
        <f t="shared" si="407"/>
        <v>8</v>
      </c>
      <c r="S2908" s="85" t="str">
        <f t="shared" si="413"/>
        <v>Enjeux moyens</v>
      </c>
    </row>
    <row r="2909" spans="1:19" x14ac:dyDescent="0.3">
      <c r="A2909" s="88">
        <v>63</v>
      </c>
      <c r="B2909" s="77">
        <v>63376</v>
      </c>
      <c r="C2909" s="75">
        <v>14.626343975259021</v>
      </c>
      <c r="D2909" s="75" t="s">
        <v>3938</v>
      </c>
      <c r="E2909" s="80">
        <f>IF(ISNA(VLOOKUP(B2909,[1]TCD!A:D,2,FALSE)),0,VLOOKUP(B2909,[1]TCD!A:D,2,FALSE))</f>
        <v>4</v>
      </c>
      <c r="F2909" s="81">
        <f>IF(ISNA(VLOOKUP(B2909,[1]TCD!A:D,4,FALSE)),0,VLOOKUP(B2909,[1]TCD!A:D,4,FALSE))</f>
        <v>1</v>
      </c>
      <c r="G2909" s="82">
        <f t="shared" si="408"/>
        <v>4</v>
      </c>
      <c r="H2909" s="83">
        <f t="shared" si="405"/>
        <v>1</v>
      </c>
      <c r="I2909" s="80">
        <f>IF(ISNA(VLOOKUP(B2909,[1]TCD!A:D,3,FALSE)),0,VLOOKUP(B2909,[1]TCD!A:D,3,FALSE))</f>
        <v>1</v>
      </c>
      <c r="J2909" s="83">
        <f t="shared" si="406"/>
        <v>1</v>
      </c>
      <c r="K2909" s="80">
        <f>IF(ISNA(VLOOKUP(B2909,[1]TCD!A:D,4,FALSE)),0,VLOOKUP(B2909,[1]TCD!A:D,4,FALSE))</f>
        <v>1</v>
      </c>
      <c r="L2909" s="83">
        <f t="shared" si="409"/>
        <v>1</v>
      </c>
      <c r="M2909" s="80">
        <v>0</v>
      </c>
      <c r="N2909" s="81">
        <v>1</v>
      </c>
      <c r="O2909" s="81">
        <f t="shared" si="410"/>
        <v>1</v>
      </c>
      <c r="P2909" s="81">
        <f t="shared" si="411"/>
        <v>0</v>
      </c>
      <c r="Q2909" s="83">
        <f t="shared" si="412"/>
        <v>0</v>
      </c>
      <c r="R2909" s="84">
        <f t="shared" si="407"/>
        <v>3</v>
      </c>
      <c r="S2909" s="85" t="str">
        <f t="shared" si="413"/>
        <v>Enjeux très faibles</v>
      </c>
    </row>
    <row r="2910" spans="1:19" x14ac:dyDescent="0.3">
      <c r="A2910" s="88">
        <v>63</v>
      </c>
      <c r="B2910" s="77">
        <v>63377</v>
      </c>
      <c r="C2910" s="75">
        <v>30.99284663557021</v>
      </c>
      <c r="D2910" s="75" t="s">
        <v>3939</v>
      </c>
      <c r="E2910" s="80">
        <f>IF(ISNA(VLOOKUP(B2910,[1]TCD!A:D,2,FALSE)),0,VLOOKUP(B2910,[1]TCD!A:D,2,FALSE))</f>
        <v>16</v>
      </c>
      <c r="F2910" s="81">
        <f>IF(ISNA(VLOOKUP(B2910,[1]TCD!A:D,4,FALSE)),0,VLOOKUP(B2910,[1]TCD!A:D,4,FALSE))</f>
        <v>4</v>
      </c>
      <c r="G2910" s="82">
        <f t="shared" si="408"/>
        <v>4</v>
      </c>
      <c r="H2910" s="83">
        <f t="shared" si="405"/>
        <v>1</v>
      </c>
      <c r="I2910" s="80">
        <f>IF(ISNA(VLOOKUP(B2910,[1]TCD!A:D,3,FALSE)),0,VLOOKUP(B2910,[1]TCD!A:D,3,FALSE))</f>
        <v>4</v>
      </c>
      <c r="J2910" s="83">
        <f t="shared" si="406"/>
        <v>2</v>
      </c>
      <c r="K2910" s="80">
        <f>IF(ISNA(VLOOKUP(B2910,[1]TCD!A:D,4,FALSE)),0,VLOOKUP(B2910,[1]TCD!A:D,4,FALSE))</f>
        <v>4</v>
      </c>
      <c r="L2910" s="83">
        <f t="shared" si="409"/>
        <v>2</v>
      </c>
      <c r="M2910" s="80">
        <v>8</v>
      </c>
      <c r="N2910" s="81">
        <v>8</v>
      </c>
      <c r="O2910" s="81">
        <f t="shared" si="410"/>
        <v>1</v>
      </c>
      <c r="P2910" s="81">
        <f t="shared" si="411"/>
        <v>1</v>
      </c>
      <c r="Q2910" s="83">
        <f t="shared" si="412"/>
        <v>1</v>
      </c>
      <c r="R2910" s="84">
        <f t="shared" si="407"/>
        <v>6</v>
      </c>
      <c r="S2910" s="85" t="str">
        <f t="shared" si="413"/>
        <v>Enjeux faibles</v>
      </c>
    </row>
    <row r="2911" spans="1:19" x14ac:dyDescent="0.3">
      <c r="A2911" s="88">
        <v>63</v>
      </c>
      <c r="B2911" s="77">
        <v>63378</v>
      </c>
      <c r="C2911" s="75">
        <v>5.3861807150951853</v>
      </c>
      <c r="D2911" s="75" t="s">
        <v>3940</v>
      </c>
      <c r="E2911" s="80">
        <f>IF(ISNA(VLOOKUP(B2911,[1]TCD!A:D,2,FALSE)),0,VLOOKUP(B2911,[1]TCD!A:D,2,FALSE))</f>
        <v>18</v>
      </c>
      <c r="F2911" s="81">
        <f>IF(ISNA(VLOOKUP(B2911,[1]TCD!A:D,4,FALSE)),0,VLOOKUP(B2911,[1]TCD!A:D,4,FALSE))</f>
        <v>4</v>
      </c>
      <c r="G2911" s="82">
        <f t="shared" si="408"/>
        <v>4.5</v>
      </c>
      <c r="H2911" s="83">
        <f t="shared" si="405"/>
        <v>2</v>
      </c>
      <c r="I2911" s="80">
        <f>IF(ISNA(VLOOKUP(B2911,[1]TCD!A:D,3,FALSE)),0,VLOOKUP(B2911,[1]TCD!A:D,3,FALSE))</f>
        <v>5</v>
      </c>
      <c r="J2911" s="83">
        <f t="shared" si="406"/>
        <v>2</v>
      </c>
      <c r="K2911" s="80">
        <f>IF(ISNA(VLOOKUP(B2911,[1]TCD!A:D,4,FALSE)),0,VLOOKUP(B2911,[1]TCD!A:D,4,FALSE))</f>
        <v>4</v>
      </c>
      <c r="L2911" s="83">
        <f t="shared" si="409"/>
        <v>2</v>
      </c>
      <c r="M2911" s="80">
        <v>15</v>
      </c>
      <c r="N2911" s="81">
        <v>15</v>
      </c>
      <c r="O2911" s="81">
        <f t="shared" si="410"/>
        <v>1</v>
      </c>
      <c r="P2911" s="81">
        <f t="shared" si="411"/>
        <v>2</v>
      </c>
      <c r="Q2911" s="83">
        <f t="shared" si="412"/>
        <v>2</v>
      </c>
      <c r="R2911" s="84">
        <f t="shared" si="407"/>
        <v>8</v>
      </c>
      <c r="S2911" s="85" t="str">
        <f t="shared" si="413"/>
        <v>Enjeux moyens</v>
      </c>
    </row>
    <row r="2912" spans="1:19" x14ac:dyDescent="0.3">
      <c r="A2912" s="88">
        <v>63</v>
      </c>
      <c r="B2912" s="77">
        <v>63379</v>
      </c>
      <c r="C2912" s="75">
        <v>5.5477484551006544</v>
      </c>
      <c r="D2912" s="75" t="s">
        <v>3941</v>
      </c>
      <c r="E2912" s="80">
        <f>IF(ISNA(VLOOKUP(B2912,[1]TCD!A:D,2,FALSE)),0,VLOOKUP(B2912,[1]TCD!A:D,2,FALSE))</f>
        <v>72</v>
      </c>
      <c r="F2912" s="81">
        <f>IF(ISNA(VLOOKUP(B2912,[1]TCD!A:D,4,FALSE)),0,VLOOKUP(B2912,[1]TCD!A:D,4,FALSE))</f>
        <v>16</v>
      </c>
      <c r="G2912" s="82">
        <f t="shared" si="408"/>
        <v>4.5</v>
      </c>
      <c r="H2912" s="83">
        <f t="shared" si="405"/>
        <v>2</v>
      </c>
      <c r="I2912" s="80">
        <f>IF(ISNA(VLOOKUP(B2912,[1]TCD!A:D,3,FALSE)),0,VLOOKUP(B2912,[1]TCD!A:D,3,FALSE))</f>
        <v>23</v>
      </c>
      <c r="J2912" s="83">
        <f t="shared" si="406"/>
        <v>4</v>
      </c>
      <c r="K2912" s="80">
        <f>IF(ISNA(VLOOKUP(B2912,[1]TCD!A:D,4,FALSE)),0,VLOOKUP(B2912,[1]TCD!A:D,4,FALSE))</f>
        <v>16</v>
      </c>
      <c r="L2912" s="83">
        <f t="shared" si="409"/>
        <v>5</v>
      </c>
      <c r="M2912" s="80">
        <v>0</v>
      </c>
      <c r="N2912" s="81">
        <v>16</v>
      </c>
      <c r="O2912" s="81">
        <f t="shared" si="410"/>
        <v>1</v>
      </c>
      <c r="P2912" s="81">
        <f t="shared" si="411"/>
        <v>0</v>
      </c>
      <c r="Q2912" s="83">
        <f t="shared" si="412"/>
        <v>0</v>
      </c>
      <c r="R2912" s="84">
        <f t="shared" si="407"/>
        <v>11</v>
      </c>
      <c r="S2912" s="85" t="str">
        <f t="shared" si="413"/>
        <v>Enjeux forts</v>
      </c>
    </row>
    <row r="2913" spans="1:19" x14ac:dyDescent="0.3">
      <c r="A2913" s="88">
        <v>63</v>
      </c>
      <c r="B2913" s="77">
        <v>63380</v>
      </c>
      <c r="C2913" s="75">
        <v>33.438066430598759</v>
      </c>
      <c r="D2913" s="75" t="s">
        <v>3942</v>
      </c>
      <c r="E2913" s="80">
        <f>IF(ISNA(VLOOKUP(B2913,[1]TCD!A:D,2,FALSE)),0,VLOOKUP(B2913,[1]TCD!A:D,2,FALSE))</f>
        <v>0</v>
      </c>
      <c r="F2913" s="81">
        <f>IF(ISNA(VLOOKUP(B2913,[1]TCD!A:D,4,FALSE)),0,VLOOKUP(B2913,[1]TCD!A:D,4,FALSE))</f>
        <v>0</v>
      </c>
      <c r="G2913" s="82">
        <v>0</v>
      </c>
      <c r="H2913" s="83">
        <f t="shared" si="405"/>
        <v>0</v>
      </c>
      <c r="I2913" s="80">
        <f>IF(ISNA(VLOOKUP(B2913,[1]TCD!A:D,3,FALSE)),0,VLOOKUP(B2913,[1]TCD!A:D,3,FALSE))</f>
        <v>0</v>
      </c>
      <c r="J2913" s="83">
        <f t="shared" si="406"/>
        <v>0</v>
      </c>
      <c r="K2913" s="80">
        <f>IF(ISNA(VLOOKUP(B2913,[1]TCD!A:D,4,FALSE)),0,VLOOKUP(B2913,[1]TCD!A:D,4,FALSE))</f>
        <v>0</v>
      </c>
      <c r="L2913" s="83">
        <f t="shared" si="409"/>
        <v>0</v>
      </c>
      <c r="M2913" s="80">
        <v>14</v>
      </c>
      <c r="N2913" s="81">
        <v>14</v>
      </c>
      <c r="O2913" s="81">
        <f t="shared" si="410"/>
        <v>0</v>
      </c>
      <c r="P2913" s="81">
        <f t="shared" si="411"/>
        <v>2</v>
      </c>
      <c r="Q2913" s="83">
        <f t="shared" si="412"/>
        <v>1</v>
      </c>
      <c r="R2913" s="84">
        <f t="shared" si="407"/>
        <v>1</v>
      </c>
      <c r="S2913" s="85" t="str">
        <f t="shared" si="413"/>
        <v>Enjeux très faibles</v>
      </c>
    </row>
    <row r="2914" spans="1:19" x14ac:dyDescent="0.3">
      <c r="A2914" s="88">
        <v>63</v>
      </c>
      <c r="B2914" s="77">
        <v>63381</v>
      </c>
      <c r="C2914" s="75">
        <v>55.700178661007598</v>
      </c>
      <c r="D2914" s="75" t="s">
        <v>3943</v>
      </c>
      <c r="E2914" s="80">
        <f>IF(ISNA(VLOOKUP(B2914,[1]TCD!A:D,2,FALSE)),0,VLOOKUP(B2914,[1]TCD!A:D,2,FALSE))</f>
        <v>29</v>
      </c>
      <c r="F2914" s="81">
        <f>IF(ISNA(VLOOKUP(B2914,[1]TCD!A:D,4,FALSE)),0,VLOOKUP(B2914,[1]TCD!A:D,4,FALSE))</f>
        <v>7</v>
      </c>
      <c r="G2914" s="82">
        <f t="shared" si="408"/>
        <v>4.1428571428571432</v>
      </c>
      <c r="H2914" s="83">
        <f t="shared" si="405"/>
        <v>2</v>
      </c>
      <c r="I2914" s="80">
        <f>IF(ISNA(VLOOKUP(B2914,[1]TCD!A:D,3,FALSE)),0,VLOOKUP(B2914,[1]TCD!A:D,3,FALSE))</f>
        <v>8</v>
      </c>
      <c r="J2914" s="83">
        <f t="shared" si="406"/>
        <v>2</v>
      </c>
      <c r="K2914" s="80">
        <f>IF(ISNA(VLOOKUP(B2914,[1]TCD!A:D,4,FALSE)),0,VLOOKUP(B2914,[1]TCD!A:D,4,FALSE))</f>
        <v>7</v>
      </c>
      <c r="L2914" s="83">
        <f t="shared" si="409"/>
        <v>3</v>
      </c>
      <c r="M2914" s="80">
        <v>9</v>
      </c>
      <c r="N2914" s="81">
        <v>11</v>
      </c>
      <c r="O2914" s="81">
        <f t="shared" si="410"/>
        <v>2</v>
      </c>
      <c r="P2914" s="81">
        <f t="shared" si="411"/>
        <v>1</v>
      </c>
      <c r="Q2914" s="83">
        <f t="shared" si="412"/>
        <v>2</v>
      </c>
      <c r="R2914" s="84">
        <f t="shared" si="407"/>
        <v>9</v>
      </c>
      <c r="S2914" s="85" t="str">
        <f t="shared" si="413"/>
        <v>Enjeux moyens</v>
      </c>
    </row>
    <row r="2915" spans="1:19" x14ac:dyDescent="0.3">
      <c r="A2915" s="88">
        <v>63</v>
      </c>
      <c r="B2915" s="77">
        <v>63382</v>
      </c>
      <c r="C2915" s="75">
        <v>15.980844895293581</v>
      </c>
      <c r="D2915" s="75" t="s">
        <v>3944</v>
      </c>
      <c r="E2915" s="80">
        <f>IF(ISNA(VLOOKUP(B2915,[1]TCD!A:D,2,FALSE)),0,VLOOKUP(B2915,[1]TCD!A:D,2,FALSE))</f>
        <v>30</v>
      </c>
      <c r="F2915" s="81">
        <f>IF(ISNA(VLOOKUP(B2915,[1]TCD!A:D,4,FALSE)),0,VLOOKUP(B2915,[1]TCD!A:D,4,FALSE))</f>
        <v>7</v>
      </c>
      <c r="G2915" s="82">
        <f t="shared" si="408"/>
        <v>4.2857142857142856</v>
      </c>
      <c r="H2915" s="83">
        <f t="shared" si="405"/>
        <v>2</v>
      </c>
      <c r="I2915" s="80">
        <f>IF(ISNA(VLOOKUP(B2915,[1]TCD!A:D,3,FALSE)),0,VLOOKUP(B2915,[1]TCD!A:D,3,FALSE))</f>
        <v>8</v>
      </c>
      <c r="J2915" s="83">
        <f t="shared" si="406"/>
        <v>2</v>
      </c>
      <c r="K2915" s="80">
        <f>IF(ISNA(VLOOKUP(B2915,[1]TCD!A:D,4,FALSE)),0,VLOOKUP(B2915,[1]TCD!A:D,4,FALSE))</f>
        <v>7</v>
      </c>
      <c r="L2915" s="83">
        <f t="shared" si="409"/>
        <v>3</v>
      </c>
      <c r="M2915" s="80">
        <v>0</v>
      </c>
      <c r="N2915" s="81">
        <v>7</v>
      </c>
      <c r="O2915" s="81">
        <f t="shared" si="410"/>
        <v>2</v>
      </c>
      <c r="P2915" s="81">
        <f t="shared" si="411"/>
        <v>0</v>
      </c>
      <c r="Q2915" s="83">
        <f t="shared" si="412"/>
        <v>1</v>
      </c>
      <c r="R2915" s="84">
        <f t="shared" si="407"/>
        <v>8</v>
      </c>
      <c r="S2915" s="85" t="str">
        <f t="shared" si="413"/>
        <v>Enjeux moyens</v>
      </c>
    </row>
    <row r="2916" spans="1:19" x14ac:dyDescent="0.3">
      <c r="A2916" s="88">
        <v>63</v>
      </c>
      <c r="B2916" s="77">
        <v>63383</v>
      </c>
      <c r="C2916" s="75">
        <v>17.483519865313131</v>
      </c>
      <c r="D2916" s="75" t="s">
        <v>3945</v>
      </c>
      <c r="E2916" s="80">
        <f>IF(ISNA(VLOOKUP(B2916,[1]TCD!A:D,2,FALSE)),0,VLOOKUP(B2916,[1]TCD!A:D,2,FALSE))</f>
        <v>4</v>
      </c>
      <c r="F2916" s="81">
        <f>IF(ISNA(VLOOKUP(B2916,[1]TCD!A:D,4,FALSE)),0,VLOOKUP(B2916,[1]TCD!A:D,4,FALSE))</f>
        <v>1</v>
      </c>
      <c r="G2916" s="82">
        <f t="shared" si="408"/>
        <v>4</v>
      </c>
      <c r="H2916" s="83">
        <f t="shared" si="405"/>
        <v>1</v>
      </c>
      <c r="I2916" s="80">
        <f>IF(ISNA(VLOOKUP(B2916,[1]TCD!A:D,3,FALSE)),0,VLOOKUP(B2916,[1]TCD!A:D,3,FALSE))</f>
        <v>1</v>
      </c>
      <c r="J2916" s="83">
        <f t="shared" si="406"/>
        <v>1</v>
      </c>
      <c r="K2916" s="80">
        <f>IF(ISNA(VLOOKUP(B2916,[1]TCD!A:D,4,FALSE)),0,VLOOKUP(B2916,[1]TCD!A:D,4,FALSE))</f>
        <v>1</v>
      </c>
      <c r="L2916" s="83">
        <f t="shared" si="409"/>
        <v>1</v>
      </c>
      <c r="M2916" s="80">
        <v>5</v>
      </c>
      <c r="N2916" s="81">
        <v>6</v>
      </c>
      <c r="O2916" s="81">
        <f t="shared" si="410"/>
        <v>1</v>
      </c>
      <c r="P2916" s="81">
        <f t="shared" si="411"/>
        <v>1</v>
      </c>
      <c r="Q2916" s="83">
        <f t="shared" si="412"/>
        <v>1</v>
      </c>
      <c r="R2916" s="84">
        <f t="shared" si="407"/>
        <v>4</v>
      </c>
      <c r="S2916" s="85" t="str">
        <f t="shared" si="413"/>
        <v>Enjeux très faibles</v>
      </c>
    </row>
    <row r="2917" spans="1:19" x14ac:dyDescent="0.3">
      <c r="A2917" s="88">
        <v>63</v>
      </c>
      <c r="B2917" s="77">
        <v>63384</v>
      </c>
      <c r="C2917" s="75">
        <v>11.714464290211721</v>
      </c>
      <c r="D2917" s="75" t="s">
        <v>3946</v>
      </c>
      <c r="E2917" s="80">
        <f>IF(ISNA(VLOOKUP(B2917,[1]TCD!A:D,2,FALSE)),0,VLOOKUP(B2917,[1]TCD!A:D,2,FALSE))</f>
        <v>16</v>
      </c>
      <c r="F2917" s="81">
        <f>IF(ISNA(VLOOKUP(B2917,[1]TCD!A:D,4,FALSE)),0,VLOOKUP(B2917,[1]TCD!A:D,4,FALSE))</f>
        <v>4</v>
      </c>
      <c r="G2917" s="82">
        <f t="shared" si="408"/>
        <v>4</v>
      </c>
      <c r="H2917" s="83">
        <f t="shared" si="405"/>
        <v>1</v>
      </c>
      <c r="I2917" s="80">
        <f>IF(ISNA(VLOOKUP(B2917,[1]TCD!A:D,3,FALSE)),0,VLOOKUP(B2917,[1]TCD!A:D,3,FALSE))</f>
        <v>5</v>
      </c>
      <c r="J2917" s="83">
        <f t="shared" si="406"/>
        <v>2</v>
      </c>
      <c r="K2917" s="80">
        <f>IF(ISNA(VLOOKUP(B2917,[1]TCD!A:D,4,FALSE)),0,VLOOKUP(B2917,[1]TCD!A:D,4,FALSE))</f>
        <v>4</v>
      </c>
      <c r="L2917" s="83">
        <f t="shared" si="409"/>
        <v>2</v>
      </c>
      <c r="M2917" s="80">
        <v>5</v>
      </c>
      <c r="N2917" s="81">
        <v>7</v>
      </c>
      <c r="O2917" s="81">
        <f t="shared" si="410"/>
        <v>1</v>
      </c>
      <c r="P2917" s="81">
        <f t="shared" si="411"/>
        <v>1</v>
      </c>
      <c r="Q2917" s="83">
        <f t="shared" si="412"/>
        <v>1</v>
      </c>
      <c r="R2917" s="84">
        <f t="shared" si="407"/>
        <v>6</v>
      </c>
      <c r="S2917" s="85" t="str">
        <f t="shared" si="413"/>
        <v>Enjeux faibles</v>
      </c>
    </row>
    <row r="2918" spans="1:19" x14ac:dyDescent="0.3">
      <c r="A2918" s="88">
        <v>63</v>
      </c>
      <c r="B2918" s="77">
        <v>63385</v>
      </c>
      <c r="C2918" s="75">
        <v>17.502666770314409</v>
      </c>
      <c r="D2918" s="75" t="s">
        <v>3947</v>
      </c>
      <c r="E2918" s="80">
        <f>IF(ISNA(VLOOKUP(B2918,[1]TCD!A:D,2,FALSE)),0,VLOOKUP(B2918,[1]TCD!A:D,2,FALSE))</f>
        <v>16</v>
      </c>
      <c r="F2918" s="81">
        <f>IF(ISNA(VLOOKUP(B2918,[1]TCD!A:D,4,FALSE)),0,VLOOKUP(B2918,[1]TCD!A:D,4,FALSE))</f>
        <v>4</v>
      </c>
      <c r="G2918" s="82">
        <f t="shared" si="408"/>
        <v>4</v>
      </c>
      <c r="H2918" s="83">
        <f t="shared" si="405"/>
        <v>1</v>
      </c>
      <c r="I2918" s="80">
        <f>IF(ISNA(VLOOKUP(B2918,[1]TCD!A:D,3,FALSE)),0,VLOOKUP(B2918,[1]TCD!A:D,3,FALSE))</f>
        <v>4</v>
      </c>
      <c r="J2918" s="83">
        <f t="shared" si="406"/>
        <v>2</v>
      </c>
      <c r="K2918" s="80">
        <f>IF(ISNA(VLOOKUP(B2918,[1]TCD!A:D,4,FALSE)),0,VLOOKUP(B2918,[1]TCD!A:D,4,FALSE))</f>
        <v>4</v>
      </c>
      <c r="L2918" s="83">
        <f t="shared" si="409"/>
        <v>2</v>
      </c>
      <c r="M2918" s="80">
        <v>6</v>
      </c>
      <c r="N2918" s="81">
        <v>8</v>
      </c>
      <c r="O2918" s="81">
        <f t="shared" si="410"/>
        <v>1</v>
      </c>
      <c r="P2918" s="81">
        <f t="shared" si="411"/>
        <v>1</v>
      </c>
      <c r="Q2918" s="83">
        <f t="shared" si="412"/>
        <v>1</v>
      </c>
      <c r="R2918" s="84">
        <f t="shared" si="407"/>
        <v>6</v>
      </c>
      <c r="S2918" s="85" t="str">
        <f t="shared" si="413"/>
        <v>Enjeux faibles</v>
      </c>
    </row>
    <row r="2919" spans="1:19" x14ac:dyDescent="0.3">
      <c r="A2919" s="88">
        <v>63</v>
      </c>
      <c r="B2919" s="77">
        <v>63387</v>
      </c>
      <c r="C2919" s="75">
        <v>19.040234310348019</v>
      </c>
      <c r="D2919" s="75" t="s">
        <v>3948</v>
      </c>
      <c r="E2919" s="80">
        <f>IF(ISNA(VLOOKUP(B2919,[1]TCD!A:D,2,FALSE)),0,VLOOKUP(B2919,[1]TCD!A:D,2,FALSE))</f>
        <v>8</v>
      </c>
      <c r="F2919" s="81">
        <f>IF(ISNA(VLOOKUP(B2919,[1]TCD!A:D,4,FALSE)),0,VLOOKUP(B2919,[1]TCD!A:D,4,FALSE))</f>
        <v>2</v>
      </c>
      <c r="G2919" s="82">
        <f t="shared" si="408"/>
        <v>4</v>
      </c>
      <c r="H2919" s="83">
        <f t="shared" si="405"/>
        <v>1</v>
      </c>
      <c r="I2919" s="80">
        <f>IF(ISNA(VLOOKUP(B2919,[1]TCD!A:D,3,FALSE)),0,VLOOKUP(B2919,[1]TCD!A:D,3,FALSE))</f>
        <v>2</v>
      </c>
      <c r="J2919" s="83">
        <f t="shared" si="406"/>
        <v>1</v>
      </c>
      <c r="K2919" s="80">
        <f>IF(ISNA(VLOOKUP(B2919,[1]TCD!A:D,4,FALSE)),0,VLOOKUP(B2919,[1]TCD!A:D,4,FALSE))</f>
        <v>2</v>
      </c>
      <c r="L2919" s="83">
        <f t="shared" si="409"/>
        <v>2</v>
      </c>
      <c r="M2919" s="80">
        <v>4</v>
      </c>
      <c r="N2919" s="81">
        <v>4</v>
      </c>
      <c r="O2919" s="81">
        <f t="shared" si="410"/>
        <v>1</v>
      </c>
      <c r="P2919" s="81">
        <f t="shared" si="411"/>
        <v>0</v>
      </c>
      <c r="Q2919" s="83">
        <f t="shared" si="412"/>
        <v>0</v>
      </c>
      <c r="R2919" s="84">
        <f t="shared" si="407"/>
        <v>4</v>
      </c>
      <c r="S2919" s="85" t="str">
        <f t="shared" si="413"/>
        <v>Enjeux très faibles</v>
      </c>
    </row>
    <row r="2920" spans="1:19" x14ac:dyDescent="0.3">
      <c r="A2920" s="88">
        <v>63</v>
      </c>
      <c r="B2920" s="77">
        <v>63388</v>
      </c>
      <c r="C2920" s="75">
        <v>45.920598780839541</v>
      </c>
      <c r="D2920" s="75" t="s">
        <v>3949</v>
      </c>
      <c r="E2920" s="80">
        <f>IF(ISNA(VLOOKUP(B2920,[1]TCD!A:D,2,FALSE)),0,VLOOKUP(B2920,[1]TCD!A:D,2,FALSE))</f>
        <v>16</v>
      </c>
      <c r="F2920" s="81">
        <f>IF(ISNA(VLOOKUP(B2920,[1]TCD!A:D,4,FALSE)),0,VLOOKUP(B2920,[1]TCD!A:D,4,FALSE))</f>
        <v>4</v>
      </c>
      <c r="G2920" s="82">
        <f t="shared" si="408"/>
        <v>4</v>
      </c>
      <c r="H2920" s="83">
        <f t="shared" si="405"/>
        <v>1</v>
      </c>
      <c r="I2920" s="80">
        <f>IF(ISNA(VLOOKUP(B2920,[1]TCD!A:D,3,FALSE)),0,VLOOKUP(B2920,[1]TCD!A:D,3,FALSE))</f>
        <v>4</v>
      </c>
      <c r="J2920" s="83">
        <f t="shared" si="406"/>
        <v>2</v>
      </c>
      <c r="K2920" s="80">
        <f>IF(ISNA(VLOOKUP(B2920,[1]TCD!A:D,4,FALSE)),0,VLOOKUP(B2920,[1]TCD!A:D,4,FALSE))</f>
        <v>4</v>
      </c>
      <c r="L2920" s="83">
        <f t="shared" si="409"/>
        <v>2</v>
      </c>
      <c r="M2920" s="80">
        <v>8</v>
      </c>
      <c r="N2920" s="81">
        <v>9</v>
      </c>
      <c r="O2920" s="81">
        <f t="shared" si="410"/>
        <v>1</v>
      </c>
      <c r="P2920" s="81">
        <f t="shared" si="411"/>
        <v>1</v>
      </c>
      <c r="Q2920" s="83">
        <f t="shared" si="412"/>
        <v>1</v>
      </c>
      <c r="R2920" s="84">
        <f t="shared" si="407"/>
        <v>6</v>
      </c>
      <c r="S2920" s="85" t="str">
        <f t="shared" si="413"/>
        <v>Enjeux faibles</v>
      </c>
    </row>
    <row r="2921" spans="1:19" x14ac:dyDescent="0.3">
      <c r="A2921" s="88">
        <v>63</v>
      </c>
      <c r="B2921" s="77">
        <v>63389</v>
      </c>
      <c r="C2921" s="75">
        <v>8.2338673401451246</v>
      </c>
      <c r="D2921" s="75" t="s">
        <v>3950</v>
      </c>
      <c r="E2921" s="80">
        <f>IF(ISNA(VLOOKUP(B2921,[1]TCD!A:D,2,FALSE)),0,VLOOKUP(B2921,[1]TCD!A:D,2,FALSE))</f>
        <v>4</v>
      </c>
      <c r="F2921" s="81">
        <f>IF(ISNA(VLOOKUP(B2921,[1]TCD!A:D,4,FALSE)),0,VLOOKUP(B2921,[1]TCD!A:D,4,FALSE))</f>
        <v>1</v>
      </c>
      <c r="G2921" s="82">
        <f t="shared" si="408"/>
        <v>4</v>
      </c>
      <c r="H2921" s="83">
        <f t="shared" si="405"/>
        <v>1</v>
      </c>
      <c r="I2921" s="80">
        <f>IF(ISNA(VLOOKUP(B2921,[1]TCD!A:D,3,FALSE)),0,VLOOKUP(B2921,[1]TCD!A:D,3,FALSE))</f>
        <v>1</v>
      </c>
      <c r="J2921" s="83">
        <f t="shared" si="406"/>
        <v>1</v>
      </c>
      <c r="K2921" s="80">
        <f>IF(ISNA(VLOOKUP(B2921,[1]TCD!A:D,4,FALSE)),0,VLOOKUP(B2921,[1]TCD!A:D,4,FALSE))</f>
        <v>1</v>
      </c>
      <c r="L2921" s="83">
        <f t="shared" si="409"/>
        <v>1</v>
      </c>
      <c r="M2921" s="80">
        <v>0</v>
      </c>
      <c r="N2921" s="81">
        <v>1</v>
      </c>
      <c r="O2921" s="81">
        <f t="shared" si="410"/>
        <v>1</v>
      </c>
      <c r="P2921" s="81">
        <f t="shared" si="411"/>
        <v>0</v>
      </c>
      <c r="Q2921" s="83">
        <f t="shared" si="412"/>
        <v>0</v>
      </c>
      <c r="R2921" s="84">
        <f t="shared" si="407"/>
        <v>3</v>
      </c>
      <c r="S2921" s="85" t="str">
        <f t="shared" si="413"/>
        <v>Enjeux très faibles</v>
      </c>
    </row>
    <row r="2922" spans="1:19" x14ac:dyDescent="0.3">
      <c r="A2922" s="88">
        <v>63</v>
      </c>
      <c r="B2922" s="77">
        <v>63390</v>
      </c>
      <c r="C2922" s="75">
        <v>14.307918685264269</v>
      </c>
      <c r="D2922" s="75" t="s">
        <v>3951</v>
      </c>
      <c r="E2922" s="80">
        <f>IF(ISNA(VLOOKUP(B2922,[1]TCD!A:D,2,FALSE)),0,VLOOKUP(B2922,[1]TCD!A:D,2,FALSE))</f>
        <v>12</v>
      </c>
      <c r="F2922" s="81">
        <f>IF(ISNA(VLOOKUP(B2922,[1]TCD!A:D,4,FALSE)),0,VLOOKUP(B2922,[1]TCD!A:D,4,FALSE))</f>
        <v>3</v>
      </c>
      <c r="G2922" s="82">
        <f t="shared" si="408"/>
        <v>4</v>
      </c>
      <c r="H2922" s="83">
        <f t="shared" si="405"/>
        <v>1</v>
      </c>
      <c r="I2922" s="80">
        <f>IF(ISNA(VLOOKUP(B2922,[1]TCD!A:D,3,FALSE)),0,VLOOKUP(B2922,[1]TCD!A:D,3,FALSE))</f>
        <v>3</v>
      </c>
      <c r="J2922" s="83">
        <f t="shared" si="406"/>
        <v>1</v>
      </c>
      <c r="K2922" s="80">
        <f>IF(ISNA(VLOOKUP(B2922,[1]TCD!A:D,4,FALSE)),0,VLOOKUP(B2922,[1]TCD!A:D,4,FALSE))</f>
        <v>3</v>
      </c>
      <c r="L2922" s="83">
        <f t="shared" si="409"/>
        <v>2</v>
      </c>
      <c r="M2922" s="80">
        <v>0</v>
      </c>
      <c r="N2922" s="81">
        <v>3</v>
      </c>
      <c r="O2922" s="81">
        <f t="shared" si="410"/>
        <v>1</v>
      </c>
      <c r="P2922" s="81">
        <f t="shared" si="411"/>
        <v>0</v>
      </c>
      <c r="Q2922" s="83">
        <f t="shared" si="412"/>
        <v>0</v>
      </c>
      <c r="R2922" s="84">
        <f t="shared" si="407"/>
        <v>4</v>
      </c>
      <c r="S2922" s="85" t="str">
        <f t="shared" si="413"/>
        <v>Enjeux très faibles</v>
      </c>
    </row>
    <row r="2923" spans="1:19" x14ac:dyDescent="0.3">
      <c r="A2923" s="88">
        <v>63</v>
      </c>
      <c r="B2923" s="77">
        <v>63391</v>
      </c>
      <c r="C2923" s="75">
        <v>15.297168995282821</v>
      </c>
      <c r="D2923" s="75" t="s">
        <v>3952</v>
      </c>
      <c r="E2923" s="80">
        <f>IF(ISNA(VLOOKUP(B2923,[1]TCD!A:D,2,FALSE)),0,VLOOKUP(B2923,[1]TCD!A:D,2,FALSE))</f>
        <v>12</v>
      </c>
      <c r="F2923" s="81">
        <f>IF(ISNA(VLOOKUP(B2923,[1]TCD!A:D,4,FALSE)),0,VLOOKUP(B2923,[1]TCD!A:D,4,FALSE))</f>
        <v>3</v>
      </c>
      <c r="G2923" s="82">
        <f t="shared" si="408"/>
        <v>4</v>
      </c>
      <c r="H2923" s="83">
        <f t="shared" si="405"/>
        <v>1</v>
      </c>
      <c r="I2923" s="80">
        <f>IF(ISNA(VLOOKUP(B2923,[1]TCD!A:D,3,FALSE)),0,VLOOKUP(B2923,[1]TCD!A:D,3,FALSE))</f>
        <v>3</v>
      </c>
      <c r="J2923" s="83">
        <f t="shared" si="406"/>
        <v>1</v>
      </c>
      <c r="K2923" s="80">
        <f>IF(ISNA(VLOOKUP(B2923,[1]TCD!A:D,4,FALSE)),0,VLOOKUP(B2923,[1]TCD!A:D,4,FALSE))</f>
        <v>3</v>
      </c>
      <c r="L2923" s="83">
        <f t="shared" si="409"/>
        <v>2</v>
      </c>
      <c r="M2923" s="80">
        <v>7</v>
      </c>
      <c r="N2923" s="81">
        <v>7</v>
      </c>
      <c r="O2923" s="81">
        <f t="shared" si="410"/>
        <v>1</v>
      </c>
      <c r="P2923" s="81">
        <f t="shared" si="411"/>
        <v>1</v>
      </c>
      <c r="Q2923" s="83">
        <f t="shared" si="412"/>
        <v>1</v>
      </c>
      <c r="R2923" s="84">
        <f t="shared" si="407"/>
        <v>5</v>
      </c>
      <c r="S2923" s="85" t="str">
        <f t="shared" si="413"/>
        <v>Enjeux faibles</v>
      </c>
    </row>
    <row r="2924" spans="1:19" x14ac:dyDescent="0.3">
      <c r="A2924" s="88">
        <v>63</v>
      </c>
      <c r="B2924" s="77">
        <v>63392</v>
      </c>
      <c r="C2924" s="75">
        <v>6.2929735101124127</v>
      </c>
      <c r="D2924" s="75" t="s">
        <v>3953</v>
      </c>
      <c r="E2924" s="80">
        <f>IF(ISNA(VLOOKUP(B2924,[1]TCD!A:D,2,FALSE)),0,VLOOKUP(B2924,[1]TCD!A:D,2,FALSE))</f>
        <v>0</v>
      </c>
      <c r="F2924" s="81">
        <f>IF(ISNA(VLOOKUP(B2924,[1]TCD!A:D,4,FALSE)),0,VLOOKUP(B2924,[1]TCD!A:D,4,FALSE))</f>
        <v>0</v>
      </c>
      <c r="G2924" s="82">
        <v>0</v>
      </c>
      <c r="H2924" s="83">
        <f t="shared" si="405"/>
        <v>0</v>
      </c>
      <c r="I2924" s="80">
        <f>IF(ISNA(VLOOKUP(B2924,[1]TCD!A:D,3,FALSE)),0,VLOOKUP(B2924,[1]TCD!A:D,3,FALSE))</f>
        <v>0</v>
      </c>
      <c r="J2924" s="83">
        <f t="shared" si="406"/>
        <v>0</v>
      </c>
      <c r="K2924" s="80">
        <f>IF(ISNA(VLOOKUP(B2924,[1]TCD!A:D,4,FALSE)),0,VLOOKUP(B2924,[1]TCD!A:D,4,FALSE))</f>
        <v>0</v>
      </c>
      <c r="L2924" s="83">
        <f t="shared" si="409"/>
        <v>0</v>
      </c>
      <c r="M2924" s="80">
        <v>2</v>
      </c>
      <c r="N2924" s="81">
        <v>2</v>
      </c>
      <c r="O2924" s="81">
        <f t="shared" si="410"/>
        <v>0</v>
      </c>
      <c r="P2924" s="81">
        <f t="shared" si="411"/>
        <v>0</v>
      </c>
      <c r="Q2924" s="83">
        <f t="shared" si="412"/>
        <v>0</v>
      </c>
      <c r="R2924" s="84">
        <f t="shared" si="407"/>
        <v>0</v>
      </c>
      <c r="S2924" s="85" t="str">
        <f t="shared" si="413"/>
        <v>Pas d'enjeux actuels</v>
      </c>
    </row>
    <row r="2925" spans="1:19" x14ac:dyDescent="0.3">
      <c r="A2925" s="88">
        <v>63</v>
      </c>
      <c r="B2925" s="77">
        <v>63393</v>
      </c>
      <c r="C2925" s="75">
        <v>18.21734361033424</v>
      </c>
      <c r="D2925" s="75" t="s">
        <v>3954</v>
      </c>
      <c r="E2925" s="80">
        <f>IF(ISNA(VLOOKUP(B2925,[1]TCD!A:D,2,FALSE)),0,VLOOKUP(B2925,[1]TCD!A:D,2,FALSE))</f>
        <v>16</v>
      </c>
      <c r="F2925" s="81">
        <f>IF(ISNA(VLOOKUP(B2925,[1]TCD!A:D,4,FALSE)),0,VLOOKUP(B2925,[1]TCD!A:D,4,FALSE))</f>
        <v>4</v>
      </c>
      <c r="G2925" s="82">
        <f t="shared" si="408"/>
        <v>4</v>
      </c>
      <c r="H2925" s="83">
        <f t="shared" si="405"/>
        <v>1</v>
      </c>
      <c r="I2925" s="80">
        <f>IF(ISNA(VLOOKUP(B2925,[1]TCD!A:D,3,FALSE)),0,VLOOKUP(B2925,[1]TCD!A:D,3,FALSE))</f>
        <v>4</v>
      </c>
      <c r="J2925" s="83">
        <f t="shared" si="406"/>
        <v>2</v>
      </c>
      <c r="K2925" s="80">
        <f>IF(ISNA(VLOOKUP(B2925,[1]TCD!A:D,4,FALSE)),0,VLOOKUP(B2925,[1]TCD!A:D,4,FALSE))</f>
        <v>4</v>
      </c>
      <c r="L2925" s="83">
        <f t="shared" si="409"/>
        <v>2</v>
      </c>
      <c r="M2925" s="80">
        <v>6</v>
      </c>
      <c r="N2925" s="81">
        <v>7</v>
      </c>
      <c r="O2925" s="81">
        <f t="shared" si="410"/>
        <v>1</v>
      </c>
      <c r="P2925" s="81">
        <f t="shared" si="411"/>
        <v>1</v>
      </c>
      <c r="Q2925" s="83">
        <f t="shared" si="412"/>
        <v>1</v>
      </c>
      <c r="R2925" s="84">
        <f t="shared" si="407"/>
        <v>6</v>
      </c>
      <c r="S2925" s="85" t="str">
        <f t="shared" si="413"/>
        <v>Enjeux faibles</v>
      </c>
    </row>
    <row r="2926" spans="1:19" x14ac:dyDescent="0.3">
      <c r="A2926" s="88">
        <v>63</v>
      </c>
      <c r="B2926" s="77">
        <v>63394</v>
      </c>
      <c r="C2926" s="75">
        <v>15.988073770282289</v>
      </c>
      <c r="D2926" s="75" t="s">
        <v>3955</v>
      </c>
      <c r="E2926" s="80">
        <f>IF(ISNA(VLOOKUP(B2926,[1]TCD!A:D,2,FALSE)),0,VLOOKUP(B2926,[1]TCD!A:D,2,FALSE))</f>
        <v>16</v>
      </c>
      <c r="F2926" s="81">
        <f>IF(ISNA(VLOOKUP(B2926,[1]TCD!A:D,4,FALSE)),0,VLOOKUP(B2926,[1]TCD!A:D,4,FALSE))</f>
        <v>4</v>
      </c>
      <c r="G2926" s="82">
        <f t="shared" si="408"/>
        <v>4</v>
      </c>
      <c r="H2926" s="83">
        <f t="shared" si="405"/>
        <v>1</v>
      </c>
      <c r="I2926" s="80">
        <f>IF(ISNA(VLOOKUP(B2926,[1]TCD!A:D,3,FALSE)),0,VLOOKUP(B2926,[1]TCD!A:D,3,FALSE))</f>
        <v>4</v>
      </c>
      <c r="J2926" s="83">
        <f t="shared" si="406"/>
        <v>2</v>
      </c>
      <c r="K2926" s="80">
        <f>IF(ISNA(VLOOKUP(B2926,[1]TCD!A:D,4,FALSE)),0,VLOOKUP(B2926,[1]TCD!A:D,4,FALSE))</f>
        <v>4</v>
      </c>
      <c r="L2926" s="83">
        <f t="shared" si="409"/>
        <v>2</v>
      </c>
      <c r="M2926" s="80">
        <v>4</v>
      </c>
      <c r="N2926" s="81">
        <v>6</v>
      </c>
      <c r="O2926" s="81">
        <f t="shared" si="410"/>
        <v>1</v>
      </c>
      <c r="P2926" s="81">
        <f t="shared" si="411"/>
        <v>0</v>
      </c>
      <c r="Q2926" s="83">
        <f t="shared" si="412"/>
        <v>0</v>
      </c>
      <c r="R2926" s="84">
        <f t="shared" si="407"/>
        <v>5</v>
      </c>
      <c r="S2926" s="85" t="str">
        <f t="shared" si="413"/>
        <v>Enjeux faibles</v>
      </c>
    </row>
    <row r="2927" spans="1:19" x14ac:dyDescent="0.3">
      <c r="A2927" s="88">
        <v>63</v>
      </c>
      <c r="B2927" s="77">
        <v>63395</v>
      </c>
      <c r="C2927" s="75">
        <v>9.8246624001763596</v>
      </c>
      <c r="D2927" s="75" t="s">
        <v>3956</v>
      </c>
      <c r="E2927" s="80">
        <f>IF(ISNA(VLOOKUP(B2927,[1]TCD!A:D,2,FALSE)),0,VLOOKUP(B2927,[1]TCD!A:D,2,FALSE))</f>
        <v>8</v>
      </c>
      <c r="F2927" s="81">
        <f>IF(ISNA(VLOOKUP(B2927,[1]TCD!A:D,4,FALSE)),0,VLOOKUP(B2927,[1]TCD!A:D,4,FALSE))</f>
        <v>2</v>
      </c>
      <c r="G2927" s="82">
        <f t="shared" si="408"/>
        <v>4</v>
      </c>
      <c r="H2927" s="83">
        <f t="shared" si="405"/>
        <v>1</v>
      </c>
      <c r="I2927" s="80">
        <f>IF(ISNA(VLOOKUP(B2927,[1]TCD!A:D,3,FALSE)),0,VLOOKUP(B2927,[1]TCD!A:D,3,FALSE))</f>
        <v>2</v>
      </c>
      <c r="J2927" s="83">
        <f t="shared" si="406"/>
        <v>1</v>
      </c>
      <c r="K2927" s="80">
        <f>IF(ISNA(VLOOKUP(B2927,[1]TCD!A:D,4,FALSE)),0,VLOOKUP(B2927,[1]TCD!A:D,4,FALSE))</f>
        <v>2</v>
      </c>
      <c r="L2927" s="83">
        <f t="shared" si="409"/>
        <v>2</v>
      </c>
      <c r="M2927" s="80">
        <v>14</v>
      </c>
      <c r="N2927" s="81">
        <v>14</v>
      </c>
      <c r="O2927" s="81">
        <f t="shared" si="410"/>
        <v>1</v>
      </c>
      <c r="P2927" s="81">
        <f t="shared" si="411"/>
        <v>2</v>
      </c>
      <c r="Q2927" s="83">
        <f t="shared" si="412"/>
        <v>2</v>
      </c>
      <c r="R2927" s="84">
        <f t="shared" si="407"/>
        <v>6</v>
      </c>
      <c r="S2927" s="85" t="str">
        <f t="shared" si="413"/>
        <v>Enjeux faibles</v>
      </c>
    </row>
    <row r="2928" spans="1:19" x14ac:dyDescent="0.3">
      <c r="A2928" s="88">
        <v>63</v>
      </c>
      <c r="B2928" s="77">
        <v>63396</v>
      </c>
      <c r="C2928" s="75">
        <v>16.890343740305681</v>
      </c>
      <c r="D2928" s="75" t="s">
        <v>2200</v>
      </c>
      <c r="E2928" s="80">
        <f>IF(ISNA(VLOOKUP(B2928,[1]TCD!A:D,2,FALSE)),0,VLOOKUP(B2928,[1]TCD!A:D,2,FALSE))</f>
        <v>124</v>
      </c>
      <c r="F2928" s="81">
        <f>IF(ISNA(VLOOKUP(B2928,[1]TCD!A:D,4,FALSE)),0,VLOOKUP(B2928,[1]TCD!A:D,4,FALSE))</f>
        <v>26</v>
      </c>
      <c r="G2928" s="82">
        <f t="shared" si="408"/>
        <v>4.7692307692307692</v>
      </c>
      <c r="H2928" s="83">
        <f t="shared" si="405"/>
        <v>3</v>
      </c>
      <c r="I2928" s="80">
        <f>IF(ISNA(VLOOKUP(B2928,[1]TCD!A:D,3,FALSE)),0,VLOOKUP(B2928,[1]TCD!A:D,3,FALSE))</f>
        <v>45</v>
      </c>
      <c r="J2928" s="83">
        <f t="shared" si="406"/>
        <v>5</v>
      </c>
      <c r="K2928" s="80">
        <f>IF(ISNA(VLOOKUP(B2928,[1]TCD!A:D,4,FALSE)),0,VLOOKUP(B2928,[1]TCD!A:D,4,FALSE))</f>
        <v>26</v>
      </c>
      <c r="L2928" s="83">
        <f t="shared" si="409"/>
        <v>5</v>
      </c>
      <c r="M2928" s="80">
        <v>20</v>
      </c>
      <c r="N2928" s="81">
        <v>32</v>
      </c>
      <c r="O2928" s="81">
        <f t="shared" si="410"/>
        <v>1</v>
      </c>
      <c r="P2928" s="81">
        <f t="shared" si="411"/>
        <v>2</v>
      </c>
      <c r="Q2928" s="83">
        <f t="shared" si="412"/>
        <v>2</v>
      </c>
      <c r="R2928" s="84">
        <f t="shared" si="407"/>
        <v>15</v>
      </c>
      <c r="S2928" s="85" t="str">
        <f t="shared" si="413"/>
        <v>Enjeux très forts</v>
      </c>
    </row>
    <row r="2929" spans="1:19" x14ac:dyDescent="0.3">
      <c r="A2929" s="88">
        <v>63</v>
      </c>
      <c r="B2929" s="77">
        <v>63397</v>
      </c>
      <c r="C2929" s="75">
        <v>50.035959575896541</v>
      </c>
      <c r="D2929" s="75" t="s">
        <v>3957</v>
      </c>
      <c r="E2929" s="80">
        <f>IF(ISNA(VLOOKUP(B2929,[1]TCD!A:D,2,FALSE)),0,VLOOKUP(B2929,[1]TCD!A:D,2,FALSE))</f>
        <v>12</v>
      </c>
      <c r="F2929" s="81">
        <f>IF(ISNA(VLOOKUP(B2929,[1]TCD!A:D,4,FALSE)),0,VLOOKUP(B2929,[1]TCD!A:D,4,FALSE))</f>
        <v>3</v>
      </c>
      <c r="G2929" s="82">
        <f t="shared" si="408"/>
        <v>4</v>
      </c>
      <c r="H2929" s="83">
        <f t="shared" si="405"/>
        <v>1</v>
      </c>
      <c r="I2929" s="80">
        <f>IF(ISNA(VLOOKUP(B2929,[1]TCD!A:D,3,FALSE)),0,VLOOKUP(B2929,[1]TCD!A:D,3,FALSE))</f>
        <v>3</v>
      </c>
      <c r="J2929" s="83">
        <f t="shared" si="406"/>
        <v>1</v>
      </c>
      <c r="K2929" s="80">
        <f>IF(ISNA(VLOOKUP(B2929,[1]TCD!A:D,4,FALSE)),0,VLOOKUP(B2929,[1]TCD!A:D,4,FALSE))</f>
        <v>3</v>
      </c>
      <c r="L2929" s="83">
        <f t="shared" si="409"/>
        <v>2</v>
      </c>
      <c r="M2929" s="80">
        <v>6</v>
      </c>
      <c r="N2929" s="81">
        <v>7</v>
      </c>
      <c r="O2929" s="81">
        <f t="shared" si="410"/>
        <v>1</v>
      </c>
      <c r="P2929" s="81">
        <f t="shared" si="411"/>
        <v>1</v>
      </c>
      <c r="Q2929" s="83">
        <f t="shared" si="412"/>
        <v>1</v>
      </c>
      <c r="R2929" s="84">
        <f t="shared" si="407"/>
        <v>5</v>
      </c>
      <c r="S2929" s="85" t="str">
        <f t="shared" si="413"/>
        <v>Enjeux faibles</v>
      </c>
    </row>
    <row r="2930" spans="1:19" x14ac:dyDescent="0.3">
      <c r="A2930" s="88">
        <v>63</v>
      </c>
      <c r="B2930" s="77">
        <v>63398</v>
      </c>
      <c r="C2930" s="75">
        <v>7.8059170401374454</v>
      </c>
      <c r="D2930" s="75" t="s">
        <v>3958</v>
      </c>
      <c r="E2930" s="80">
        <f>IF(ISNA(VLOOKUP(B2930,[1]TCD!A:D,2,FALSE)),0,VLOOKUP(B2930,[1]TCD!A:D,2,FALSE))</f>
        <v>28</v>
      </c>
      <c r="F2930" s="81">
        <f>IF(ISNA(VLOOKUP(B2930,[1]TCD!A:D,4,FALSE)),0,VLOOKUP(B2930,[1]TCD!A:D,4,FALSE))</f>
        <v>7</v>
      </c>
      <c r="G2930" s="82">
        <f t="shared" si="408"/>
        <v>4</v>
      </c>
      <c r="H2930" s="83">
        <f t="shared" si="405"/>
        <v>1</v>
      </c>
      <c r="I2930" s="80">
        <f>IF(ISNA(VLOOKUP(B2930,[1]TCD!A:D,3,FALSE)),0,VLOOKUP(B2930,[1]TCD!A:D,3,FALSE))</f>
        <v>8</v>
      </c>
      <c r="J2930" s="83">
        <f t="shared" si="406"/>
        <v>2</v>
      </c>
      <c r="K2930" s="80">
        <f>IF(ISNA(VLOOKUP(B2930,[1]TCD!A:D,4,FALSE)),0,VLOOKUP(B2930,[1]TCD!A:D,4,FALSE))</f>
        <v>7</v>
      </c>
      <c r="L2930" s="83">
        <f t="shared" si="409"/>
        <v>3</v>
      </c>
      <c r="M2930" s="80">
        <v>8</v>
      </c>
      <c r="N2930" s="81">
        <v>10</v>
      </c>
      <c r="O2930" s="81">
        <f t="shared" si="410"/>
        <v>2</v>
      </c>
      <c r="P2930" s="81">
        <f t="shared" si="411"/>
        <v>1</v>
      </c>
      <c r="Q2930" s="83">
        <f t="shared" si="412"/>
        <v>2</v>
      </c>
      <c r="R2930" s="84">
        <f t="shared" si="407"/>
        <v>8</v>
      </c>
      <c r="S2930" s="85" t="str">
        <f t="shared" si="413"/>
        <v>Enjeux moyens</v>
      </c>
    </row>
    <row r="2931" spans="1:19" x14ac:dyDescent="0.3">
      <c r="A2931" s="88">
        <v>63</v>
      </c>
      <c r="B2931" s="77">
        <v>63399</v>
      </c>
      <c r="C2931" s="75">
        <v>18.16600795032786</v>
      </c>
      <c r="D2931" s="75" t="s">
        <v>3959</v>
      </c>
      <c r="E2931" s="80">
        <f>IF(ISNA(VLOOKUP(B2931,[1]TCD!A:D,2,FALSE)),0,VLOOKUP(B2931,[1]TCD!A:D,2,FALSE))</f>
        <v>12</v>
      </c>
      <c r="F2931" s="81">
        <f>IF(ISNA(VLOOKUP(B2931,[1]TCD!A:D,4,FALSE)),0,VLOOKUP(B2931,[1]TCD!A:D,4,FALSE))</f>
        <v>3</v>
      </c>
      <c r="G2931" s="82">
        <f t="shared" si="408"/>
        <v>4</v>
      </c>
      <c r="H2931" s="83">
        <f t="shared" si="405"/>
        <v>1</v>
      </c>
      <c r="I2931" s="80">
        <f>IF(ISNA(VLOOKUP(B2931,[1]TCD!A:D,3,FALSE)),0,VLOOKUP(B2931,[1]TCD!A:D,3,FALSE))</f>
        <v>3</v>
      </c>
      <c r="J2931" s="83">
        <f t="shared" si="406"/>
        <v>1</v>
      </c>
      <c r="K2931" s="80">
        <f>IF(ISNA(VLOOKUP(B2931,[1]TCD!A:D,4,FALSE)),0,VLOOKUP(B2931,[1]TCD!A:D,4,FALSE))</f>
        <v>3</v>
      </c>
      <c r="L2931" s="83">
        <f t="shared" si="409"/>
        <v>2</v>
      </c>
      <c r="M2931" s="80">
        <v>0</v>
      </c>
      <c r="N2931" s="81">
        <v>3</v>
      </c>
      <c r="O2931" s="81">
        <f t="shared" si="410"/>
        <v>1</v>
      </c>
      <c r="P2931" s="81">
        <f t="shared" si="411"/>
        <v>0</v>
      </c>
      <c r="Q2931" s="83">
        <f t="shared" si="412"/>
        <v>0</v>
      </c>
      <c r="R2931" s="84">
        <f t="shared" si="407"/>
        <v>4</v>
      </c>
      <c r="S2931" s="85" t="str">
        <f t="shared" si="413"/>
        <v>Enjeux très faibles</v>
      </c>
    </row>
    <row r="2932" spans="1:19" x14ac:dyDescent="0.3">
      <c r="A2932" s="88">
        <v>63</v>
      </c>
      <c r="B2932" s="77">
        <v>63400</v>
      </c>
      <c r="C2932" s="75">
        <v>23.806912570435991</v>
      </c>
      <c r="D2932" s="75" t="s">
        <v>3960</v>
      </c>
      <c r="E2932" s="80">
        <f>IF(ISNA(VLOOKUP(B2932,[1]TCD!A:D,2,FALSE)),0,VLOOKUP(B2932,[1]TCD!A:D,2,FALSE))</f>
        <v>12</v>
      </c>
      <c r="F2932" s="81">
        <f>IF(ISNA(VLOOKUP(B2932,[1]TCD!A:D,4,FALSE)),0,VLOOKUP(B2932,[1]TCD!A:D,4,FALSE))</f>
        <v>3</v>
      </c>
      <c r="G2932" s="82">
        <f t="shared" si="408"/>
        <v>4</v>
      </c>
      <c r="H2932" s="83">
        <f t="shared" si="405"/>
        <v>1</v>
      </c>
      <c r="I2932" s="80">
        <f>IF(ISNA(VLOOKUP(B2932,[1]TCD!A:D,3,FALSE)),0,VLOOKUP(B2932,[1]TCD!A:D,3,FALSE))</f>
        <v>3</v>
      </c>
      <c r="J2932" s="83">
        <f t="shared" si="406"/>
        <v>1</v>
      </c>
      <c r="K2932" s="80">
        <f>IF(ISNA(VLOOKUP(B2932,[1]TCD!A:D,4,FALSE)),0,VLOOKUP(B2932,[1]TCD!A:D,4,FALSE))</f>
        <v>3</v>
      </c>
      <c r="L2932" s="83">
        <f t="shared" si="409"/>
        <v>2</v>
      </c>
      <c r="M2932" s="80">
        <v>12</v>
      </c>
      <c r="N2932" s="81">
        <v>13</v>
      </c>
      <c r="O2932" s="81">
        <f t="shared" si="410"/>
        <v>1</v>
      </c>
      <c r="P2932" s="81">
        <f t="shared" si="411"/>
        <v>2</v>
      </c>
      <c r="Q2932" s="83">
        <f t="shared" si="412"/>
        <v>2</v>
      </c>
      <c r="R2932" s="84">
        <f t="shared" si="407"/>
        <v>6</v>
      </c>
      <c r="S2932" s="85" t="str">
        <f t="shared" si="413"/>
        <v>Enjeux faibles</v>
      </c>
    </row>
    <row r="2933" spans="1:19" x14ac:dyDescent="0.3">
      <c r="A2933" s="88">
        <v>63</v>
      </c>
      <c r="B2933" s="77">
        <v>63401</v>
      </c>
      <c r="C2933" s="75">
        <v>19.148897085340561</v>
      </c>
      <c r="D2933" s="75" t="s">
        <v>3961</v>
      </c>
      <c r="E2933" s="80">
        <f>IF(ISNA(VLOOKUP(B2933,[1]TCD!A:D,2,FALSE)),0,VLOOKUP(B2933,[1]TCD!A:D,2,FALSE))</f>
        <v>4</v>
      </c>
      <c r="F2933" s="81">
        <f>IF(ISNA(VLOOKUP(B2933,[1]TCD!A:D,4,FALSE)),0,VLOOKUP(B2933,[1]TCD!A:D,4,FALSE))</f>
        <v>1</v>
      </c>
      <c r="G2933" s="82">
        <f t="shared" si="408"/>
        <v>4</v>
      </c>
      <c r="H2933" s="83">
        <f t="shared" si="405"/>
        <v>1</v>
      </c>
      <c r="I2933" s="80">
        <f>IF(ISNA(VLOOKUP(B2933,[1]TCD!A:D,3,FALSE)),0,VLOOKUP(B2933,[1]TCD!A:D,3,FALSE))</f>
        <v>1</v>
      </c>
      <c r="J2933" s="83">
        <f t="shared" si="406"/>
        <v>1</v>
      </c>
      <c r="K2933" s="80">
        <f>IF(ISNA(VLOOKUP(B2933,[1]TCD!A:D,4,FALSE)),0,VLOOKUP(B2933,[1]TCD!A:D,4,FALSE))</f>
        <v>1</v>
      </c>
      <c r="L2933" s="83">
        <f t="shared" si="409"/>
        <v>1</v>
      </c>
      <c r="M2933" s="80">
        <v>7</v>
      </c>
      <c r="N2933" s="81">
        <v>7</v>
      </c>
      <c r="O2933" s="81">
        <f t="shared" si="410"/>
        <v>1</v>
      </c>
      <c r="P2933" s="81">
        <f t="shared" si="411"/>
        <v>1</v>
      </c>
      <c r="Q2933" s="83">
        <f t="shared" si="412"/>
        <v>1</v>
      </c>
      <c r="R2933" s="84">
        <f t="shared" si="407"/>
        <v>4</v>
      </c>
      <c r="S2933" s="85" t="str">
        <f t="shared" si="413"/>
        <v>Enjeux très faibles</v>
      </c>
    </row>
    <row r="2934" spans="1:19" x14ac:dyDescent="0.3">
      <c r="A2934" s="88">
        <v>63</v>
      </c>
      <c r="B2934" s="77">
        <v>63402</v>
      </c>
      <c r="C2934" s="75">
        <v>45.023953425817538</v>
      </c>
      <c r="D2934" s="75" t="s">
        <v>3962</v>
      </c>
      <c r="E2934" s="80">
        <f>IF(ISNA(VLOOKUP(B2934,[1]TCD!A:D,2,FALSE)),0,VLOOKUP(B2934,[1]TCD!A:D,2,FALSE))</f>
        <v>20</v>
      </c>
      <c r="F2934" s="81">
        <f>IF(ISNA(VLOOKUP(B2934,[1]TCD!A:D,4,FALSE)),0,VLOOKUP(B2934,[1]TCD!A:D,4,FALSE))</f>
        <v>5</v>
      </c>
      <c r="G2934" s="82">
        <f t="shared" si="408"/>
        <v>4</v>
      </c>
      <c r="H2934" s="83">
        <f t="shared" si="405"/>
        <v>1</v>
      </c>
      <c r="I2934" s="80">
        <f>IF(ISNA(VLOOKUP(B2934,[1]TCD!A:D,3,FALSE)),0,VLOOKUP(B2934,[1]TCD!A:D,3,FALSE))</f>
        <v>5</v>
      </c>
      <c r="J2934" s="83">
        <f t="shared" si="406"/>
        <v>2</v>
      </c>
      <c r="K2934" s="80">
        <f>IF(ISNA(VLOOKUP(B2934,[1]TCD!A:D,4,FALSE)),0,VLOOKUP(B2934,[1]TCD!A:D,4,FALSE))</f>
        <v>5</v>
      </c>
      <c r="L2934" s="83">
        <f t="shared" si="409"/>
        <v>3</v>
      </c>
      <c r="M2934" s="80">
        <v>11</v>
      </c>
      <c r="N2934" s="81">
        <v>11</v>
      </c>
      <c r="O2934" s="81">
        <f t="shared" si="410"/>
        <v>2</v>
      </c>
      <c r="P2934" s="81">
        <f t="shared" si="411"/>
        <v>2</v>
      </c>
      <c r="Q2934" s="83">
        <f t="shared" si="412"/>
        <v>2</v>
      </c>
      <c r="R2934" s="84">
        <f t="shared" si="407"/>
        <v>8</v>
      </c>
      <c r="S2934" s="85" t="str">
        <f t="shared" si="413"/>
        <v>Enjeux moyens</v>
      </c>
    </row>
    <row r="2935" spans="1:19" x14ac:dyDescent="0.3">
      <c r="A2935" s="88">
        <v>63</v>
      </c>
      <c r="B2935" s="77">
        <v>63403</v>
      </c>
      <c r="C2935" s="75">
        <v>5.9943214451066389</v>
      </c>
      <c r="D2935" s="75" t="s">
        <v>3568</v>
      </c>
      <c r="E2935" s="80">
        <f>IF(ISNA(VLOOKUP(B2935,[1]TCD!A:D,2,FALSE)),0,VLOOKUP(B2935,[1]TCD!A:D,2,FALSE))</f>
        <v>0</v>
      </c>
      <c r="F2935" s="81">
        <f>IF(ISNA(VLOOKUP(B2935,[1]TCD!A:D,4,FALSE)),0,VLOOKUP(B2935,[1]TCD!A:D,4,FALSE))</f>
        <v>0</v>
      </c>
      <c r="G2935" s="82">
        <v>0</v>
      </c>
      <c r="H2935" s="83">
        <f t="shared" si="405"/>
        <v>0</v>
      </c>
      <c r="I2935" s="80">
        <f>IF(ISNA(VLOOKUP(B2935,[1]TCD!A:D,3,FALSE)),0,VLOOKUP(B2935,[1]TCD!A:D,3,FALSE))</f>
        <v>0</v>
      </c>
      <c r="J2935" s="83">
        <f t="shared" si="406"/>
        <v>0</v>
      </c>
      <c r="K2935" s="80">
        <f>IF(ISNA(VLOOKUP(B2935,[1]TCD!A:D,4,FALSE)),0,VLOOKUP(B2935,[1]TCD!A:D,4,FALSE))</f>
        <v>0</v>
      </c>
      <c r="L2935" s="83">
        <f t="shared" si="409"/>
        <v>0</v>
      </c>
      <c r="M2935" s="80">
        <v>2</v>
      </c>
      <c r="N2935" s="81">
        <v>2</v>
      </c>
      <c r="O2935" s="81">
        <f t="shared" si="410"/>
        <v>0</v>
      </c>
      <c r="P2935" s="81">
        <f t="shared" si="411"/>
        <v>0</v>
      </c>
      <c r="Q2935" s="83">
        <f t="shared" si="412"/>
        <v>0</v>
      </c>
      <c r="R2935" s="84">
        <f t="shared" si="407"/>
        <v>0</v>
      </c>
      <c r="S2935" s="85" t="str">
        <f t="shared" si="413"/>
        <v>Pas d'enjeux actuels</v>
      </c>
    </row>
    <row r="2936" spans="1:19" x14ac:dyDescent="0.3">
      <c r="A2936" s="88">
        <v>63</v>
      </c>
      <c r="B2936" s="77">
        <v>63404</v>
      </c>
      <c r="C2936" s="75">
        <v>8.9707693701593723</v>
      </c>
      <c r="D2936" s="75" t="s">
        <v>3963</v>
      </c>
      <c r="E2936" s="80">
        <f>IF(ISNA(VLOOKUP(B2936,[1]TCD!A:D,2,FALSE)),0,VLOOKUP(B2936,[1]TCD!A:D,2,FALSE))</f>
        <v>20</v>
      </c>
      <c r="F2936" s="81">
        <f>IF(ISNA(VLOOKUP(B2936,[1]TCD!A:D,4,FALSE)),0,VLOOKUP(B2936,[1]TCD!A:D,4,FALSE))</f>
        <v>5</v>
      </c>
      <c r="G2936" s="82">
        <f t="shared" si="408"/>
        <v>4</v>
      </c>
      <c r="H2936" s="83">
        <f t="shared" si="405"/>
        <v>1</v>
      </c>
      <c r="I2936" s="80">
        <f>IF(ISNA(VLOOKUP(B2936,[1]TCD!A:D,3,FALSE)),0,VLOOKUP(B2936,[1]TCD!A:D,3,FALSE))</f>
        <v>6</v>
      </c>
      <c r="J2936" s="83">
        <f t="shared" si="406"/>
        <v>2</v>
      </c>
      <c r="K2936" s="80">
        <f>IF(ISNA(VLOOKUP(B2936,[1]TCD!A:D,4,FALSE)),0,VLOOKUP(B2936,[1]TCD!A:D,4,FALSE))</f>
        <v>5</v>
      </c>
      <c r="L2936" s="83">
        <f t="shared" si="409"/>
        <v>3</v>
      </c>
      <c r="M2936" s="80">
        <v>11</v>
      </c>
      <c r="N2936" s="81">
        <v>13</v>
      </c>
      <c r="O2936" s="81">
        <f t="shared" si="410"/>
        <v>2</v>
      </c>
      <c r="P2936" s="81">
        <f t="shared" si="411"/>
        <v>2</v>
      </c>
      <c r="Q2936" s="83">
        <f t="shared" si="412"/>
        <v>2</v>
      </c>
      <c r="R2936" s="84">
        <f t="shared" si="407"/>
        <v>8</v>
      </c>
      <c r="S2936" s="85" t="str">
        <f t="shared" si="413"/>
        <v>Enjeux moyens</v>
      </c>
    </row>
    <row r="2937" spans="1:19" x14ac:dyDescent="0.3">
      <c r="A2937" s="88">
        <v>63</v>
      </c>
      <c r="B2937" s="77">
        <v>63405</v>
      </c>
      <c r="C2937" s="75">
        <v>18.892681500337311</v>
      </c>
      <c r="D2937" s="75" t="s">
        <v>3964</v>
      </c>
      <c r="E2937" s="80">
        <f>IF(ISNA(VLOOKUP(B2937,[1]TCD!A:D,2,FALSE)),0,VLOOKUP(B2937,[1]TCD!A:D,2,FALSE))</f>
        <v>20</v>
      </c>
      <c r="F2937" s="81">
        <f>IF(ISNA(VLOOKUP(B2937,[1]TCD!A:D,4,FALSE)),0,VLOOKUP(B2937,[1]TCD!A:D,4,FALSE))</f>
        <v>5</v>
      </c>
      <c r="G2937" s="82">
        <f t="shared" si="408"/>
        <v>4</v>
      </c>
      <c r="H2937" s="83">
        <f t="shared" si="405"/>
        <v>1</v>
      </c>
      <c r="I2937" s="80">
        <f>IF(ISNA(VLOOKUP(B2937,[1]TCD!A:D,3,FALSE)),0,VLOOKUP(B2937,[1]TCD!A:D,3,FALSE))</f>
        <v>6</v>
      </c>
      <c r="J2937" s="83">
        <f t="shared" si="406"/>
        <v>2</v>
      </c>
      <c r="K2937" s="80">
        <f>IF(ISNA(VLOOKUP(B2937,[1]TCD!A:D,4,FALSE)),0,VLOOKUP(B2937,[1]TCD!A:D,4,FALSE))</f>
        <v>5</v>
      </c>
      <c r="L2937" s="83">
        <f t="shared" si="409"/>
        <v>3</v>
      </c>
      <c r="M2937" s="80">
        <v>19</v>
      </c>
      <c r="N2937" s="81">
        <v>23</v>
      </c>
      <c r="O2937" s="81">
        <f t="shared" si="410"/>
        <v>2</v>
      </c>
      <c r="P2937" s="81">
        <f t="shared" si="411"/>
        <v>2</v>
      </c>
      <c r="Q2937" s="83">
        <f t="shared" si="412"/>
        <v>2</v>
      </c>
      <c r="R2937" s="84">
        <f t="shared" si="407"/>
        <v>8</v>
      </c>
      <c r="S2937" s="85" t="str">
        <f t="shared" si="413"/>
        <v>Enjeux moyens</v>
      </c>
    </row>
    <row r="2938" spans="1:19" x14ac:dyDescent="0.3">
      <c r="A2938" s="88">
        <v>63</v>
      </c>
      <c r="B2938" s="77">
        <v>63406</v>
      </c>
      <c r="C2938" s="75">
        <v>8.3880852651526521</v>
      </c>
      <c r="D2938" s="75" t="s">
        <v>3965</v>
      </c>
      <c r="E2938" s="80">
        <f>IF(ISNA(VLOOKUP(B2938,[1]TCD!A:D,2,FALSE)),0,VLOOKUP(B2938,[1]TCD!A:D,2,FALSE))</f>
        <v>30</v>
      </c>
      <c r="F2938" s="81">
        <f>IF(ISNA(VLOOKUP(B2938,[1]TCD!A:D,4,FALSE)),0,VLOOKUP(B2938,[1]TCD!A:D,4,FALSE))</f>
        <v>7</v>
      </c>
      <c r="G2938" s="82">
        <f t="shared" si="408"/>
        <v>4.2857142857142856</v>
      </c>
      <c r="H2938" s="83">
        <f t="shared" si="405"/>
        <v>2</v>
      </c>
      <c r="I2938" s="80">
        <f>IF(ISNA(VLOOKUP(B2938,[1]TCD!A:D,3,FALSE)),0,VLOOKUP(B2938,[1]TCD!A:D,3,FALSE))</f>
        <v>8</v>
      </c>
      <c r="J2938" s="83">
        <f t="shared" si="406"/>
        <v>2</v>
      </c>
      <c r="K2938" s="80">
        <f>IF(ISNA(VLOOKUP(B2938,[1]TCD!A:D,4,FALSE)),0,VLOOKUP(B2938,[1]TCD!A:D,4,FALSE))</f>
        <v>7</v>
      </c>
      <c r="L2938" s="83">
        <f t="shared" si="409"/>
        <v>3</v>
      </c>
      <c r="M2938" s="80">
        <v>1</v>
      </c>
      <c r="N2938" s="81">
        <v>8</v>
      </c>
      <c r="O2938" s="81">
        <f t="shared" si="410"/>
        <v>2</v>
      </c>
      <c r="P2938" s="81">
        <f t="shared" si="411"/>
        <v>0</v>
      </c>
      <c r="Q2938" s="83">
        <f t="shared" si="412"/>
        <v>1</v>
      </c>
      <c r="R2938" s="84">
        <f t="shared" si="407"/>
        <v>8</v>
      </c>
      <c r="S2938" s="85" t="str">
        <f t="shared" si="413"/>
        <v>Enjeux moyens</v>
      </c>
    </row>
    <row r="2939" spans="1:19" x14ac:dyDescent="0.3">
      <c r="A2939" s="88">
        <v>63</v>
      </c>
      <c r="B2939" s="77">
        <v>63407</v>
      </c>
      <c r="C2939" s="75">
        <v>28.008394415499879</v>
      </c>
      <c r="D2939" s="75" t="s">
        <v>3966</v>
      </c>
      <c r="E2939" s="80">
        <f>IF(ISNA(VLOOKUP(B2939,[1]TCD!A:D,2,FALSE)),0,VLOOKUP(B2939,[1]TCD!A:D,2,FALSE))</f>
        <v>8</v>
      </c>
      <c r="F2939" s="81">
        <f>IF(ISNA(VLOOKUP(B2939,[1]TCD!A:D,4,FALSE)),0,VLOOKUP(B2939,[1]TCD!A:D,4,FALSE))</f>
        <v>2</v>
      </c>
      <c r="G2939" s="82">
        <f t="shared" si="408"/>
        <v>4</v>
      </c>
      <c r="H2939" s="83">
        <f t="shared" si="405"/>
        <v>1</v>
      </c>
      <c r="I2939" s="80">
        <f>IF(ISNA(VLOOKUP(B2939,[1]TCD!A:D,3,FALSE)),0,VLOOKUP(B2939,[1]TCD!A:D,3,FALSE))</f>
        <v>2</v>
      </c>
      <c r="J2939" s="83">
        <f t="shared" si="406"/>
        <v>1</v>
      </c>
      <c r="K2939" s="80">
        <f>IF(ISNA(VLOOKUP(B2939,[1]TCD!A:D,4,FALSE)),0,VLOOKUP(B2939,[1]TCD!A:D,4,FALSE))</f>
        <v>2</v>
      </c>
      <c r="L2939" s="83">
        <f t="shared" si="409"/>
        <v>2</v>
      </c>
      <c r="M2939" s="80">
        <v>5</v>
      </c>
      <c r="N2939" s="81">
        <v>6</v>
      </c>
      <c r="O2939" s="81">
        <f t="shared" si="410"/>
        <v>1</v>
      </c>
      <c r="P2939" s="81">
        <f t="shared" si="411"/>
        <v>1</v>
      </c>
      <c r="Q2939" s="83">
        <f t="shared" si="412"/>
        <v>1</v>
      </c>
      <c r="R2939" s="84">
        <f t="shared" si="407"/>
        <v>5</v>
      </c>
      <c r="S2939" s="85" t="str">
        <f t="shared" si="413"/>
        <v>Enjeux faibles</v>
      </c>
    </row>
    <row r="2940" spans="1:19" x14ac:dyDescent="0.3">
      <c r="A2940" s="88">
        <v>63</v>
      </c>
      <c r="B2940" s="77">
        <v>63408</v>
      </c>
      <c r="C2940" s="75">
        <v>10.416473165190199</v>
      </c>
      <c r="D2940" s="75" t="s">
        <v>3967</v>
      </c>
      <c r="E2940" s="80">
        <f>IF(ISNA(VLOOKUP(B2940,[1]TCD!A:D,2,FALSE)),0,VLOOKUP(B2940,[1]TCD!A:D,2,FALSE))</f>
        <v>4</v>
      </c>
      <c r="F2940" s="81">
        <f>IF(ISNA(VLOOKUP(B2940,[1]TCD!A:D,4,FALSE)),0,VLOOKUP(B2940,[1]TCD!A:D,4,FALSE))</f>
        <v>1</v>
      </c>
      <c r="G2940" s="82">
        <f t="shared" si="408"/>
        <v>4</v>
      </c>
      <c r="H2940" s="83">
        <f t="shared" si="405"/>
        <v>1</v>
      </c>
      <c r="I2940" s="80">
        <f>IF(ISNA(VLOOKUP(B2940,[1]TCD!A:D,3,FALSE)),0,VLOOKUP(B2940,[1]TCD!A:D,3,FALSE))</f>
        <v>1</v>
      </c>
      <c r="J2940" s="83">
        <f t="shared" si="406"/>
        <v>1</v>
      </c>
      <c r="K2940" s="80">
        <f>IF(ISNA(VLOOKUP(B2940,[1]TCD!A:D,4,FALSE)),0,VLOOKUP(B2940,[1]TCD!A:D,4,FALSE))</f>
        <v>1</v>
      </c>
      <c r="L2940" s="83">
        <f t="shared" si="409"/>
        <v>1</v>
      </c>
      <c r="M2940" s="80">
        <v>0</v>
      </c>
      <c r="N2940" s="81">
        <v>1</v>
      </c>
      <c r="O2940" s="81">
        <f t="shared" si="410"/>
        <v>1</v>
      </c>
      <c r="P2940" s="81">
        <f t="shared" si="411"/>
        <v>0</v>
      </c>
      <c r="Q2940" s="83">
        <f t="shared" si="412"/>
        <v>0</v>
      </c>
      <c r="R2940" s="84">
        <f t="shared" si="407"/>
        <v>3</v>
      </c>
      <c r="S2940" s="85" t="str">
        <f t="shared" si="413"/>
        <v>Enjeux très faibles</v>
      </c>
    </row>
    <row r="2941" spans="1:19" x14ac:dyDescent="0.3">
      <c r="A2941" s="88">
        <v>63</v>
      </c>
      <c r="B2941" s="77">
        <v>63409</v>
      </c>
      <c r="C2941" s="75">
        <v>8.5091025451534144</v>
      </c>
      <c r="D2941" s="75" t="s">
        <v>3968</v>
      </c>
      <c r="E2941" s="80">
        <f>IF(ISNA(VLOOKUP(B2941,[1]TCD!A:D,2,FALSE)),0,VLOOKUP(B2941,[1]TCD!A:D,2,FALSE))</f>
        <v>4</v>
      </c>
      <c r="F2941" s="81">
        <f>IF(ISNA(VLOOKUP(B2941,[1]TCD!A:D,4,FALSE)),0,VLOOKUP(B2941,[1]TCD!A:D,4,FALSE))</f>
        <v>1</v>
      </c>
      <c r="G2941" s="82">
        <f t="shared" si="408"/>
        <v>4</v>
      </c>
      <c r="H2941" s="83">
        <f t="shared" si="405"/>
        <v>1</v>
      </c>
      <c r="I2941" s="80">
        <f>IF(ISNA(VLOOKUP(B2941,[1]TCD!A:D,3,FALSE)),0,VLOOKUP(B2941,[1]TCD!A:D,3,FALSE))</f>
        <v>1</v>
      </c>
      <c r="J2941" s="83">
        <f t="shared" si="406"/>
        <v>1</v>
      </c>
      <c r="K2941" s="80">
        <f>IF(ISNA(VLOOKUP(B2941,[1]TCD!A:D,4,FALSE)),0,VLOOKUP(B2941,[1]TCD!A:D,4,FALSE))</f>
        <v>1</v>
      </c>
      <c r="L2941" s="83">
        <f t="shared" si="409"/>
        <v>1</v>
      </c>
      <c r="M2941" s="80">
        <v>10</v>
      </c>
      <c r="N2941" s="81">
        <v>10</v>
      </c>
      <c r="O2941" s="81">
        <f t="shared" si="410"/>
        <v>1</v>
      </c>
      <c r="P2941" s="81">
        <f t="shared" si="411"/>
        <v>1</v>
      </c>
      <c r="Q2941" s="83">
        <f t="shared" si="412"/>
        <v>1</v>
      </c>
      <c r="R2941" s="84">
        <f t="shared" si="407"/>
        <v>4</v>
      </c>
      <c r="S2941" s="85" t="str">
        <f t="shared" si="413"/>
        <v>Enjeux très faibles</v>
      </c>
    </row>
    <row r="2942" spans="1:19" x14ac:dyDescent="0.3">
      <c r="A2942" s="88">
        <v>63</v>
      </c>
      <c r="B2942" s="77">
        <v>63410</v>
      </c>
      <c r="C2942" s="75">
        <v>23.960272355433879</v>
      </c>
      <c r="D2942" s="75" t="s">
        <v>3969</v>
      </c>
      <c r="E2942" s="80">
        <f>IF(ISNA(VLOOKUP(B2942,[1]TCD!A:D,2,FALSE)),0,VLOOKUP(B2942,[1]TCD!A:D,2,FALSE))</f>
        <v>16</v>
      </c>
      <c r="F2942" s="81">
        <f>IF(ISNA(VLOOKUP(B2942,[1]TCD!A:D,4,FALSE)),0,VLOOKUP(B2942,[1]TCD!A:D,4,FALSE))</f>
        <v>4</v>
      </c>
      <c r="G2942" s="82">
        <f t="shared" si="408"/>
        <v>4</v>
      </c>
      <c r="H2942" s="83">
        <f t="shared" si="405"/>
        <v>1</v>
      </c>
      <c r="I2942" s="80">
        <f>IF(ISNA(VLOOKUP(B2942,[1]TCD!A:D,3,FALSE)),0,VLOOKUP(B2942,[1]TCD!A:D,3,FALSE))</f>
        <v>5</v>
      </c>
      <c r="J2942" s="83">
        <f t="shared" si="406"/>
        <v>2</v>
      </c>
      <c r="K2942" s="80">
        <f>IF(ISNA(VLOOKUP(B2942,[1]TCD!A:D,4,FALSE)),0,VLOOKUP(B2942,[1]TCD!A:D,4,FALSE))</f>
        <v>4</v>
      </c>
      <c r="L2942" s="83">
        <f t="shared" si="409"/>
        <v>2</v>
      </c>
      <c r="M2942" s="80">
        <v>0</v>
      </c>
      <c r="N2942" s="81">
        <v>4</v>
      </c>
      <c r="O2942" s="81">
        <f t="shared" si="410"/>
        <v>1</v>
      </c>
      <c r="P2942" s="81">
        <f t="shared" si="411"/>
        <v>0</v>
      </c>
      <c r="Q2942" s="83">
        <f t="shared" si="412"/>
        <v>0</v>
      </c>
      <c r="R2942" s="84">
        <f t="shared" si="407"/>
        <v>5</v>
      </c>
      <c r="S2942" s="85" t="str">
        <f t="shared" si="413"/>
        <v>Enjeux faibles</v>
      </c>
    </row>
    <row r="2943" spans="1:19" x14ac:dyDescent="0.3">
      <c r="A2943" s="88">
        <v>63</v>
      </c>
      <c r="B2943" s="77">
        <v>63411</v>
      </c>
      <c r="C2943" s="75">
        <v>6.4300514251156873</v>
      </c>
      <c r="D2943" s="75" t="s">
        <v>3970</v>
      </c>
      <c r="E2943" s="80">
        <f>IF(ISNA(VLOOKUP(B2943,[1]TCD!A:D,2,FALSE)),0,VLOOKUP(B2943,[1]TCD!A:D,2,FALSE))</f>
        <v>57</v>
      </c>
      <c r="F2943" s="81">
        <f>IF(ISNA(VLOOKUP(B2943,[1]TCD!A:D,4,FALSE)),0,VLOOKUP(B2943,[1]TCD!A:D,4,FALSE))</f>
        <v>12</v>
      </c>
      <c r="G2943" s="82">
        <f t="shared" si="408"/>
        <v>4.75</v>
      </c>
      <c r="H2943" s="83">
        <f t="shared" si="405"/>
        <v>3</v>
      </c>
      <c r="I2943" s="80">
        <f>IF(ISNA(VLOOKUP(B2943,[1]TCD!A:D,3,FALSE)),0,VLOOKUP(B2943,[1]TCD!A:D,3,FALSE))</f>
        <v>20</v>
      </c>
      <c r="J2943" s="83">
        <f t="shared" si="406"/>
        <v>3</v>
      </c>
      <c r="K2943" s="80">
        <f>IF(ISNA(VLOOKUP(B2943,[1]TCD!A:D,4,FALSE)),0,VLOOKUP(B2943,[1]TCD!A:D,4,FALSE))</f>
        <v>12</v>
      </c>
      <c r="L2943" s="83">
        <f t="shared" si="409"/>
        <v>4</v>
      </c>
      <c r="M2943" s="80">
        <v>2</v>
      </c>
      <c r="N2943" s="81">
        <v>13</v>
      </c>
      <c r="O2943" s="81">
        <f t="shared" si="410"/>
        <v>1</v>
      </c>
      <c r="P2943" s="81">
        <f t="shared" si="411"/>
        <v>0</v>
      </c>
      <c r="Q2943" s="83">
        <f t="shared" si="412"/>
        <v>0</v>
      </c>
      <c r="R2943" s="84">
        <f t="shared" si="407"/>
        <v>10</v>
      </c>
      <c r="S2943" s="85" t="str">
        <f t="shared" si="413"/>
        <v>Enjeux forts</v>
      </c>
    </row>
    <row r="2944" spans="1:19" x14ac:dyDescent="0.3">
      <c r="A2944" s="88">
        <v>63</v>
      </c>
      <c r="B2944" s="77">
        <v>63412</v>
      </c>
      <c r="C2944" s="75">
        <v>33.07752491058362</v>
      </c>
      <c r="D2944" s="75" t="s">
        <v>3971</v>
      </c>
      <c r="E2944" s="80">
        <f>IF(ISNA(VLOOKUP(B2944,[1]TCD!A:D,2,FALSE)),0,VLOOKUP(B2944,[1]TCD!A:D,2,FALSE))</f>
        <v>28</v>
      </c>
      <c r="F2944" s="81">
        <f>IF(ISNA(VLOOKUP(B2944,[1]TCD!A:D,4,FALSE)),0,VLOOKUP(B2944,[1]TCD!A:D,4,FALSE))</f>
        <v>7</v>
      </c>
      <c r="G2944" s="82">
        <f t="shared" si="408"/>
        <v>4</v>
      </c>
      <c r="H2944" s="83">
        <f t="shared" si="405"/>
        <v>1</v>
      </c>
      <c r="I2944" s="80">
        <f>IF(ISNA(VLOOKUP(B2944,[1]TCD!A:D,3,FALSE)),0,VLOOKUP(B2944,[1]TCD!A:D,3,FALSE))</f>
        <v>7</v>
      </c>
      <c r="J2944" s="83">
        <f t="shared" si="406"/>
        <v>2</v>
      </c>
      <c r="K2944" s="80">
        <f>IF(ISNA(VLOOKUP(B2944,[1]TCD!A:D,4,FALSE)),0,VLOOKUP(B2944,[1]TCD!A:D,4,FALSE))</f>
        <v>7</v>
      </c>
      <c r="L2944" s="83">
        <f t="shared" si="409"/>
        <v>3</v>
      </c>
      <c r="M2944" s="80">
        <v>5</v>
      </c>
      <c r="N2944" s="81">
        <v>8</v>
      </c>
      <c r="O2944" s="81">
        <f t="shared" si="410"/>
        <v>2</v>
      </c>
      <c r="P2944" s="81">
        <f t="shared" si="411"/>
        <v>1</v>
      </c>
      <c r="Q2944" s="83">
        <f t="shared" si="412"/>
        <v>2</v>
      </c>
      <c r="R2944" s="84">
        <f t="shared" si="407"/>
        <v>8</v>
      </c>
      <c r="S2944" s="85" t="str">
        <f t="shared" si="413"/>
        <v>Enjeux moyens</v>
      </c>
    </row>
    <row r="2945" spans="1:19" x14ac:dyDescent="0.3">
      <c r="A2945" s="88">
        <v>63</v>
      </c>
      <c r="B2945" s="77">
        <v>63413</v>
      </c>
      <c r="C2945" s="75">
        <v>8.0383232851420061</v>
      </c>
      <c r="D2945" s="75" t="s">
        <v>3972</v>
      </c>
      <c r="E2945" s="80">
        <f>IF(ISNA(VLOOKUP(B2945,[1]TCD!A:D,2,FALSE)),0,VLOOKUP(B2945,[1]TCD!A:D,2,FALSE))</f>
        <v>87</v>
      </c>
      <c r="F2945" s="81">
        <f>IF(ISNA(VLOOKUP(B2945,[1]TCD!A:D,4,FALSE)),0,VLOOKUP(B2945,[1]TCD!A:D,4,FALSE))</f>
        <v>18</v>
      </c>
      <c r="G2945" s="82">
        <f t="shared" si="408"/>
        <v>4.833333333333333</v>
      </c>
      <c r="H2945" s="83">
        <f t="shared" si="405"/>
        <v>3</v>
      </c>
      <c r="I2945" s="80">
        <f>IF(ISNA(VLOOKUP(B2945,[1]TCD!A:D,3,FALSE)),0,VLOOKUP(B2945,[1]TCD!A:D,3,FALSE))</f>
        <v>30</v>
      </c>
      <c r="J2945" s="83">
        <f t="shared" si="406"/>
        <v>4</v>
      </c>
      <c r="K2945" s="80">
        <f>IF(ISNA(VLOOKUP(B2945,[1]TCD!A:D,4,FALSE)),0,VLOOKUP(B2945,[1]TCD!A:D,4,FALSE))</f>
        <v>18</v>
      </c>
      <c r="L2945" s="83">
        <f t="shared" si="409"/>
        <v>5</v>
      </c>
      <c r="M2945" s="80">
        <v>18</v>
      </c>
      <c r="N2945" s="81">
        <v>25</v>
      </c>
      <c r="O2945" s="81">
        <f t="shared" si="410"/>
        <v>1</v>
      </c>
      <c r="P2945" s="81">
        <f t="shared" si="411"/>
        <v>2</v>
      </c>
      <c r="Q2945" s="83">
        <f t="shared" si="412"/>
        <v>2</v>
      </c>
      <c r="R2945" s="84">
        <f t="shared" si="407"/>
        <v>14</v>
      </c>
      <c r="S2945" s="85" t="str">
        <f t="shared" si="413"/>
        <v>Enjeux très forts</v>
      </c>
    </row>
    <row r="2946" spans="1:19" x14ac:dyDescent="0.3">
      <c r="A2946" s="88">
        <v>63</v>
      </c>
      <c r="B2946" s="77">
        <v>63414</v>
      </c>
      <c r="C2946" s="75">
        <v>15.52208044028268</v>
      </c>
      <c r="D2946" s="75" t="s">
        <v>3973</v>
      </c>
      <c r="E2946" s="80">
        <f>IF(ISNA(VLOOKUP(B2946,[1]TCD!A:D,2,FALSE)),0,VLOOKUP(B2946,[1]TCD!A:D,2,FALSE))</f>
        <v>24</v>
      </c>
      <c r="F2946" s="81">
        <f>IF(ISNA(VLOOKUP(B2946,[1]TCD!A:D,4,FALSE)),0,VLOOKUP(B2946,[1]TCD!A:D,4,FALSE))</f>
        <v>6</v>
      </c>
      <c r="G2946" s="82">
        <f t="shared" si="408"/>
        <v>4</v>
      </c>
      <c r="H2946" s="83">
        <f t="shared" ref="H2946:H3009" si="414">IF(AND(G2946&gt;0,G2946&lt;=4),1,IF(AND(G2946&gt;4,G2946&lt;=4.5),2,IF(AND(G2946&gt;4.5,G2946&lt;=5),3,IF(AND(G2946&gt;5,G2946&lt;6),4,IF(G2946&gt;=6,5,0)))))</f>
        <v>1</v>
      </c>
      <c r="I2946" s="80">
        <f>IF(ISNA(VLOOKUP(B2946,[1]TCD!A:D,3,FALSE)),0,VLOOKUP(B2946,[1]TCD!A:D,3,FALSE))</f>
        <v>7</v>
      </c>
      <c r="J2946" s="83">
        <f t="shared" ref="J2946:J3009" si="415">IF(AND(I2946&gt;0,I2946&lt;=3),1,IF(AND(I2946&gt;3,I2946&lt;=8),2,IF(AND(I2946&gt;8,I2946&lt;=21),3,IF(AND(I2946&gt;21,I2946&lt;=39),4,IF(I2946&gt;=40,5,0)))))</f>
        <v>2</v>
      </c>
      <c r="K2946" s="80">
        <f>IF(ISNA(VLOOKUP(B2946,[1]TCD!A:D,4,FALSE)),0,VLOOKUP(B2946,[1]TCD!A:D,4,FALSE))</f>
        <v>6</v>
      </c>
      <c r="L2946" s="83">
        <f t="shared" si="409"/>
        <v>3</v>
      </c>
      <c r="M2946" s="80">
        <v>4</v>
      </c>
      <c r="N2946" s="81">
        <v>8</v>
      </c>
      <c r="O2946" s="81">
        <f t="shared" si="410"/>
        <v>2</v>
      </c>
      <c r="P2946" s="81">
        <f t="shared" si="411"/>
        <v>0</v>
      </c>
      <c r="Q2946" s="83">
        <f t="shared" si="412"/>
        <v>1</v>
      </c>
      <c r="R2946" s="84">
        <f t="shared" ref="R2946:R3009" si="416">H2946+J2946+L2946+Q2946</f>
        <v>7</v>
      </c>
      <c r="S2946" s="85" t="str">
        <f t="shared" si="413"/>
        <v>Enjeux moyens</v>
      </c>
    </row>
    <row r="2947" spans="1:19" x14ac:dyDescent="0.3">
      <c r="A2947" s="88">
        <v>63</v>
      </c>
      <c r="B2947" s="77">
        <v>63415</v>
      </c>
      <c r="C2947" s="75">
        <v>24.820484305444481</v>
      </c>
      <c r="D2947" s="75" t="s">
        <v>3974</v>
      </c>
      <c r="E2947" s="80">
        <f>IF(ISNA(VLOOKUP(B2947,[1]TCD!A:D,2,FALSE)),0,VLOOKUP(B2947,[1]TCD!A:D,2,FALSE))</f>
        <v>12</v>
      </c>
      <c r="F2947" s="81">
        <f>IF(ISNA(VLOOKUP(B2947,[1]TCD!A:D,4,FALSE)),0,VLOOKUP(B2947,[1]TCD!A:D,4,FALSE))</f>
        <v>3</v>
      </c>
      <c r="G2947" s="82">
        <f t="shared" ref="G2947:G3010" si="417">E2947/F2947</f>
        <v>4</v>
      </c>
      <c r="H2947" s="83">
        <f t="shared" si="414"/>
        <v>1</v>
      </c>
      <c r="I2947" s="80">
        <f>IF(ISNA(VLOOKUP(B2947,[1]TCD!A:D,3,FALSE)),0,VLOOKUP(B2947,[1]TCD!A:D,3,FALSE))</f>
        <v>3</v>
      </c>
      <c r="J2947" s="83">
        <f t="shared" si="415"/>
        <v>1</v>
      </c>
      <c r="K2947" s="80">
        <f>IF(ISNA(VLOOKUP(B2947,[1]TCD!A:D,4,FALSE)),0,VLOOKUP(B2947,[1]TCD!A:D,4,FALSE))</f>
        <v>3</v>
      </c>
      <c r="L2947" s="83">
        <f t="shared" ref="L2947:L3010" si="418">IF(K2947=1,1,IF(AND(K2947&gt;=2,K2947&lt;=4),2,IF(AND(K2947&gt;4,K2947&lt;=8),3,IF(AND(K2947&gt;8,K2947&lt;16),4,IF(K2947&gt;=16,5,0)))))</f>
        <v>2</v>
      </c>
      <c r="M2947" s="80">
        <v>7</v>
      </c>
      <c r="N2947" s="81">
        <v>8</v>
      </c>
      <c r="O2947" s="81">
        <f t="shared" ref="O2947:O3010" si="419">IF(K2947=0,0,IF(AND(K2947&gt;0,K2947&lt;5),1,IF(AND(K2947&gt;4,K2947&lt;11),2,IF(K2947&gt;10,1,0))))</f>
        <v>1</v>
      </c>
      <c r="P2947" s="81">
        <f t="shared" ref="P2947:P3010" si="420">IF(M2947&lt;5,0,IF(AND(M2947&gt;4,M2947&lt;11),1,IF(M2947&gt;10,2,0)))</f>
        <v>1</v>
      </c>
      <c r="Q2947" s="83">
        <f t="shared" ref="Q2947:Q3010" si="421">IF(AND(O2947=0,P2947=0),0,IF(AND(O2947=0,P2947=1),0,IF(AND(O2947=0,P2947=2),1,IF(AND(O2947=1,P2947=0),0,IF(AND(O2947=1,P2947=1),1,IF(AND(O2947=1,P2947=2),2,IF(AND(O2947=2,P2947=0),1,IF(AND(O2947=2,P2947=1),2,IF(AND(O2947=2,P2947=2),2,0)))))))))</f>
        <v>1</v>
      </c>
      <c r="R2947" s="84">
        <f t="shared" si="416"/>
        <v>5</v>
      </c>
      <c r="S2947" s="85" t="str">
        <f t="shared" ref="S2947:S3010" si="422">IF(AND(R2947&gt;0,R2947&lt;5),"Enjeux très faibles",IF(AND(R2947&gt;4,R2947&lt;7),"Enjeux faibles",IF(AND(R2947&gt;6,R2947&lt;10),"Enjeux moyens",IF(AND(R2947&gt;9,R2947&lt;13),"Enjeux forts",IF(R2947&gt;12,"Enjeux très forts",IF(K2947+M2947=0,"Absence de données messicoles","Pas d'enjeux actuels"))))))</f>
        <v>Enjeux faibles</v>
      </c>
    </row>
    <row r="2948" spans="1:19" x14ac:dyDescent="0.3">
      <c r="A2948" s="88">
        <v>63</v>
      </c>
      <c r="B2948" s="77">
        <v>63416</v>
      </c>
      <c r="C2948" s="75">
        <v>16.570587750296301</v>
      </c>
      <c r="D2948" s="75" t="s">
        <v>3975</v>
      </c>
      <c r="E2948" s="80">
        <f>IF(ISNA(VLOOKUP(B2948,[1]TCD!A:D,2,FALSE)),0,VLOOKUP(B2948,[1]TCD!A:D,2,FALSE))</f>
        <v>0</v>
      </c>
      <c r="F2948" s="81">
        <f>IF(ISNA(VLOOKUP(B2948,[1]TCD!A:D,4,FALSE)),0,VLOOKUP(B2948,[1]TCD!A:D,4,FALSE))</f>
        <v>0</v>
      </c>
      <c r="G2948" s="82">
        <v>0</v>
      </c>
      <c r="H2948" s="83">
        <f t="shared" si="414"/>
        <v>0</v>
      </c>
      <c r="I2948" s="80">
        <f>IF(ISNA(VLOOKUP(B2948,[1]TCD!A:D,3,FALSE)),0,VLOOKUP(B2948,[1]TCD!A:D,3,FALSE))</f>
        <v>0</v>
      </c>
      <c r="J2948" s="83">
        <f t="shared" si="415"/>
        <v>0</v>
      </c>
      <c r="K2948" s="80">
        <f>IF(ISNA(VLOOKUP(B2948,[1]TCD!A:D,4,FALSE)),0,VLOOKUP(B2948,[1]TCD!A:D,4,FALSE))</f>
        <v>0</v>
      </c>
      <c r="L2948" s="83">
        <f t="shared" si="418"/>
        <v>0</v>
      </c>
      <c r="M2948" s="80">
        <v>3</v>
      </c>
      <c r="N2948" s="81">
        <v>3</v>
      </c>
      <c r="O2948" s="81">
        <f t="shared" si="419"/>
        <v>0</v>
      </c>
      <c r="P2948" s="81">
        <f t="shared" si="420"/>
        <v>0</v>
      </c>
      <c r="Q2948" s="83">
        <f t="shared" si="421"/>
        <v>0</v>
      </c>
      <c r="R2948" s="84">
        <f t="shared" si="416"/>
        <v>0</v>
      </c>
      <c r="S2948" s="85" t="str">
        <f t="shared" si="422"/>
        <v>Pas d'enjeux actuels</v>
      </c>
    </row>
    <row r="2949" spans="1:19" x14ac:dyDescent="0.3">
      <c r="A2949" s="88">
        <v>63</v>
      </c>
      <c r="B2949" s="77">
        <v>63417</v>
      </c>
      <c r="C2949" s="75">
        <v>8.3930601851527005</v>
      </c>
      <c r="D2949" s="75" t="s">
        <v>3976</v>
      </c>
      <c r="E2949" s="80">
        <f>IF(ISNA(VLOOKUP(B2949,[1]TCD!A:D,2,FALSE)),0,VLOOKUP(B2949,[1]TCD!A:D,2,FALSE))</f>
        <v>0</v>
      </c>
      <c r="F2949" s="81">
        <f>IF(ISNA(VLOOKUP(B2949,[1]TCD!A:D,4,FALSE)),0,VLOOKUP(B2949,[1]TCD!A:D,4,FALSE))</f>
        <v>0</v>
      </c>
      <c r="G2949" s="82">
        <v>0</v>
      </c>
      <c r="H2949" s="83">
        <f t="shared" si="414"/>
        <v>0</v>
      </c>
      <c r="I2949" s="80">
        <f>IF(ISNA(VLOOKUP(B2949,[1]TCD!A:D,3,FALSE)),0,VLOOKUP(B2949,[1]TCD!A:D,3,FALSE))</f>
        <v>0</v>
      </c>
      <c r="J2949" s="83">
        <f t="shared" si="415"/>
        <v>0</v>
      </c>
      <c r="K2949" s="80">
        <f>IF(ISNA(VLOOKUP(B2949,[1]TCD!A:D,4,FALSE)),0,VLOOKUP(B2949,[1]TCD!A:D,4,FALSE))</f>
        <v>0</v>
      </c>
      <c r="L2949" s="83">
        <f t="shared" si="418"/>
        <v>0</v>
      </c>
      <c r="M2949" s="80">
        <v>10</v>
      </c>
      <c r="N2949" s="81">
        <v>10</v>
      </c>
      <c r="O2949" s="81">
        <f t="shared" si="419"/>
        <v>0</v>
      </c>
      <c r="P2949" s="81">
        <f t="shared" si="420"/>
        <v>1</v>
      </c>
      <c r="Q2949" s="83">
        <f t="shared" si="421"/>
        <v>0</v>
      </c>
      <c r="R2949" s="84">
        <f t="shared" si="416"/>
        <v>0</v>
      </c>
      <c r="S2949" s="85" t="str">
        <f t="shared" si="422"/>
        <v>Pas d'enjeux actuels</v>
      </c>
    </row>
    <row r="2950" spans="1:19" x14ac:dyDescent="0.3">
      <c r="A2950" s="88">
        <v>63</v>
      </c>
      <c r="B2950" s="77">
        <v>63418</v>
      </c>
      <c r="C2950" s="75">
        <v>18.44727158533361</v>
      </c>
      <c r="D2950" s="75" t="s">
        <v>3977</v>
      </c>
      <c r="E2950" s="80">
        <f>IF(ISNA(VLOOKUP(B2950,[1]TCD!A:D,2,FALSE)),0,VLOOKUP(B2950,[1]TCD!A:D,2,FALSE))</f>
        <v>8</v>
      </c>
      <c r="F2950" s="81">
        <f>IF(ISNA(VLOOKUP(B2950,[1]TCD!A:D,4,FALSE)),0,VLOOKUP(B2950,[1]TCD!A:D,4,FALSE))</f>
        <v>2</v>
      </c>
      <c r="G2950" s="82">
        <f t="shared" si="417"/>
        <v>4</v>
      </c>
      <c r="H2950" s="83">
        <f t="shared" si="414"/>
        <v>1</v>
      </c>
      <c r="I2950" s="80">
        <f>IF(ISNA(VLOOKUP(B2950,[1]TCD!A:D,3,FALSE)),0,VLOOKUP(B2950,[1]TCD!A:D,3,FALSE))</f>
        <v>2</v>
      </c>
      <c r="J2950" s="83">
        <f t="shared" si="415"/>
        <v>1</v>
      </c>
      <c r="K2950" s="80">
        <f>IF(ISNA(VLOOKUP(B2950,[1]TCD!A:D,4,FALSE)),0,VLOOKUP(B2950,[1]TCD!A:D,4,FALSE))</f>
        <v>2</v>
      </c>
      <c r="L2950" s="83">
        <f t="shared" si="418"/>
        <v>2</v>
      </c>
      <c r="M2950" s="80">
        <v>3</v>
      </c>
      <c r="N2950" s="81">
        <v>5</v>
      </c>
      <c r="O2950" s="81">
        <f t="shared" si="419"/>
        <v>1</v>
      </c>
      <c r="P2950" s="81">
        <f t="shared" si="420"/>
        <v>0</v>
      </c>
      <c r="Q2950" s="83">
        <f t="shared" si="421"/>
        <v>0</v>
      </c>
      <c r="R2950" s="84">
        <f t="shared" si="416"/>
        <v>4</v>
      </c>
      <c r="S2950" s="85" t="str">
        <f t="shared" si="422"/>
        <v>Enjeux très faibles</v>
      </c>
    </row>
    <row r="2951" spans="1:19" x14ac:dyDescent="0.3">
      <c r="A2951" s="88">
        <v>63</v>
      </c>
      <c r="B2951" s="77">
        <v>63419</v>
      </c>
      <c r="C2951" s="75">
        <v>26.545568325490411</v>
      </c>
      <c r="D2951" s="75" t="s">
        <v>3978</v>
      </c>
      <c r="E2951" s="80">
        <f>IF(ISNA(VLOOKUP(B2951,[1]TCD!A:D,2,FALSE)),0,VLOOKUP(B2951,[1]TCD!A:D,2,FALSE))</f>
        <v>29</v>
      </c>
      <c r="F2951" s="81">
        <f>IF(ISNA(VLOOKUP(B2951,[1]TCD!A:D,4,FALSE)),0,VLOOKUP(B2951,[1]TCD!A:D,4,FALSE))</f>
        <v>7</v>
      </c>
      <c r="G2951" s="82">
        <f t="shared" si="417"/>
        <v>4.1428571428571432</v>
      </c>
      <c r="H2951" s="83">
        <f t="shared" si="414"/>
        <v>2</v>
      </c>
      <c r="I2951" s="80">
        <f>IF(ISNA(VLOOKUP(B2951,[1]TCD!A:D,3,FALSE)),0,VLOOKUP(B2951,[1]TCD!A:D,3,FALSE))</f>
        <v>8</v>
      </c>
      <c r="J2951" s="83">
        <f t="shared" si="415"/>
        <v>2</v>
      </c>
      <c r="K2951" s="80">
        <f>IF(ISNA(VLOOKUP(B2951,[1]TCD!A:D,4,FALSE)),0,VLOOKUP(B2951,[1]TCD!A:D,4,FALSE))</f>
        <v>7</v>
      </c>
      <c r="L2951" s="83">
        <f t="shared" si="418"/>
        <v>3</v>
      </c>
      <c r="M2951" s="80">
        <v>0</v>
      </c>
      <c r="N2951" s="81">
        <v>7</v>
      </c>
      <c r="O2951" s="81">
        <f t="shared" si="419"/>
        <v>2</v>
      </c>
      <c r="P2951" s="81">
        <f t="shared" si="420"/>
        <v>0</v>
      </c>
      <c r="Q2951" s="83">
        <f t="shared" si="421"/>
        <v>1</v>
      </c>
      <c r="R2951" s="84">
        <f t="shared" si="416"/>
        <v>8</v>
      </c>
      <c r="S2951" s="85" t="str">
        <f t="shared" si="422"/>
        <v>Enjeux moyens</v>
      </c>
    </row>
    <row r="2952" spans="1:19" x14ac:dyDescent="0.3">
      <c r="A2952" s="88">
        <v>63</v>
      </c>
      <c r="B2952" s="77">
        <v>63420</v>
      </c>
      <c r="C2952" s="75">
        <v>9.1955639801666145</v>
      </c>
      <c r="D2952" s="75" t="s">
        <v>3979</v>
      </c>
      <c r="E2952" s="80">
        <f>IF(ISNA(VLOOKUP(B2952,[1]TCD!A:D,2,FALSE)),0,VLOOKUP(B2952,[1]TCD!A:D,2,FALSE))</f>
        <v>47</v>
      </c>
      <c r="F2952" s="81">
        <f>IF(ISNA(VLOOKUP(B2952,[1]TCD!A:D,4,FALSE)),0,VLOOKUP(B2952,[1]TCD!A:D,4,FALSE))</f>
        <v>10</v>
      </c>
      <c r="G2952" s="82">
        <f t="shared" si="417"/>
        <v>4.7</v>
      </c>
      <c r="H2952" s="83">
        <f t="shared" si="414"/>
        <v>3</v>
      </c>
      <c r="I2952" s="80">
        <f>IF(ISNA(VLOOKUP(B2952,[1]TCD!A:D,3,FALSE)),0,VLOOKUP(B2952,[1]TCD!A:D,3,FALSE))</f>
        <v>15</v>
      </c>
      <c r="J2952" s="83">
        <f t="shared" si="415"/>
        <v>3</v>
      </c>
      <c r="K2952" s="80">
        <f>IF(ISNA(VLOOKUP(B2952,[1]TCD!A:D,4,FALSE)),0,VLOOKUP(B2952,[1]TCD!A:D,4,FALSE))</f>
        <v>10</v>
      </c>
      <c r="L2952" s="83">
        <f t="shared" si="418"/>
        <v>4</v>
      </c>
      <c r="M2952" s="80">
        <v>14</v>
      </c>
      <c r="N2952" s="81">
        <v>15</v>
      </c>
      <c r="O2952" s="81">
        <f t="shared" si="419"/>
        <v>2</v>
      </c>
      <c r="P2952" s="81">
        <f t="shared" si="420"/>
        <v>2</v>
      </c>
      <c r="Q2952" s="83">
        <f t="shared" si="421"/>
        <v>2</v>
      </c>
      <c r="R2952" s="84">
        <f t="shared" si="416"/>
        <v>12</v>
      </c>
      <c r="S2952" s="85" t="str">
        <f t="shared" si="422"/>
        <v>Enjeux forts</v>
      </c>
    </row>
    <row r="2953" spans="1:19" x14ac:dyDescent="0.3">
      <c r="A2953" s="88">
        <v>63</v>
      </c>
      <c r="B2953" s="77">
        <v>63421</v>
      </c>
      <c r="C2953" s="75">
        <v>20.4940709753633</v>
      </c>
      <c r="D2953" s="75" t="s">
        <v>3980</v>
      </c>
      <c r="E2953" s="80">
        <f>IF(ISNA(VLOOKUP(B2953,[1]TCD!A:D,2,FALSE)),0,VLOOKUP(B2953,[1]TCD!A:D,2,FALSE))</f>
        <v>4</v>
      </c>
      <c r="F2953" s="81">
        <f>IF(ISNA(VLOOKUP(B2953,[1]TCD!A:D,4,FALSE)),0,VLOOKUP(B2953,[1]TCD!A:D,4,FALSE))</f>
        <v>1</v>
      </c>
      <c r="G2953" s="82">
        <f t="shared" si="417"/>
        <v>4</v>
      </c>
      <c r="H2953" s="83">
        <f t="shared" si="414"/>
        <v>1</v>
      </c>
      <c r="I2953" s="80">
        <f>IF(ISNA(VLOOKUP(B2953,[1]TCD!A:D,3,FALSE)),0,VLOOKUP(B2953,[1]TCD!A:D,3,FALSE))</f>
        <v>1</v>
      </c>
      <c r="J2953" s="83">
        <f t="shared" si="415"/>
        <v>1</v>
      </c>
      <c r="K2953" s="80">
        <f>IF(ISNA(VLOOKUP(B2953,[1]TCD!A:D,4,FALSE)),0,VLOOKUP(B2953,[1]TCD!A:D,4,FALSE))</f>
        <v>1</v>
      </c>
      <c r="L2953" s="83">
        <f t="shared" si="418"/>
        <v>1</v>
      </c>
      <c r="M2953" s="80">
        <v>0</v>
      </c>
      <c r="N2953" s="81">
        <v>1</v>
      </c>
      <c r="O2953" s="81">
        <f t="shared" si="419"/>
        <v>1</v>
      </c>
      <c r="P2953" s="81">
        <f t="shared" si="420"/>
        <v>0</v>
      </c>
      <c r="Q2953" s="83">
        <f t="shared" si="421"/>
        <v>0</v>
      </c>
      <c r="R2953" s="84">
        <f t="shared" si="416"/>
        <v>3</v>
      </c>
      <c r="S2953" s="85" t="str">
        <f t="shared" si="422"/>
        <v>Enjeux très faibles</v>
      </c>
    </row>
    <row r="2954" spans="1:19" x14ac:dyDescent="0.3">
      <c r="A2954" s="88">
        <v>63</v>
      </c>
      <c r="B2954" s="77">
        <v>63422</v>
      </c>
      <c r="C2954" s="75">
        <v>11.17904355520086</v>
      </c>
      <c r="D2954" s="75" t="s">
        <v>3981</v>
      </c>
      <c r="E2954" s="80">
        <f>IF(ISNA(VLOOKUP(B2954,[1]TCD!A:D,2,FALSE)),0,VLOOKUP(B2954,[1]TCD!A:D,2,FALSE))</f>
        <v>35</v>
      </c>
      <c r="F2954" s="81">
        <f>IF(ISNA(VLOOKUP(B2954,[1]TCD!A:D,4,FALSE)),0,VLOOKUP(B2954,[1]TCD!A:D,4,FALSE))</f>
        <v>7</v>
      </c>
      <c r="G2954" s="82">
        <f t="shared" si="417"/>
        <v>5</v>
      </c>
      <c r="H2954" s="83">
        <f t="shared" si="414"/>
        <v>3</v>
      </c>
      <c r="I2954" s="80">
        <f>IF(ISNA(VLOOKUP(B2954,[1]TCD!A:D,3,FALSE)),0,VLOOKUP(B2954,[1]TCD!A:D,3,FALSE))</f>
        <v>12</v>
      </c>
      <c r="J2954" s="83">
        <f t="shared" si="415"/>
        <v>3</v>
      </c>
      <c r="K2954" s="80">
        <f>IF(ISNA(VLOOKUP(B2954,[1]TCD!A:D,4,FALSE)),0,VLOOKUP(B2954,[1]TCD!A:D,4,FALSE))</f>
        <v>7</v>
      </c>
      <c r="L2954" s="83">
        <f t="shared" si="418"/>
        <v>3</v>
      </c>
      <c r="M2954" s="80">
        <v>2</v>
      </c>
      <c r="N2954" s="81">
        <v>9</v>
      </c>
      <c r="O2954" s="81">
        <f t="shared" si="419"/>
        <v>2</v>
      </c>
      <c r="P2954" s="81">
        <f t="shared" si="420"/>
        <v>0</v>
      </c>
      <c r="Q2954" s="83">
        <f t="shared" si="421"/>
        <v>1</v>
      </c>
      <c r="R2954" s="84">
        <f t="shared" si="416"/>
        <v>10</v>
      </c>
      <c r="S2954" s="85" t="str">
        <f t="shared" si="422"/>
        <v>Enjeux forts</v>
      </c>
    </row>
    <row r="2955" spans="1:19" x14ac:dyDescent="0.3">
      <c r="A2955" s="88">
        <v>63</v>
      </c>
      <c r="B2955" s="77">
        <v>63423</v>
      </c>
      <c r="C2955" s="75">
        <v>20.715621800370691</v>
      </c>
      <c r="D2955" s="75" t="s">
        <v>3982</v>
      </c>
      <c r="E2955" s="80">
        <f>IF(ISNA(VLOOKUP(B2955,[1]TCD!A:D,2,FALSE)),0,VLOOKUP(B2955,[1]TCD!A:D,2,FALSE))</f>
        <v>16</v>
      </c>
      <c r="F2955" s="81">
        <f>IF(ISNA(VLOOKUP(B2955,[1]TCD!A:D,4,FALSE)),0,VLOOKUP(B2955,[1]TCD!A:D,4,FALSE))</f>
        <v>4</v>
      </c>
      <c r="G2955" s="82">
        <f t="shared" si="417"/>
        <v>4</v>
      </c>
      <c r="H2955" s="83">
        <f t="shared" si="414"/>
        <v>1</v>
      </c>
      <c r="I2955" s="80">
        <f>IF(ISNA(VLOOKUP(B2955,[1]TCD!A:D,3,FALSE)),0,VLOOKUP(B2955,[1]TCD!A:D,3,FALSE))</f>
        <v>4</v>
      </c>
      <c r="J2955" s="83">
        <f t="shared" si="415"/>
        <v>2</v>
      </c>
      <c r="K2955" s="80">
        <f>IF(ISNA(VLOOKUP(B2955,[1]TCD!A:D,4,FALSE)),0,VLOOKUP(B2955,[1]TCD!A:D,4,FALSE))</f>
        <v>4</v>
      </c>
      <c r="L2955" s="83">
        <f t="shared" si="418"/>
        <v>2</v>
      </c>
      <c r="M2955" s="80">
        <v>11</v>
      </c>
      <c r="N2955" s="81">
        <v>11</v>
      </c>
      <c r="O2955" s="81">
        <f t="shared" si="419"/>
        <v>1</v>
      </c>
      <c r="P2955" s="81">
        <f t="shared" si="420"/>
        <v>2</v>
      </c>
      <c r="Q2955" s="83">
        <f t="shared" si="421"/>
        <v>2</v>
      </c>
      <c r="R2955" s="84">
        <f t="shared" si="416"/>
        <v>7</v>
      </c>
      <c r="S2955" s="85" t="str">
        <f t="shared" si="422"/>
        <v>Enjeux moyens</v>
      </c>
    </row>
    <row r="2956" spans="1:19" x14ac:dyDescent="0.3">
      <c r="A2956" s="88">
        <v>63</v>
      </c>
      <c r="B2956" s="77">
        <v>63424</v>
      </c>
      <c r="C2956" s="75">
        <v>9.0021512701668946</v>
      </c>
      <c r="D2956" s="75" t="s">
        <v>3983</v>
      </c>
      <c r="E2956" s="80">
        <f>IF(ISNA(VLOOKUP(B2956,[1]TCD!A:D,2,FALSE)),0,VLOOKUP(B2956,[1]TCD!A:D,2,FALSE))</f>
        <v>12</v>
      </c>
      <c r="F2956" s="81">
        <f>IF(ISNA(VLOOKUP(B2956,[1]TCD!A:D,4,FALSE)),0,VLOOKUP(B2956,[1]TCD!A:D,4,FALSE))</f>
        <v>3</v>
      </c>
      <c r="G2956" s="82">
        <f t="shared" si="417"/>
        <v>4</v>
      </c>
      <c r="H2956" s="83">
        <f t="shared" si="414"/>
        <v>1</v>
      </c>
      <c r="I2956" s="80">
        <f>IF(ISNA(VLOOKUP(B2956,[1]TCD!A:D,3,FALSE)),0,VLOOKUP(B2956,[1]TCD!A:D,3,FALSE))</f>
        <v>5</v>
      </c>
      <c r="J2956" s="83">
        <f t="shared" si="415"/>
        <v>2</v>
      </c>
      <c r="K2956" s="80">
        <f>IF(ISNA(VLOOKUP(B2956,[1]TCD!A:D,4,FALSE)),0,VLOOKUP(B2956,[1]TCD!A:D,4,FALSE))</f>
        <v>3</v>
      </c>
      <c r="L2956" s="83">
        <f t="shared" si="418"/>
        <v>2</v>
      </c>
      <c r="M2956" s="80">
        <v>0</v>
      </c>
      <c r="N2956" s="81">
        <v>3</v>
      </c>
      <c r="O2956" s="81">
        <f t="shared" si="419"/>
        <v>1</v>
      </c>
      <c r="P2956" s="81">
        <f t="shared" si="420"/>
        <v>0</v>
      </c>
      <c r="Q2956" s="83">
        <f t="shared" si="421"/>
        <v>0</v>
      </c>
      <c r="R2956" s="84">
        <f t="shared" si="416"/>
        <v>5</v>
      </c>
      <c r="S2956" s="85" t="str">
        <f t="shared" si="422"/>
        <v>Enjeux faibles</v>
      </c>
    </row>
    <row r="2957" spans="1:19" x14ac:dyDescent="0.3">
      <c r="A2957" s="88">
        <v>63</v>
      </c>
      <c r="B2957" s="77">
        <v>63425</v>
      </c>
      <c r="C2957" s="75">
        <v>6.1034936251077907</v>
      </c>
      <c r="D2957" s="75" t="s">
        <v>3984</v>
      </c>
      <c r="E2957" s="80">
        <f>IF(ISNA(VLOOKUP(B2957,[1]TCD!A:D,2,FALSE)),0,VLOOKUP(B2957,[1]TCD!A:D,2,FALSE))</f>
        <v>12</v>
      </c>
      <c r="F2957" s="81">
        <f>IF(ISNA(VLOOKUP(B2957,[1]TCD!A:D,4,FALSE)),0,VLOOKUP(B2957,[1]TCD!A:D,4,FALSE))</f>
        <v>3</v>
      </c>
      <c r="G2957" s="82">
        <f t="shared" si="417"/>
        <v>4</v>
      </c>
      <c r="H2957" s="83">
        <f t="shared" si="414"/>
        <v>1</v>
      </c>
      <c r="I2957" s="80">
        <f>IF(ISNA(VLOOKUP(B2957,[1]TCD!A:D,3,FALSE)),0,VLOOKUP(B2957,[1]TCD!A:D,3,FALSE))</f>
        <v>4</v>
      </c>
      <c r="J2957" s="83">
        <f t="shared" si="415"/>
        <v>2</v>
      </c>
      <c r="K2957" s="80">
        <f>IF(ISNA(VLOOKUP(B2957,[1]TCD!A:D,4,FALSE)),0,VLOOKUP(B2957,[1]TCD!A:D,4,FALSE))</f>
        <v>3</v>
      </c>
      <c r="L2957" s="83">
        <f t="shared" si="418"/>
        <v>2</v>
      </c>
      <c r="M2957" s="80">
        <v>2</v>
      </c>
      <c r="N2957" s="81">
        <v>5</v>
      </c>
      <c r="O2957" s="81">
        <f t="shared" si="419"/>
        <v>1</v>
      </c>
      <c r="P2957" s="81">
        <f t="shared" si="420"/>
        <v>0</v>
      </c>
      <c r="Q2957" s="83">
        <f t="shared" si="421"/>
        <v>0</v>
      </c>
      <c r="R2957" s="84">
        <f t="shared" si="416"/>
        <v>5</v>
      </c>
      <c r="S2957" s="85" t="str">
        <f t="shared" si="422"/>
        <v>Enjeux faibles</v>
      </c>
    </row>
    <row r="2958" spans="1:19" x14ac:dyDescent="0.3">
      <c r="A2958" s="88">
        <v>63</v>
      </c>
      <c r="B2958" s="77">
        <v>63426</v>
      </c>
      <c r="C2958" s="75">
        <v>34.036792365606047</v>
      </c>
      <c r="D2958" s="75" t="s">
        <v>3985</v>
      </c>
      <c r="E2958" s="80">
        <f>IF(ISNA(VLOOKUP(B2958,[1]TCD!A:D,2,FALSE)),0,VLOOKUP(B2958,[1]TCD!A:D,2,FALSE))</f>
        <v>0</v>
      </c>
      <c r="F2958" s="81">
        <f>IF(ISNA(VLOOKUP(B2958,[1]TCD!A:D,4,FALSE)),0,VLOOKUP(B2958,[1]TCD!A:D,4,FALSE))</f>
        <v>0</v>
      </c>
      <c r="G2958" s="82">
        <v>0</v>
      </c>
      <c r="H2958" s="83">
        <f t="shared" si="414"/>
        <v>0</v>
      </c>
      <c r="I2958" s="80">
        <f>IF(ISNA(VLOOKUP(B2958,[1]TCD!A:D,3,FALSE)),0,VLOOKUP(B2958,[1]TCD!A:D,3,FALSE))</f>
        <v>0</v>
      </c>
      <c r="J2958" s="83">
        <f t="shared" si="415"/>
        <v>0</v>
      </c>
      <c r="K2958" s="80">
        <f>IF(ISNA(VLOOKUP(B2958,[1]TCD!A:D,4,FALSE)),0,VLOOKUP(B2958,[1]TCD!A:D,4,FALSE))</f>
        <v>0</v>
      </c>
      <c r="L2958" s="83">
        <f t="shared" si="418"/>
        <v>0</v>
      </c>
      <c r="M2958" s="80">
        <v>4</v>
      </c>
      <c r="N2958" s="81">
        <v>4</v>
      </c>
      <c r="O2958" s="81">
        <f t="shared" si="419"/>
        <v>0</v>
      </c>
      <c r="P2958" s="81">
        <f t="shared" si="420"/>
        <v>0</v>
      </c>
      <c r="Q2958" s="83">
        <f t="shared" si="421"/>
        <v>0</v>
      </c>
      <c r="R2958" s="84">
        <f t="shared" si="416"/>
        <v>0</v>
      </c>
      <c r="S2958" s="85" t="str">
        <f t="shared" si="422"/>
        <v>Pas d'enjeux actuels</v>
      </c>
    </row>
    <row r="2959" spans="1:19" x14ac:dyDescent="0.3">
      <c r="A2959" s="88">
        <v>63</v>
      </c>
      <c r="B2959" s="77">
        <v>63427</v>
      </c>
      <c r="C2959" s="75">
        <v>12.015584625220651</v>
      </c>
      <c r="D2959" s="75" t="s">
        <v>3986</v>
      </c>
      <c r="E2959" s="80">
        <f>IF(ISNA(VLOOKUP(B2959,[1]TCD!A:D,2,FALSE)),0,VLOOKUP(B2959,[1]TCD!A:D,2,FALSE))</f>
        <v>66</v>
      </c>
      <c r="F2959" s="81">
        <f>IF(ISNA(VLOOKUP(B2959,[1]TCD!A:D,4,FALSE)),0,VLOOKUP(B2959,[1]TCD!A:D,4,FALSE))</f>
        <v>16</v>
      </c>
      <c r="G2959" s="82">
        <f t="shared" si="417"/>
        <v>4.125</v>
      </c>
      <c r="H2959" s="83">
        <f t="shared" si="414"/>
        <v>2</v>
      </c>
      <c r="I2959" s="80">
        <f>IF(ISNA(VLOOKUP(B2959,[1]TCD!A:D,3,FALSE)),0,VLOOKUP(B2959,[1]TCD!A:D,3,FALSE))</f>
        <v>21</v>
      </c>
      <c r="J2959" s="83">
        <f t="shared" si="415"/>
        <v>3</v>
      </c>
      <c r="K2959" s="80">
        <f>IF(ISNA(VLOOKUP(B2959,[1]TCD!A:D,4,FALSE)),0,VLOOKUP(B2959,[1]TCD!A:D,4,FALSE))</f>
        <v>16</v>
      </c>
      <c r="L2959" s="83">
        <f t="shared" si="418"/>
        <v>5</v>
      </c>
      <c r="M2959" s="80">
        <v>0</v>
      </c>
      <c r="N2959" s="81">
        <v>16</v>
      </c>
      <c r="O2959" s="81">
        <f t="shared" si="419"/>
        <v>1</v>
      </c>
      <c r="P2959" s="81">
        <f t="shared" si="420"/>
        <v>0</v>
      </c>
      <c r="Q2959" s="83">
        <f t="shared" si="421"/>
        <v>0</v>
      </c>
      <c r="R2959" s="84">
        <f t="shared" si="416"/>
        <v>10</v>
      </c>
      <c r="S2959" s="85" t="str">
        <f t="shared" si="422"/>
        <v>Enjeux forts</v>
      </c>
    </row>
    <row r="2960" spans="1:19" x14ac:dyDescent="0.3">
      <c r="A2960" s="88">
        <v>63</v>
      </c>
      <c r="B2960" s="77">
        <v>63428</v>
      </c>
      <c r="C2960" s="75">
        <v>18.931365295346861</v>
      </c>
      <c r="D2960" s="75" t="s">
        <v>3987</v>
      </c>
      <c r="E2960" s="80">
        <f>IF(ISNA(VLOOKUP(B2960,[1]TCD!A:D,2,FALSE)),0,VLOOKUP(B2960,[1]TCD!A:D,2,FALSE))</f>
        <v>8</v>
      </c>
      <c r="F2960" s="81">
        <f>IF(ISNA(VLOOKUP(B2960,[1]TCD!A:D,4,FALSE)),0,VLOOKUP(B2960,[1]TCD!A:D,4,FALSE))</f>
        <v>2</v>
      </c>
      <c r="G2960" s="82">
        <f t="shared" si="417"/>
        <v>4</v>
      </c>
      <c r="H2960" s="83">
        <f t="shared" si="414"/>
        <v>1</v>
      </c>
      <c r="I2960" s="80">
        <f>IF(ISNA(VLOOKUP(B2960,[1]TCD!A:D,3,FALSE)),0,VLOOKUP(B2960,[1]TCD!A:D,3,FALSE))</f>
        <v>2</v>
      </c>
      <c r="J2960" s="83">
        <f t="shared" si="415"/>
        <v>1</v>
      </c>
      <c r="K2960" s="80">
        <f>IF(ISNA(VLOOKUP(B2960,[1]TCD!A:D,4,FALSE)),0,VLOOKUP(B2960,[1]TCD!A:D,4,FALSE))</f>
        <v>2</v>
      </c>
      <c r="L2960" s="83">
        <f t="shared" si="418"/>
        <v>2</v>
      </c>
      <c r="M2960" s="80">
        <v>5</v>
      </c>
      <c r="N2960" s="81">
        <v>5</v>
      </c>
      <c r="O2960" s="81">
        <f t="shared" si="419"/>
        <v>1</v>
      </c>
      <c r="P2960" s="81">
        <f t="shared" si="420"/>
        <v>1</v>
      </c>
      <c r="Q2960" s="83">
        <f t="shared" si="421"/>
        <v>1</v>
      </c>
      <c r="R2960" s="84">
        <f t="shared" si="416"/>
        <v>5</v>
      </c>
      <c r="S2960" s="85" t="str">
        <f t="shared" si="422"/>
        <v>Enjeux faibles</v>
      </c>
    </row>
    <row r="2961" spans="1:19" x14ac:dyDescent="0.3">
      <c r="A2961" s="88">
        <v>63</v>
      </c>
      <c r="B2961" s="77">
        <v>63429</v>
      </c>
      <c r="C2961" s="75">
        <v>3.5472749300626338</v>
      </c>
      <c r="D2961" s="75" t="s">
        <v>3988</v>
      </c>
      <c r="E2961" s="80">
        <f>IF(ISNA(VLOOKUP(B2961,[1]TCD!A:D,2,FALSE)),0,VLOOKUP(B2961,[1]TCD!A:D,2,FALSE))</f>
        <v>12</v>
      </c>
      <c r="F2961" s="81">
        <f>IF(ISNA(VLOOKUP(B2961,[1]TCD!A:D,4,FALSE)),0,VLOOKUP(B2961,[1]TCD!A:D,4,FALSE))</f>
        <v>3</v>
      </c>
      <c r="G2961" s="82">
        <f t="shared" si="417"/>
        <v>4</v>
      </c>
      <c r="H2961" s="83">
        <f t="shared" si="414"/>
        <v>1</v>
      </c>
      <c r="I2961" s="80">
        <f>IF(ISNA(VLOOKUP(B2961,[1]TCD!A:D,3,FALSE)),0,VLOOKUP(B2961,[1]TCD!A:D,3,FALSE))</f>
        <v>4</v>
      </c>
      <c r="J2961" s="83">
        <f t="shared" si="415"/>
        <v>2</v>
      </c>
      <c r="K2961" s="80">
        <f>IF(ISNA(VLOOKUP(B2961,[1]TCD!A:D,4,FALSE)),0,VLOOKUP(B2961,[1]TCD!A:D,4,FALSE))</f>
        <v>3</v>
      </c>
      <c r="L2961" s="83">
        <f t="shared" si="418"/>
        <v>2</v>
      </c>
      <c r="M2961" s="80">
        <v>1</v>
      </c>
      <c r="N2961" s="81">
        <v>4</v>
      </c>
      <c r="O2961" s="81">
        <f t="shared" si="419"/>
        <v>1</v>
      </c>
      <c r="P2961" s="81">
        <f t="shared" si="420"/>
        <v>0</v>
      </c>
      <c r="Q2961" s="83">
        <f t="shared" si="421"/>
        <v>0</v>
      </c>
      <c r="R2961" s="84">
        <f t="shared" si="416"/>
        <v>5</v>
      </c>
      <c r="S2961" s="85" t="str">
        <f t="shared" si="422"/>
        <v>Enjeux faibles</v>
      </c>
    </row>
    <row r="2962" spans="1:19" x14ac:dyDescent="0.3">
      <c r="A2962" s="88">
        <v>63</v>
      </c>
      <c r="B2962" s="77">
        <v>63430</v>
      </c>
      <c r="C2962" s="75">
        <v>44.705229390809833</v>
      </c>
      <c r="D2962" s="75" t="s">
        <v>3989</v>
      </c>
      <c r="E2962" s="80">
        <f>IF(ISNA(VLOOKUP(B2962,[1]TCD!A:D,2,FALSE)),0,VLOOKUP(B2962,[1]TCD!A:D,2,FALSE))</f>
        <v>20</v>
      </c>
      <c r="F2962" s="81">
        <f>IF(ISNA(VLOOKUP(B2962,[1]TCD!A:D,4,FALSE)),0,VLOOKUP(B2962,[1]TCD!A:D,4,FALSE))</f>
        <v>5</v>
      </c>
      <c r="G2962" s="82">
        <f t="shared" si="417"/>
        <v>4</v>
      </c>
      <c r="H2962" s="83">
        <f t="shared" si="414"/>
        <v>1</v>
      </c>
      <c r="I2962" s="80">
        <f>IF(ISNA(VLOOKUP(B2962,[1]TCD!A:D,3,FALSE)),0,VLOOKUP(B2962,[1]TCD!A:D,3,FALSE))</f>
        <v>5</v>
      </c>
      <c r="J2962" s="83">
        <f t="shared" si="415"/>
        <v>2</v>
      </c>
      <c r="K2962" s="80">
        <f>IF(ISNA(VLOOKUP(B2962,[1]TCD!A:D,4,FALSE)),0,VLOOKUP(B2962,[1]TCD!A:D,4,FALSE))</f>
        <v>5</v>
      </c>
      <c r="L2962" s="83">
        <f t="shared" si="418"/>
        <v>3</v>
      </c>
      <c r="M2962" s="80">
        <v>8</v>
      </c>
      <c r="N2962" s="81">
        <v>9</v>
      </c>
      <c r="O2962" s="81">
        <f t="shared" si="419"/>
        <v>2</v>
      </c>
      <c r="P2962" s="81">
        <f t="shared" si="420"/>
        <v>1</v>
      </c>
      <c r="Q2962" s="83">
        <f t="shared" si="421"/>
        <v>2</v>
      </c>
      <c r="R2962" s="84">
        <f t="shared" si="416"/>
        <v>8</v>
      </c>
      <c r="S2962" s="85" t="str">
        <f t="shared" si="422"/>
        <v>Enjeux moyens</v>
      </c>
    </row>
    <row r="2963" spans="1:19" x14ac:dyDescent="0.3">
      <c r="A2963" s="88">
        <v>63</v>
      </c>
      <c r="B2963" s="77">
        <v>63431</v>
      </c>
      <c r="C2963" s="75">
        <v>5.351680390094339</v>
      </c>
      <c r="D2963" s="75" t="s">
        <v>3990</v>
      </c>
      <c r="E2963" s="80">
        <f>IF(ISNA(VLOOKUP(B2963,[1]TCD!A:D,2,FALSE)),0,VLOOKUP(B2963,[1]TCD!A:D,2,FALSE))</f>
        <v>8</v>
      </c>
      <c r="F2963" s="81">
        <f>IF(ISNA(VLOOKUP(B2963,[1]TCD!A:D,4,FALSE)),0,VLOOKUP(B2963,[1]TCD!A:D,4,FALSE))</f>
        <v>2</v>
      </c>
      <c r="G2963" s="82">
        <f t="shared" si="417"/>
        <v>4</v>
      </c>
      <c r="H2963" s="83">
        <f t="shared" si="414"/>
        <v>1</v>
      </c>
      <c r="I2963" s="80">
        <f>IF(ISNA(VLOOKUP(B2963,[1]TCD!A:D,3,FALSE)),0,VLOOKUP(B2963,[1]TCD!A:D,3,FALSE))</f>
        <v>2</v>
      </c>
      <c r="J2963" s="83">
        <f t="shared" si="415"/>
        <v>1</v>
      </c>
      <c r="K2963" s="80">
        <f>IF(ISNA(VLOOKUP(B2963,[1]TCD!A:D,4,FALSE)),0,VLOOKUP(B2963,[1]TCD!A:D,4,FALSE))</f>
        <v>2</v>
      </c>
      <c r="L2963" s="83">
        <f t="shared" si="418"/>
        <v>2</v>
      </c>
      <c r="M2963" s="80">
        <v>0</v>
      </c>
      <c r="N2963" s="81">
        <v>2</v>
      </c>
      <c r="O2963" s="81">
        <f t="shared" si="419"/>
        <v>1</v>
      </c>
      <c r="P2963" s="81">
        <f t="shared" si="420"/>
        <v>0</v>
      </c>
      <c r="Q2963" s="83">
        <f t="shared" si="421"/>
        <v>0</v>
      </c>
      <c r="R2963" s="84">
        <f t="shared" si="416"/>
        <v>4</v>
      </c>
      <c r="S2963" s="85" t="str">
        <f t="shared" si="422"/>
        <v>Enjeux très faibles</v>
      </c>
    </row>
    <row r="2964" spans="1:19" x14ac:dyDescent="0.3">
      <c r="A2964" s="88">
        <v>63</v>
      </c>
      <c r="B2964" s="77">
        <v>63432</v>
      </c>
      <c r="C2964" s="75">
        <v>16.671515825304191</v>
      </c>
      <c r="D2964" s="75" t="s">
        <v>3991</v>
      </c>
      <c r="E2964" s="80">
        <f>IF(ISNA(VLOOKUP(B2964,[1]TCD!A:D,2,FALSE)),0,VLOOKUP(B2964,[1]TCD!A:D,2,FALSE))</f>
        <v>20</v>
      </c>
      <c r="F2964" s="81">
        <f>IF(ISNA(VLOOKUP(B2964,[1]TCD!A:D,4,FALSE)),0,VLOOKUP(B2964,[1]TCD!A:D,4,FALSE))</f>
        <v>5</v>
      </c>
      <c r="G2964" s="82">
        <f t="shared" si="417"/>
        <v>4</v>
      </c>
      <c r="H2964" s="83">
        <f t="shared" si="414"/>
        <v>1</v>
      </c>
      <c r="I2964" s="80">
        <f>IF(ISNA(VLOOKUP(B2964,[1]TCD!A:D,3,FALSE)),0,VLOOKUP(B2964,[1]TCD!A:D,3,FALSE))</f>
        <v>6</v>
      </c>
      <c r="J2964" s="83">
        <f t="shared" si="415"/>
        <v>2</v>
      </c>
      <c r="K2964" s="80">
        <f>IF(ISNA(VLOOKUP(B2964,[1]TCD!A:D,4,FALSE)),0,VLOOKUP(B2964,[1]TCD!A:D,4,FALSE))</f>
        <v>5</v>
      </c>
      <c r="L2964" s="83">
        <f t="shared" si="418"/>
        <v>3</v>
      </c>
      <c r="M2964" s="80">
        <v>1</v>
      </c>
      <c r="N2964" s="81">
        <v>6</v>
      </c>
      <c r="O2964" s="81">
        <f t="shared" si="419"/>
        <v>2</v>
      </c>
      <c r="P2964" s="81">
        <f t="shared" si="420"/>
        <v>0</v>
      </c>
      <c r="Q2964" s="83">
        <f t="shared" si="421"/>
        <v>1</v>
      </c>
      <c r="R2964" s="84">
        <f t="shared" si="416"/>
        <v>7</v>
      </c>
      <c r="S2964" s="85" t="str">
        <f t="shared" si="422"/>
        <v>Enjeux moyens</v>
      </c>
    </row>
    <row r="2965" spans="1:19" x14ac:dyDescent="0.3">
      <c r="A2965" s="88">
        <v>63</v>
      </c>
      <c r="B2965" s="77">
        <v>63433</v>
      </c>
      <c r="C2965" s="75">
        <v>11.632030780209639</v>
      </c>
      <c r="D2965" s="75" t="s">
        <v>3992</v>
      </c>
      <c r="E2965" s="80">
        <f>IF(ISNA(VLOOKUP(B2965,[1]TCD!A:D,2,FALSE)),0,VLOOKUP(B2965,[1]TCD!A:D,2,FALSE))</f>
        <v>5</v>
      </c>
      <c r="F2965" s="81">
        <f>IF(ISNA(VLOOKUP(B2965,[1]TCD!A:D,4,FALSE)),0,VLOOKUP(B2965,[1]TCD!A:D,4,FALSE))</f>
        <v>1</v>
      </c>
      <c r="G2965" s="82">
        <f t="shared" si="417"/>
        <v>5</v>
      </c>
      <c r="H2965" s="83">
        <f t="shared" si="414"/>
        <v>3</v>
      </c>
      <c r="I2965" s="80">
        <f>IF(ISNA(VLOOKUP(B2965,[1]TCD!A:D,3,FALSE)),0,VLOOKUP(B2965,[1]TCD!A:D,3,FALSE))</f>
        <v>2</v>
      </c>
      <c r="J2965" s="83">
        <f t="shared" si="415"/>
        <v>1</v>
      </c>
      <c r="K2965" s="80">
        <f>IF(ISNA(VLOOKUP(B2965,[1]TCD!A:D,4,FALSE)),0,VLOOKUP(B2965,[1]TCD!A:D,4,FALSE))</f>
        <v>1</v>
      </c>
      <c r="L2965" s="83">
        <f t="shared" si="418"/>
        <v>1</v>
      </c>
      <c r="M2965" s="80">
        <v>0</v>
      </c>
      <c r="N2965" s="81">
        <v>1</v>
      </c>
      <c r="O2965" s="81">
        <f t="shared" si="419"/>
        <v>1</v>
      </c>
      <c r="P2965" s="81">
        <f t="shared" si="420"/>
        <v>0</v>
      </c>
      <c r="Q2965" s="83">
        <f t="shared" si="421"/>
        <v>0</v>
      </c>
      <c r="R2965" s="84">
        <f t="shared" si="416"/>
        <v>5</v>
      </c>
      <c r="S2965" s="85" t="str">
        <f t="shared" si="422"/>
        <v>Enjeux faibles</v>
      </c>
    </row>
    <row r="2966" spans="1:19" x14ac:dyDescent="0.3">
      <c r="A2966" s="88">
        <v>63</v>
      </c>
      <c r="B2966" s="77">
        <v>63435</v>
      </c>
      <c r="C2966" s="75">
        <v>11.93480883521331</v>
      </c>
      <c r="D2966" s="75" t="s">
        <v>3993</v>
      </c>
      <c r="E2966" s="80">
        <f>IF(ISNA(VLOOKUP(B2966,[1]TCD!A:D,2,FALSE)),0,VLOOKUP(B2966,[1]TCD!A:D,2,FALSE))</f>
        <v>12</v>
      </c>
      <c r="F2966" s="81">
        <f>IF(ISNA(VLOOKUP(B2966,[1]TCD!A:D,4,FALSE)),0,VLOOKUP(B2966,[1]TCD!A:D,4,FALSE))</f>
        <v>3</v>
      </c>
      <c r="G2966" s="82">
        <f t="shared" si="417"/>
        <v>4</v>
      </c>
      <c r="H2966" s="83">
        <f t="shared" si="414"/>
        <v>1</v>
      </c>
      <c r="I2966" s="80">
        <f>IF(ISNA(VLOOKUP(B2966,[1]TCD!A:D,3,FALSE)),0,VLOOKUP(B2966,[1]TCD!A:D,3,FALSE))</f>
        <v>4</v>
      </c>
      <c r="J2966" s="83">
        <f t="shared" si="415"/>
        <v>2</v>
      </c>
      <c r="K2966" s="80">
        <f>IF(ISNA(VLOOKUP(B2966,[1]TCD!A:D,4,FALSE)),0,VLOOKUP(B2966,[1]TCD!A:D,4,FALSE))</f>
        <v>3</v>
      </c>
      <c r="L2966" s="83">
        <f t="shared" si="418"/>
        <v>2</v>
      </c>
      <c r="M2966" s="80">
        <v>2</v>
      </c>
      <c r="N2966" s="81">
        <v>5</v>
      </c>
      <c r="O2966" s="81">
        <f t="shared" si="419"/>
        <v>1</v>
      </c>
      <c r="P2966" s="81">
        <f t="shared" si="420"/>
        <v>0</v>
      </c>
      <c r="Q2966" s="83">
        <f t="shared" si="421"/>
        <v>0</v>
      </c>
      <c r="R2966" s="84">
        <f t="shared" si="416"/>
        <v>5</v>
      </c>
      <c r="S2966" s="85" t="str">
        <f t="shared" si="422"/>
        <v>Enjeux faibles</v>
      </c>
    </row>
    <row r="2967" spans="1:19" x14ac:dyDescent="0.3">
      <c r="A2967" s="88">
        <v>63</v>
      </c>
      <c r="B2967" s="77">
        <v>63436</v>
      </c>
      <c r="C2967" s="75">
        <v>5.1086991650926628</v>
      </c>
      <c r="D2967" s="75" t="s">
        <v>3994</v>
      </c>
      <c r="E2967" s="80">
        <f>IF(ISNA(VLOOKUP(B2967,[1]TCD!A:D,2,FALSE)),0,VLOOKUP(B2967,[1]TCD!A:D,2,FALSE))</f>
        <v>24</v>
      </c>
      <c r="F2967" s="81">
        <f>IF(ISNA(VLOOKUP(B2967,[1]TCD!A:D,4,FALSE)),0,VLOOKUP(B2967,[1]TCD!A:D,4,FALSE))</f>
        <v>6</v>
      </c>
      <c r="G2967" s="82">
        <f t="shared" si="417"/>
        <v>4</v>
      </c>
      <c r="H2967" s="83">
        <f t="shared" si="414"/>
        <v>1</v>
      </c>
      <c r="I2967" s="80">
        <f>IF(ISNA(VLOOKUP(B2967,[1]TCD!A:D,3,FALSE)),0,VLOOKUP(B2967,[1]TCD!A:D,3,FALSE))</f>
        <v>6</v>
      </c>
      <c r="J2967" s="83">
        <f t="shared" si="415"/>
        <v>2</v>
      </c>
      <c r="K2967" s="80">
        <f>IF(ISNA(VLOOKUP(B2967,[1]TCD!A:D,4,FALSE)),0,VLOOKUP(B2967,[1]TCD!A:D,4,FALSE))</f>
        <v>6</v>
      </c>
      <c r="L2967" s="83">
        <f t="shared" si="418"/>
        <v>3</v>
      </c>
      <c r="M2967" s="80">
        <v>5</v>
      </c>
      <c r="N2967" s="81">
        <v>8</v>
      </c>
      <c r="O2967" s="81">
        <f t="shared" si="419"/>
        <v>2</v>
      </c>
      <c r="P2967" s="81">
        <f t="shared" si="420"/>
        <v>1</v>
      </c>
      <c r="Q2967" s="83">
        <f t="shared" si="421"/>
        <v>2</v>
      </c>
      <c r="R2967" s="84">
        <f t="shared" si="416"/>
        <v>8</v>
      </c>
      <c r="S2967" s="85" t="str">
        <f t="shared" si="422"/>
        <v>Enjeux moyens</v>
      </c>
    </row>
    <row r="2968" spans="1:19" x14ac:dyDescent="0.3">
      <c r="A2968" s="88">
        <v>63</v>
      </c>
      <c r="B2968" s="77">
        <v>63437</v>
      </c>
      <c r="C2968" s="75">
        <v>12.317326085218641</v>
      </c>
      <c r="D2968" s="75" t="s">
        <v>3995</v>
      </c>
      <c r="E2968" s="80">
        <f>IF(ISNA(VLOOKUP(B2968,[1]TCD!A:D,2,FALSE)),0,VLOOKUP(B2968,[1]TCD!A:D,2,FALSE))</f>
        <v>4</v>
      </c>
      <c r="F2968" s="81">
        <f>IF(ISNA(VLOOKUP(B2968,[1]TCD!A:D,4,FALSE)),0,VLOOKUP(B2968,[1]TCD!A:D,4,FALSE))</f>
        <v>1</v>
      </c>
      <c r="G2968" s="82">
        <f t="shared" si="417"/>
        <v>4</v>
      </c>
      <c r="H2968" s="83">
        <f t="shared" si="414"/>
        <v>1</v>
      </c>
      <c r="I2968" s="80">
        <f>IF(ISNA(VLOOKUP(B2968,[1]TCD!A:D,3,FALSE)),0,VLOOKUP(B2968,[1]TCD!A:D,3,FALSE))</f>
        <v>3</v>
      </c>
      <c r="J2968" s="83">
        <f t="shared" si="415"/>
        <v>1</v>
      </c>
      <c r="K2968" s="80">
        <f>IF(ISNA(VLOOKUP(B2968,[1]TCD!A:D,4,FALSE)),0,VLOOKUP(B2968,[1]TCD!A:D,4,FALSE))</f>
        <v>1</v>
      </c>
      <c r="L2968" s="83">
        <f t="shared" si="418"/>
        <v>1</v>
      </c>
      <c r="M2968" s="80">
        <v>3</v>
      </c>
      <c r="N2968" s="81">
        <v>4</v>
      </c>
      <c r="O2968" s="81">
        <f t="shared" si="419"/>
        <v>1</v>
      </c>
      <c r="P2968" s="81">
        <f t="shared" si="420"/>
        <v>0</v>
      </c>
      <c r="Q2968" s="83">
        <f t="shared" si="421"/>
        <v>0</v>
      </c>
      <c r="R2968" s="84">
        <f t="shared" si="416"/>
        <v>3</v>
      </c>
      <c r="S2968" s="85" t="str">
        <f t="shared" si="422"/>
        <v>Enjeux très faibles</v>
      </c>
    </row>
    <row r="2969" spans="1:19" x14ac:dyDescent="0.3">
      <c r="A2969" s="88">
        <v>63</v>
      </c>
      <c r="B2969" s="77">
        <v>63438</v>
      </c>
      <c r="C2969" s="75">
        <v>17.57252500531656</v>
      </c>
      <c r="D2969" s="75" t="s">
        <v>3996</v>
      </c>
      <c r="E2969" s="80">
        <f>IF(ISNA(VLOOKUP(B2969,[1]TCD!A:D,2,FALSE)),0,VLOOKUP(B2969,[1]TCD!A:D,2,FALSE))</f>
        <v>12</v>
      </c>
      <c r="F2969" s="81">
        <f>IF(ISNA(VLOOKUP(B2969,[1]TCD!A:D,4,FALSE)),0,VLOOKUP(B2969,[1]TCD!A:D,4,FALSE))</f>
        <v>3</v>
      </c>
      <c r="G2969" s="82">
        <f t="shared" si="417"/>
        <v>4</v>
      </c>
      <c r="H2969" s="83">
        <f t="shared" si="414"/>
        <v>1</v>
      </c>
      <c r="I2969" s="80">
        <f>IF(ISNA(VLOOKUP(B2969,[1]TCD!A:D,3,FALSE)),0,VLOOKUP(B2969,[1]TCD!A:D,3,FALSE))</f>
        <v>3</v>
      </c>
      <c r="J2969" s="83">
        <f t="shared" si="415"/>
        <v>1</v>
      </c>
      <c r="K2969" s="80">
        <f>IF(ISNA(VLOOKUP(B2969,[1]TCD!A:D,4,FALSE)),0,VLOOKUP(B2969,[1]TCD!A:D,4,FALSE))</f>
        <v>3</v>
      </c>
      <c r="L2969" s="83">
        <f t="shared" si="418"/>
        <v>2</v>
      </c>
      <c r="M2969" s="80">
        <v>8</v>
      </c>
      <c r="N2969" s="81">
        <v>9</v>
      </c>
      <c r="O2969" s="81">
        <f t="shared" si="419"/>
        <v>1</v>
      </c>
      <c r="P2969" s="81">
        <f t="shared" si="420"/>
        <v>1</v>
      </c>
      <c r="Q2969" s="83">
        <f t="shared" si="421"/>
        <v>1</v>
      </c>
      <c r="R2969" s="84">
        <f t="shared" si="416"/>
        <v>5</v>
      </c>
      <c r="S2969" s="85" t="str">
        <f t="shared" si="422"/>
        <v>Enjeux faibles</v>
      </c>
    </row>
    <row r="2970" spans="1:19" x14ac:dyDescent="0.3">
      <c r="A2970" s="88">
        <v>63</v>
      </c>
      <c r="B2970" s="77">
        <v>63439</v>
      </c>
      <c r="C2970" s="75">
        <v>5.4665701650961971</v>
      </c>
      <c r="D2970" s="75" t="s">
        <v>3997</v>
      </c>
      <c r="E2970" s="80">
        <f>IF(ISNA(VLOOKUP(B2970,[1]TCD!A:D,2,FALSE)),0,VLOOKUP(B2970,[1]TCD!A:D,2,FALSE))</f>
        <v>12</v>
      </c>
      <c r="F2970" s="81">
        <f>IF(ISNA(VLOOKUP(B2970,[1]TCD!A:D,4,FALSE)),0,VLOOKUP(B2970,[1]TCD!A:D,4,FALSE))</f>
        <v>3</v>
      </c>
      <c r="G2970" s="82">
        <f t="shared" si="417"/>
        <v>4</v>
      </c>
      <c r="H2970" s="83">
        <f t="shared" si="414"/>
        <v>1</v>
      </c>
      <c r="I2970" s="80">
        <f>IF(ISNA(VLOOKUP(B2970,[1]TCD!A:D,3,FALSE)),0,VLOOKUP(B2970,[1]TCD!A:D,3,FALSE))</f>
        <v>3</v>
      </c>
      <c r="J2970" s="83">
        <f t="shared" si="415"/>
        <v>1</v>
      </c>
      <c r="K2970" s="80">
        <f>IF(ISNA(VLOOKUP(B2970,[1]TCD!A:D,4,FALSE)),0,VLOOKUP(B2970,[1]TCD!A:D,4,FALSE))</f>
        <v>3</v>
      </c>
      <c r="L2970" s="83">
        <f t="shared" si="418"/>
        <v>2</v>
      </c>
      <c r="M2970" s="80">
        <v>11</v>
      </c>
      <c r="N2970" s="81">
        <v>12</v>
      </c>
      <c r="O2970" s="81">
        <f t="shared" si="419"/>
        <v>1</v>
      </c>
      <c r="P2970" s="81">
        <f t="shared" si="420"/>
        <v>2</v>
      </c>
      <c r="Q2970" s="83">
        <f t="shared" si="421"/>
        <v>2</v>
      </c>
      <c r="R2970" s="84">
        <f t="shared" si="416"/>
        <v>6</v>
      </c>
      <c r="S2970" s="85" t="str">
        <f t="shared" si="422"/>
        <v>Enjeux faibles</v>
      </c>
    </row>
    <row r="2971" spans="1:19" x14ac:dyDescent="0.3">
      <c r="A2971" s="88">
        <v>63</v>
      </c>
      <c r="B2971" s="77">
        <v>63440</v>
      </c>
      <c r="C2971" s="75">
        <v>22.747323920400589</v>
      </c>
      <c r="D2971" s="75" t="s">
        <v>3998</v>
      </c>
      <c r="E2971" s="80">
        <f>IF(ISNA(VLOOKUP(B2971,[1]TCD!A:D,2,FALSE)),0,VLOOKUP(B2971,[1]TCD!A:D,2,FALSE))</f>
        <v>8</v>
      </c>
      <c r="F2971" s="81">
        <f>IF(ISNA(VLOOKUP(B2971,[1]TCD!A:D,4,FALSE)),0,VLOOKUP(B2971,[1]TCD!A:D,4,FALSE))</f>
        <v>2</v>
      </c>
      <c r="G2971" s="82">
        <f t="shared" si="417"/>
        <v>4</v>
      </c>
      <c r="H2971" s="83">
        <f t="shared" si="414"/>
        <v>1</v>
      </c>
      <c r="I2971" s="80">
        <f>IF(ISNA(VLOOKUP(B2971,[1]TCD!A:D,3,FALSE)),0,VLOOKUP(B2971,[1]TCD!A:D,3,FALSE))</f>
        <v>2</v>
      </c>
      <c r="J2971" s="83">
        <f t="shared" si="415"/>
        <v>1</v>
      </c>
      <c r="K2971" s="80">
        <f>IF(ISNA(VLOOKUP(B2971,[1]TCD!A:D,4,FALSE)),0,VLOOKUP(B2971,[1]TCD!A:D,4,FALSE))</f>
        <v>2</v>
      </c>
      <c r="L2971" s="83">
        <f t="shared" si="418"/>
        <v>2</v>
      </c>
      <c r="M2971" s="80">
        <v>0</v>
      </c>
      <c r="N2971" s="81">
        <v>2</v>
      </c>
      <c r="O2971" s="81">
        <f t="shared" si="419"/>
        <v>1</v>
      </c>
      <c r="P2971" s="81">
        <f t="shared" si="420"/>
        <v>0</v>
      </c>
      <c r="Q2971" s="83">
        <f t="shared" si="421"/>
        <v>0</v>
      </c>
      <c r="R2971" s="84">
        <f t="shared" si="416"/>
        <v>4</v>
      </c>
      <c r="S2971" s="85" t="str">
        <f t="shared" si="422"/>
        <v>Enjeux très faibles</v>
      </c>
    </row>
    <row r="2972" spans="1:19" x14ac:dyDescent="0.3">
      <c r="A2972" s="88">
        <v>63</v>
      </c>
      <c r="B2972" s="77">
        <v>63441</v>
      </c>
      <c r="C2972" s="75">
        <v>32.990455105589469</v>
      </c>
      <c r="D2972" s="75" t="s">
        <v>3999</v>
      </c>
      <c r="E2972" s="80">
        <f>IF(ISNA(VLOOKUP(B2972,[1]TCD!A:D,2,FALSE)),0,VLOOKUP(B2972,[1]TCD!A:D,2,FALSE))</f>
        <v>16</v>
      </c>
      <c r="F2972" s="81">
        <f>IF(ISNA(VLOOKUP(B2972,[1]TCD!A:D,4,FALSE)),0,VLOOKUP(B2972,[1]TCD!A:D,4,FALSE))</f>
        <v>4</v>
      </c>
      <c r="G2972" s="82">
        <f t="shared" si="417"/>
        <v>4</v>
      </c>
      <c r="H2972" s="83">
        <f t="shared" si="414"/>
        <v>1</v>
      </c>
      <c r="I2972" s="80">
        <f>IF(ISNA(VLOOKUP(B2972,[1]TCD!A:D,3,FALSE)),0,VLOOKUP(B2972,[1]TCD!A:D,3,FALSE))</f>
        <v>4</v>
      </c>
      <c r="J2972" s="83">
        <f t="shared" si="415"/>
        <v>2</v>
      </c>
      <c r="K2972" s="80">
        <f>IF(ISNA(VLOOKUP(B2972,[1]TCD!A:D,4,FALSE)),0,VLOOKUP(B2972,[1]TCD!A:D,4,FALSE))</f>
        <v>4</v>
      </c>
      <c r="L2972" s="83">
        <f t="shared" si="418"/>
        <v>2</v>
      </c>
      <c r="M2972" s="80">
        <v>2</v>
      </c>
      <c r="N2972" s="81">
        <v>6</v>
      </c>
      <c r="O2972" s="81">
        <f t="shared" si="419"/>
        <v>1</v>
      </c>
      <c r="P2972" s="81">
        <f t="shared" si="420"/>
        <v>0</v>
      </c>
      <c r="Q2972" s="83">
        <f t="shared" si="421"/>
        <v>0</v>
      </c>
      <c r="R2972" s="84">
        <f t="shared" si="416"/>
        <v>5</v>
      </c>
      <c r="S2972" s="85" t="str">
        <f t="shared" si="422"/>
        <v>Enjeux faibles</v>
      </c>
    </row>
    <row r="2973" spans="1:19" x14ac:dyDescent="0.3">
      <c r="A2973" s="88">
        <v>63</v>
      </c>
      <c r="B2973" s="77">
        <v>63443</v>
      </c>
      <c r="C2973" s="75">
        <v>5.0651999800923244</v>
      </c>
      <c r="D2973" s="75" t="s">
        <v>4000</v>
      </c>
      <c r="E2973" s="80">
        <f>IF(ISNA(VLOOKUP(B2973,[1]TCD!A:D,2,FALSE)),0,VLOOKUP(B2973,[1]TCD!A:D,2,FALSE))</f>
        <v>12</v>
      </c>
      <c r="F2973" s="81">
        <f>IF(ISNA(VLOOKUP(B2973,[1]TCD!A:D,4,FALSE)),0,VLOOKUP(B2973,[1]TCD!A:D,4,FALSE))</f>
        <v>3</v>
      </c>
      <c r="G2973" s="82">
        <f t="shared" si="417"/>
        <v>4</v>
      </c>
      <c r="H2973" s="83">
        <f t="shared" si="414"/>
        <v>1</v>
      </c>
      <c r="I2973" s="80">
        <f>IF(ISNA(VLOOKUP(B2973,[1]TCD!A:D,3,FALSE)),0,VLOOKUP(B2973,[1]TCD!A:D,3,FALSE))</f>
        <v>3</v>
      </c>
      <c r="J2973" s="83">
        <f t="shared" si="415"/>
        <v>1</v>
      </c>
      <c r="K2973" s="80">
        <f>IF(ISNA(VLOOKUP(B2973,[1]TCD!A:D,4,FALSE)),0,VLOOKUP(B2973,[1]TCD!A:D,4,FALSE))</f>
        <v>3</v>
      </c>
      <c r="L2973" s="83">
        <f t="shared" si="418"/>
        <v>2</v>
      </c>
      <c r="M2973" s="80">
        <v>0</v>
      </c>
      <c r="N2973" s="81">
        <v>3</v>
      </c>
      <c r="O2973" s="81">
        <f t="shared" si="419"/>
        <v>1</v>
      </c>
      <c r="P2973" s="81">
        <f t="shared" si="420"/>
        <v>0</v>
      </c>
      <c r="Q2973" s="83">
        <f t="shared" si="421"/>
        <v>0</v>
      </c>
      <c r="R2973" s="84">
        <f t="shared" si="416"/>
        <v>4</v>
      </c>
      <c r="S2973" s="85" t="str">
        <f t="shared" si="422"/>
        <v>Enjeux très faibles</v>
      </c>
    </row>
    <row r="2974" spans="1:19" x14ac:dyDescent="0.3">
      <c r="A2974" s="88">
        <v>63</v>
      </c>
      <c r="B2974" s="77">
        <v>63446</v>
      </c>
      <c r="C2974" s="75">
        <v>16.176955765294021</v>
      </c>
      <c r="D2974" s="75" t="s">
        <v>4001</v>
      </c>
      <c r="E2974" s="80">
        <f>IF(ISNA(VLOOKUP(B2974,[1]TCD!A:D,2,FALSE)),0,VLOOKUP(B2974,[1]TCD!A:D,2,FALSE))</f>
        <v>28</v>
      </c>
      <c r="F2974" s="81">
        <f>IF(ISNA(VLOOKUP(B2974,[1]TCD!A:D,4,FALSE)),0,VLOOKUP(B2974,[1]TCD!A:D,4,FALSE))</f>
        <v>7</v>
      </c>
      <c r="G2974" s="82">
        <f t="shared" si="417"/>
        <v>4</v>
      </c>
      <c r="H2974" s="83">
        <f t="shared" si="414"/>
        <v>1</v>
      </c>
      <c r="I2974" s="80">
        <f>IF(ISNA(VLOOKUP(B2974,[1]TCD!A:D,3,FALSE)),0,VLOOKUP(B2974,[1]TCD!A:D,3,FALSE))</f>
        <v>8</v>
      </c>
      <c r="J2974" s="83">
        <f t="shared" si="415"/>
        <v>2</v>
      </c>
      <c r="K2974" s="80">
        <f>IF(ISNA(VLOOKUP(B2974,[1]TCD!A:D,4,FALSE)),0,VLOOKUP(B2974,[1]TCD!A:D,4,FALSE))</f>
        <v>7</v>
      </c>
      <c r="L2974" s="83">
        <f t="shared" si="418"/>
        <v>3</v>
      </c>
      <c r="M2974" s="80">
        <v>0</v>
      </c>
      <c r="N2974" s="81">
        <v>7</v>
      </c>
      <c r="O2974" s="81">
        <f t="shared" si="419"/>
        <v>2</v>
      </c>
      <c r="P2974" s="81">
        <f t="shared" si="420"/>
        <v>0</v>
      </c>
      <c r="Q2974" s="83">
        <f t="shared" si="421"/>
        <v>1</v>
      </c>
      <c r="R2974" s="84">
        <f t="shared" si="416"/>
        <v>7</v>
      </c>
      <c r="S2974" s="85" t="str">
        <f t="shared" si="422"/>
        <v>Enjeux moyens</v>
      </c>
    </row>
    <row r="2975" spans="1:19" x14ac:dyDescent="0.3">
      <c r="A2975" s="88">
        <v>63</v>
      </c>
      <c r="B2975" s="77">
        <v>63447</v>
      </c>
      <c r="C2975" s="75">
        <v>7.4050894551370776</v>
      </c>
      <c r="D2975" s="75" t="s">
        <v>4002</v>
      </c>
      <c r="E2975" s="80">
        <f>IF(ISNA(VLOOKUP(B2975,[1]TCD!A:D,2,FALSE)),0,VLOOKUP(B2975,[1]TCD!A:D,2,FALSE))</f>
        <v>8</v>
      </c>
      <c r="F2975" s="81">
        <f>IF(ISNA(VLOOKUP(B2975,[1]TCD!A:D,4,FALSE)),0,VLOOKUP(B2975,[1]TCD!A:D,4,FALSE))</f>
        <v>2</v>
      </c>
      <c r="G2975" s="82">
        <f t="shared" si="417"/>
        <v>4</v>
      </c>
      <c r="H2975" s="83">
        <f t="shared" si="414"/>
        <v>1</v>
      </c>
      <c r="I2975" s="80">
        <f>IF(ISNA(VLOOKUP(B2975,[1]TCD!A:D,3,FALSE)),0,VLOOKUP(B2975,[1]TCD!A:D,3,FALSE))</f>
        <v>2</v>
      </c>
      <c r="J2975" s="83">
        <f t="shared" si="415"/>
        <v>1</v>
      </c>
      <c r="K2975" s="80">
        <f>IF(ISNA(VLOOKUP(B2975,[1]TCD!A:D,4,FALSE)),0,VLOOKUP(B2975,[1]TCD!A:D,4,FALSE))</f>
        <v>2</v>
      </c>
      <c r="L2975" s="83">
        <f t="shared" si="418"/>
        <v>2</v>
      </c>
      <c r="M2975" s="80">
        <v>7</v>
      </c>
      <c r="N2975" s="81">
        <v>7</v>
      </c>
      <c r="O2975" s="81">
        <f t="shared" si="419"/>
        <v>1</v>
      </c>
      <c r="P2975" s="81">
        <f t="shared" si="420"/>
        <v>1</v>
      </c>
      <c r="Q2975" s="83">
        <f t="shared" si="421"/>
        <v>1</v>
      </c>
      <c r="R2975" s="84">
        <f t="shared" si="416"/>
        <v>5</v>
      </c>
      <c r="S2975" s="85" t="str">
        <f t="shared" si="422"/>
        <v>Enjeux faibles</v>
      </c>
    </row>
    <row r="2976" spans="1:19" x14ac:dyDescent="0.3">
      <c r="A2976" s="88">
        <v>63</v>
      </c>
      <c r="B2976" s="77">
        <v>63448</v>
      </c>
      <c r="C2976" s="75">
        <v>45.813181610812777</v>
      </c>
      <c r="D2976" s="75" t="s">
        <v>4003</v>
      </c>
      <c r="E2976" s="80">
        <f>IF(ISNA(VLOOKUP(B2976,[1]TCD!A:D,2,FALSE)),0,VLOOKUP(B2976,[1]TCD!A:D,2,FALSE))</f>
        <v>25</v>
      </c>
      <c r="F2976" s="81">
        <f>IF(ISNA(VLOOKUP(B2976,[1]TCD!A:D,4,FALSE)),0,VLOOKUP(B2976,[1]TCD!A:D,4,FALSE))</f>
        <v>6</v>
      </c>
      <c r="G2976" s="82">
        <f t="shared" si="417"/>
        <v>4.166666666666667</v>
      </c>
      <c r="H2976" s="83">
        <f t="shared" si="414"/>
        <v>2</v>
      </c>
      <c r="I2976" s="80">
        <f>IF(ISNA(VLOOKUP(B2976,[1]TCD!A:D,3,FALSE)),0,VLOOKUP(B2976,[1]TCD!A:D,3,FALSE))</f>
        <v>8</v>
      </c>
      <c r="J2976" s="83">
        <f t="shared" si="415"/>
        <v>2</v>
      </c>
      <c r="K2976" s="80">
        <f>IF(ISNA(VLOOKUP(B2976,[1]TCD!A:D,4,FALSE)),0,VLOOKUP(B2976,[1]TCD!A:D,4,FALSE))</f>
        <v>6</v>
      </c>
      <c r="L2976" s="83">
        <f t="shared" si="418"/>
        <v>3</v>
      </c>
      <c r="M2976" s="80">
        <v>10</v>
      </c>
      <c r="N2976" s="81">
        <v>11</v>
      </c>
      <c r="O2976" s="81">
        <f t="shared" si="419"/>
        <v>2</v>
      </c>
      <c r="P2976" s="81">
        <f t="shared" si="420"/>
        <v>1</v>
      </c>
      <c r="Q2976" s="83">
        <f t="shared" si="421"/>
        <v>2</v>
      </c>
      <c r="R2976" s="84">
        <f t="shared" si="416"/>
        <v>9</v>
      </c>
      <c r="S2976" s="85" t="str">
        <f t="shared" si="422"/>
        <v>Enjeux moyens</v>
      </c>
    </row>
    <row r="2977" spans="1:19" x14ac:dyDescent="0.3">
      <c r="A2977" s="88">
        <v>63</v>
      </c>
      <c r="B2977" s="77">
        <v>63449</v>
      </c>
      <c r="C2977" s="75">
        <v>25.027259335449219</v>
      </c>
      <c r="D2977" s="75" t="s">
        <v>4004</v>
      </c>
      <c r="E2977" s="80">
        <f>IF(ISNA(VLOOKUP(B2977,[1]TCD!A:D,2,FALSE)),0,VLOOKUP(B2977,[1]TCD!A:D,2,FALSE))</f>
        <v>8</v>
      </c>
      <c r="F2977" s="81">
        <f>IF(ISNA(VLOOKUP(B2977,[1]TCD!A:D,4,FALSE)),0,VLOOKUP(B2977,[1]TCD!A:D,4,FALSE))</f>
        <v>2</v>
      </c>
      <c r="G2977" s="82">
        <f t="shared" si="417"/>
        <v>4</v>
      </c>
      <c r="H2977" s="83">
        <f t="shared" si="414"/>
        <v>1</v>
      </c>
      <c r="I2977" s="80">
        <f>IF(ISNA(VLOOKUP(B2977,[1]TCD!A:D,3,FALSE)),0,VLOOKUP(B2977,[1]TCD!A:D,3,FALSE))</f>
        <v>2</v>
      </c>
      <c r="J2977" s="83">
        <f t="shared" si="415"/>
        <v>1</v>
      </c>
      <c r="K2977" s="80">
        <f>IF(ISNA(VLOOKUP(B2977,[1]TCD!A:D,4,FALSE)),0,VLOOKUP(B2977,[1]TCD!A:D,4,FALSE))</f>
        <v>2</v>
      </c>
      <c r="L2977" s="83">
        <f t="shared" si="418"/>
        <v>2</v>
      </c>
      <c r="M2977" s="80">
        <v>12</v>
      </c>
      <c r="N2977" s="81">
        <v>12</v>
      </c>
      <c r="O2977" s="81">
        <f t="shared" si="419"/>
        <v>1</v>
      </c>
      <c r="P2977" s="81">
        <f t="shared" si="420"/>
        <v>2</v>
      </c>
      <c r="Q2977" s="83">
        <f t="shared" si="421"/>
        <v>2</v>
      </c>
      <c r="R2977" s="84">
        <f t="shared" si="416"/>
        <v>6</v>
      </c>
      <c r="S2977" s="85" t="str">
        <f t="shared" si="422"/>
        <v>Enjeux faibles</v>
      </c>
    </row>
    <row r="2978" spans="1:19" x14ac:dyDescent="0.3">
      <c r="A2978" s="88">
        <v>63</v>
      </c>
      <c r="B2978" s="77">
        <v>63450</v>
      </c>
      <c r="C2978" s="75">
        <v>34.910505690627708</v>
      </c>
      <c r="D2978" s="75" t="s">
        <v>4005</v>
      </c>
      <c r="E2978" s="80">
        <f>IF(ISNA(VLOOKUP(B2978,[1]TCD!A:D,2,FALSE)),0,VLOOKUP(B2978,[1]TCD!A:D,2,FALSE))</f>
        <v>16</v>
      </c>
      <c r="F2978" s="81">
        <f>IF(ISNA(VLOOKUP(B2978,[1]TCD!A:D,4,FALSE)),0,VLOOKUP(B2978,[1]TCD!A:D,4,FALSE))</f>
        <v>4</v>
      </c>
      <c r="G2978" s="82">
        <f t="shared" si="417"/>
        <v>4</v>
      </c>
      <c r="H2978" s="83">
        <f t="shared" si="414"/>
        <v>1</v>
      </c>
      <c r="I2978" s="80">
        <f>IF(ISNA(VLOOKUP(B2978,[1]TCD!A:D,3,FALSE)),0,VLOOKUP(B2978,[1]TCD!A:D,3,FALSE))</f>
        <v>4</v>
      </c>
      <c r="J2978" s="83">
        <f t="shared" si="415"/>
        <v>2</v>
      </c>
      <c r="K2978" s="80">
        <f>IF(ISNA(VLOOKUP(B2978,[1]TCD!A:D,4,FALSE)),0,VLOOKUP(B2978,[1]TCD!A:D,4,FALSE))</f>
        <v>4</v>
      </c>
      <c r="L2978" s="83">
        <f t="shared" si="418"/>
        <v>2</v>
      </c>
      <c r="M2978" s="80">
        <v>5</v>
      </c>
      <c r="N2978" s="81">
        <v>7</v>
      </c>
      <c r="O2978" s="81">
        <f t="shared" si="419"/>
        <v>1</v>
      </c>
      <c r="P2978" s="81">
        <f t="shared" si="420"/>
        <v>1</v>
      </c>
      <c r="Q2978" s="83">
        <f t="shared" si="421"/>
        <v>1</v>
      </c>
      <c r="R2978" s="84">
        <f t="shared" si="416"/>
        <v>6</v>
      </c>
      <c r="S2978" s="85" t="str">
        <f t="shared" si="422"/>
        <v>Enjeux faibles</v>
      </c>
    </row>
    <row r="2979" spans="1:19" x14ac:dyDescent="0.3">
      <c r="A2979" s="88">
        <v>63</v>
      </c>
      <c r="B2979" s="77">
        <v>63451</v>
      </c>
      <c r="C2979" s="75">
        <v>17.651114325317671</v>
      </c>
      <c r="D2979" s="75" t="s">
        <v>4006</v>
      </c>
      <c r="E2979" s="80">
        <f>IF(ISNA(VLOOKUP(B2979,[1]TCD!A:D,2,FALSE)),0,VLOOKUP(B2979,[1]TCD!A:D,2,FALSE))</f>
        <v>4</v>
      </c>
      <c r="F2979" s="81">
        <f>IF(ISNA(VLOOKUP(B2979,[1]TCD!A:D,4,FALSE)),0,VLOOKUP(B2979,[1]TCD!A:D,4,FALSE))</f>
        <v>1</v>
      </c>
      <c r="G2979" s="82">
        <f t="shared" si="417"/>
        <v>4</v>
      </c>
      <c r="H2979" s="83">
        <f t="shared" si="414"/>
        <v>1</v>
      </c>
      <c r="I2979" s="80">
        <f>IF(ISNA(VLOOKUP(B2979,[1]TCD!A:D,3,FALSE)),0,VLOOKUP(B2979,[1]TCD!A:D,3,FALSE))</f>
        <v>1</v>
      </c>
      <c r="J2979" s="83">
        <f t="shared" si="415"/>
        <v>1</v>
      </c>
      <c r="K2979" s="80">
        <f>IF(ISNA(VLOOKUP(B2979,[1]TCD!A:D,4,FALSE)),0,VLOOKUP(B2979,[1]TCD!A:D,4,FALSE))</f>
        <v>1</v>
      </c>
      <c r="L2979" s="83">
        <f t="shared" si="418"/>
        <v>1</v>
      </c>
      <c r="M2979" s="80">
        <v>4</v>
      </c>
      <c r="N2979" s="81">
        <v>5</v>
      </c>
      <c r="O2979" s="81">
        <f t="shared" si="419"/>
        <v>1</v>
      </c>
      <c r="P2979" s="81">
        <f t="shared" si="420"/>
        <v>0</v>
      </c>
      <c r="Q2979" s="83">
        <f t="shared" si="421"/>
        <v>0</v>
      </c>
      <c r="R2979" s="84">
        <f t="shared" si="416"/>
        <v>3</v>
      </c>
      <c r="S2979" s="85" t="str">
        <f t="shared" si="422"/>
        <v>Enjeux très faibles</v>
      </c>
    </row>
    <row r="2980" spans="1:19" x14ac:dyDescent="0.3">
      <c r="A2980" s="88">
        <v>63</v>
      </c>
      <c r="B2980" s="77">
        <v>63452</v>
      </c>
      <c r="C2980" s="75">
        <v>3.2295811550581872</v>
      </c>
      <c r="D2980" s="75" t="s">
        <v>4007</v>
      </c>
      <c r="E2980" s="80">
        <f>IF(ISNA(VLOOKUP(B2980,[1]TCD!A:D,2,FALSE)),0,VLOOKUP(B2980,[1]TCD!A:D,2,FALSE))</f>
        <v>12</v>
      </c>
      <c r="F2980" s="81">
        <f>IF(ISNA(VLOOKUP(B2980,[1]TCD!A:D,4,FALSE)),0,VLOOKUP(B2980,[1]TCD!A:D,4,FALSE))</f>
        <v>3</v>
      </c>
      <c r="G2980" s="82">
        <f t="shared" si="417"/>
        <v>4</v>
      </c>
      <c r="H2980" s="83">
        <f t="shared" si="414"/>
        <v>1</v>
      </c>
      <c r="I2980" s="80">
        <f>IF(ISNA(VLOOKUP(B2980,[1]TCD!A:D,3,FALSE)),0,VLOOKUP(B2980,[1]TCD!A:D,3,FALSE))</f>
        <v>3</v>
      </c>
      <c r="J2980" s="83">
        <f t="shared" si="415"/>
        <v>1</v>
      </c>
      <c r="K2980" s="80">
        <f>IF(ISNA(VLOOKUP(B2980,[1]TCD!A:D,4,FALSE)),0,VLOOKUP(B2980,[1]TCD!A:D,4,FALSE))</f>
        <v>3</v>
      </c>
      <c r="L2980" s="83">
        <f t="shared" si="418"/>
        <v>2</v>
      </c>
      <c r="M2980" s="80">
        <v>2</v>
      </c>
      <c r="N2980" s="81">
        <v>5</v>
      </c>
      <c r="O2980" s="81">
        <f t="shared" si="419"/>
        <v>1</v>
      </c>
      <c r="P2980" s="81">
        <f t="shared" si="420"/>
        <v>0</v>
      </c>
      <c r="Q2980" s="83">
        <f t="shared" si="421"/>
        <v>0</v>
      </c>
      <c r="R2980" s="84">
        <f t="shared" si="416"/>
        <v>4</v>
      </c>
      <c r="S2980" s="85" t="str">
        <f t="shared" si="422"/>
        <v>Enjeux très faibles</v>
      </c>
    </row>
    <row r="2981" spans="1:19" x14ac:dyDescent="0.3">
      <c r="A2981" s="88">
        <v>63</v>
      </c>
      <c r="B2981" s="77">
        <v>63453</v>
      </c>
      <c r="C2981" s="75">
        <v>12.87062883023142</v>
      </c>
      <c r="D2981" s="75" t="s">
        <v>4008</v>
      </c>
      <c r="E2981" s="80">
        <f>IF(ISNA(VLOOKUP(B2981,[1]TCD!A:D,2,FALSE)),0,VLOOKUP(B2981,[1]TCD!A:D,2,FALSE))</f>
        <v>32</v>
      </c>
      <c r="F2981" s="81">
        <f>IF(ISNA(VLOOKUP(B2981,[1]TCD!A:D,4,FALSE)),0,VLOOKUP(B2981,[1]TCD!A:D,4,FALSE))</f>
        <v>8</v>
      </c>
      <c r="G2981" s="82">
        <f t="shared" si="417"/>
        <v>4</v>
      </c>
      <c r="H2981" s="83">
        <f t="shared" si="414"/>
        <v>1</v>
      </c>
      <c r="I2981" s="80">
        <f>IF(ISNA(VLOOKUP(B2981,[1]TCD!A:D,3,FALSE)),0,VLOOKUP(B2981,[1]TCD!A:D,3,FALSE))</f>
        <v>10</v>
      </c>
      <c r="J2981" s="83">
        <f t="shared" si="415"/>
        <v>3</v>
      </c>
      <c r="K2981" s="80">
        <f>IF(ISNA(VLOOKUP(B2981,[1]TCD!A:D,4,FALSE)),0,VLOOKUP(B2981,[1]TCD!A:D,4,FALSE))</f>
        <v>8</v>
      </c>
      <c r="L2981" s="83">
        <f t="shared" si="418"/>
        <v>3</v>
      </c>
      <c r="M2981" s="80">
        <v>10</v>
      </c>
      <c r="N2981" s="81">
        <v>11</v>
      </c>
      <c r="O2981" s="81">
        <f t="shared" si="419"/>
        <v>2</v>
      </c>
      <c r="P2981" s="81">
        <f t="shared" si="420"/>
        <v>1</v>
      </c>
      <c r="Q2981" s="83">
        <f t="shared" si="421"/>
        <v>2</v>
      </c>
      <c r="R2981" s="84">
        <f t="shared" si="416"/>
        <v>9</v>
      </c>
      <c r="S2981" s="85" t="str">
        <f t="shared" si="422"/>
        <v>Enjeux moyens</v>
      </c>
    </row>
    <row r="2982" spans="1:19" x14ac:dyDescent="0.3">
      <c r="A2982" s="88">
        <v>63</v>
      </c>
      <c r="B2982" s="77">
        <v>63454</v>
      </c>
      <c r="C2982" s="75">
        <v>10.92349421519533</v>
      </c>
      <c r="D2982" s="75" t="s">
        <v>4009</v>
      </c>
      <c r="E2982" s="80">
        <f>IF(ISNA(VLOOKUP(B2982,[1]TCD!A:D,2,FALSE)),0,VLOOKUP(B2982,[1]TCD!A:D,2,FALSE))</f>
        <v>12</v>
      </c>
      <c r="F2982" s="81">
        <f>IF(ISNA(VLOOKUP(B2982,[1]TCD!A:D,4,FALSE)),0,VLOOKUP(B2982,[1]TCD!A:D,4,FALSE))</f>
        <v>3</v>
      </c>
      <c r="G2982" s="82">
        <f t="shared" si="417"/>
        <v>4</v>
      </c>
      <c r="H2982" s="83">
        <f t="shared" si="414"/>
        <v>1</v>
      </c>
      <c r="I2982" s="80">
        <f>IF(ISNA(VLOOKUP(B2982,[1]TCD!A:D,3,FALSE)),0,VLOOKUP(B2982,[1]TCD!A:D,3,FALSE))</f>
        <v>3</v>
      </c>
      <c r="J2982" s="83">
        <f t="shared" si="415"/>
        <v>1</v>
      </c>
      <c r="K2982" s="80">
        <f>IF(ISNA(VLOOKUP(B2982,[1]TCD!A:D,4,FALSE)),0,VLOOKUP(B2982,[1]TCD!A:D,4,FALSE))</f>
        <v>3</v>
      </c>
      <c r="L2982" s="83">
        <f t="shared" si="418"/>
        <v>2</v>
      </c>
      <c r="M2982" s="80">
        <v>0</v>
      </c>
      <c r="N2982" s="81">
        <v>3</v>
      </c>
      <c r="O2982" s="81">
        <f t="shared" si="419"/>
        <v>1</v>
      </c>
      <c r="P2982" s="81">
        <f t="shared" si="420"/>
        <v>0</v>
      </c>
      <c r="Q2982" s="83">
        <f t="shared" si="421"/>
        <v>0</v>
      </c>
      <c r="R2982" s="84">
        <f t="shared" si="416"/>
        <v>4</v>
      </c>
      <c r="S2982" s="85" t="str">
        <f t="shared" si="422"/>
        <v>Enjeux très faibles</v>
      </c>
    </row>
    <row r="2983" spans="1:19" x14ac:dyDescent="0.3">
      <c r="A2983" s="88">
        <v>63</v>
      </c>
      <c r="B2983" s="77">
        <v>63455</v>
      </c>
      <c r="C2983" s="75">
        <v>12.125828165218079</v>
      </c>
      <c r="D2983" s="75" t="s">
        <v>4010</v>
      </c>
      <c r="E2983" s="80">
        <f>IF(ISNA(VLOOKUP(B2983,[1]TCD!A:D,2,FALSE)),0,VLOOKUP(B2983,[1]TCD!A:D,2,FALSE))</f>
        <v>54</v>
      </c>
      <c r="F2983" s="81">
        <f>IF(ISNA(VLOOKUP(B2983,[1]TCD!A:D,4,FALSE)),0,VLOOKUP(B2983,[1]TCD!A:D,4,FALSE))</f>
        <v>12</v>
      </c>
      <c r="G2983" s="82">
        <f t="shared" si="417"/>
        <v>4.5</v>
      </c>
      <c r="H2983" s="83">
        <f t="shared" si="414"/>
        <v>2</v>
      </c>
      <c r="I2983" s="80">
        <f>IF(ISNA(VLOOKUP(B2983,[1]TCD!A:D,3,FALSE)),0,VLOOKUP(B2983,[1]TCD!A:D,3,FALSE))</f>
        <v>19</v>
      </c>
      <c r="J2983" s="83">
        <f t="shared" si="415"/>
        <v>3</v>
      </c>
      <c r="K2983" s="80">
        <f>IF(ISNA(VLOOKUP(B2983,[1]TCD!A:D,4,FALSE)),0,VLOOKUP(B2983,[1]TCD!A:D,4,FALSE))</f>
        <v>12</v>
      </c>
      <c r="L2983" s="83">
        <f t="shared" si="418"/>
        <v>4</v>
      </c>
      <c r="M2983" s="80">
        <v>22</v>
      </c>
      <c r="N2983" s="81">
        <v>23</v>
      </c>
      <c r="O2983" s="81">
        <f t="shared" si="419"/>
        <v>1</v>
      </c>
      <c r="P2983" s="81">
        <f t="shared" si="420"/>
        <v>2</v>
      </c>
      <c r="Q2983" s="83">
        <f t="shared" si="421"/>
        <v>2</v>
      </c>
      <c r="R2983" s="84">
        <f t="shared" si="416"/>
        <v>11</v>
      </c>
      <c r="S2983" s="85" t="str">
        <f t="shared" si="422"/>
        <v>Enjeux forts</v>
      </c>
    </row>
    <row r="2984" spans="1:19" x14ac:dyDescent="0.3">
      <c r="A2984" s="88">
        <v>63</v>
      </c>
      <c r="B2984" s="77">
        <v>63456</v>
      </c>
      <c r="C2984" s="75">
        <v>5.762995950101149</v>
      </c>
      <c r="D2984" s="75" t="s">
        <v>4011</v>
      </c>
      <c r="E2984" s="80">
        <f>IF(ISNA(VLOOKUP(B2984,[1]TCD!A:D,2,FALSE)),0,VLOOKUP(B2984,[1]TCD!A:D,2,FALSE))</f>
        <v>31</v>
      </c>
      <c r="F2984" s="81">
        <f>IF(ISNA(VLOOKUP(B2984,[1]TCD!A:D,4,FALSE)),0,VLOOKUP(B2984,[1]TCD!A:D,4,FALSE))</f>
        <v>6</v>
      </c>
      <c r="G2984" s="82">
        <f t="shared" si="417"/>
        <v>5.166666666666667</v>
      </c>
      <c r="H2984" s="83">
        <f t="shared" si="414"/>
        <v>4</v>
      </c>
      <c r="I2984" s="80">
        <f>IF(ISNA(VLOOKUP(B2984,[1]TCD!A:D,3,FALSE)),0,VLOOKUP(B2984,[1]TCD!A:D,3,FALSE))</f>
        <v>15</v>
      </c>
      <c r="J2984" s="83">
        <f t="shared" si="415"/>
        <v>3</v>
      </c>
      <c r="K2984" s="80">
        <f>IF(ISNA(VLOOKUP(B2984,[1]TCD!A:D,4,FALSE)),0,VLOOKUP(B2984,[1]TCD!A:D,4,FALSE))</f>
        <v>6</v>
      </c>
      <c r="L2984" s="83">
        <f t="shared" si="418"/>
        <v>3</v>
      </c>
      <c r="M2984" s="80">
        <v>6</v>
      </c>
      <c r="N2984" s="81">
        <v>11</v>
      </c>
      <c r="O2984" s="81">
        <f t="shared" si="419"/>
        <v>2</v>
      </c>
      <c r="P2984" s="81">
        <f t="shared" si="420"/>
        <v>1</v>
      </c>
      <c r="Q2984" s="83">
        <f t="shared" si="421"/>
        <v>2</v>
      </c>
      <c r="R2984" s="84">
        <f t="shared" si="416"/>
        <v>12</v>
      </c>
      <c r="S2984" s="85" t="str">
        <f t="shared" si="422"/>
        <v>Enjeux forts</v>
      </c>
    </row>
    <row r="2985" spans="1:19" x14ac:dyDescent="0.3">
      <c r="A2985" s="88">
        <v>63</v>
      </c>
      <c r="B2985" s="77">
        <v>63457</v>
      </c>
      <c r="C2985" s="75">
        <v>18.085322880325201</v>
      </c>
      <c r="D2985" s="75" t="s">
        <v>4012</v>
      </c>
      <c r="E2985" s="80">
        <f>IF(ISNA(VLOOKUP(B2985,[1]TCD!A:D,2,FALSE)),0,VLOOKUP(B2985,[1]TCD!A:D,2,FALSE))</f>
        <v>29</v>
      </c>
      <c r="F2985" s="81">
        <f>IF(ISNA(VLOOKUP(B2985,[1]TCD!A:D,4,FALSE)),0,VLOOKUP(B2985,[1]TCD!A:D,4,FALSE))</f>
        <v>7</v>
      </c>
      <c r="G2985" s="82">
        <f t="shared" si="417"/>
        <v>4.1428571428571432</v>
      </c>
      <c r="H2985" s="83">
        <f t="shared" si="414"/>
        <v>2</v>
      </c>
      <c r="I2985" s="80">
        <f>IF(ISNA(VLOOKUP(B2985,[1]TCD!A:D,3,FALSE)),0,VLOOKUP(B2985,[1]TCD!A:D,3,FALSE))</f>
        <v>10</v>
      </c>
      <c r="J2985" s="83">
        <f t="shared" si="415"/>
        <v>3</v>
      </c>
      <c r="K2985" s="80">
        <f>IF(ISNA(VLOOKUP(B2985,[1]TCD!A:D,4,FALSE)),0,VLOOKUP(B2985,[1]TCD!A:D,4,FALSE))</f>
        <v>7</v>
      </c>
      <c r="L2985" s="83">
        <f t="shared" si="418"/>
        <v>3</v>
      </c>
      <c r="M2985" s="80">
        <v>10</v>
      </c>
      <c r="N2985" s="81">
        <v>13</v>
      </c>
      <c r="O2985" s="81">
        <f t="shared" si="419"/>
        <v>2</v>
      </c>
      <c r="P2985" s="81">
        <f t="shared" si="420"/>
        <v>1</v>
      </c>
      <c r="Q2985" s="83">
        <f t="shared" si="421"/>
        <v>2</v>
      </c>
      <c r="R2985" s="84">
        <f t="shared" si="416"/>
        <v>10</v>
      </c>
      <c r="S2985" s="85" t="str">
        <f t="shared" si="422"/>
        <v>Enjeux forts</v>
      </c>
    </row>
    <row r="2986" spans="1:19" x14ac:dyDescent="0.3">
      <c r="A2986" s="88">
        <v>63</v>
      </c>
      <c r="B2986" s="77">
        <v>63458</v>
      </c>
      <c r="C2986" s="75">
        <v>4.2156008000741556</v>
      </c>
      <c r="D2986" s="75" t="s">
        <v>787</v>
      </c>
      <c r="E2986" s="80">
        <f>IF(ISNA(VLOOKUP(B2986,[1]TCD!A:D,2,FALSE)),0,VLOOKUP(B2986,[1]TCD!A:D,2,FALSE))</f>
        <v>64</v>
      </c>
      <c r="F2986" s="81">
        <f>IF(ISNA(VLOOKUP(B2986,[1]TCD!A:D,4,FALSE)),0,VLOOKUP(B2986,[1]TCD!A:D,4,FALSE))</f>
        <v>12</v>
      </c>
      <c r="G2986" s="82">
        <f t="shared" si="417"/>
        <v>5.333333333333333</v>
      </c>
      <c r="H2986" s="83">
        <f t="shared" si="414"/>
        <v>4</v>
      </c>
      <c r="I2986" s="80">
        <f>IF(ISNA(VLOOKUP(B2986,[1]TCD!A:D,3,FALSE)),0,VLOOKUP(B2986,[1]TCD!A:D,3,FALSE))</f>
        <v>21</v>
      </c>
      <c r="J2986" s="83">
        <f t="shared" si="415"/>
        <v>3</v>
      </c>
      <c r="K2986" s="80">
        <f>IF(ISNA(VLOOKUP(B2986,[1]TCD!A:D,4,FALSE)),0,VLOOKUP(B2986,[1]TCD!A:D,4,FALSE))</f>
        <v>12</v>
      </c>
      <c r="L2986" s="83">
        <f t="shared" si="418"/>
        <v>4</v>
      </c>
      <c r="M2986" s="80">
        <v>0</v>
      </c>
      <c r="N2986" s="81">
        <v>12</v>
      </c>
      <c r="O2986" s="81">
        <f t="shared" si="419"/>
        <v>1</v>
      </c>
      <c r="P2986" s="81">
        <f t="shared" si="420"/>
        <v>0</v>
      </c>
      <c r="Q2986" s="83">
        <f t="shared" si="421"/>
        <v>0</v>
      </c>
      <c r="R2986" s="84">
        <f t="shared" si="416"/>
        <v>11</v>
      </c>
      <c r="S2986" s="85" t="str">
        <f t="shared" si="422"/>
        <v>Enjeux forts</v>
      </c>
    </row>
    <row r="2987" spans="1:19" x14ac:dyDescent="0.3">
      <c r="A2987" s="88">
        <v>63</v>
      </c>
      <c r="B2987" s="77">
        <v>63459</v>
      </c>
      <c r="C2987" s="75">
        <v>9.9852294001829183</v>
      </c>
      <c r="D2987" s="75" t="s">
        <v>4013</v>
      </c>
      <c r="E2987" s="80">
        <f>IF(ISNA(VLOOKUP(B2987,[1]TCD!A:D,2,FALSE)),0,VLOOKUP(B2987,[1]TCD!A:D,2,FALSE))</f>
        <v>0</v>
      </c>
      <c r="F2987" s="81">
        <f>IF(ISNA(VLOOKUP(B2987,[1]TCD!A:D,4,FALSE)),0,VLOOKUP(B2987,[1]TCD!A:D,4,FALSE))</f>
        <v>0</v>
      </c>
      <c r="G2987" s="82">
        <v>0</v>
      </c>
      <c r="H2987" s="83">
        <f t="shared" si="414"/>
        <v>0</v>
      </c>
      <c r="I2987" s="80">
        <f>IF(ISNA(VLOOKUP(B2987,[1]TCD!A:D,3,FALSE)),0,VLOOKUP(B2987,[1]TCD!A:D,3,FALSE))</f>
        <v>0</v>
      </c>
      <c r="J2987" s="83">
        <f t="shared" si="415"/>
        <v>0</v>
      </c>
      <c r="K2987" s="80">
        <f>IF(ISNA(VLOOKUP(B2987,[1]TCD!A:D,4,FALSE)),0,VLOOKUP(B2987,[1]TCD!A:D,4,FALSE))</f>
        <v>0</v>
      </c>
      <c r="L2987" s="83">
        <f t="shared" si="418"/>
        <v>0</v>
      </c>
      <c r="M2987" s="80">
        <v>10</v>
      </c>
      <c r="N2987" s="81">
        <v>10</v>
      </c>
      <c r="O2987" s="81">
        <f t="shared" si="419"/>
        <v>0</v>
      </c>
      <c r="P2987" s="81">
        <f t="shared" si="420"/>
        <v>1</v>
      </c>
      <c r="Q2987" s="83">
        <f t="shared" si="421"/>
        <v>0</v>
      </c>
      <c r="R2987" s="84">
        <f t="shared" si="416"/>
        <v>0</v>
      </c>
      <c r="S2987" s="85" t="str">
        <f t="shared" si="422"/>
        <v>Pas d'enjeux actuels</v>
      </c>
    </row>
    <row r="2988" spans="1:19" x14ac:dyDescent="0.3">
      <c r="A2988" s="88">
        <v>63</v>
      </c>
      <c r="B2988" s="77">
        <v>63460</v>
      </c>
      <c r="C2988" s="75">
        <v>32.954924620603279</v>
      </c>
      <c r="D2988" s="75" t="s">
        <v>4014</v>
      </c>
      <c r="E2988" s="80">
        <f>IF(ISNA(VLOOKUP(B2988,[1]TCD!A:D,2,FALSE)),0,VLOOKUP(B2988,[1]TCD!A:D,2,FALSE))</f>
        <v>17</v>
      </c>
      <c r="F2988" s="81">
        <f>IF(ISNA(VLOOKUP(B2988,[1]TCD!A:D,4,FALSE)),0,VLOOKUP(B2988,[1]TCD!A:D,4,FALSE))</f>
        <v>4</v>
      </c>
      <c r="G2988" s="82">
        <f t="shared" si="417"/>
        <v>4.25</v>
      </c>
      <c r="H2988" s="83">
        <f t="shared" si="414"/>
        <v>2</v>
      </c>
      <c r="I2988" s="80">
        <f>IF(ISNA(VLOOKUP(B2988,[1]TCD!A:D,3,FALSE)),0,VLOOKUP(B2988,[1]TCD!A:D,3,FALSE))</f>
        <v>5</v>
      </c>
      <c r="J2988" s="83">
        <f t="shared" si="415"/>
        <v>2</v>
      </c>
      <c r="K2988" s="80">
        <f>IF(ISNA(VLOOKUP(B2988,[1]TCD!A:D,4,FALSE)),0,VLOOKUP(B2988,[1]TCD!A:D,4,FALSE))</f>
        <v>4</v>
      </c>
      <c r="L2988" s="83">
        <f t="shared" si="418"/>
        <v>2</v>
      </c>
      <c r="M2988" s="80">
        <v>3</v>
      </c>
      <c r="N2988" s="81">
        <v>5</v>
      </c>
      <c r="O2988" s="81">
        <f t="shared" si="419"/>
        <v>1</v>
      </c>
      <c r="P2988" s="81">
        <f t="shared" si="420"/>
        <v>0</v>
      </c>
      <c r="Q2988" s="83">
        <f t="shared" si="421"/>
        <v>0</v>
      </c>
      <c r="R2988" s="84">
        <f t="shared" si="416"/>
        <v>6</v>
      </c>
      <c r="S2988" s="85" t="str">
        <f t="shared" si="422"/>
        <v>Enjeux faibles</v>
      </c>
    </row>
    <row r="2989" spans="1:19" x14ac:dyDescent="0.3">
      <c r="A2989" s="88">
        <v>63</v>
      </c>
      <c r="B2989" s="77">
        <v>63461</v>
      </c>
      <c r="C2989" s="75">
        <v>13.40366281524326</v>
      </c>
      <c r="D2989" s="75" t="s">
        <v>4015</v>
      </c>
      <c r="E2989" s="80">
        <f>IF(ISNA(VLOOKUP(B2989,[1]TCD!A:D,2,FALSE)),0,VLOOKUP(B2989,[1]TCD!A:D,2,FALSE))</f>
        <v>20</v>
      </c>
      <c r="F2989" s="81">
        <f>IF(ISNA(VLOOKUP(B2989,[1]TCD!A:D,4,FALSE)),0,VLOOKUP(B2989,[1]TCD!A:D,4,FALSE))</f>
        <v>5</v>
      </c>
      <c r="G2989" s="82">
        <f t="shared" si="417"/>
        <v>4</v>
      </c>
      <c r="H2989" s="83">
        <f t="shared" si="414"/>
        <v>1</v>
      </c>
      <c r="I2989" s="80">
        <f>IF(ISNA(VLOOKUP(B2989,[1]TCD!A:D,3,FALSE)),0,VLOOKUP(B2989,[1]TCD!A:D,3,FALSE))</f>
        <v>5</v>
      </c>
      <c r="J2989" s="83">
        <f t="shared" si="415"/>
        <v>2</v>
      </c>
      <c r="K2989" s="80">
        <f>IF(ISNA(VLOOKUP(B2989,[1]TCD!A:D,4,FALSE)),0,VLOOKUP(B2989,[1]TCD!A:D,4,FALSE))</f>
        <v>5</v>
      </c>
      <c r="L2989" s="83">
        <f t="shared" si="418"/>
        <v>3</v>
      </c>
      <c r="M2989" s="80">
        <v>9</v>
      </c>
      <c r="N2989" s="81">
        <v>11</v>
      </c>
      <c r="O2989" s="81">
        <f t="shared" si="419"/>
        <v>2</v>
      </c>
      <c r="P2989" s="81">
        <f t="shared" si="420"/>
        <v>1</v>
      </c>
      <c r="Q2989" s="83">
        <f t="shared" si="421"/>
        <v>2</v>
      </c>
      <c r="R2989" s="84">
        <f t="shared" si="416"/>
        <v>8</v>
      </c>
      <c r="S2989" s="85" t="str">
        <f t="shared" si="422"/>
        <v>Enjeux moyens</v>
      </c>
    </row>
    <row r="2990" spans="1:19" x14ac:dyDescent="0.3">
      <c r="A2990" s="88">
        <v>63</v>
      </c>
      <c r="B2990" s="77">
        <v>63462</v>
      </c>
      <c r="C2990" s="75">
        <v>17.36298815032205</v>
      </c>
      <c r="D2990" s="75" t="s">
        <v>4016</v>
      </c>
      <c r="E2990" s="80">
        <f>IF(ISNA(VLOOKUP(B2990,[1]TCD!A:D,2,FALSE)),0,VLOOKUP(B2990,[1]TCD!A:D,2,FALSE))</f>
        <v>12</v>
      </c>
      <c r="F2990" s="81">
        <f>IF(ISNA(VLOOKUP(B2990,[1]TCD!A:D,4,FALSE)),0,VLOOKUP(B2990,[1]TCD!A:D,4,FALSE))</f>
        <v>3</v>
      </c>
      <c r="G2990" s="82">
        <f t="shared" si="417"/>
        <v>4</v>
      </c>
      <c r="H2990" s="83">
        <f t="shared" si="414"/>
        <v>1</v>
      </c>
      <c r="I2990" s="80">
        <f>IF(ISNA(VLOOKUP(B2990,[1]TCD!A:D,3,FALSE)),0,VLOOKUP(B2990,[1]TCD!A:D,3,FALSE))</f>
        <v>3</v>
      </c>
      <c r="J2990" s="83">
        <f t="shared" si="415"/>
        <v>1</v>
      </c>
      <c r="K2990" s="80">
        <f>IF(ISNA(VLOOKUP(B2990,[1]TCD!A:D,4,FALSE)),0,VLOOKUP(B2990,[1]TCD!A:D,4,FALSE))</f>
        <v>3</v>
      </c>
      <c r="L2990" s="83">
        <f t="shared" si="418"/>
        <v>2</v>
      </c>
      <c r="M2990" s="80">
        <v>5</v>
      </c>
      <c r="N2990" s="81">
        <v>5</v>
      </c>
      <c r="O2990" s="81">
        <f t="shared" si="419"/>
        <v>1</v>
      </c>
      <c r="P2990" s="81">
        <f t="shared" si="420"/>
        <v>1</v>
      </c>
      <c r="Q2990" s="83">
        <f t="shared" si="421"/>
        <v>1</v>
      </c>
      <c r="R2990" s="84">
        <f t="shared" si="416"/>
        <v>5</v>
      </c>
      <c r="S2990" s="85" t="str">
        <f t="shared" si="422"/>
        <v>Enjeux faibles</v>
      </c>
    </row>
    <row r="2991" spans="1:19" x14ac:dyDescent="0.3">
      <c r="A2991" s="88">
        <v>63</v>
      </c>
      <c r="B2991" s="77">
        <v>63463</v>
      </c>
      <c r="C2991" s="75">
        <v>25.594925530465812</v>
      </c>
      <c r="D2991" s="75" t="s">
        <v>4017</v>
      </c>
      <c r="E2991" s="80">
        <f>IF(ISNA(VLOOKUP(B2991,[1]TCD!A:D,2,FALSE)),0,VLOOKUP(B2991,[1]TCD!A:D,2,FALSE))</f>
        <v>25</v>
      </c>
      <c r="F2991" s="81">
        <f>IF(ISNA(VLOOKUP(B2991,[1]TCD!A:D,4,FALSE)),0,VLOOKUP(B2991,[1]TCD!A:D,4,FALSE))</f>
        <v>6</v>
      </c>
      <c r="G2991" s="82">
        <f t="shared" si="417"/>
        <v>4.166666666666667</v>
      </c>
      <c r="H2991" s="83">
        <f t="shared" si="414"/>
        <v>2</v>
      </c>
      <c r="I2991" s="80">
        <f>IF(ISNA(VLOOKUP(B2991,[1]TCD!A:D,3,FALSE)),0,VLOOKUP(B2991,[1]TCD!A:D,3,FALSE))</f>
        <v>7</v>
      </c>
      <c r="J2991" s="83">
        <f t="shared" si="415"/>
        <v>2</v>
      </c>
      <c r="K2991" s="80">
        <f>IF(ISNA(VLOOKUP(B2991,[1]TCD!A:D,4,FALSE)),0,VLOOKUP(B2991,[1]TCD!A:D,4,FALSE))</f>
        <v>6</v>
      </c>
      <c r="L2991" s="83">
        <f t="shared" si="418"/>
        <v>3</v>
      </c>
      <c r="M2991" s="80">
        <v>7</v>
      </c>
      <c r="N2991" s="81">
        <v>9</v>
      </c>
      <c r="O2991" s="81">
        <f t="shared" si="419"/>
        <v>2</v>
      </c>
      <c r="P2991" s="81">
        <f t="shared" si="420"/>
        <v>1</v>
      </c>
      <c r="Q2991" s="83">
        <f t="shared" si="421"/>
        <v>2</v>
      </c>
      <c r="R2991" s="84">
        <f t="shared" si="416"/>
        <v>9</v>
      </c>
      <c r="S2991" s="85" t="str">
        <f t="shared" si="422"/>
        <v>Enjeux moyens</v>
      </c>
    </row>
    <row r="2992" spans="1:19" x14ac:dyDescent="0.3">
      <c r="A2992" s="88">
        <v>63</v>
      </c>
      <c r="B2992" s="77">
        <v>63464</v>
      </c>
      <c r="C2992" s="75">
        <v>13.163442500240791</v>
      </c>
      <c r="D2992" s="75" t="s">
        <v>2240</v>
      </c>
      <c r="E2992" s="80">
        <f>IF(ISNA(VLOOKUP(B2992,[1]TCD!A:D,2,FALSE)),0,VLOOKUP(B2992,[1]TCD!A:D,2,FALSE))</f>
        <v>4</v>
      </c>
      <c r="F2992" s="81">
        <f>IF(ISNA(VLOOKUP(B2992,[1]TCD!A:D,4,FALSE)),0,VLOOKUP(B2992,[1]TCD!A:D,4,FALSE))</f>
        <v>1</v>
      </c>
      <c r="G2992" s="82">
        <f t="shared" si="417"/>
        <v>4</v>
      </c>
      <c r="H2992" s="83">
        <f t="shared" si="414"/>
        <v>1</v>
      </c>
      <c r="I2992" s="80">
        <f>IF(ISNA(VLOOKUP(B2992,[1]TCD!A:D,3,FALSE)),0,VLOOKUP(B2992,[1]TCD!A:D,3,FALSE))</f>
        <v>1</v>
      </c>
      <c r="J2992" s="83">
        <f t="shared" si="415"/>
        <v>1</v>
      </c>
      <c r="K2992" s="80">
        <f>IF(ISNA(VLOOKUP(B2992,[1]TCD!A:D,4,FALSE)),0,VLOOKUP(B2992,[1]TCD!A:D,4,FALSE))</f>
        <v>1</v>
      </c>
      <c r="L2992" s="83">
        <f t="shared" si="418"/>
        <v>1</v>
      </c>
      <c r="M2992" s="80">
        <v>7</v>
      </c>
      <c r="N2992" s="81">
        <v>7</v>
      </c>
      <c r="O2992" s="81">
        <f t="shared" si="419"/>
        <v>1</v>
      </c>
      <c r="P2992" s="81">
        <f t="shared" si="420"/>
        <v>1</v>
      </c>
      <c r="Q2992" s="83">
        <f t="shared" si="421"/>
        <v>1</v>
      </c>
      <c r="R2992" s="84">
        <f t="shared" si="416"/>
        <v>4</v>
      </c>
      <c r="S2992" s="85" t="str">
        <f t="shared" si="422"/>
        <v>Enjeux très faibles</v>
      </c>
    </row>
    <row r="2993" spans="1:19" x14ac:dyDescent="0.3">
      <c r="A2993" s="88">
        <v>63</v>
      </c>
      <c r="B2993" s="77">
        <v>63465</v>
      </c>
      <c r="C2993" s="75">
        <v>12.54339243522236</v>
      </c>
      <c r="D2993" s="75" t="s">
        <v>4018</v>
      </c>
      <c r="E2993" s="80">
        <f>IF(ISNA(VLOOKUP(B2993,[1]TCD!A:D,2,FALSE)),0,VLOOKUP(B2993,[1]TCD!A:D,2,FALSE))</f>
        <v>0</v>
      </c>
      <c r="F2993" s="81">
        <f>IF(ISNA(VLOOKUP(B2993,[1]TCD!A:D,4,FALSE)),0,VLOOKUP(B2993,[1]TCD!A:D,4,FALSE))</f>
        <v>0</v>
      </c>
      <c r="G2993" s="82">
        <v>0</v>
      </c>
      <c r="H2993" s="83">
        <f t="shared" si="414"/>
        <v>0</v>
      </c>
      <c r="I2993" s="80">
        <f>IF(ISNA(VLOOKUP(B2993,[1]TCD!A:D,3,FALSE)),0,VLOOKUP(B2993,[1]TCD!A:D,3,FALSE))</f>
        <v>0</v>
      </c>
      <c r="J2993" s="83">
        <f t="shared" si="415"/>
        <v>0</v>
      </c>
      <c r="K2993" s="80">
        <f>IF(ISNA(VLOOKUP(B2993,[1]TCD!A:D,4,FALSE)),0,VLOOKUP(B2993,[1]TCD!A:D,4,FALSE))</f>
        <v>0</v>
      </c>
      <c r="L2993" s="83">
        <f t="shared" si="418"/>
        <v>0</v>
      </c>
      <c r="M2993" s="80">
        <v>4</v>
      </c>
      <c r="N2993" s="81">
        <v>4</v>
      </c>
      <c r="O2993" s="81">
        <f t="shared" si="419"/>
        <v>0</v>
      </c>
      <c r="P2993" s="81">
        <f t="shared" si="420"/>
        <v>0</v>
      </c>
      <c r="Q2993" s="83">
        <f t="shared" si="421"/>
        <v>0</v>
      </c>
      <c r="R2993" s="84">
        <f t="shared" si="416"/>
        <v>0</v>
      </c>
      <c r="S2993" s="85" t="str">
        <f t="shared" si="422"/>
        <v>Pas d'enjeux actuels</v>
      </c>
    </row>
    <row r="2994" spans="1:19" x14ac:dyDescent="0.3">
      <c r="A2994" s="88">
        <v>63</v>
      </c>
      <c r="B2994" s="77">
        <v>63466</v>
      </c>
      <c r="C2994" s="75">
        <v>11.64884086520617</v>
      </c>
      <c r="D2994" s="75" t="s">
        <v>4019</v>
      </c>
      <c r="E2994" s="80">
        <f>IF(ISNA(VLOOKUP(B2994,[1]TCD!A:D,2,FALSE)),0,VLOOKUP(B2994,[1]TCD!A:D,2,FALSE))</f>
        <v>53</v>
      </c>
      <c r="F2994" s="81">
        <f>IF(ISNA(VLOOKUP(B2994,[1]TCD!A:D,4,FALSE)),0,VLOOKUP(B2994,[1]TCD!A:D,4,FALSE))</f>
        <v>11</v>
      </c>
      <c r="G2994" s="82">
        <f t="shared" si="417"/>
        <v>4.8181818181818183</v>
      </c>
      <c r="H2994" s="83">
        <f t="shared" si="414"/>
        <v>3</v>
      </c>
      <c r="I2994" s="80">
        <f>IF(ISNA(VLOOKUP(B2994,[1]TCD!A:D,3,FALSE)),0,VLOOKUP(B2994,[1]TCD!A:D,3,FALSE))</f>
        <v>18</v>
      </c>
      <c r="J2994" s="83">
        <f t="shared" si="415"/>
        <v>3</v>
      </c>
      <c r="K2994" s="80">
        <f>IF(ISNA(VLOOKUP(B2994,[1]TCD!A:D,4,FALSE)),0,VLOOKUP(B2994,[1]TCD!A:D,4,FALSE))</f>
        <v>11</v>
      </c>
      <c r="L2994" s="83">
        <f t="shared" si="418"/>
        <v>4</v>
      </c>
      <c r="M2994" s="80">
        <v>8</v>
      </c>
      <c r="N2994" s="81">
        <v>18</v>
      </c>
      <c r="O2994" s="81">
        <f t="shared" si="419"/>
        <v>1</v>
      </c>
      <c r="P2994" s="81">
        <f t="shared" si="420"/>
        <v>1</v>
      </c>
      <c r="Q2994" s="83">
        <f t="shared" si="421"/>
        <v>1</v>
      </c>
      <c r="R2994" s="84">
        <f t="shared" si="416"/>
        <v>11</v>
      </c>
      <c r="S2994" s="85" t="str">
        <f t="shared" si="422"/>
        <v>Enjeux forts</v>
      </c>
    </row>
    <row r="2995" spans="1:19" x14ac:dyDescent="0.3">
      <c r="A2995" s="88">
        <v>63</v>
      </c>
      <c r="B2995" s="77">
        <v>63467</v>
      </c>
      <c r="C2995" s="75">
        <v>6.6159358401197252</v>
      </c>
      <c r="D2995" s="75" t="s">
        <v>4020</v>
      </c>
      <c r="E2995" s="80">
        <f>IF(ISNA(VLOOKUP(B2995,[1]TCD!A:D,2,FALSE)),0,VLOOKUP(B2995,[1]TCD!A:D,2,FALSE))</f>
        <v>8</v>
      </c>
      <c r="F2995" s="81">
        <f>IF(ISNA(VLOOKUP(B2995,[1]TCD!A:D,4,FALSE)),0,VLOOKUP(B2995,[1]TCD!A:D,4,FALSE))</f>
        <v>2</v>
      </c>
      <c r="G2995" s="82">
        <f t="shared" si="417"/>
        <v>4</v>
      </c>
      <c r="H2995" s="83">
        <f t="shared" si="414"/>
        <v>1</v>
      </c>
      <c r="I2995" s="80">
        <f>IF(ISNA(VLOOKUP(B2995,[1]TCD!A:D,3,FALSE)),0,VLOOKUP(B2995,[1]TCD!A:D,3,FALSE))</f>
        <v>2</v>
      </c>
      <c r="J2995" s="83">
        <f t="shared" si="415"/>
        <v>1</v>
      </c>
      <c r="K2995" s="80">
        <f>IF(ISNA(VLOOKUP(B2995,[1]TCD!A:D,4,FALSE)),0,VLOOKUP(B2995,[1]TCD!A:D,4,FALSE))</f>
        <v>2</v>
      </c>
      <c r="L2995" s="83">
        <f t="shared" si="418"/>
        <v>2</v>
      </c>
      <c r="M2995" s="80">
        <v>0</v>
      </c>
      <c r="N2995" s="81">
        <v>2</v>
      </c>
      <c r="O2995" s="81">
        <f t="shared" si="419"/>
        <v>1</v>
      </c>
      <c r="P2995" s="81">
        <f t="shared" si="420"/>
        <v>0</v>
      </c>
      <c r="Q2995" s="83">
        <f t="shared" si="421"/>
        <v>0</v>
      </c>
      <c r="R2995" s="84">
        <f t="shared" si="416"/>
        <v>4</v>
      </c>
      <c r="S2995" s="85" t="str">
        <f t="shared" si="422"/>
        <v>Enjeux très faibles</v>
      </c>
    </row>
    <row r="2996" spans="1:19" x14ac:dyDescent="0.3">
      <c r="A2996" s="88">
        <v>63</v>
      </c>
      <c r="B2996" s="77">
        <v>63468</v>
      </c>
      <c r="C2996" s="75">
        <v>21.14712615538118</v>
      </c>
      <c r="D2996" s="75" t="s">
        <v>4021</v>
      </c>
      <c r="E2996" s="80">
        <f>IF(ISNA(VLOOKUP(B2996,[1]TCD!A:D,2,FALSE)),0,VLOOKUP(B2996,[1]TCD!A:D,2,FALSE))</f>
        <v>8</v>
      </c>
      <c r="F2996" s="81">
        <f>IF(ISNA(VLOOKUP(B2996,[1]TCD!A:D,4,FALSE)),0,VLOOKUP(B2996,[1]TCD!A:D,4,FALSE))</f>
        <v>2</v>
      </c>
      <c r="G2996" s="82">
        <f t="shared" si="417"/>
        <v>4</v>
      </c>
      <c r="H2996" s="83">
        <f t="shared" si="414"/>
        <v>1</v>
      </c>
      <c r="I2996" s="80">
        <f>IF(ISNA(VLOOKUP(B2996,[1]TCD!A:D,3,FALSE)),0,VLOOKUP(B2996,[1]TCD!A:D,3,FALSE))</f>
        <v>2</v>
      </c>
      <c r="J2996" s="83">
        <f t="shared" si="415"/>
        <v>1</v>
      </c>
      <c r="K2996" s="80">
        <f>IF(ISNA(VLOOKUP(B2996,[1]TCD!A:D,4,FALSE)),0,VLOOKUP(B2996,[1]TCD!A:D,4,FALSE))</f>
        <v>2</v>
      </c>
      <c r="L2996" s="83">
        <f t="shared" si="418"/>
        <v>2</v>
      </c>
      <c r="M2996" s="80">
        <v>4</v>
      </c>
      <c r="N2996" s="81">
        <v>5</v>
      </c>
      <c r="O2996" s="81">
        <f t="shared" si="419"/>
        <v>1</v>
      </c>
      <c r="P2996" s="81">
        <f t="shared" si="420"/>
        <v>0</v>
      </c>
      <c r="Q2996" s="83">
        <f t="shared" si="421"/>
        <v>0</v>
      </c>
      <c r="R2996" s="84">
        <f t="shared" si="416"/>
        <v>4</v>
      </c>
      <c r="S2996" s="85" t="str">
        <f t="shared" si="422"/>
        <v>Enjeux très faibles</v>
      </c>
    </row>
    <row r="2997" spans="1:19" x14ac:dyDescent="0.3">
      <c r="A2997" s="88">
        <v>63</v>
      </c>
      <c r="B2997" s="77">
        <v>63469</v>
      </c>
      <c r="C2997" s="75">
        <v>30.520697990550531</v>
      </c>
      <c r="D2997" s="75" t="s">
        <v>4022</v>
      </c>
      <c r="E2997" s="80">
        <f>IF(ISNA(VLOOKUP(B2997,[1]TCD!A:D,2,FALSE)),0,VLOOKUP(B2997,[1]TCD!A:D,2,FALSE))</f>
        <v>4</v>
      </c>
      <c r="F2997" s="81">
        <f>IF(ISNA(VLOOKUP(B2997,[1]TCD!A:D,4,FALSE)),0,VLOOKUP(B2997,[1]TCD!A:D,4,FALSE))</f>
        <v>1</v>
      </c>
      <c r="G2997" s="82">
        <f t="shared" si="417"/>
        <v>4</v>
      </c>
      <c r="H2997" s="83">
        <f t="shared" si="414"/>
        <v>1</v>
      </c>
      <c r="I2997" s="80">
        <f>IF(ISNA(VLOOKUP(B2997,[1]TCD!A:D,3,FALSE)),0,VLOOKUP(B2997,[1]TCD!A:D,3,FALSE))</f>
        <v>2</v>
      </c>
      <c r="J2997" s="83">
        <f t="shared" si="415"/>
        <v>1</v>
      </c>
      <c r="K2997" s="80">
        <f>IF(ISNA(VLOOKUP(B2997,[1]TCD!A:D,4,FALSE)),0,VLOOKUP(B2997,[1]TCD!A:D,4,FALSE))</f>
        <v>1</v>
      </c>
      <c r="L2997" s="83">
        <f t="shared" si="418"/>
        <v>1</v>
      </c>
      <c r="M2997" s="80">
        <v>4</v>
      </c>
      <c r="N2997" s="81">
        <v>4</v>
      </c>
      <c r="O2997" s="81">
        <f t="shared" si="419"/>
        <v>1</v>
      </c>
      <c r="P2997" s="81">
        <f t="shared" si="420"/>
        <v>0</v>
      </c>
      <c r="Q2997" s="83">
        <f t="shared" si="421"/>
        <v>0</v>
      </c>
      <c r="R2997" s="84">
        <f t="shared" si="416"/>
        <v>3</v>
      </c>
      <c r="S2997" s="85" t="str">
        <f t="shared" si="422"/>
        <v>Enjeux très faibles</v>
      </c>
    </row>
    <row r="2998" spans="1:19" x14ac:dyDescent="0.3">
      <c r="A2998" s="88">
        <v>63</v>
      </c>
      <c r="B2998" s="77">
        <v>63470</v>
      </c>
      <c r="C2998" s="75">
        <v>27.66122521050287</v>
      </c>
      <c r="D2998" s="75" t="s">
        <v>4023</v>
      </c>
      <c r="E2998" s="80">
        <f>IF(ISNA(VLOOKUP(B2998,[1]TCD!A:D,2,FALSE)),0,VLOOKUP(B2998,[1]TCD!A:D,2,FALSE))</f>
        <v>8</v>
      </c>
      <c r="F2998" s="81">
        <f>IF(ISNA(VLOOKUP(B2998,[1]TCD!A:D,4,FALSE)),0,VLOOKUP(B2998,[1]TCD!A:D,4,FALSE))</f>
        <v>2</v>
      </c>
      <c r="G2998" s="82">
        <f t="shared" si="417"/>
        <v>4</v>
      </c>
      <c r="H2998" s="83">
        <f t="shared" si="414"/>
        <v>1</v>
      </c>
      <c r="I2998" s="80">
        <f>IF(ISNA(VLOOKUP(B2998,[1]TCD!A:D,3,FALSE)),0,VLOOKUP(B2998,[1]TCD!A:D,3,FALSE))</f>
        <v>2</v>
      </c>
      <c r="J2998" s="83">
        <f t="shared" si="415"/>
        <v>1</v>
      </c>
      <c r="K2998" s="80">
        <f>IF(ISNA(VLOOKUP(B2998,[1]TCD!A:D,4,FALSE)),0,VLOOKUP(B2998,[1]TCD!A:D,4,FALSE))</f>
        <v>2</v>
      </c>
      <c r="L2998" s="83">
        <f t="shared" si="418"/>
        <v>2</v>
      </c>
      <c r="M2998" s="80">
        <v>3</v>
      </c>
      <c r="N2998" s="81">
        <v>4</v>
      </c>
      <c r="O2998" s="81">
        <f t="shared" si="419"/>
        <v>1</v>
      </c>
      <c r="P2998" s="81">
        <f t="shared" si="420"/>
        <v>0</v>
      </c>
      <c r="Q2998" s="83">
        <f t="shared" si="421"/>
        <v>0</v>
      </c>
      <c r="R2998" s="84">
        <f t="shared" si="416"/>
        <v>4</v>
      </c>
      <c r="S2998" s="85" t="str">
        <f t="shared" si="422"/>
        <v>Enjeux très faibles</v>
      </c>
    </row>
    <row r="2999" spans="1:19" x14ac:dyDescent="0.3">
      <c r="A2999" s="88">
        <v>63</v>
      </c>
      <c r="B2999" s="77">
        <v>63471</v>
      </c>
      <c r="C2999" s="75">
        <v>19.253091775358769</v>
      </c>
      <c r="D2999" s="75" t="s">
        <v>4024</v>
      </c>
      <c r="E2999" s="80">
        <f>IF(ISNA(VLOOKUP(B2999,[1]TCD!A:D,2,FALSE)),0,VLOOKUP(B2999,[1]TCD!A:D,2,FALSE))</f>
        <v>20</v>
      </c>
      <c r="F2999" s="81">
        <f>IF(ISNA(VLOOKUP(B2999,[1]TCD!A:D,4,FALSE)),0,VLOOKUP(B2999,[1]TCD!A:D,4,FALSE))</f>
        <v>5</v>
      </c>
      <c r="G2999" s="82">
        <f t="shared" si="417"/>
        <v>4</v>
      </c>
      <c r="H2999" s="83">
        <f t="shared" si="414"/>
        <v>1</v>
      </c>
      <c r="I2999" s="80">
        <f>IF(ISNA(VLOOKUP(B2999,[1]TCD!A:D,3,FALSE)),0,VLOOKUP(B2999,[1]TCD!A:D,3,FALSE))</f>
        <v>5</v>
      </c>
      <c r="J2999" s="83">
        <f t="shared" si="415"/>
        <v>2</v>
      </c>
      <c r="K2999" s="80">
        <f>IF(ISNA(VLOOKUP(B2999,[1]TCD!A:D,4,FALSE)),0,VLOOKUP(B2999,[1]TCD!A:D,4,FALSE))</f>
        <v>5</v>
      </c>
      <c r="L2999" s="83">
        <f t="shared" si="418"/>
        <v>3</v>
      </c>
      <c r="M2999" s="80">
        <v>6</v>
      </c>
      <c r="N2999" s="81">
        <v>10</v>
      </c>
      <c r="O2999" s="81">
        <f t="shared" si="419"/>
        <v>2</v>
      </c>
      <c r="P2999" s="81">
        <f t="shared" si="420"/>
        <v>1</v>
      </c>
      <c r="Q2999" s="83">
        <f t="shared" si="421"/>
        <v>2</v>
      </c>
      <c r="R2999" s="84">
        <f t="shared" si="416"/>
        <v>8</v>
      </c>
      <c r="S2999" s="85" t="str">
        <f t="shared" si="422"/>
        <v>Enjeux moyens</v>
      </c>
    </row>
    <row r="3000" spans="1:19" x14ac:dyDescent="0.3">
      <c r="A3000" s="88">
        <v>63</v>
      </c>
      <c r="B3000" s="77">
        <v>63472</v>
      </c>
      <c r="C3000" s="75">
        <v>14.67206499026144</v>
      </c>
      <c r="D3000" s="75" t="s">
        <v>4025</v>
      </c>
      <c r="E3000" s="80">
        <f>IF(ISNA(VLOOKUP(B3000,[1]TCD!A:D,2,FALSE)),0,VLOOKUP(B3000,[1]TCD!A:D,2,FALSE))</f>
        <v>49</v>
      </c>
      <c r="F3000" s="81">
        <f>IF(ISNA(VLOOKUP(B3000,[1]TCD!A:D,4,FALSE)),0,VLOOKUP(B3000,[1]TCD!A:D,4,FALSE))</f>
        <v>8</v>
      </c>
      <c r="G3000" s="82">
        <f t="shared" si="417"/>
        <v>6.125</v>
      </c>
      <c r="H3000" s="83">
        <f t="shared" si="414"/>
        <v>5</v>
      </c>
      <c r="I3000" s="80">
        <f>IF(ISNA(VLOOKUP(B3000,[1]TCD!A:D,3,FALSE)),0,VLOOKUP(B3000,[1]TCD!A:D,3,FALSE))</f>
        <v>19</v>
      </c>
      <c r="J3000" s="83">
        <f t="shared" si="415"/>
        <v>3</v>
      </c>
      <c r="K3000" s="80">
        <f>IF(ISNA(VLOOKUP(B3000,[1]TCD!A:D,4,FALSE)),0,VLOOKUP(B3000,[1]TCD!A:D,4,FALSE))</f>
        <v>8</v>
      </c>
      <c r="L3000" s="83">
        <f t="shared" si="418"/>
        <v>3</v>
      </c>
      <c r="M3000" s="80">
        <v>13</v>
      </c>
      <c r="N3000" s="81">
        <v>18</v>
      </c>
      <c r="O3000" s="81">
        <f t="shared" si="419"/>
        <v>2</v>
      </c>
      <c r="P3000" s="81">
        <f t="shared" si="420"/>
        <v>2</v>
      </c>
      <c r="Q3000" s="83">
        <f t="shared" si="421"/>
        <v>2</v>
      </c>
      <c r="R3000" s="84">
        <f t="shared" si="416"/>
        <v>13</v>
      </c>
      <c r="S3000" s="85" t="str">
        <f t="shared" si="422"/>
        <v>Enjeux très forts</v>
      </c>
    </row>
    <row r="3001" spans="1:19" x14ac:dyDescent="0.3">
      <c r="A3001" s="88">
        <v>63</v>
      </c>
      <c r="B3001" s="77">
        <v>63473</v>
      </c>
      <c r="C3001" s="75">
        <v>2.146603300039315</v>
      </c>
      <c r="D3001" s="75" t="s">
        <v>4026</v>
      </c>
      <c r="E3001" s="80">
        <f>IF(ISNA(VLOOKUP(B3001,[1]TCD!A:D,2,FALSE)),0,VLOOKUP(B3001,[1]TCD!A:D,2,FALSE))</f>
        <v>12</v>
      </c>
      <c r="F3001" s="81">
        <f>IF(ISNA(VLOOKUP(B3001,[1]TCD!A:D,4,FALSE)),0,VLOOKUP(B3001,[1]TCD!A:D,4,FALSE))</f>
        <v>3</v>
      </c>
      <c r="G3001" s="82">
        <f t="shared" si="417"/>
        <v>4</v>
      </c>
      <c r="H3001" s="83">
        <f t="shared" si="414"/>
        <v>1</v>
      </c>
      <c r="I3001" s="80">
        <f>IF(ISNA(VLOOKUP(B3001,[1]TCD!A:D,3,FALSE)),0,VLOOKUP(B3001,[1]TCD!A:D,3,FALSE))</f>
        <v>3</v>
      </c>
      <c r="J3001" s="83">
        <f t="shared" si="415"/>
        <v>1</v>
      </c>
      <c r="K3001" s="80">
        <f>IF(ISNA(VLOOKUP(B3001,[1]TCD!A:D,4,FALSE)),0,VLOOKUP(B3001,[1]TCD!A:D,4,FALSE))</f>
        <v>3</v>
      </c>
      <c r="L3001" s="83">
        <f t="shared" si="418"/>
        <v>2</v>
      </c>
      <c r="M3001" s="80">
        <v>11</v>
      </c>
      <c r="N3001" s="81">
        <v>13</v>
      </c>
      <c r="O3001" s="81">
        <f t="shared" si="419"/>
        <v>1</v>
      </c>
      <c r="P3001" s="81">
        <f t="shared" si="420"/>
        <v>2</v>
      </c>
      <c r="Q3001" s="83">
        <f t="shared" si="421"/>
        <v>2</v>
      </c>
      <c r="R3001" s="84">
        <f t="shared" si="416"/>
        <v>6</v>
      </c>
      <c r="S3001" s="85" t="str">
        <f t="shared" si="422"/>
        <v>Enjeux faibles</v>
      </c>
    </row>
    <row r="3002" spans="1:19" x14ac:dyDescent="0.3">
      <c r="A3002" s="88">
        <v>69</v>
      </c>
      <c r="B3002" s="77">
        <v>69001</v>
      </c>
      <c r="C3002" s="75">
        <v>10.6223580251919</v>
      </c>
      <c r="D3002" s="75" t="s">
        <v>4027</v>
      </c>
      <c r="E3002" s="80">
        <f>IF(ISNA(VLOOKUP(B3002,[1]TCD!A:D,2,FALSE)),0,VLOOKUP(B3002,[1]TCD!A:D,2,FALSE))</f>
        <v>8</v>
      </c>
      <c r="F3002" s="81">
        <f>IF(ISNA(VLOOKUP(B3002,[1]TCD!A:D,4,FALSE)),0,VLOOKUP(B3002,[1]TCD!A:D,4,FALSE))</f>
        <v>2</v>
      </c>
      <c r="G3002" s="82">
        <f t="shared" si="417"/>
        <v>4</v>
      </c>
      <c r="H3002" s="83">
        <f t="shared" si="414"/>
        <v>1</v>
      </c>
      <c r="I3002" s="80">
        <f>IF(ISNA(VLOOKUP(B3002,[1]TCD!A:D,3,FALSE)),0,VLOOKUP(B3002,[1]TCD!A:D,3,FALSE))</f>
        <v>2</v>
      </c>
      <c r="J3002" s="83">
        <f t="shared" si="415"/>
        <v>1</v>
      </c>
      <c r="K3002" s="80">
        <f>IF(ISNA(VLOOKUP(B3002,[1]TCD!A:D,4,FALSE)),0,VLOOKUP(B3002,[1]TCD!A:D,4,FALSE))</f>
        <v>2</v>
      </c>
      <c r="L3002" s="83">
        <f t="shared" si="418"/>
        <v>2</v>
      </c>
      <c r="M3002" s="80">
        <v>0</v>
      </c>
      <c r="N3002" s="81">
        <v>2</v>
      </c>
      <c r="O3002" s="81">
        <f t="shared" si="419"/>
        <v>1</v>
      </c>
      <c r="P3002" s="81">
        <f t="shared" si="420"/>
        <v>0</v>
      </c>
      <c r="Q3002" s="83">
        <f t="shared" si="421"/>
        <v>0</v>
      </c>
      <c r="R3002" s="84">
        <f t="shared" si="416"/>
        <v>4</v>
      </c>
      <c r="S3002" s="85" t="str">
        <f t="shared" si="422"/>
        <v>Enjeux très faibles</v>
      </c>
    </row>
    <row r="3003" spans="1:19" x14ac:dyDescent="0.3">
      <c r="A3003" s="88">
        <v>69</v>
      </c>
      <c r="B3003" s="77">
        <v>69002</v>
      </c>
      <c r="C3003" s="75">
        <v>12.916677795238479</v>
      </c>
      <c r="D3003" s="75" t="s">
        <v>3598</v>
      </c>
      <c r="E3003" s="80">
        <f>IF(ISNA(VLOOKUP(B3003,[1]TCD!A:D,2,FALSE)),0,VLOOKUP(B3003,[1]TCD!A:D,2,FALSE))</f>
        <v>16</v>
      </c>
      <c r="F3003" s="81">
        <f>IF(ISNA(VLOOKUP(B3003,[1]TCD!A:D,4,FALSE)),0,VLOOKUP(B3003,[1]TCD!A:D,4,FALSE))</f>
        <v>4</v>
      </c>
      <c r="G3003" s="82">
        <f t="shared" si="417"/>
        <v>4</v>
      </c>
      <c r="H3003" s="83">
        <f t="shared" si="414"/>
        <v>1</v>
      </c>
      <c r="I3003" s="80">
        <f>IF(ISNA(VLOOKUP(B3003,[1]TCD!A:D,3,FALSE)),0,VLOOKUP(B3003,[1]TCD!A:D,3,FALSE))</f>
        <v>4</v>
      </c>
      <c r="J3003" s="83">
        <f t="shared" si="415"/>
        <v>2</v>
      </c>
      <c r="K3003" s="80">
        <f>IF(ISNA(VLOOKUP(B3003,[1]TCD!A:D,4,FALSE)),0,VLOOKUP(B3003,[1]TCD!A:D,4,FALSE))</f>
        <v>4</v>
      </c>
      <c r="L3003" s="83">
        <f t="shared" si="418"/>
        <v>2</v>
      </c>
      <c r="M3003" s="80">
        <v>1</v>
      </c>
      <c r="N3003" s="81">
        <v>4</v>
      </c>
      <c r="O3003" s="81">
        <f t="shared" si="419"/>
        <v>1</v>
      </c>
      <c r="P3003" s="81">
        <f t="shared" si="420"/>
        <v>0</v>
      </c>
      <c r="Q3003" s="83">
        <f t="shared" si="421"/>
        <v>0</v>
      </c>
      <c r="R3003" s="84">
        <f t="shared" si="416"/>
        <v>5</v>
      </c>
      <c r="S3003" s="85" t="str">
        <f t="shared" si="422"/>
        <v>Enjeux faibles</v>
      </c>
    </row>
    <row r="3004" spans="1:19" x14ac:dyDescent="0.3">
      <c r="A3004" s="88">
        <v>69</v>
      </c>
      <c r="B3004" s="77">
        <v>69003</v>
      </c>
      <c r="C3004" s="75">
        <v>2.617583845048483</v>
      </c>
      <c r="D3004" s="75" t="s">
        <v>4028</v>
      </c>
      <c r="E3004" s="80">
        <f>IF(ISNA(VLOOKUP(B3004,[1]TCD!A:D,2,FALSE)),0,VLOOKUP(B3004,[1]TCD!A:D,2,FALSE))</f>
        <v>4</v>
      </c>
      <c r="F3004" s="81">
        <f>IF(ISNA(VLOOKUP(B3004,[1]TCD!A:D,4,FALSE)),0,VLOOKUP(B3004,[1]TCD!A:D,4,FALSE))</f>
        <v>1</v>
      </c>
      <c r="G3004" s="82">
        <f t="shared" si="417"/>
        <v>4</v>
      </c>
      <c r="H3004" s="83">
        <f t="shared" si="414"/>
        <v>1</v>
      </c>
      <c r="I3004" s="80">
        <f>IF(ISNA(VLOOKUP(B3004,[1]TCD!A:D,3,FALSE)),0,VLOOKUP(B3004,[1]TCD!A:D,3,FALSE))</f>
        <v>1</v>
      </c>
      <c r="J3004" s="83">
        <f t="shared" si="415"/>
        <v>1</v>
      </c>
      <c r="K3004" s="80">
        <f>IF(ISNA(VLOOKUP(B3004,[1]TCD!A:D,4,FALSE)),0,VLOOKUP(B3004,[1]TCD!A:D,4,FALSE))</f>
        <v>1</v>
      </c>
      <c r="L3004" s="83">
        <f t="shared" si="418"/>
        <v>1</v>
      </c>
      <c r="M3004" s="80">
        <v>0</v>
      </c>
      <c r="N3004" s="81">
        <v>1</v>
      </c>
      <c r="O3004" s="81">
        <f t="shared" si="419"/>
        <v>1</v>
      </c>
      <c r="P3004" s="81">
        <f t="shared" si="420"/>
        <v>0</v>
      </c>
      <c r="Q3004" s="83">
        <f t="shared" si="421"/>
        <v>0</v>
      </c>
      <c r="R3004" s="84">
        <f t="shared" si="416"/>
        <v>3</v>
      </c>
      <c r="S3004" s="85" t="str">
        <f t="shared" si="422"/>
        <v>Enjeux très faibles</v>
      </c>
    </row>
    <row r="3005" spans="1:19" x14ac:dyDescent="0.3">
      <c r="A3005" s="88">
        <v>69</v>
      </c>
      <c r="B3005" s="77">
        <v>69004</v>
      </c>
      <c r="C3005" s="75">
        <v>3.6077214250650411</v>
      </c>
      <c r="D3005" s="75" t="s">
        <v>4029</v>
      </c>
      <c r="E3005" s="80">
        <f>IF(ISNA(VLOOKUP(B3005,[1]TCD!A:D,2,FALSE)),0,VLOOKUP(B3005,[1]TCD!A:D,2,FALSE))</f>
        <v>0</v>
      </c>
      <c r="F3005" s="81">
        <f>IF(ISNA(VLOOKUP(B3005,[1]TCD!A:D,4,FALSE)),0,VLOOKUP(B3005,[1]TCD!A:D,4,FALSE))</f>
        <v>0</v>
      </c>
      <c r="G3005" s="82">
        <v>0</v>
      </c>
      <c r="H3005" s="83">
        <f t="shared" si="414"/>
        <v>0</v>
      </c>
      <c r="I3005" s="80">
        <f>IF(ISNA(VLOOKUP(B3005,[1]TCD!A:D,3,FALSE)),0,VLOOKUP(B3005,[1]TCD!A:D,3,FALSE))</f>
        <v>0</v>
      </c>
      <c r="J3005" s="83">
        <f t="shared" si="415"/>
        <v>0</v>
      </c>
      <c r="K3005" s="80">
        <f>IF(ISNA(VLOOKUP(B3005,[1]TCD!A:D,4,FALSE)),0,VLOOKUP(B3005,[1]TCD!A:D,4,FALSE))</f>
        <v>0</v>
      </c>
      <c r="L3005" s="83">
        <f t="shared" si="418"/>
        <v>0</v>
      </c>
      <c r="M3005" s="80">
        <v>3</v>
      </c>
      <c r="N3005" s="81">
        <v>3</v>
      </c>
      <c r="O3005" s="81">
        <f t="shared" si="419"/>
        <v>0</v>
      </c>
      <c r="P3005" s="81">
        <f t="shared" si="420"/>
        <v>0</v>
      </c>
      <c r="Q3005" s="83">
        <f t="shared" si="421"/>
        <v>0</v>
      </c>
      <c r="R3005" s="84">
        <f t="shared" si="416"/>
        <v>0</v>
      </c>
      <c r="S3005" s="85" t="str">
        <f t="shared" si="422"/>
        <v>Pas d'enjeux actuels</v>
      </c>
    </row>
    <row r="3006" spans="1:19" x14ac:dyDescent="0.3">
      <c r="A3006" s="88">
        <v>69</v>
      </c>
      <c r="B3006" s="77">
        <v>69005</v>
      </c>
      <c r="C3006" s="75">
        <v>4.6055277650836253</v>
      </c>
      <c r="D3006" s="75" t="s">
        <v>4030</v>
      </c>
      <c r="E3006" s="80">
        <f>IF(ISNA(VLOOKUP(B3006,[1]TCD!A:D,2,FALSE)),0,VLOOKUP(B3006,[1]TCD!A:D,2,FALSE))</f>
        <v>12</v>
      </c>
      <c r="F3006" s="81">
        <f>IF(ISNA(VLOOKUP(B3006,[1]TCD!A:D,4,FALSE)),0,VLOOKUP(B3006,[1]TCD!A:D,4,FALSE))</f>
        <v>3</v>
      </c>
      <c r="G3006" s="82">
        <f t="shared" si="417"/>
        <v>4</v>
      </c>
      <c r="H3006" s="83">
        <f t="shared" si="414"/>
        <v>1</v>
      </c>
      <c r="I3006" s="80">
        <f>IF(ISNA(VLOOKUP(B3006,[1]TCD!A:D,3,FALSE)),0,VLOOKUP(B3006,[1]TCD!A:D,3,FALSE))</f>
        <v>3</v>
      </c>
      <c r="J3006" s="83">
        <f t="shared" si="415"/>
        <v>1</v>
      </c>
      <c r="K3006" s="80">
        <f>IF(ISNA(VLOOKUP(B3006,[1]TCD!A:D,4,FALSE)),0,VLOOKUP(B3006,[1]TCD!A:D,4,FALSE))</f>
        <v>3</v>
      </c>
      <c r="L3006" s="83">
        <f t="shared" si="418"/>
        <v>2</v>
      </c>
      <c r="M3006" s="80">
        <v>1</v>
      </c>
      <c r="N3006" s="81">
        <v>4</v>
      </c>
      <c r="O3006" s="81">
        <f t="shared" si="419"/>
        <v>1</v>
      </c>
      <c r="P3006" s="81">
        <f t="shared" si="420"/>
        <v>0</v>
      </c>
      <c r="Q3006" s="83">
        <f t="shared" si="421"/>
        <v>0</v>
      </c>
      <c r="R3006" s="84">
        <f t="shared" si="416"/>
        <v>4</v>
      </c>
      <c r="S3006" s="85" t="str">
        <f t="shared" si="422"/>
        <v>Enjeux très faibles</v>
      </c>
    </row>
    <row r="3007" spans="1:19" x14ac:dyDescent="0.3">
      <c r="A3007" s="88">
        <v>69</v>
      </c>
      <c r="B3007" s="77">
        <v>69006</v>
      </c>
      <c r="C3007" s="75">
        <v>38.709957830709513</v>
      </c>
      <c r="D3007" s="75" t="s">
        <v>4031</v>
      </c>
      <c r="E3007" s="80">
        <f>IF(ISNA(VLOOKUP(B3007,[1]TCD!A:D,2,FALSE)),0,VLOOKUP(B3007,[1]TCD!A:D,2,FALSE))</f>
        <v>48</v>
      </c>
      <c r="F3007" s="81">
        <f>IF(ISNA(VLOOKUP(B3007,[1]TCD!A:D,4,FALSE)),0,VLOOKUP(B3007,[1]TCD!A:D,4,FALSE))</f>
        <v>12</v>
      </c>
      <c r="G3007" s="82">
        <f t="shared" si="417"/>
        <v>4</v>
      </c>
      <c r="H3007" s="83">
        <f t="shared" si="414"/>
        <v>1</v>
      </c>
      <c r="I3007" s="80">
        <f>IF(ISNA(VLOOKUP(B3007,[1]TCD!A:D,3,FALSE)),0,VLOOKUP(B3007,[1]TCD!A:D,3,FALSE))</f>
        <v>13</v>
      </c>
      <c r="J3007" s="83">
        <f t="shared" si="415"/>
        <v>3</v>
      </c>
      <c r="K3007" s="80">
        <f>IF(ISNA(VLOOKUP(B3007,[1]TCD!A:D,4,FALSE)),0,VLOOKUP(B3007,[1]TCD!A:D,4,FALSE))</f>
        <v>12</v>
      </c>
      <c r="L3007" s="83">
        <f t="shared" si="418"/>
        <v>4</v>
      </c>
      <c r="M3007" s="80">
        <v>2</v>
      </c>
      <c r="N3007" s="81">
        <v>14</v>
      </c>
      <c r="O3007" s="81">
        <f t="shared" si="419"/>
        <v>1</v>
      </c>
      <c r="P3007" s="81">
        <f t="shared" si="420"/>
        <v>0</v>
      </c>
      <c r="Q3007" s="83">
        <f t="shared" si="421"/>
        <v>0</v>
      </c>
      <c r="R3007" s="84">
        <f t="shared" si="416"/>
        <v>8</v>
      </c>
      <c r="S3007" s="85" t="str">
        <f t="shared" si="422"/>
        <v>Enjeux moyens</v>
      </c>
    </row>
    <row r="3008" spans="1:19" x14ac:dyDescent="0.3">
      <c r="A3008" s="88">
        <v>69</v>
      </c>
      <c r="B3008" s="77">
        <v>69007</v>
      </c>
      <c r="C3008" s="75">
        <v>15.548902260276909</v>
      </c>
      <c r="D3008" s="75" t="s">
        <v>4032</v>
      </c>
      <c r="E3008" s="80">
        <f>IF(ISNA(VLOOKUP(B3008,[1]TCD!A:D,2,FALSE)),0,VLOOKUP(B3008,[1]TCD!A:D,2,FALSE))</f>
        <v>8</v>
      </c>
      <c r="F3008" s="81">
        <f>IF(ISNA(VLOOKUP(B3008,[1]TCD!A:D,4,FALSE)),0,VLOOKUP(B3008,[1]TCD!A:D,4,FALSE))</f>
        <v>2</v>
      </c>
      <c r="G3008" s="82">
        <f t="shared" si="417"/>
        <v>4</v>
      </c>
      <c r="H3008" s="83">
        <f t="shared" si="414"/>
        <v>1</v>
      </c>
      <c r="I3008" s="80">
        <f>IF(ISNA(VLOOKUP(B3008,[1]TCD!A:D,3,FALSE)),0,VLOOKUP(B3008,[1]TCD!A:D,3,FALSE))</f>
        <v>2</v>
      </c>
      <c r="J3008" s="83">
        <f t="shared" si="415"/>
        <v>1</v>
      </c>
      <c r="K3008" s="80">
        <f>IF(ISNA(VLOOKUP(B3008,[1]TCD!A:D,4,FALSE)),0,VLOOKUP(B3008,[1]TCD!A:D,4,FALSE))</f>
        <v>2</v>
      </c>
      <c r="L3008" s="83">
        <f t="shared" si="418"/>
        <v>2</v>
      </c>
      <c r="M3008" s="80">
        <v>1</v>
      </c>
      <c r="N3008" s="81">
        <v>3</v>
      </c>
      <c r="O3008" s="81">
        <f t="shared" si="419"/>
        <v>1</v>
      </c>
      <c r="P3008" s="81">
        <f t="shared" si="420"/>
        <v>0</v>
      </c>
      <c r="Q3008" s="83">
        <f t="shared" si="421"/>
        <v>0</v>
      </c>
      <c r="R3008" s="84">
        <f t="shared" si="416"/>
        <v>4</v>
      </c>
      <c r="S3008" s="85" t="str">
        <f t="shared" si="422"/>
        <v>Enjeux très faibles</v>
      </c>
    </row>
    <row r="3009" spans="1:19" x14ac:dyDescent="0.3">
      <c r="A3009" s="88">
        <v>69</v>
      </c>
      <c r="B3009" s="77">
        <v>69008</v>
      </c>
      <c r="C3009" s="75">
        <v>11.816417210215111</v>
      </c>
      <c r="D3009" s="75" t="s">
        <v>4033</v>
      </c>
      <c r="E3009" s="80">
        <f>IF(ISNA(VLOOKUP(B3009,[1]TCD!A:D,2,FALSE)),0,VLOOKUP(B3009,[1]TCD!A:D,2,FALSE))</f>
        <v>16</v>
      </c>
      <c r="F3009" s="81">
        <f>IF(ISNA(VLOOKUP(B3009,[1]TCD!A:D,4,FALSE)),0,VLOOKUP(B3009,[1]TCD!A:D,4,FALSE))</f>
        <v>4</v>
      </c>
      <c r="G3009" s="82">
        <f t="shared" si="417"/>
        <v>4</v>
      </c>
      <c r="H3009" s="83">
        <f t="shared" si="414"/>
        <v>1</v>
      </c>
      <c r="I3009" s="80">
        <f>IF(ISNA(VLOOKUP(B3009,[1]TCD!A:D,3,FALSE)),0,VLOOKUP(B3009,[1]TCD!A:D,3,FALSE))</f>
        <v>4</v>
      </c>
      <c r="J3009" s="83">
        <f t="shared" si="415"/>
        <v>2</v>
      </c>
      <c r="K3009" s="80">
        <f>IF(ISNA(VLOOKUP(B3009,[1]TCD!A:D,4,FALSE)),0,VLOOKUP(B3009,[1]TCD!A:D,4,FALSE))</f>
        <v>4</v>
      </c>
      <c r="L3009" s="83">
        <f t="shared" si="418"/>
        <v>2</v>
      </c>
      <c r="M3009" s="80">
        <v>1</v>
      </c>
      <c r="N3009" s="81">
        <v>4</v>
      </c>
      <c r="O3009" s="81">
        <f t="shared" si="419"/>
        <v>1</v>
      </c>
      <c r="P3009" s="81">
        <f t="shared" si="420"/>
        <v>0</v>
      </c>
      <c r="Q3009" s="83">
        <f t="shared" si="421"/>
        <v>0</v>
      </c>
      <c r="R3009" s="84">
        <f t="shared" si="416"/>
        <v>5</v>
      </c>
      <c r="S3009" s="85" t="str">
        <f t="shared" si="422"/>
        <v>Enjeux faibles</v>
      </c>
    </row>
    <row r="3010" spans="1:19" x14ac:dyDescent="0.3">
      <c r="A3010" s="88">
        <v>69</v>
      </c>
      <c r="B3010" s="77">
        <v>69009</v>
      </c>
      <c r="C3010" s="75">
        <v>15.252405850272909</v>
      </c>
      <c r="D3010" s="75" t="s">
        <v>4034</v>
      </c>
      <c r="E3010" s="80">
        <f>IF(ISNA(VLOOKUP(B3010,[1]TCD!A:D,2,FALSE)),0,VLOOKUP(B3010,[1]TCD!A:D,2,FALSE))</f>
        <v>32</v>
      </c>
      <c r="F3010" s="81">
        <f>IF(ISNA(VLOOKUP(B3010,[1]TCD!A:D,4,FALSE)),0,VLOOKUP(B3010,[1]TCD!A:D,4,FALSE))</f>
        <v>8</v>
      </c>
      <c r="G3010" s="82">
        <f t="shared" si="417"/>
        <v>4</v>
      </c>
      <c r="H3010" s="83">
        <f t="shared" ref="H3010:H3073" si="423">IF(AND(G3010&gt;0,G3010&lt;=4),1,IF(AND(G3010&gt;4,G3010&lt;=4.5),2,IF(AND(G3010&gt;4.5,G3010&lt;=5),3,IF(AND(G3010&gt;5,G3010&lt;6),4,IF(G3010&gt;=6,5,0)))))</f>
        <v>1</v>
      </c>
      <c r="I3010" s="80">
        <f>IF(ISNA(VLOOKUP(B3010,[1]TCD!A:D,3,FALSE)),0,VLOOKUP(B3010,[1]TCD!A:D,3,FALSE))</f>
        <v>8</v>
      </c>
      <c r="J3010" s="83">
        <f t="shared" ref="J3010:J3073" si="424">IF(AND(I3010&gt;0,I3010&lt;=3),1,IF(AND(I3010&gt;3,I3010&lt;=8),2,IF(AND(I3010&gt;8,I3010&lt;=21),3,IF(AND(I3010&gt;21,I3010&lt;=39),4,IF(I3010&gt;=40,5,0)))))</f>
        <v>2</v>
      </c>
      <c r="K3010" s="80">
        <f>IF(ISNA(VLOOKUP(B3010,[1]TCD!A:D,4,FALSE)),0,VLOOKUP(B3010,[1]TCD!A:D,4,FALSE))</f>
        <v>8</v>
      </c>
      <c r="L3010" s="83">
        <f t="shared" si="418"/>
        <v>3</v>
      </c>
      <c r="M3010" s="80">
        <v>7</v>
      </c>
      <c r="N3010" s="81">
        <v>11</v>
      </c>
      <c r="O3010" s="81">
        <f t="shared" si="419"/>
        <v>2</v>
      </c>
      <c r="P3010" s="81">
        <f t="shared" si="420"/>
        <v>1</v>
      </c>
      <c r="Q3010" s="83">
        <f t="shared" si="421"/>
        <v>2</v>
      </c>
      <c r="R3010" s="84">
        <f t="shared" ref="R3010:R3073" si="425">H3010+J3010+L3010+Q3010</f>
        <v>8</v>
      </c>
      <c r="S3010" s="85" t="str">
        <f t="shared" si="422"/>
        <v>Enjeux moyens</v>
      </c>
    </row>
    <row r="3011" spans="1:19" x14ac:dyDescent="0.3">
      <c r="A3011" s="88">
        <v>69</v>
      </c>
      <c r="B3011" s="77">
        <v>69010</v>
      </c>
      <c r="C3011" s="75">
        <v>3.351964690060218</v>
      </c>
      <c r="D3011" s="75" t="s">
        <v>4035</v>
      </c>
      <c r="E3011" s="80">
        <f>IF(ISNA(VLOOKUP(B3011,[1]TCD!A:D,2,FALSE)),0,VLOOKUP(B3011,[1]TCD!A:D,2,FALSE))</f>
        <v>4</v>
      </c>
      <c r="F3011" s="81">
        <f>IF(ISNA(VLOOKUP(B3011,[1]TCD!A:D,4,FALSE)),0,VLOOKUP(B3011,[1]TCD!A:D,4,FALSE))</f>
        <v>1</v>
      </c>
      <c r="G3011" s="82">
        <f t="shared" ref="G3011:G3074" si="426">E3011/F3011</f>
        <v>4</v>
      </c>
      <c r="H3011" s="83">
        <f t="shared" si="423"/>
        <v>1</v>
      </c>
      <c r="I3011" s="80">
        <f>IF(ISNA(VLOOKUP(B3011,[1]TCD!A:D,3,FALSE)),0,VLOOKUP(B3011,[1]TCD!A:D,3,FALSE))</f>
        <v>1</v>
      </c>
      <c r="J3011" s="83">
        <f t="shared" si="424"/>
        <v>1</v>
      </c>
      <c r="K3011" s="80">
        <f>IF(ISNA(VLOOKUP(B3011,[1]TCD!A:D,4,FALSE)),0,VLOOKUP(B3011,[1]TCD!A:D,4,FALSE))</f>
        <v>1</v>
      </c>
      <c r="L3011" s="83">
        <f t="shared" ref="L3011:L3074" si="427">IF(K3011=1,1,IF(AND(K3011&gt;=2,K3011&lt;=4),2,IF(AND(K3011&gt;4,K3011&lt;=8),3,IF(AND(K3011&gt;8,K3011&lt;16),4,IF(K3011&gt;=16,5,0)))))</f>
        <v>1</v>
      </c>
      <c r="M3011" s="80">
        <v>3</v>
      </c>
      <c r="N3011" s="81">
        <v>4</v>
      </c>
      <c r="O3011" s="81">
        <f t="shared" ref="O3011:O3074" si="428">IF(K3011=0,0,IF(AND(K3011&gt;0,K3011&lt;5),1,IF(AND(K3011&gt;4,K3011&lt;11),2,IF(K3011&gt;10,1,0))))</f>
        <v>1</v>
      </c>
      <c r="P3011" s="81">
        <f t="shared" ref="P3011:P3074" si="429">IF(M3011&lt;5,0,IF(AND(M3011&gt;4,M3011&lt;11),1,IF(M3011&gt;10,2,0)))</f>
        <v>0</v>
      </c>
      <c r="Q3011" s="83">
        <f t="shared" ref="Q3011:Q3074" si="430">IF(AND(O3011=0,P3011=0),0,IF(AND(O3011=0,P3011=1),0,IF(AND(O3011=0,P3011=2),1,IF(AND(O3011=1,P3011=0),0,IF(AND(O3011=1,P3011=1),1,IF(AND(O3011=1,P3011=2),2,IF(AND(O3011=2,P3011=0),1,IF(AND(O3011=2,P3011=1),2,IF(AND(O3011=2,P3011=2),2,0)))))))))</f>
        <v>0</v>
      </c>
      <c r="R3011" s="84">
        <f t="shared" si="425"/>
        <v>3</v>
      </c>
      <c r="S3011" s="85" t="str">
        <f t="shared" ref="S3011:S3074" si="431">IF(AND(R3011&gt;0,R3011&lt;5),"Enjeux très faibles",IF(AND(R3011&gt;4,R3011&lt;7),"Enjeux faibles",IF(AND(R3011&gt;6,R3011&lt;10),"Enjeux moyens",IF(AND(R3011&gt;9,R3011&lt;13),"Enjeux forts",IF(R3011&gt;12,"Enjeux très forts",IF(K3011+M3011=0,"Absence de données messicoles","Pas d'enjeux actuels"))))))</f>
        <v>Enjeux très faibles</v>
      </c>
    </row>
    <row r="3012" spans="1:19" x14ac:dyDescent="0.3">
      <c r="A3012" s="88">
        <v>69</v>
      </c>
      <c r="B3012" s="77">
        <v>69012</v>
      </c>
      <c r="C3012" s="75">
        <v>22.91251935542364</v>
      </c>
      <c r="D3012" s="75" t="s">
        <v>4036</v>
      </c>
      <c r="E3012" s="80">
        <f>IF(ISNA(VLOOKUP(B3012,[1]TCD!A:D,2,FALSE)),0,VLOOKUP(B3012,[1]TCD!A:D,2,FALSE))</f>
        <v>24</v>
      </c>
      <c r="F3012" s="81">
        <f>IF(ISNA(VLOOKUP(B3012,[1]TCD!A:D,4,FALSE)),0,VLOOKUP(B3012,[1]TCD!A:D,4,FALSE))</f>
        <v>6</v>
      </c>
      <c r="G3012" s="82">
        <f t="shared" si="426"/>
        <v>4</v>
      </c>
      <c r="H3012" s="83">
        <f t="shared" si="423"/>
        <v>1</v>
      </c>
      <c r="I3012" s="80">
        <f>IF(ISNA(VLOOKUP(B3012,[1]TCD!A:D,3,FALSE)),0,VLOOKUP(B3012,[1]TCD!A:D,3,FALSE))</f>
        <v>6</v>
      </c>
      <c r="J3012" s="83">
        <f t="shared" si="424"/>
        <v>2</v>
      </c>
      <c r="K3012" s="80">
        <f>IF(ISNA(VLOOKUP(B3012,[1]TCD!A:D,4,FALSE)),0,VLOOKUP(B3012,[1]TCD!A:D,4,FALSE))</f>
        <v>6</v>
      </c>
      <c r="L3012" s="83">
        <f t="shared" si="427"/>
        <v>3</v>
      </c>
      <c r="M3012" s="80">
        <v>0</v>
      </c>
      <c r="N3012" s="81">
        <v>6</v>
      </c>
      <c r="O3012" s="81">
        <f t="shared" si="428"/>
        <v>2</v>
      </c>
      <c r="P3012" s="81">
        <f t="shared" si="429"/>
        <v>0</v>
      </c>
      <c r="Q3012" s="83">
        <f t="shared" si="430"/>
        <v>1</v>
      </c>
      <c r="R3012" s="84">
        <f t="shared" si="425"/>
        <v>7</v>
      </c>
      <c r="S3012" s="85" t="str">
        <f t="shared" si="431"/>
        <v>Enjeux moyens</v>
      </c>
    </row>
    <row r="3013" spans="1:19" x14ac:dyDescent="0.3">
      <c r="A3013" s="88">
        <v>69</v>
      </c>
      <c r="B3013" s="77">
        <v>69013</v>
      </c>
      <c r="C3013" s="75">
        <v>17.82008612032989</v>
      </c>
      <c r="D3013" s="75" t="s">
        <v>4037</v>
      </c>
      <c r="E3013" s="80">
        <f>IF(ISNA(VLOOKUP(B3013,[1]TCD!A:D,2,FALSE)),0,VLOOKUP(B3013,[1]TCD!A:D,2,FALSE))</f>
        <v>4</v>
      </c>
      <c r="F3013" s="81">
        <f>IF(ISNA(VLOOKUP(B3013,[1]TCD!A:D,4,FALSE)),0,VLOOKUP(B3013,[1]TCD!A:D,4,FALSE))</f>
        <v>1</v>
      </c>
      <c r="G3013" s="82">
        <f t="shared" si="426"/>
        <v>4</v>
      </c>
      <c r="H3013" s="83">
        <f t="shared" si="423"/>
        <v>1</v>
      </c>
      <c r="I3013" s="80">
        <f>IF(ISNA(VLOOKUP(B3013,[1]TCD!A:D,3,FALSE)),0,VLOOKUP(B3013,[1]TCD!A:D,3,FALSE))</f>
        <v>1</v>
      </c>
      <c r="J3013" s="83">
        <f t="shared" si="424"/>
        <v>1</v>
      </c>
      <c r="K3013" s="80">
        <f>IF(ISNA(VLOOKUP(B3013,[1]TCD!A:D,4,FALSE)),0,VLOOKUP(B3013,[1]TCD!A:D,4,FALSE))</f>
        <v>1</v>
      </c>
      <c r="L3013" s="83">
        <f t="shared" si="427"/>
        <v>1</v>
      </c>
      <c r="M3013" s="80">
        <v>2</v>
      </c>
      <c r="N3013" s="81">
        <v>2</v>
      </c>
      <c r="O3013" s="81">
        <f t="shared" si="428"/>
        <v>1</v>
      </c>
      <c r="P3013" s="81">
        <f t="shared" si="429"/>
        <v>0</v>
      </c>
      <c r="Q3013" s="83">
        <f t="shared" si="430"/>
        <v>0</v>
      </c>
      <c r="R3013" s="84">
        <f t="shared" si="425"/>
        <v>3</v>
      </c>
      <c r="S3013" s="85" t="str">
        <f t="shared" si="431"/>
        <v>Enjeux très faibles</v>
      </c>
    </row>
    <row r="3014" spans="1:19" x14ac:dyDescent="0.3">
      <c r="A3014" s="88">
        <v>69</v>
      </c>
      <c r="B3014" s="77">
        <v>69014</v>
      </c>
      <c r="C3014" s="75">
        <v>16.842769400302981</v>
      </c>
      <c r="D3014" s="75" t="s">
        <v>4038</v>
      </c>
      <c r="E3014" s="80">
        <f>IF(ISNA(VLOOKUP(B3014,[1]TCD!A:D,2,FALSE)),0,VLOOKUP(B3014,[1]TCD!A:D,2,FALSE))</f>
        <v>12</v>
      </c>
      <c r="F3014" s="81">
        <f>IF(ISNA(VLOOKUP(B3014,[1]TCD!A:D,4,FALSE)),0,VLOOKUP(B3014,[1]TCD!A:D,4,FALSE))</f>
        <v>3</v>
      </c>
      <c r="G3014" s="82">
        <f t="shared" si="426"/>
        <v>4</v>
      </c>
      <c r="H3014" s="83">
        <f t="shared" si="423"/>
        <v>1</v>
      </c>
      <c r="I3014" s="80">
        <f>IF(ISNA(VLOOKUP(B3014,[1]TCD!A:D,3,FALSE)),0,VLOOKUP(B3014,[1]TCD!A:D,3,FALSE))</f>
        <v>3</v>
      </c>
      <c r="J3014" s="83">
        <f t="shared" si="424"/>
        <v>1</v>
      </c>
      <c r="K3014" s="80">
        <f>IF(ISNA(VLOOKUP(B3014,[1]TCD!A:D,4,FALSE)),0,VLOOKUP(B3014,[1]TCD!A:D,4,FALSE))</f>
        <v>3</v>
      </c>
      <c r="L3014" s="83">
        <f t="shared" si="427"/>
        <v>2</v>
      </c>
      <c r="M3014" s="80">
        <v>1</v>
      </c>
      <c r="N3014" s="81">
        <v>4</v>
      </c>
      <c r="O3014" s="81">
        <f t="shared" si="428"/>
        <v>1</v>
      </c>
      <c r="P3014" s="81">
        <f t="shared" si="429"/>
        <v>0</v>
      </c>
      <c r="Q3014" s="83">
        <f t="shared" si="430"/>
        <v>0</v>
      </c>
      <c r="R3014" s="84">
        <f t="shared" si="425"/>
        <v>4</v>
      </c>
      <c r="S3014" s="85" t="str">
        <f t="shared" si="431"/>
        <v>Enjeux très faibles</v>
      </c>
    </row>
    <row r="3015" spans="1:19" x14ac:dyDescent="0.3">
      <c r="A3015" s="88">
        <v>69</v>
      </c>
      <c r="B3015" s="77">
        <v>69016</v>
      </c>
      <c r="C3015" s="75">
        <v>4.2513723500785856</v>
      </c>
      <c r="D3015" s="75" t="s">
        <v>4039</v>
      </c>
      <c r="E3015" s="80">
        <f>IF(ISNA(VLOOKUP(B3015,[1]TCD!A:D,2,FALSE)),0,VLOOKUP(B3015,[1]TCD!A:D,2,FALSE))</f>
        <v>12</v>
      </c>
      <c r="F3015" s="81">
        <f>IF(ISNA(VLOOKUP(B3015,[1]TCD!A:D,4,FALSE)),0,VLOOKUP(B3015,[1]TCD!A:D,4,FALSE))</f>
        <v>3</v>
      </c>
      <c r="G3015" s="82">
        <f t="shared" si="426"/>
        <v>4</v>
      </c>
      <c r="H3015" s="83">
        <f t="shared" si="423"/>
        <v>1</v>
      </c>
      <c r="I3015" s="80">
        <f>IF(ISNA(VLOOKUP(B3015,[1]TCD!A:D,3,FALSE)),0,VLOOKUP(B3015,[1]TCD!A:D,3,FALSE))</f>
        <v>3</v>
      </c>
      <c r="J3015" s="83">
        <f t="shared" si="424"/>
        <v>1</v>
      </c>
      <c r="K3015" s="80">
        <f>IF(ISNA(VLOOKUP(B3015,[1]TCD!A:D,4,FALSE)),0,VLOOKUP(B3015,[1]TCD!A:D,4,FALSE))</f>
        <v>3</v>
      </c>
      <c r="L3015" s="83">
        <f t="shared" si="427"/>
        <v>2</v>
      </c>
      <c r="M3015" s="80">
        <v>0</v>
      </c>
      <c r="N3015" s="81">
        <v>3</v>
      </c>
      <c r="O3015" s="81">
        <f t="shared" si="428"/>
        <v>1</v>
      </c>
      <c r="P3015" s="81">
        <f t="shared" si="429"/>
        <v>0</v>
      </c>
      <c r="Q3015" s="83">
        <f t="shared" si="430"/>
        <v>0</v>
      </c>
      <c r="R3015" s="84">
        <f t="shared" si="425"/>
        <v>4</v>
      </c>
      <c r="S3015" s="85" t="str">
        <f t="shared" si="431"/>
        <v>Enjeux très faibles</v>
      </c>
    </row>
    <row r="3016" spans="1:19" x14ac:dyDescent="0.3">
      <c r="A3016" s="88">
        <v>69</v>
      </c>
      <c r="B3016" s="77">
        <v>69017</v>
      </c>
      <c r="C3016" s="75">
        <v>7.4430857001365993</v>
      </c>
      <c r="D3016" s="75" t="s">
        <v>3622</v>
      </c>
      <c r="E3016" s="80">
        <f>IF(ISNA(VLOOKUP(B3016,[1]TCD!A:D,2,FALSE)),0,VLOOKUP(B3016,[1]TCD!A:D,2,FALSE))</f>
        <v>24</v>
      </c>
      <c r="F3016" s="81">
        <f>IF(ISNA(VLOOKUP(B3016,[1]TCD!A:D,4,FALSE)),0,VLOOKUP(B3016,[1]TCD!A:D,4,FALSE))</f>
        <v>6</v>
      </c>
      <c r="G3016" s="82">
        <f t="shared" si="426"/>
        <v>4</v>
      </c>
      <c r="H3016" s="83">
        <f t="shared" si="423"/>
        <v>1</v>
      </c>
      <c r="I3016" s="80">
        <f>IF(ISNA(VLOOKUP(B3016,[1]TCD!A:D,3,FALSE)),0,VLOOKUP(B3016,[1]TCD!A:D,3,FALSE))</f>
        <v>6</v>
      </c>
      <c r="J3016" s="83">
        <f t="shared" si="424"/>
        <v>2</v>
      </c>
      <c r="K3016" s="80">
        <f>IF(ISNA(VLOOKUP(B3016,[1]TCD!A:D,4,FALSE)),0,VLOOKUP(B3016,[1]TCD!A:D,4,FALSE))</f>
        <v>6</v>
      </c>
      <c r="L3016" s="83">
        <f t="shared" si="427"/>
        <v>3</v>
      </c>
      <c r="M3016" s="80">
        <v>0</v>
      </c>
      <c r="N3016" s="81">
        <v>6</v>
      </c>
      <c r="O3016" s="81">
        <f t="shared" si="428"/>
        <v>2</v>
      </c>
      <c r="P3016" s="81">
        <f t="shared" si="429"/>
        <v>0</v>
      </c>
      <c r="Q3016" s="83">
        <f t="shared" si="430"/>
        <v>1</v>
      </c>
      <c r="R3016" s="84">
        <f t="shared" si="425"/>
        <v>7</v>
      </c>
      <c r="S3016" s="85" t="str">
        <f t="shared" si="431"/>
        <v>Enjeux moyens</v>
      </c>
    </row>
    <row r="3017" spans="1:19" x14ac:dyDescent="0.3">
      <c r="A3017" s="88">
        <v>69</v>
      </c>
      <c r="B3017" s="77">
        <v>69018</v>
      </c>
      <c r="C3017" s="75">
        <v>17.71129735532956</v>
      </c>
      <c r="D3017" s="75" t="s">
        <v>4040</v>
      </c>
      <c r="E3017" s="80">
        <f>IF(ISNA(VLOOKUP(B3017,[1]TCD!A:D,2,FALSE)),0,VLOOKUP(B3017,[1]TCD!A:D,2,FALSE))</f>
        <v>20</v>
      </c>
      <c r="F3017" s="81">
        <f>IF(ISNA(VLOOKUP(B3017,[1]TCD!A:D,4,FALSE)),0,VLOOKUP(B3017,[1]TCD!A:D,4,FALSE))</f>
        <v>5</v>
      </c>
      <c r="G3017" s="82">
        <f t="shared" si="426"/>
        <v>4</v>
      </c>
      <c r="H3017" s="83">
        <f t="shared" si="423"/>
        <v>1</v>
      </c>
      <c r="I3017" s="80">
        <f>IF(ISNA(VLOOKUP(B3017,[1]TCD!A:D,3,FALSE)),0,VLOOKUP(B3017,[1]TCD!A:D,3,FALSE))</f>
        <v>5</v>
      </c>
      <c r="J3017" s="83">
        <f t="shared" si="424"/>
        <v>2</v>
      </c>
      <c r="K3017" s="80">
        <f>IF(ISNA(VLOOKUP(B3017,[1]TCD!A:D,4,FALSE)),0,VLOOKUP(B3017,[1]TCD!A:D,4,FALSE))</f>
        <v>5</v>
      </c>
      <c r="L3017" s="83">
        <f t="shared" si="427"/>
        <v>3</v>
      </c>
      <c r="M3017" s="80">
        <v>11</v>
      </c>
      <c r="N3017" s="81">
        <v>12</v>
      </c>
      <c r="O3017" s="81">
        <f t="shared" si="428"/>
        <v>2</v>
      </c>
      <c r="P3017" s="81">
        <f t="shared" si="429"/>
        <v>2</v>
      </c>
      <c r="Q3017" s="83">
        <f t="shared" si="430"/>
        <v>2</v>
      </c>
      <c r="R3017" s="84">
        <f t="shared" si="425"/>
        <v>8</v>
      </c>
      <c r="S3017" s="85" t="str">
        <f t="shared" si="431"/>
        <v>Enjeux moyens</v>
      </c>
    </row>
    <row r="3018" spans="1:19" x14ac:dyDescent="0.3">
      <c r="A3018" s="88">
        <v>69</v>
      </c>
      <c r="B3018" s="77">
        <v>69019</v>
      </c>
      <c r="C3018" s="75">
        <v>22.787822085419648</v>
      </c>
      <c r="D3018" s="75" t="s">
        <v>4041</v>
      </c>
      <c r="E3018" s="80">
        <f>IF(ISNA(VLOOKUP(B3018,[1]TCD!A:D,2,FALSE)),0,VLOOKUP(B3018,[1]TCD!A:D,2,FALSE))</f>
        <v>24</v>
      </c>
      <c r="F3018" s="81">
        <f>IF(ISNA(VLOOKUP(B3018,[1]TCD!A:D,4,FALSE)),0,VLOOKUP(B3018,[1]TCD!A:D,4,FALSE))</f>
        <v>6</v>
      </c>
      <c r="G3018" s="82">
        <f t="shared" si="426"/>
        <v>4</v>
      </c>
      <c r="H3018" s="83">
        <f t="shared" si="423"/>
        <v>1</v>
      </c>
      <c r="I3018" s="80">
        <f>IF(ISNA(VLOOKUP(B3018,[1]TCD!A:D,3,FALSE)),0,VLOOKUP(B3018,[1]TCD!A:D,3,FALSE))</f>
        <v>6</v>
      </c>
      <c r="J3018" s="83">
        <f t="shared" si="424"/>
        <v>2</v>
      </c>
      <c r="K3018" s="80">
        <f>IF(ISNA(VLOOKUP(B3018,[1]TCD!A:D,4,FALSE)),0,VLOOKUP(B3018,[1]TCD!A:D,4,FALSE))</f>
        <v>6</v>
      </c>
      <c r="L3018" s="83">
        <f t="shared" si="427"/>
        <v>3</v>
      </c>
      <c r="M3018" s="80">
        <v>3</v>
      </c>
      <c r="N3018" s="81">
        <v>9</v>
      </c>
      <c r="O3018" s="81">
        <f t="shared" si="428"/>
        <v>2</v>
      </c>
      <c r="P3018" s="81">
        <f t="shared" si="429"/>
        <v>0</v>
      </c>
      <c r="Q3018" s="83">
        <f t="shared" si="430"/>
        <v>1</v>
      </c>
      <c r="R3018" s="84">
        <f t="shared" si="425"/>
        <v>7</v>
      </c>
      <c r="S3018" s="85" t="str">
        <f t="shared" si="431"/>
        <v>Enjeux moyens</v>
      </c>
    </row>
    <row r="3019" spans="1:19" x14ac:dyDescent="0.3">
      <c r="A3019" s="88">
        <v>69</v>
      </c>
      <c r="B3019" s="77">
        <v>69020</v>
      </c>
      <c r="C3019" s="75">
        <v>1.5574172500277981</v>
      </c>
      <c r="D3019" s="75" t="s">
        <v>4042</v>
      </c>
      <c r="E3019" s="80">
        <f>IF(ISNA(VLOOKUP(B3019,[1]TCD!A:D,2,FALSE)),0,VLOOKUP(B3019,[1]TCD!A:D,2,FALSE))</f>
        <v>0</v>
      </c>
      <c r="F3019" s="81">
        <f>IF(ISNA(VLOOKUP(B3019,[1]TCD!A:D,4,FALSE)),0,VLOOKUP(B3019,[1]TCD!A:D,4,FALSE))</f>
        <v>0</v>
      </c>
      <c r="G3019" s="82">
        <v>0</v>
      </c>
      <c r="H3019" s="83">
        <f t="shared" si="423"/>
        <v>0</v>
      </c>
      <c r="I3019" s="80">
        <f>IF(ISNA(VLOOKUP(B3019,[1]TCD!A:D,3,FALSE)),0,VLOOKUP(B3019,[1]TCD!A:D,3,FALSE))</f>
        <v>0</v>
      </c>
      <c r="J3019" s="83">
        <f t="shared" si="424"/>
        <v>0</v>
      </c>
      <c r="K3019" s="80">
        <f>IF(ISNA(VLOOKUP(B3019,[1]TCD!A:D,4,FALSE)),0,VLOOKUP(B3019,[1]TCD!A:D,4,FALSE))</f>
        <v>0</v>
      </c>
      <c r="L3019" s="83">
        <f t="shared" si="427"/>
        <v>0</v>
      </c>
      <c r="M3019" s="80">
        <v>1</v>
      </c>
      <c r="N3019" s="81">
        <v>1</v>
      </c>
      <c r="O3019" s="81">
        <f t="shared" si="428"/>
        <v>0</v>
      </c>
      <c r="P3019" s="81">
        <f t="shared" si="429"/>
        <v>0</v>
      </c>
      <c r="Q3019" s="83">
        <f t="shared" si="430"/>
        <v>0</v>
      </c>
      <c r="R3019" s="84">
        <f t="shared" si="425"/>
        <v>0</v>
      </c>
      <c r="S3019" s="85" t="str">
        <f t="shared" si="431"/>
        <v>Pas d'enjeux actuels</v>
      </c>
    </row>
    <row r="3020" spans="1:19" x14ac:dyDescent="0.3">
      <c r="A3020" s="88">
        <v>69</v>
      </c>
      <c r="B3020" s="77">
        <v>69021</v>
      </c>
      <c r="C3020" s="75">
        <v>13.96559301525364</v>
      </c>
      <c r="D3020" s="75" t="s">
        <v>4043</v>
      </c>
      <c r="E3020" s="80">
        <f>IF(ISNA(VLOOKUP(B3020,[1]TCD!A:D,2,FALSE)),0,VLOOKUP(B3020,[1]TCD!A:D,2,FALSE))</f>
        <v>20</v>
      </c>
      <c r="F3020" s="81">
        <f>IF(ISNA(VLOOKUP(B3020,[1]TCD!A:D,4,FALSE)),0,VLOOKUP(B3020,[1]TCD!A:D,4,FALSE))</f>
        <v>5</v>
      </c>
      <c r="G3020" s="82">
        <f t="shared" si="426"/>
        <v>4</v>
      </c>
      <c r="H3020" s="83">
        <f t="shared" si="423"/>
        <v>1</v>
      </c>
      <c r="I3020" s="80">
        <f>IF(ISNA(VLOOKUP(B3020,[1]TCD!A:D,3,FALSE)),0,VLOOKUP(B3020,[1]TCD!A:D,3,FALSE))</f>
        <v>6</v>
      </c>
      <c r="J3020" s="83">
        <f t="shared" si="424"/>
        <v>2</v>
      </c>
      <c r="K3020" s="80">
        <f>IF(ISNA(VLOOKUP(B3020,[1]TCD!A:D,4,FALSE)),0,VLOOKUP(B3020,[1]TCD!A:D,4,FALSE))</f>
        <v>5</v>
      </c>
      <c r="L3020" s="83">
        <f t="shared" si="427"/>
        <v>3</v>
      </c>
      <c r="M3020" s="80">
        <v>0</v>
      </c>
      <c r="N3020" s="81">
        <v>5</v>
      </c>
      <c r="O3020" s="81">
        <f t="shared" si="428"/>
        <v>2</v>
      </c>
      <c r="P3020" s="81">
        <f t="shared" si="429"/>
        <v>0</v>
      </c>
      <c r="Q3020" s="83">
        <f t="shared" si="430"/>
        <v>1</v>
      </c>
      <c r="R3020" s="84">
        <f t="shared" si="425"/>
        <v>7</v>
      </c>
      <c r="S3020" s="85" t="str">
        <f t="shared" si="431"/>
        <v>Enjeux moyens</v>
      </c>
    </row>
    <row r="3021" spans="1:19" x14ac:dyDescent="0.3">
      <c r="A3021" s="88">
        <v>69</v>
      </c>
      <c r="B3021" s="77">
        <v>69022</v>
      </c>
      <c r="C3021" s="75">
        <v>5.3401015300962396</v>
      </c>
      <c r="D3021" s="75" t="s">
        <v>4044</v>
      </c>
      <c r="E3021" s="80">
        <f>IF(ISNA(VLOOKUP(B3021,[1]TCD!A:D,2,FALSE)),0,VLOOKUP(B3021,[1]TCD!A:D,2,FALSE))</f>
        <v>38</v>
      </c>
      <c r="F3021" s="81">
        <f>IF(ISNA(VLOOKUP(B3021,[1]TCD!A:D,4,FALSE)),0,VLOOKUP(B3021,[1]TCD!A:D,4,FALSE))</f>
        <v>9</v>
      </c>
      <c r="G3021" s="82">
        <f t="shared" si="426"/>
        <v>4.2222222222222223</v>
      </c>
      <c r="H3021" s="83">
        <f t="shared" si="423"/>
        <v>2</v>
      </c>
      <c r="I3021" s="80">
        <f>IF(ISNA(VLOOKUP(B3021,[1]TCD!A:D,3,FALSE)),0,VLOOKUP(B3021,[1]TCD!A:D,3,FALSE))</f>
        <v>10</v>
      </c>
      <c r="J3021" s="83">
        <f t="shared" si="424"/>
        <v>3</v>
      </c>
      <c r="K3021" s="80">
        <f>IF(ISNA(VLOOKUP(B3021,[1]TCD!A:D,4,FALSE)),0,VLOOKUP(B3021,[1]TCD!A:D,4,FALSE))</f>
        <v>9</v>
      </c>
      <c r="L3021" s="83">
        <f t="shared" si="427"/>
        <v>4</v>
      </c>
      <c r="M3021" s="80">
        <v>1</v>
      </c>
      <c r="N3021" s="81">
        <v>9</v>
      </c>
      <c r="O3021" s="81">
        <f t="shared" si="428"/>
        <v>2</v>
      </c>
      <c r="P3021" s="81">
        <f t="shared" si="429"/>
        <v>0</v>
      </c>
      <c r="Q3021" s="83">
        <f t="shared" si="430"/>
        <v>1</v>
      </c>
      <c r="R3021" s="84">
        <f t="shared" si="425"/>
        <v>10</v>
      </c>
      <c r="S3021" s="85" t="str">
        <f t="shared" si="431"/>
        <v>Enjeux forts</v>
      </c>
    </row>
    <row r="3022" spans="1:19" x14ac:dyDescent="0.3">
      <c r="A3022" s="88">
        <v>69</v>
      </c>
      <c r="B3022" s="77">
        <v>69023</v>
      </c>
      <c r="C3022" s="75">
        <v>10.981317470201491</v>
      </c>
      <c r="D3022" s="75" t="s">
        <v>4045</v>
      </c>
      <c r="E3022" s="80">
        <f>IF(ISNA(VLOOKUP(B3022,[1]TCD!A:D,2,FALSE)),0,VLOOKUP(B3022,[1]TCD!A:D,2,FALSE))</f>
        <v>20</v>
      </c>
      <c r="F3022" s="81">
        <f>IF(ISNA(VLOOKUP(B3022,[1]TCD!A:D,4,FALSE)),0,VLOOKUP(B3022,[1]TCD!A:D,4,FALSE))</f>
        <v>5</v>
      </c>
      <c r="G3022" s="82">
        <f t="shared" si="426"/>
        <v>4</v>
      </c>
      <c r="H3022" s="83">
        <f t="shared" si="423"/>
        <v>1</v>
      </c>
      <c r="I3022" s="80">
        <f>IF(ISNA(VLOOKUP(B3022,[1]TCD!A:D,3,FALSE)),0,VLOOKUP(B3022,[1]TCD!A:D,3,FALSE))</f>
        <v>6</v>
      </c>
      <c r="J3022" s="83">
        <f t="shared" si="424"/>
        <v>2</v>
      </c>
      <c r="K3022" s="80">
        <f>IF(ISNA(VLOOKUP(B3022,[1]TCD!A:D,4,FALSE)),0,VLOOKUP(B3022,[1]TCD!A:D,4,FALSE))</f>
        <v>5</v>
      </c>
      <c r="L3022" s="83">
        <f t="shared" si="427"/>
        <v>3</v>
      </c>
      <c r="M3022" s="80">
        <v>1</v>
      </c>
      <c r="N3022" s="81">
        <v>6</v>
      </c>
      <c r="O3022" s="81">
        <f t="shared" si="428"/>
        <v>2</v>
      </c>
      <c r="P3022" s="81">
        <f t="shared" si="429"/>
        <v>0</v>
      </c>
      <c r="Q3022" s="83">
        <f t="shared" si="430"/>
        <v>1</v>
      </c>
      <c r="R3022" s="84">
        <f t="shared" si="425"/>
        <v>7</v>
      </c>
      <c r="S3022" s="85" t="str">
        <f t="shared" si="431"/>
        <v>Enjeux moyens</v>
      </c>
    </row>
    <row r="3023" spans="1:19" x14ac:dyDescent="0.3">
      <c r="A3023" s="88">
        <v>69</v>
      </c>
      <c r="B3023" s="77">
        <v>69024</v>
      </c>
      <c r="C3023" s="75">
        <v>18.254676775332669</v>
      </c>
      <c r="D3023" s="75" t="s">
        <v>4046</v>
      </c>
      <c r="E3023" s="80">
        <f>IF(ISNA(VLOOKUP(B3023,[1]TCD!A:D,2,FALSE)),0,VLOOKUP(B3023,[1]TCD!A:D,2,FALSE))</f>
        <v>28</v>
      </c>
      <c r="F3023" s="81">
        <f>IF(ISNA(VLOOKUP(B3023,[1]TCD!A:D,4,FALSE)),0,VLOOKUP(B3023,[1]TCD!A:D,4,FALSE))</f>
        <v>7</v>
      </c>
      <c r="G3023" s="82">
        <f t="shared" si="426"/>
        <v>4</v>
      </c>
      <c r="H3023" s="83">
        <f t="shared" si="423"/>
        <v>1</v>
      </c>
      <c r="I3023" s="80">
        <f>IF(ISNA(VLOOKUP(B3023,[1]TCD!A:D,3,FALSE)),0,VLOOKUP(B3023,[1]TCD!A:D,3,FALSE))</f>
        <v>8</v>
      </c>
      <c r="J3023" s="83">
        <f t="shared" si="424"/>
        <v>2</v>
      </c>
      <c r="K3023" s="80">
        <f>IF(ISNA(VLOOKUP(B3023,[1]TCD!A:D,4,FALSE)),0,VLOOKUP(B3023,[1]TCD!A:D,4,FALSE))</f>
        <v>7</v>
      </c>
      <c r="L3023" s="83">
        <f t="shared" si="427"/>
        <v>3</v>
      </c>
      <c r="M3023" s="80">
        <v>8</v>
      </c>
      <c r="N3023" s="81">
        <v>10</v>
      </c>
      <c r="O3023" s="81">
        <f t="shared" si="428"/>
        <v>2</v>
      </c>
      <c r="P3023" s="81">
        <f t="shared" si="429"/>
        <v>1</v>
      </c>
      <c r="Q3023" s="83">
        <f t="shared" si="430"/>
        <v>2</v>
      </c>
      <c r="R3023" s="84">
        <f t="shared" si="425"/>
        <v>8</v>
      </c>
      <c r="S3023" s="85" t="str">
        <f t="shared" si="431"/>
        <v>Enjeux moyens</v>
      </c>
    </row>
    <row r="3024" spans="1:19" x14ac:dyDescent="0.3">
      <c r="A3024" s="88">
        <v>69</v>
      </c>
      <c r="B3024" s="77">
        <v>69026</v>
      </c>
      <c r="C3024" s="75">
        <v>5.6432639051034261</v>
      </c>
      <c r="D3024" s="75" t="s">
        <v>884</v>
      </c>
      <c r="E3024" s="80">
        <f>IF(ISNA(VLOOKUP(B3024,[1]TCD!A:D,2,FALSE)),0,VLOOKUP(B3024,[1]TCD!A:D,2,FALSE))</f>
        <v>8</v>
      </c>
      <c r="F3024" s="81">
        <f>IF(ISNA(VLOOKUP(B3024,[1]TCD!A:D,4,FALSE)),0,VLOOKUP(B3024,[1]TCD!A:D,4,FALSE))</f>
        <v>2</v>
      </c>
      <c r="G3024" s="82">
        <f t="shared" si="426"/>
        <v>4</v>
      </c>
      <c r="H3024" s="83">
        <f t="shared" si="423"/>
        <v>1</v>
      </c>
      <c r="I3024" s="80">
        <f>IF(ISNA(VLOOKUP(B3024,[1]TCD!A:D,3,FALSE)),0,VLOOKUP(B3024,[1]TCD!A:D,3,FALSE))</f>
        <v>2</v>
      </c>
      <c r="J3024" s="83">
        <f t="shared" si="424"/>
        <v>1</v>
      </c>
      <c r="K3024" s="80">
        <f>IF(ISNA(VLOOKUP(B3024,[1]TCD!A:D,4,FALSE)),0,VLOOKUP(B3024,[1]TCD!A:D,4,FALSE))</f>
        <v>2</v>
      </c>
      <c r="L3024" s="83">
        <f t="shared" si="427"/>
        <v>2</v>
      </c>
      <c r="M3024" s="80">
        <v>1</v>
      </c>
      <c r="N3024" s="81">
        <v>3</v>
      </c>
      <c r="O3024" s="81">
        <f t="shared" si="428"/>
        <v>1</v>
      </c>
      <c r="P3024" s="81">
        <f t="shared" si="429"/>
        <v>0</v>
      </c>
      <c r="Q3024" s="83">
        <f t="shared" si="430"/>
        <v>0</v>
      </c>
      <c r="R3024" s="84">
        <f t="shared" si="425"/>
        <v>4</v>
      </c>
      <c r="S3024" s="85" t="str">
        <f t="shared" si="431"/>
        <v>Enjeux très faibles</v>
      </c>
    </row>
    <row r="3025" spans="1:19" x14ac:dyDescent="0.3">
      <c r="A3025" s="88">
        <v>69</v>
      </c>
      <c r="B3025" s="77">
        <v>69027</v>
      </c>
      <c r="C3025" s="75">
        <v>10.293759885183841</v>
      </c>
      <c r="D3025" s="75" t="s">
        <v>4047</v>
      </c>
      <c r="E3025" s="80">
        <f>IF(ISNA(VLOOKUP(B3025,[1]TCD!A:D,2,FALSE)),0,VLOOKUP(B3025,[1]TCD!A:D,2,FALSE))</f>
        <v>14</v>
      </c>
      <c r="F3025" s="81">
        <f>IF(ISNA(VLOOKUP(B3025,[1]TCD!A:D,4,FALSE)),0,VLOOKUP(B3025,[1]TCD!A:D,4,FALSE))</f>
        <v>3</v>
      </c>
      <c r="G3025" s="82">
        <f t="shared" si="426"/>
        <v>4.666666666666667</v>
      </c>
      <c r="H3025" s="83">
        <f t="shared" si="423"/>
        <v>3</v>
      </c>
      <c r="I3025" s="80">
        <f>IF(ISNA(VLOOKUP(B3025,[1]TCD!A:D,3,FALSE)),0,VLOOKUP(B3025,[1]TCD!A:D,3,FALSE))</f>
        <v>5</v>
      </c>
      <c r="J3025" s="83">
        <f t="shared" si="424"/>
        <v>2</v>
      </c>
      <c r="K3025" s="80">
        <f>IF(ISNA(VLOOKUP(B3025,[1]TCD!A:D,4,FALSE)),0,VLOOKUP(B3025,[1]TCD!A:D,4,FALSE))</f>
        <v>3</v>
      </c>
      <c r="L3025" s="83">
        <f t="shared" si="427"/>
        <v>2</v>
      </c>
      <c r="M3025" s="80">
        <v>2</v>
      </c>
      <c r="N3025" s="81">
        <v>5</v>
      </c>
      <c r="O3025" s="81">
        <f t="shared" si="428"/>
        <v>1</v>
      </c>
      <c r="P3025" s="81">
        <f t="shared" si="429"/>
        <v>0</v>
      </c>
      <c r="Q3025" s="83">
        <f t="shared" si="430"/>
        <v>0</v>
      </c>
      <c r="R3025" s="84">
        <f t="shared" si="425"/>
        <v>7</v>
      </c>
      <c r="S3025" s="85" t="str">
        <f t="shared" si="431"/>
        <v>Enjeux moyens</v>
      </c>
    </row>
    <row r="3026" spans="1:19" x14ac:dyDescent="0.3">
      <c r="A3026" s="88">
        <v>69</v>
      </c>
      <c r="B3026" s="77">
        <v>69028</v>
      </c>
      <c r="C3026" s="75">
        <v>11.387798970206051</v>
      </c>
      <c r="D3026" s="75" t="s">
        <v>4048</v>
      </c>
      <c r="E3026" s="80">
        <f>IF(ISNA(VLOOKUP(B3026,[1]TCD!A:D,2,FALSE)),0,VLOOKUP(B3026,[1]TCD!A:D,2,FALSE))</f>
        <v>32</v>
      </c>
      <c r="F3026" s="81">
        <f>IF(ISNA(VLOOKUP(B3026,[1]TCD!A:D,4,FALSE)),0,VLOOKUP(B3026,[1]TCD!A:D,4,FALSE))</f>
        <v>8</v>
      </c>
      <c r="G3026" s="82">
        <f t="shared" si="426"/>
        <v>4</v>
      </c>
      <c r="H3026" s="83">
        <f t="shared" si="423"/>
        <v>1</v>
      </c>
      <c r="I3026" s="80">
        <f>IF(ISNA(VLOOKUP(B3026,[1]TCD!A:D,3,FALSE)),0,VLOOKUP(B3026,[1]TCD!A:D,3,FALSE))</f>
        <v>9</v>
      </c>
      <c r="J3026" s="83">
        <f t="shared" si="424"/>
        <v>3</v>
      </c>
      <c r="K3026" s="80">
        <f>IF(ISNA(VLOOKUP(B3026,[1]TCD!A:D,4,FALSE)),0,VLOOKUP(B3026,[1]TCD!A:D,4,FALSE))</f>
        <v>8</v>
      </c>
      <c r="L3026" s="83">
        <f t="shared" si="427"/>
        <v>3</v>
      </c>
      <c r="M3026" s="80">
        <v>4</v>
      </c>
      <c r="N3026" s="81">
        <v>10</v>
      </c>
      <c r="O3026" s="81">
        <f t="shared" si="428"/>
        <v>2</v>
      </c>
      <c r="P3026" s="81">
        <f t="shared" si="429"/>
        <v>0</v>
      </c>
      <c r="Q3026" s="83">
        <f t="shared" si="430"/>
        <v>1</v>
      </c>
      <c r="R3026" s="84">
        <f t="shared" si="425"/>
        <v>8</v>
      </c>
      <c r="S3026" s="85" t="str">
        <f t="shared" si="431"/>
        <v>Enjeux moyens</v>
      </c>
    </row>
    <row r="3027" spans="1:19" x14ac:dyDescent="0.3">
      <c r="A3027" s="88">
        <v>69</v>
      </c>
      <c r="B3027" s="77">
        <v>69029</v>
      </c>
      <c r="C3027" s="75">
        <v>10.286156190186359</v>
      </c>
      <c r="D3027" s="75" t="s">
        <v>4049</v>
      </c>
      <c r="E3027" s="80">
        <f>IF(ISNA(VLOOKUP(B3027,[1]TCD!A:D,2,FALSE)),0,VLOOKUP(B3027,[1]TCD!A:D,2,FALSE))</f>
        <v>16</v>
      </c>
      <c r="F3027" s="81">
        <f>IF(ISNA(VLOOKUP(B3027,[1]TCD!A:D,4,FALSE)),0,VLOOKUP(B3027,[1]TCD!A:D,4,FALSE))</f>
        <v>4</v>
      </c>
      <c r="G3027" s="82">
        <f t="shared" si="426"/>
        <v>4</v>
      </c>
      <c r="H3027" s="83">
        <f t="shared" si="423"/>
        <v>1</v>
      </c>
      <c r="I3027" s="80">
        <f>IF(ISNA(VLOOKUP(B3027,[1]TCD!A:D,3,FALSE)),0,VLOOKUP(B3027,[1]TCD!A:D,3,FALSE))</f>
        <v>4</v>
      </c>
      <c r="J3027" s="83">
        <f t="shared" si="424"/>
        <v>2</v>
      </c>
      <c r="K3027" s="80">
        <f>IF(ISNA(VLOOKUP(B3027,[1]TCD!A:D,4,FALSE)),0,VLOOKUP(B3027,[1]TCD!A:D,4,FALSE))</f>
        <v>4</v>
      </c>
      <c r="L3027" s="83">
        <f t="shared" si="427"/>
        <v>2</v>
      </c>
      <c r="M3027" s="80">
        <v>1</v>
      </c>
      <c r="N3027" s="81">
        <v>5</v>
      </c>
      <c r="O3027" s="81">
        <f t="shared" si="428"/>
        <v>1</v>
      </c>
      <c r="P3027" s="81">
        <f t="shared" si="429"/>
        <v>0</v>
      </c>
      <c r="Q3027" s="83">
        <f t="shared" si="430"/>
        <v>0</v>
      </c>
      <c r="R3027" s="84">
        <f t="shared" si="425"/>
        <v>5</v>
      </c>
      <c r="S3027" s="85" t="str">
        <f t="shared" si="431"/>
        <v>Enjeux faibles</v>
      </c>
    </row>
    <row r="3028" spans="1:19" x14ac:dyDescent="0.3">
      <c r="A3028" s="88">
        <v>69</v>
      </c>
      <c r="B3028" s="77">
        <v>69030</v>
      </c>
      <c r="C3028" s="75">
        <v>12.50846560022692</v>
      </c>
      <c r="D3028" s="75" t="s">
        <v>4050</v>
      </c>
      <c r="E3028" s="80">
        <f>IF(ISNA(VLOOKUP(B3028,[1]TCD!A:D,2,FALSE)),0,VLOOKUP(B3028,[1]TCD!A:D,2,FALSE))</f>
        <v>28</v>
      </c>
      <c r="F3028" s="81">
        <f>IF(ISNA(VLOOKUP(B3028,[1]TCD!A:D,4,FALSE)),0,VLOOKUP(B3028,[1]TCD!A:D,4,FALSE))</f>
        <v>7</v>
      </c>
      <c r="G3028" s="82">
        <f t="shared" si="426"/>
        <v>4</v>
      </c>
      <c r="H3028" s="83">
        <f t="shared" si="423"/>
        <v>1</v>
      </c>
      <c r="I3028" s="80">
        <f>IF(ISNA(VLOOKUP(B3028,[1]TCD!A:D,3,FALSE)),0,VLOOKUP(B3028,[1]TCD!A:D,3,FALSE))</f>
        <v>7</v>
      </c>
      <c r="J3028" s="83">
        <f t="shared" si="424"/>
        <v>2</v>
      </c>
      <c r="K3028" s="80">
        <f>IF(ISNA(VLOOKUP(B3028,[1]TCD!A:D,4,FALSE)),0,VLOOKUP(B3028,[1]TCD!A:D,4,FALSE))</f>
        <v>7</v>
      </c>
      <c r="L3028" s="83">
        <f t="shared" si="427"/>
        <v>3</v>
      </c>
      <c r="M3028" s="80">
        <v>1</v>
      </c>
      <c r="N3028" s="81">
        <v>7</v>
      </c>
      <c r="O3028" s="81">
        <f t="shared" si="428"/>
        <v>2</v>
      </c>
      <c r="P3028" s="81">
        <f t="shared" si="429"/>
        <v>0</v>
      </c>
      <c r="Q3028" s="83">
        <f t="shared" si="430"/>
        <v>1</v>
      </c>
      <c r="R3028" s="84">
        <f t="shared" si="425"/>
        <v>7</v>
      </c>
      <c r="S3028" s="85" t="str">
        <f t="shared" si="431"/>
        <v>Enjeux moyens</v>
      </c>
    </row>
    <row r="3029" spans="1:19" x14ac:dyDescent="0.3">
      <c r="A3029" s="88">
        <v>69</v>
      </c>
      <c r="B3029" s="77">
        <v>69031</v>
      </c>
      <c r="C3029" s="75">
        <v>6.8064891401224656</v>
      </c>
      <c r="D3029" s="75" t="s">
        <v>4051</v>
      </c>
      <c r="E3029" s="80">
        <f>IF(ISNA(VLOOKUP(B3029,[1]TCD!A:D,2,FALSE)),0,VLOOKUP(B3029,[1]TCD!A:D,2,FALSE))</f>
        <v>16</v>
      </c>
      <c r="F3029" s="81">
        <f>IF(ISNA(VLOOKUP(B3029,[1]TCD!A:D,4,FALSE)),0,VLOOKUP(B3029,[1]TCD!A:D,4,FALSE))</f>
        <v>4</v>
      </c>
      <c r="G3029" s="82">
        <f t="shared" si="426"/>
        <v>4</v>
      </c>
      <c r="H3029" s="83">
        <f t="shared" si="423"/>
        <v>1</v>
      </c>
      <c r="I3029" s="80">
        <f>IF(ISNA(VLOOKUP(B3029,[1]TCD!A:D,3,FALSE)),0,VLOOKUP(B3029,[1]TCD!A:D,3,FALSE))</f>
        <v>4</v>
      </c>
      <c r="J3029" s="83">
        <f t="shared" si="424"/>
        <v>2</v>
      </c>
      <c r="K3029" s="80">
        <f>IF(ISNA(VLOOKUP(B3029,[1]TCD!A:D,4,FALSE)),0,VLOOKUP(B3029,[1]TCD!A:D,4,FALSE))</f>
        <v>4</v>
      </c>
      <c r="L3029" s="83">
        <f t="shared" si="427"/>
        <v>2</v>
      </c>
      <c r="M3029" s="80">
        <v>1</v>
      </c>
      <c r="N3029" s="81">
        <v>4</v>
      </c>
      <c r="O3029" s="81">
        <f t="shared" si="428"/>
        <v>1</v>
      </c>
      <c r="P3029" s="81">
        <f t="shared" si="429"/>
        <v>0</v>
      </c>
      <c r="Q3029" s="83">
        <f t="shared" si="430"/>
        <v>0</v>
      </c>
      <c r="R3029" s="84">
        <f t="shared" si="425"/>
        <v>5</v>
      </c>
      <c r="S3029" s="85" t="str">
        <f t="shared" si="431"/>
        <v>Enjeux faibles</v>
      </c>
    </row>
    <row r="3030" spans="1:19" x14ac:dyDescent="0.3">
      <c r="A3030" s="88">
        <v>69</v>
      </c>
      <c r="B3030" s="77">
        <v>69032</v>
      </c>
      <c r="C3030" s="75">
        <v>12.757185440229559</v>
      </c>
      <c r="D3030" s="75" t="s">
        <v>3082</v>
      </c>
      <c r="E3030" s="80">
        <f>IF(ISNA(VLOOKUP(B3030,[1]TCD!A:D,2,FALSE)),0,VLOOKUP(B3030,[1]TCD!A:D,2,FALSE))</f>
        <v>12</v>
      </c>
      <c r="F3030" s="81">
        <f>IF(ISNA(VLOOKUP(B3030,[1]TCD!A:D,4,FALSE)),0,VLOOKUP(B3030,[1]TCD!A:D,4,FALSE))</f>
        <v>3</v>
      </c>
      <c r="G3030" s="82">
        <f t="shared" si="426"/>
        <v>4</v>
      </c>
      <c r="H3030" s="83">
        <f t="shared" si="423"/>
        <v>1</v>
      </c>
      <c r="I3030" s="80">
        <f>IF(ISNA(VLOOKUP(B3030,[1]TCD!A:D,3,FALSE)),0,VLOOKUP(B3030,[1]TCD!A:D,3,FALSE))</f>
        <v>3</v>
      </c>
      <c r="J3030" s="83">
        <f t="shared" si="424"/>
        <v>1</v>
      </c>
      <c r="K3030" s="80">
        <f>IF(ISNA(VLOOKUP(B3030,[1]TCD!A:D,4,FALSE)),0,VLOOKUP(B3030,[1]TCD!A:D,4,FALSE))</f>
        <v>3</v>
      </c>
      <c r="L3030" s="83">
        <f t="shared" si="427"/>
        <v>2</v>
      </c>
      <c r="M3030" s="80">
        <v>2</v>
      </c>
      <c r="N3030" s="81">
        <v>4</v>
      </c>
      <c r="O3030" s="81">
        <f t="shared" si="428"/>
        <v>1</v>
      </c>
      <c r="P3030" s="81">
        <f t="shared" si="429"/>
        <v>0</v>
      </c>
      <c r="Q3030" s="83">
        <f t="shared" si="430"/>
        <v>0</v>
      </c>
      <c r="R3030" s="84">
        <f t="shared" si="425"/>
        <v>4</v>
      </c>
      <c r="S3030" s="85" t="str">
        <f t="shared" si="431"/>
        <v>Enjeux très faibles</v>
      </c>
    </row>
    <row r="3031" spans="1:19" x14ac:dyDescent="0.3">
      <c r="A3031" s="88">
        <v>69</v>
      </c>
      <c r="B3031" s="77">
        <v>69033</v>
      </c>
      <c r="C3031" s="75">
        <v>8.446696680153952</v>
      </c>
      <c r="D3031" s="75" t="s">
        <v>4052</v>
      </c>
      <c r="E3031" s="80">
        <f>IF(ISNA(VLOOKUP(B3031,[1]TCD!A:D,2,FALSE)),0,VLOOKUP(B3031,[1]TCD!A:D,2,FALSE))</f>
        <v>24</v>
      </c>
      <c r="F3031" s="81">
        <f>IF(ISNA(VLOOKUP(B3031,[1]TCD!A:D,4,FALSE)),0,VLOOKUP(B3031,[1]TCD!A:D,4,FALSE))</f>
        <v>6</v>
      </c>
      <c r="G3031" s="82">
        <f t="shared" si="426"/>
        <v>4</v>
      </c>
      <c r="H3031" s="83">
        <f t="shared" si="423"/>
        <v>1</v>
      </c>
      <c r="I3031" s="80">
        <f>IF(ISNA(VLOOKUP(B3031,[1]TCD!A:D,3,FALSE)),0,VLOOKUP(B3031,[1]TCD!A:D,3,FALSE))</f>
        <v>6</v>
      </c>
      <c r="J3031" s="83">
        <f t="shared" si="424"/>
        <v>2</v>
      </c>
      <c r="K3031" s="80">
        <f>IF(ISNA(VLOOKUP(B3031,[1]TCD!A:D,4,FALSE)),0,VLOOKUP(B3031,[1]TCD!A:D,4,FALSE))</f>
        <v>6</v>
      </c>
      <c r="L3031" s="83">
        <f t="shared" si="427"/>
        <v>3</v>
      </c>
      <c r="M3031" s="80">
        <v>0</v>
      </c>
      <c r="N3031" s="81">
        <v>6</v>
      </c>
      <c r="O3031" s="81">
        <f t="shared" si="428"/>
        <v>2</v>
      </c>
      <c r="P3031" s="81">
        <f t="shared" si="429"/>
        <v>0</v>
      </c>
      <c r="Q3031" s="83">
        <f t="shared" si="430"/>
        <v>1</v>
      </c>
      <c r="R3031" s="84">
        <f t="shared" si="425"/>
        <v>7</v>
      </c>
      <c r="S3031" s="85" t="str">
        <f t="shared" si="431"/>
        <v>Enjeux moyens</v>
      </c>
    </row>
    <row r="3032" spans="1:19" x14ac:dyDescent="0.3">
      <c r="A3032" s="88">
        <v>69</v>
      </c>
      <c r="B3032" s="77">
        <v>69034</v>
      </c>
      <c r="C3032" s="75">
        <v>10.424966425190339</v>
      </c>
      <c r="D3032" s="75" t="s">
        <v>4053</v>
      </c>
      <c r="E3032" s="80">
        <f>IF(ISNA(VLOOKUP(B3032,[1]TCD!A:D,2,FALSE)),0,VLOOKUP(B3032,[1]TCD!A:D,2,FALSE))</f>
        <v>44</v>
      </c>
      <c r="F3032" s="81">
        <f>IF(ISNA(VLOOKUP(B3032,[1]TCD!A:D,4,FALSE)),0,VLOOKUP(B3032,[1]TCD!A:D,4,FALSE))</f>
        <v>10</v>
      </c>
      <c r="G3032" s="82">
        <f t="shared" si="426"/>
        <v>4.4000000000000004</v>
      </c>
      <c r="H3032" s="83">
        <f t="shared" si="423"/>
        <v>2</v>
      </c>
      <c r="I3032" s="80">
        <f>IF(ISNA(VLOOKUP(B3032,[1]TCD!A:D,3,FALSE)),0,VLOOKUP(B3032,[1]TCD!A:D,3,FALSE))</f>
        <v>18</v>
      </c>
      <c r="J3032" s="83">
        <f t="shared" si="424"/>
        <v>3</v>
      </c>
      <c r="K3032" s="80">
        <f>IF(ISNA(VLOOKUP(B3032,[1]TCD!A:D,4,FALSE)),0,VLOOKUP(B3032,[1]TCD!A:D,4,FALSE))</f>
        <v>10</v>
      </c>
      <c r="L3032" s="83">
        <f t="shared" si="427"/>
        <v>4</v>
      </c>
      <c r="M3032" s="80">
        <v>10</v>
      </c>
      <c r="N3032" s="81">
        <v>17</v>
      </c>
      <c r="O3032" s="81">
        <f t="shared" si="428"/>
        <v>2</v>
      </c>
      <c r="P3032" s="81">
        <f t="shared" si="429"/>
        <v>1</v>
      </c>
      <c r="Q3032" s="83">
        <f t="shared" si="430"/>
        <v>2</v>
      </c>
      <c r="R3032" s="84">
        <f t="shared" si="425"/>
        <v>11</v>
      </c>
      <c r="S3032" s="85" t="str">
        <f t="shared" si="431"/>
        <v>Enjeux forts</v>
      </c>
    </row>
    <row r="3033" spans="1:19" x14ac:dyDescent="0.3">
      <c r="A3033" s="88">
        <v>69</v>
      </c>
      <c r="B3033" s="77">
        <v>69035</v>
      </c>
      <c r="C3033" s="75">
        <v>26.377562335493309</v>
      </c>
      <c r="D3033" s="75" t="s">
        <v>4054</v>
      </c>
      <c r="E3033" s="80">
        <f>IF(ISNA(VLOOKUP(B3033,[1]TCD!A:D,2,FALSE)),0,VLOOKUP(B3033,[1]TCD!A:D,2,FALSE))</f>
        <v>24</v>
      </c>
      <c r="F3033" s="81">
        <f>IF(ISNA(VLOOKUP(B3033,[1]TCD!A:D,4,FALSE)),0,VLOOKUP(B3033,[1]TCD!A:D,4,FALSE))</f>
        <v>6</v>
      </c>
      <c r="G3033" s="82">
        <f t="shared" si="426"/>
        <v>4</v>
      </c>
      <c r="H3033" s="83">
        <f t="shared" si="423"/>
        <v>1</v>
      </c>
      <c r="I3033" s="80">
        <f>IF(ISNA(VLOOKUP(B3033,[1]TCD!A:D,3,FALSE)),0,VLOOKUP(B3033,[1]TCD!A:D,3,FALSE))</f>
        <v>6</v>
      </c>
      <c r="J3033" s="83">
        <f t="shared" si="424"/>
        <v>2</v>
      </c>
      <c r="K3033" s="80">
        <f>IF(ISNA(VLOOKUP(B3033,[1]TCD!A:D,4,FALSE)),0,VLOOKUP(B3033,[1]TCD!A:D,4,FALSE))</f>
        <v>6</v>
      </c>
      <c r="L3033" s="83">
        <f t="shared" si="427"/>
        <v>3</v>
      </c>
      <c r="M3033" s="80">
        <v>0</v>
      </c>
      <c r="N3033" s="81">
        <v>6</v>
      </c>
      <c r="O3033" s="81">
        <f t="shared" si="428"/>
        <v>2</v>
      </c>
      <c r="P3033" s="81">
        <f t="shared" si="429"/>
        <v>0</v>
      </c>
      <c r="Q3033" s="83">
        <f t="shared" si="430"/>
        <v>1</v>
      </c>
      <c r="R3033" s="84">
        <f t="shared" si="425"/>
        <v>7</v>
      </c>
      <c r="S3033" s="85" t="str">
        <f t="shared" si="431"/>
        <v>Enjeux moyens</v>
      </c>
    </row>
    <row r="3034" spans="1:19" x14ac:dyDescent="0.3">
      <c r="A3034" s="88">
        <v>69</v>
      </c>
      <c r="B3034" s="77">
        <v>69037</v>
      </c>
      <c r="C3034" s="75">
        <v>13.930067700255011</v>
      </c>
      <c r="D3034" s="75" t="s">
        <v>4055</v>
      </c>
      <c r="E3034" s="80">
        <f>IF(ISNA(VLOOKUP(B3034,[1]TCD!A:D,2,FALSE)),0,VLOOKUP(B3034,[1]TCD!A:D,2,FALSE))</f>
        <v>20</v>
      </c>
      <c r="F3034" s="81">
        <f>IF(ISNA(VLOOKUP(B3034,[1]TCD!A:D,4,FALSE)),0,VLOOKUP(B3034,[1]TCD!A:D,4,FALSE))</f>
        <v>5</v>
      </c>
      <c r="G3034" s="82">
        <f t="shared" si="426"/>
        <v>4</v>
      </c>
      <c r="H3034" s="83">
        <f t="shared" si="423"/>
        <v>1</v>
      </c>
      <c r="I3034" s="80">
        <f>IF(ISNA(VLOOKUP(B3034,[1]TCD!A:D,3,FALSE)),0,VLOOKUP(B3034,[1]TCD!A:D,3,FALSE))</f>
        <v>5</v>
      </c>
      <c r="J3034" s="83">
        <f t="shared" si="424"/>
        <v>2</v>
      </c>
      <c r="K3034" s="80">
        <f>IF(ISNA(VLOOKUP(B3034,[1]TCD!A:D,4,FALSE)),0,VLOOKUP(B3034,[1]TCD!A:D,4,FALSE))</f>
        <v>5</v>
      </c>
      <c r="L3034" s="83">
        <f t="shared" si="427"/>
        <v>3</v>
      </c>
      <c r="M3034" s="80">
        <v>0</v>
      </c>
      <c r="N3034" s="81">
        <v>5</v>
      </c>
      <c r="O3034" s="81">
        <f t="shared" si="428"/>
        <v>2</v>
      </c>
      <c r="P3034" s="81">
        <f t="shared" si="429"/>
        <v>0</v>
      </c>
      <c r="Q3034" s="83">
        <f t="shared" si="430"/>
        <v>1</v>
      </c>
      <c r="R3034" s="84">
        <f t="shared" si="425"/>
        <v>7</v>
      </c>
      <c r="S3034" s="85" t="str">
        <f t="shared" si="431"/>
        <v>Enjeux moyens</v>
      </c>
    </row>
    <row r="3035" spans="1:19" x14ac:dyDescent="0.3">
      <c r="A3035" s="88">
        <v>69</v>
      </c>
      <c r="B3035" s="77">
        <v>69038</v>
      </c>
      <c r="C3035" s="75">
        <v>15.39393319527988</v>
      </c>
      <c r="D3035" s="75" t="s">
        <v>4056</v>
      </c>
      <c r="E3035" s="80">
        <f>IF(ISNA(VLOOKUP(B3035,[1]TCD!A:D,2,FALSE)),0,VLOOKUP(B3035,[1]TCD!A:D,2,FALSE))</f>
        <v>28</v>
      </c>
      <c r="F3035" s="81">
        <f>IF(ISNA(VLOOKUP(B3035,[1]TCD!A:D,4,FALSE)),0,VLOOKUP(B3035,[1]TCD!A:D,4,FALSE))</f>
        <v>7</v>
      </c>
      <c r="G3035" s="82">
        <f t="shared" si="426"/>
        <v>4</v>
      </c>
      <c r="H3035" s="83">
        <f t="shared" si="423"/>
        <v>1</v>
      </c>
      <c r="I3035" s="80">
        <f>IF(ISNA(VLOOKUP(B3035,[1]TCD!A:D,3,FALSE)),0,VLOOKUP(B3035,[1]TCD!A:D,3,FALSE))</f>
        <v>7</v>
      </c>
      <c r="J3035" s="83">
        <f t="shared" si="424"/>
        <v>2</v>
      </c>
      <c r="K3035" s="80">
        <f>IF(ISNA(VLOOKUP(B3035,[1]TCD!A:D,4,FALSE)),0,VLOOKUP(B3035,[1]TCD!A:D,4,FALSE))</f>
        <v>7</v>
      </c>
      <c r="L3035" s="83">
        <f t="shared" si="427"/>
        <v>3</v>
      </c>
      <c r="M3035" s="80">
        <v>0</v>
      </c>
      <c r="N3035" s="81">
        <v>7</v>
      </c>
      <c r="O3035" s="81">
        <f t="shared" si="428"/>
        <v>2</v>
      </c>
      <c r="P3035" s="81">
        <f t="shared" si="429"/>
        <v>0</v>
      </c>
      <c r="Q3035" s="83">
        <f t="shared" si="430"/>
        <v>1</v>
      </c>
      <c r="R3035" s="84">
        <f t="shared" si="425"/>
        <v>7</v>
      </c>
      <c r="S3035" s="85" t="str">
        <f t="shared" si="431"/>
        <v>Enjeux moyens</v>
      </c>
    </row>
    <row r="3036" spans="1:19" x14ac:dyDescent="0.3">
      <c r="A3036" s="88">
        <v>69</v>
      </c>
      <c r="B3036" s="77">
        <v>69039</v>
      </c>
      <c r="C3036" s="75">
        <v>14.73272475027029</v>
      </c>
      <c r="D3036" s="75" t="s">
        <v>4057</v>
      </c>
      <c r="E3036" s="80">
        <f>IF(ISNA(VLOOKUP(B3036,[1]TCD!A:D,2,FALSE)),0,VLOOKUP(B3036,[1]TCD!A:D,2,FALSE))</f>
        <v>20</v>
      </c>
      <c r="F3036" s="81">
        <f>IF(ISNA(VLOOKUP(B3036,[1]TCD!A:D,4,FALSE)),0,VLOOKUP(B3036,[1]TCD!A:D,4,FALSE))</f>
        <v>5</v>
      </c>
      <c r="G3036" s="82">
        <f t="shared" si="426"/>
        <v>4</v>
      </c>
      <c r="H3036" s="83">
        <f t="shared" si="423"/>
        <v>1</v>
      </c>
      <c r="I3036" s="80">
        <f>IF(ISNA(VLOOKUP(B3036,[1]TCD!A:D,3,FALSE)),0,VLOOKUP(B3036,[1]TCD!A:D,3,FALSE))</f>
        <v>7</v>
      </c>
      <c r="J3036" s="83">
        <f t="shared" si="424"/>
        <v>2</v>
      </c>
      <c r="K3036" s="80">
        <f>IF(ISNA(VLOOKUP(B3036,[1]TCD!A:D,4,FALSE)),0,VLOOKUP(B3036,[1]TCD!A:D,4,FALSE))</f>
        <v>5</v>
      </c>
      <c r="L3036" s="83">
        <f t="shared" si="427"/>
        <v>3</v>
      </c>
      <c r="M3036" s="80">
        <v>2</v>
      </c>
      <c r="N3036" s="81">
        <v>6</v>
      </c>
      <c r="O3036" s="81">
        <f t="shared" si="428"/>
        <v>2</v>
      </c>
      <c r="P3036" s="81">
        <f t="shared" si="429"/>
        <v>0</v>
      </c>
      <c r="Q3036" s="83">
        <f t="shared" si="430"/>
        <v>1</v>
      </c>
      <c r="R3036" s="84">
        <f t="shared" si="425"/>
        <v>7</v>
      </c>
      <c r="S3036" s="85" t="str">
        <f t="shared" si="431"/>
        <v>Enjeux moyens</v>
      </c>
    </row>
    <row r="3037" spans="1:19" x14ac:dyDescent="0.3">
      <c r="A3037" s="88">
        <v>69</v>
      </c>
      <c r="B3037" s="77">
        <v>69040</v>
      </c>
      <c r="C3037" s="75">
        <v>2.5631823500480171</v>
      </c>
      <c r="D3037" s="75" t="s">
        <v>4058</v>
      </c>
      <c r="E3037" s="80">
        <f>IF(ISNA(VLOOKUP(B3037,[1]TCD!A:D,2,FALSE)),0,VLOOKUP(B3037,[1]TCD!A:D,2,FALSE))</f>
        <v>12</v>
      </c>
      <c r="F3037" s="81">
        <f>IF(ISNA(VLOOKUP(B3037,[1]TCD!A:D,4,FALSE)),0,VLOOKUP(B3037,[1]TCD!A:D,4,FALSE))</f>
        <v>3</v>
      </c>
      <c r="G3037" s="82">
        <f t="shared" si="426"/>
        <v>4</v>
      </c>
      <c r="H3037" s="83">
        <f t="shared" si="423"/>
        <v>1</v>
      </c>
      <c r="I3037" s="80">
        <f>IF(ISNA(VLOOKUP(B3037,[1]TCD!A:D,3,FALSE)),0,VLOOKUP(B3037,[1]TCD!A:D,3,FALSE))</f>
        <v>3</v>
      </c>
      <c r="J3037" s="83">
        <f t="shared" si="424"/>
        <v>1</v>
      </c>
      <c r="K3037" s="80">
        <f>IF(ISNA(VLOOKUP(B3037,[1]TCD!A:D,4,FALSE)),0,VLOOKUP(B3037,[1]TCD!A:D,4,FALSE))</f>
        <v>3</v>
      </c>
      <c r="L3037" s="83">
        <f t="shared" si="427"/>
        <v>2</v>
      </c>
      <c r="M3037" s="80">
        <v>0</v>
      </c>
      <c r="N3037" s="81">
        <v>3</v>
      </c>
      <c r="O3037" s="81">
        <f t="shared" si="428"/>
        <v>1</v>
      </c>
      <c r="P3037" s="81">
        <f t="shared" si="429"/>
        <v>0</v>
      </c>
      <c r="Q3037" s="83">
        <f t="shared" si="430"/>
        <v>0</v>
      </c>
      <c r="R3037" s="84">
        <f t="shared" si="425"/>
        <v>4</v>
      </c>
      <c r="S3037" s="85" t="str">
        <f t="shared" si="431"/>
        <v>Enjeux très faibles</v>
      </c>
    </row>
    <row r="3038" spans="1:19" x14ac:dyDescent="0.3">
      <c r="A3038" s="88">
        <v>69</v>
      </c>
      <c r="B3038" s="77">
        <v>69042</v>
      </c>
      <c r="C3038" s="75">
        <v>6.593827140118508</v>
      </c>
      <c r="D3038" s="75" t="s">
        <v>4059</v>
      </c>
      <c r="E3038" s="80">
        <f>IF(ISNA(VLOOKUP(B3038,[1]TCD!A:D,2,FALSE)),0,VLOOKUP(B3038,[1]TCD!A:D,2,FALSE))</f>
        <v>8</v>
      </c>
      <c r="F3038" s="81">
        <f>IF(ISNA(VLOOKUP(B3038,[1]TCD!A:D,4,FALSE)),0,VLOOKUP(B3038,[1]TCD!A:D,4,FALSE))</f>
        <v>2</v>
      </c>
      <c r="G3038" s="82">
        <f t="shared" si="426"/>
        <v>4</v>
      </c>
      <c r="H3038" s="83">
        <f t="shared" si="423"/>
        <v>1</v>
      </c>
      <c r="I3038" s="80">
        <f>IF(ISNA(VLOOKUP(B3038,[1]TCD!A:D,3,FALSE)),0,VLOOKUP(B3038,[1]TCD!A:D,3,FALSE))</f>
        <v>2</v>
      </c>
      <c r="J3038" s="83">
        <f t="shared" si="424"/>
        <v>1</v>
      </c>
      <c r="K3038" s="80">
        <f>IF(ISNA(VLOOKUP(B3038,[1]TCD!A:D,4,FALSE)),0,VLOOKUP(B3038,[1]TCD!A:D,4,FALSE))</f>
        <v>2</v>
      </c>
      <c r="L3038" s="83">
        <f t="shared" si="427"/>
        <v>2</v>
      </c>
      <c r="M3038" s="80">
        <v>0</v>
      </c>
      <c r="N3038" s="81">
        <v>2</v>
      </c>
      <c r="O3038" s="81">
        <f t="shared" si="428"/>
        <v>1</v>
      </c>
      <c r="P3038" s="81">
        <f t="shared" si="429"/>
        <v>0</v>
      </c>
      <c r="Q3038" s="83">
        <f t="shared" si="430"/>
        <v>0</v>
      </c>
      <c r="R3038" s="84">
        <f t="shared" si="425"/>
        <v>4</v>
      </c>
      <c r="S3038" s="85" t="str">
        <f t="shared" si="431"/>
        <v>Enjeux très faibles</v>
      </c>
    </row>
    <row r="3039" spans="1:19" x14ac:dyDescent="0.3">
      <c r="A3039" s="88">
        <v>69</v>
      </c>
      <c r="B3039" s="77">
        <v>69043</v>
      </c>
      <c r="C3039" s="75">
        <v>16.232694895295008</v>
      </c>
      <c r="D3039" s="75" t="s">
        <v>4060</v>
      </c>
      <c r="E3039" s="80">
        <f>IF(ISNA(VLOOKUP(B3039,[1]TCD!A:D,2,FALSE)),0,VLOOKUP(B3039,[1]TCD!A:D,2,FALSE))</f>
        <v>41</v>
      </c>
      <c r="F3039" s="81">
        <f>IF(ISNA(VLOOKUP(B3039,[1]TCD!A:D,4,FALSE)),0,VLOOKUP(B3039,[1]TCD!A:D,4,FALSE))</f>
        <v>10</v>
      </c>
      <c r="G3039" s="82">
        <f t="shared" si="426"/>
        <v>4.0999999999999996</v>
      </c>
      <c r="H3039" s="83">
        <f t="shared" si="423"/>
        <v>2</v>
      </c>
      <c r="I3039" s="80">
        <f>IF(ISNA(VLOOKUP(B3039,[1]TCD!A:D,3,FALSE)),0,VLOOKUP(B3039,[1]TCD!A:D,3,FALSE))</f>
        <v>12</v>
      </c>
      <c r="J3039" s="83">
        <f t="shared" si="424"/>
        <v>3</v>
      </c>
      <c r="K3039" s="80">
        <f>IF(ISNA(VLOOKUP(B3039,[1]TCD!A:D,4,FALSE)),0,VLOOKUP(B3039,[1]TCD!A:D,4,FALSE))</f>
        <v>10</v>
      </c>
      <c r="L3039" s="83">
        <f t="shared" si="427"/>
        <v>4</v>
      </c>
      <c r="M3039" s="80">
        <v>5</v>
      </c>
      <c r="N3039" s="81">
        <v>12</v>
      </c>
      <c r="O3039" s="81">
        <f t="shared" si="428"/>
        <v>2</v>
      </c>
      <c r="P3039" s="81">
        <f t="shared" si="429"/>
        <v>1</v>
      </c>
      <c r="Q3039" s="83">
        <f t="shared" si="430"/>
        <v>2</v>
      </c>
      <c r="R3039" s="84">
        <f t="shared" si="425"/>
        <v>11</v>
      </c>
      <c r="S3039" s="85" t="str">
        <f t="shared" si="431"/>
        <v>Enjeux forts</v>
      </c>
    </row>
    <row r="3040" spans="1:19" x14ac:dyDescent="0.3">
      <c r="A3040" s="88">
        <v>69</v>
      </c>
      <c r="B3040" s="77">
        <v>69044</v>
      </c>
      <c r="C3040" s="75">
        <v>4.1025638350753857</v>
      </c>
      <c r="D3040" s="75" t="s">
        <v>4061</v>
      </c>
      <c r="E3040" s="80">
        <f>IF(ISNA(VLOOKUP(B3040,[1]TCD!A:D,2,FALSE)),0,VLOOKUP(B3040,[1]TCD!A:D,2,FALSE))</f>
        <v>8</v>
      </c>
      <c r="F3040" s="81">
        <f>IF(ISNA(VLOOKUP(B3040,[1]TCD!A:D,4,FALSE)),0,VLOOKUP(B3040,[1]TCD!A:D,4,FALSE))</f>
        <v>2</v>
      </c>
      <c r="G3040" s="82">
        <f t="shared" si="426"/>
        <v>4</v>
      </c>
      <c r="H3040" s="83">
        <f t="shared" si="423"/>
        <v>1</v>
      </c>
      <c r="I3040" s="80">
        <f>IF(ISNA(VLOOKUP(B3040,[1]TCD!A:D,3,FALSE)),0,VLOOKUP(B3040,[1]TCD!A:D,3,FALSE))</f>
        <v>2</v>
      </c>
      <c r="J3040" s="83">
        <f t="shared" si="424"/>
        <v>1</v>
      </c>
      <c r="K3040" s="80">
        <f>IF(ISNA(VLOOKUP(B3040,[1]TCD!A:D,4,FALSE)),0,VLOOKUP(B3040,[1]TCD!A:D,4,FALSE))</f>
        <v>2</v>
      </c>
      <c r="L3040" s="83">
        <f t="shared" si="427"/>
        <v>2</v>
      </c>
      <c r="M3040" s="80">
        <v>5</v>
      </c>
      <c r="N3040" s="81">
        <v>7</v>
      </c>
      <c r="O3040" s="81">
        <f t="shared" si="428"/>
        <v>1</v>
      </c>
      <c r="P3040" s="81">
        <f t="shared" si="429"/>
        <v>1</v>
      </c>
      <c r="Q3040" s="83">
        <f t="shared" si="430"/>
        <v>1</v>
      </c>
      <c r="R3040" s="84">
        <f t="shared" si="425"/>
        <v>5</v>
      </c>
      <c r="S3040" s="85" t="str">
        <f t="shared" si="431"/>
        <v>Enjeux faibles</v>
      </c>
    </row>
    <row r="3041" spans="1:19" x14ac:dyDescent="0.3">
      <c r="A3041" s="88">
        <v>69</v>
      </c>
      <c r="B3041" s="77">
        <v>69045</v>
      </c>
      <c r="C3041" s="75">
        <v>13.950479665257561</v>
      </c>
      <c r="D3041" s="75" t="s">
        <v>4062</v>
      </c>
      <c r="E3041" s="80">
        <f>IF(ISNA(VLOOKUP(B3041,[1]TCD!A:D,2,FALSE)),0,VLOOKUP(B3041,[1]TCD!A:D,2,FALSE))</f>
        <v>4</v>
      </c>
      <c r="F3041" s="81">
        <f>IF(ISNA(VLOOKUP(B3041,[1]TCD!A:D,4,FALSE)),0,VLOOKUP(B3041,[1]TCD!A:D,4,FALSE))</f>
        <v>1</v>
      </c>
      <c r="G3041" s="82">
        <f t="shared" si="426"/>
        <v>4</v>
      </c>
      <c r="H3041" s="83">
        <f t="shared" si="423"/>
        <v>1</v>
      </c>
      <c r="I3041" s="80">
        <f>IF(ISNA(VLOOKUP(B3041,[1]TCD!A:D,3,FALSE)),0,VLOOKUP(B3041,[1]TCD!A:D,3,FALSE))</f>
        <v>1</v>
      </c>
      <c r="J3041" s="83">
        <f t="shared" si="424"/>
        <v>1</v>
      </c>
      <c r="K3041" s="80">
        <f>IF(ISNA(VLOOKUP(B3041,[1]TCD!A:D,4,FALSE)),0,VLOOKUP(B3041,[1]TCD!A:D,4,FALSE))</f>
        <v>1</v>
      </c>
      <c r="L3041" s="83">
        <f t="shared" si="427"/>
        <v>1</v>
      </c>
      <c r="M3041" s="80">
        <v>0</v>
      </c>
      <c r="N3041" s="81">
        <v>1</v>
      </c>
      <c r="O3041" s="81">
        <f t="shared" si="428"/>
        <v>1</v>
      </c>
      <c r="P3041" s="81">
        <f t="shared" si="429"/>
        <v>0</v>
      </c>
      <c r="Q3041" s="83">
        <f t="shared" si="430"/>
        <v>0</v>
      </c>
      <c r="R3041" s="84">
        <f t="shared" si="425"/>
        <v>3</v>
      </c>
      <c r="S3041" s="85" t="str">
        <f t="shared" si="431"/>
        <v>Enjeux très faibles</v>
      </c>
    </row>
    <row r="3042" spans="1:19" x14ac:dyDescent="0.3">
      <c r="A3042" s="88">
        <v>69</v>
      </c>
      <c r="B3042" s="77">
        <v>69046</v>
      </c>
      <c r="C3042" s="75">
        <v>5.1615962350942501</v>
      </c>
      <c r="D3042" s="75" t="s">
        <v>4063</v>
      </c>
      <c r="E3042" s="80">
        <f>IF(ISNA(VLOOKUP(B3042,[1]TCD!A:D,2,FALSE)),0,VLOOKUP(B3042,[1]TCD!A:D,2,FALSE))</f>
        <v>16</v>
      </c>
      <c r="F3042" s="81">
        <f>IF(ISNA(VLOOKUP(B3042,[1]TCD!A:D,4,FALSE)),0,VLOOKUP(B3042,[1]TCD!A:D,4,FALSE))</f>
        <v>4</v>
      </c>
      <c r="G3042" s="82">
        <f t="shared" si="426"/>
        <v>4</v>
      </c>
      <c r="H3042" s="83">
        <f t="shared" si="423"/>
        <v>1</v>
      </c>
      <c r="I3042" s="80">
        <f>IF(ISNA(VLOOKUP(B3042,[1]TCD!A:D,3,FALSE)),0,VLOOKUP(B3042,[1]TCD!A:D,3,FALSE))</f>
        <v>4</v>
      </c>
      <c r="J3042" s="83">
        <f t="shared" si="424"/>
        <v>2</v>
      </c>
      <c r="K3042" s="80">
        <f>IF(ISNA(VLOOKUP(B3042,[1]TCD!A:D,4,FALSE)),0,VLOOKUP(B3042,[1]TCD!A:D,4,FALSE))</f>
        <v>4</v>
      </c>
      <c r="L3042" s="83">
        <f t="shared" si="427"/>
        <v>2</v>
      </c>
      <c r="M3042" s="80">
        <v>0</v>
      </c>
      <c r="N3042" s="81">
        <v>4</v>
      </c>
      <c r="O3042" s="81">
        <f t="shared" si="428"/>
        <v>1</v>
      </c>
      <c r="P3042" s="81">
        <f t="shared" si="429"/>
        <v>0</v>
      </c>
      <c r="Q3042" s="83">
        <f t="shared" si="430"/>
        <v>0</v>
      </c>
      <c r="R3042" s="84">
        <f t="shared" si="425"/>
        <v>5</v>
      </c>
      <c r="S3042" s="85" t="str">
        <f t="shared" si="431"/>
        <v>Enjeux faibles</v>
      </c>
    </row>
    <row r="3043" spans="1:19" x14ac:dyDescent="0.3">
      <c r="A3043" s="88">
        <v>69</v>
      </c>
      <c r="B3043" s="77">
        <v>69047</v>
      </c>
      <c r="C3043" s="75">
        <v>7.2097212901301004</v>
      </c>
      <c r="D3043" s="75" t="s">
        <v>4064</v>
      </c>
      <c r="E3043" s="80">
        <f>IF(ISNA(VLOOKUP(B3043,[1]TCD!A:D,2,FALSE)),0,VLOOKUP(B3043,[1]TCD!A:D,2,FALSE))</f>
        <v>19</v>
      </c>
      <c r="F3043" s="81">
        <f>IF(ISNA(VLOOKUP(B3043,[1]TCD!A:D,4,FALSE)),0,VLOOKUP(B3043,[1]TCD!A:D,4,FALSE))</f>
        <v>4</v>
      </c>
      <c r="G3043" s="82">
        <f t="shared" si="426"/>
        <v>4.75</v>
      </c>
      <c r="H3043" s="83">
        <f t="shared" si="423"/>
        <v>3</v>
      </c>
      <c r="I3043" s="80">
        <f>IF(ISNA(VLOOKUP(B3043,[1]TCD!A:D,3,FALSE)),0,VLOOKUP(B3043,[1]TCD!A:D,3,FALSE))</f>
        <v>6</v>
      </c>
      <c r="J3043" s="83">
        <f t="shared" si="424"/>
        <v>2</v>
      </c>
      <c r="K3043" s="80">
        <f>IF(ISNA(VLOOKUP(B3043,[1]TCD!A:D,4,FALSE)),0,VLOOKUP(B3043,[1]TCD!A:D,4,FALSE))</f>
        <v>4</v>
      </c>
      <c r="L3043" s="83">
        <f t="shared" si="427"/>
        <v>2</v>
      </c>
      <c r="M3043" s="80">
        <v>4</v>
      </c>
      <c r="N3043" s="81">
        <v>7</v>
      </c>
      <c r="O3043" s="81">
        <f t="shared" si="428"/>
        <v>1</v>
      </c>
      <c r="P3043" s="81">
        <f t="shared" si="429"/>
        <v>0</v>
      </c>
      <c r="Q3043" s="83">
        <f t="shared" si="430"/>
        <v>0</v>
      </c>
      <c r="R3043" s="84">
        <f t="shared" si="425"/>
        <v>7</v>
      </c>
      <c r="S3043" s="85" t="str">
        <f t="shared" si="431"/>
        <v>Enjeux moyens</v>
      </c>
    </row>
    <row r="3044" spans="1:19" x14ac:dyDescent="0.3">
      <c r="A3044" s="88">
        <v>69</v>
      </c>
      <c r="B3044" s="77">
        <v>69049</v>
      </c>
      <c r="C3044" s="75">
        <v>12.874010600231991</v>
      </c>
      <c r="D3044" s="75" t="s">
        <v>2649</v>
      </c>
      <c r="E3044" s="80">
        <f>IF(ISNA(VLOOKUP(B3044,[1]TCD!A:D,2,FALSE)),0,VLOOKUP(B3044,[1]TCD!A:D,2,FALSE))</f>
        <v>16</v>
      </c>
      <c r="F3044" s="81">
        <f>IF(ISNA(VLOOKUP(B3044,[1]TCD!A:D,4,FALSE)),0,VLOOKUP(B3044,[1]TCD!A:D,4,FALSE))</f>
        <v>4</v>
      </c>
      <c r="G3044" s="82">
        <f t="shared" si="426"/>
        <v>4</v>
      </c>
      <c r="H3044" s="83">
        <f t="shared" si="423"/>
        <v>1</v>
      </c>
      <c r="I3044" s="80">
        <f>IF(ISNA(VLOOKUP(B3044,[1]TCD!A:D,3,FALSE)),0,VLOOKUP(B3044,[1]TCD!A:D,3,FALSE))</f>
        <v>5</v>
      </c>
      <c r="J3044" s="83">
        <f t="shared" si="424"/>
        <v>2</v>
      </c>
      <c r="K3044" s="80">
        <f>IF(ISNA(VLOOKUP(B3044,[1]TCD!A:D,4,FALSE)),0,VLOOKUP(B3044,[1]TCD!A:D,4,FALSE))</f>
        <v>4</v>
      </c>
      <c r="L3044" s="83">
        <f t="shared" si="427"/>
        <v>2</v>
      </c>
      <c r="M3044" s="80">
        <v>0</v>
      </c>
      <c r="N3044" s="81">
        <v>4</v>
      </c>
      <c r="O3044" s="81">
        <f t="shared" si="428"/>
        <v>1</v>
      </c>
      <c r="P3044" s="81">
        <f t="shared" si="429"/>
        <v>0</v>
      </c>
      <c r="Q3044" s="83">
        <f t="shared" si="430"/>
        <v>0</v>
      </c>
      <c r="R3044" s="84">
        <f t="shared" si="425"/>
        <v>5</v>
      </c>
      <c r="S3044" s="85" t="str">
        <f t="shared" si="431"/>
        <v>Enjeux faibles</v>
      </c>
    </row>
    <row r="3045" spans="1:19" x14ac:dyDescent="0.3">
      <c r="A3045" s="88">
        <v>69</v>
      </c>
      <c r="B3045" s="77">
        <v>69050</v>
      </c>
      <c r="C3045" s="75">
        <v>10.764878645196379</v>
      </c>
      <c r="D3045" s="75" t="s">
        <v>934</v>
      </c>
      <c r="E3045" s="80">
        <f>IF(ISNA(VLOOKUP(B3045,[1]TCD!A:D,2,FALSE)),0,VLOOKUP(B3045,[1]TCD!A:D,2,FALSE))</f>
        <v>51</v>
      </c>
      <c r="F3045" s="81">
        <f>IF(ISNA(VLOOKUP(B3045,[1]TCD!A:D,4,FALSE)),0,VLOOKUP(B3045,[1]TCD!A:D,4,FALSE))</f>
        <v>12</v>
      </c>
      <c r="G3045" s="82">
        <f t="shared" si="426"/>
        <v>4.25</v>
      </c>
      <c r="H3045" s="83">
        <f t="shared" si="423"/>
        <v>2</v>
      </c>
      <c r="I3045" s="80">
        <f>IF(ISNA(VLOOKUP(B3045,[1]TCD!A:D,3,FALSE)),0,VLOOKUP(B3045,[1]TCD!A:D,3,FALSE))</f>
        <v>15</v>
      </c>
      <c r="J3045" s="83">
        <f t="shared" si="424"/>
        <v>3</v>
      </c>
      <c r="K3045" s="80">
        <f>IF(ISNA(VLOOKUP(B3045,[1]TCD!A:D,4,FALSE)),0,VLOOKUP(B3045,[1]TCD!A:D,4,FALSE))</f>
        <v>12</v>
      </c>
      <c r="L3045" s="83">
        <f t="shared" si="427"/>
        <v>4</v>
      </c>
      <c r="M3045" s="80">
        <v>3</v>
      </c>
      <c r="N3045" s="81">
        <v>14</v>
      </c>
      <c r="O3045" s="81">
        <f t="shared" si="428"/>
        <v>1</v>
      </c>
      <c r="P3045" s="81">
        <f t="shared" si="429"/>
        <v>0</v>
      </c>
      <c r="Q3045" s="83">
        <f t="shared" si="430"/>
        <v>0</v>
      </c>
      <c r="R3045" s="84">
        <f t="shared" si="425"/>
        <v>9</v>
      </c>
      <c r="S3045" s="85" t="str">
        <f t="shared" si="431"/>
        <v>Enjeux moyens</v>
      </c>
    </row>
    <row r="3046" spans="1:19" x14ac:dyDescent="0.3">
      <c r="A3046" s="88">
        <v>69</v>
      </c>
      <c r="B3046" s="77">
        <v>69051</v>
      </c>
      <c r="C3046" s="75">
        <v>7.955887970142399</v>
      </c>
      <c r="D3046" s="75" t="s">
        <v>4065</v>
      </c>
      <c r="E3046" s="80">
        <f>IF(ISNA(VLOOKUP(B3046,[1]TCD!A:D,2,FALSE)),0,VLOOKUP(B3046,[1]TCD!A:D,2,FALSE))</f>
        <v>8</v>
      </c>
      <c r="F3046" s="81">
        <f>IF(ISNA(VLOOKUP(B3046,[1]TCD!A:D,4,FALSE)),0,VLOOKUP(B3046,[1]TCD!A:D,4,FALSE))</f>
        <v>2</v>
      </c>
      <c r="G3046" s="82">
        <f t="shared" si="426"/>
        <v>4</v>
      </c>
      <c r="H3046" s="83">
        <f t="shared" si="423"/>
        <v>1</v>
      </c>
      <c r="I3046" s="80">
        <f>IF(ISNA(VLOOKUP(B3046,[1]TCD!A:D,3,FALSE)),0,VLOOKUP(B3046,[1]TCD!A:D,3,FALSE))</f>
        <v>2</v>
      </c>
      <c r="J3046" s="83">
        <f t="shared" si="424"/>
        <v>1</v>
      </c>
      <c r="K3046" s="80">
        <f>IF(ISNA(VLOOKUP(B3046,[1]TCD!A:D,4,FALSE)),0,VLOOKUP(B3046,[1]TCD!A:D,4,FALSE))</f>
        <v>2</v>
      </c>
      <c r="L3046" s="83">
        <f t="shared" si="427"/>
        <v>2</v>
      </c>
      <c r="M3046" s="80">
        <v>0</v>
      </c>
      <c r="N3046" s="81">
        <v>2</v>
      </c>
      <c r="O3046" s="81">
        <f t="shared" si="428"/>
        <v>1</v>
      </c>
      <c r="P3046" s="81">
        <f t="shared" si="429"/>
        <v>0</v>
      </c>
      <c r="Q3046" s="83">
        <f t="shared" si="430"/>
        <v>0</v>
      </c>
      <c r="R3046" s="84">
        <f t="shared" si="425"/>
        <v>4</v>
      </c>
      <c r="S3046" s="85" t="str">
        <f t="shared" si="431"/>
        <v>Enjeux très faibles</v>
      </c>
    </row>
    <row r="3047" spans="1:19" x14ac:dyDescent="0.3">
      <c r="A3047" s="88">
        <v>69</v>
      </c>
      <c r="B3047" s="77">
        <v>69052</v>
      </c>
      <c r="C3047" s="75">
        <v>5.9649242651085999</v>
      </c>
      <c r="D3047" s="75" t="s">
        <v>4066</v>
      </c>
      <c r="E3047" s="80">
        <f>IF(ISNA(VLOOKUP(B3047,[1]TCD!A:D,2,FALSE)),0,VLOOKUP(B3047,[1]TCD!A:D,2,FALSE))</f>
        <v>4</v>
      </c>
      <c r="F3047" s="81">
        <f>IF(ISNA(VLOOKUP(B3047,[1]TCD!A:D,4,FALSE)),0,VLOOKUP(B3047,[1]TCD!A:D,4,FALSE))</f>
        <v>1</v>
      </c>
      <c r="G3047" s="82">
        <f t="shared" si="426"/>
        <v>4</v>
      </c>
      <c r="H3047" s="83">
        <f t="shared" si="423"/>
        <v>1</v>
      </c>
      <c r="I3047" s="80">
        <f>IF(ISNA(VLOOKUP(B3047,[1]TCD!A:D,3,FALSE)),0,VLOOKUP(B3047,[1]TCD!A:D,3,FALSE))</f>
        <v>1</v>
      </c>
      <c r="J3047" s="83">
        <f t="shared" si="424"/>
        <v>1</v>
      </c>
      <c r="K3047" s="80">
        <f>IF(ISNA(VLOOKUP(B3047,[1]TCD!A:D,4,FALSE)),0,VLOOKUP(B3047,[1]TCD!A:D,4,FALSE))</f>
        <v>1</v>
      </c>
      <c r="L3047" s="83">
        <f t="shared" si="427"/>
        <v>1</v>
      </c>
      <c r="M3047" s="80">
        <v>6</v>
      </c>
      <c r="N3047" s="81">
        <v>6</v>
      </c>
      <c r="O3047" s="81">
        <f t="shared" si="428"/>
        <v>1</v>
      </c>
      <c r="P3047" s="81">
        <f t="shared" si="429"/>
        <v>1</v>
      </c>
      <c r="Q3047" s="83">
        <f t="shared" si="430"/>
        <v>1</v>
      </c>
      <c r="R3047" s="84">
        <f t="shared" si="425"/>
        <v>4</v>
      </c>
      <c r="S3047" s="85" t="str">
        <f t="shared" si="431"/>
        <v>Enjeux très faibles</v>
      </c>
    </row>
    <row r="3048" spans="1:19" x14ac:dyDescent="0.3">
      <c r="A3048" s="88">
        <v>69</v>
      </c>
      <c r="B3048" s="77">
        <v>69053</v>
      </c>
      <c r="C3048" s="75">
        <v>8.1609462551509502</v>
      </c>
      <c r="D3048" s="75" t="s">
        <v>4067</v>
      </c>
      <c r="E3048" s="80">
        <f>IF(ISNA(VLOOKUP(B3048,[1]TCD!A:D,2,FALSE)),0,VLOOKUP(B3048,[1]TCD!A:D,2,FALSE))</f>
        <v>4</v>
      </c>
      <c r="F3048" s="81">
        <f>IF(ISNA(VLOOKUP(B3048,[1]TCD!A:D,4,FALSE)),0,VLOOKUP(B3048,[1]TCD!A:D,4,FALSE))</f>
        <v>1</v>
      </c>
      <c r="G3048" s="82">
        <f t="shared" si="426"/>
        <v>4</v>
      </c>
      <c r="H3048" s="83">
        <f t="shared" si="423"/>
        <v>1</v>
      </c>
      <c r="I3048" s="80">
        <f>IF(ISNA(VLOOKUP(B3048,[1]TCD!A:D,3,FALSE)),0,VLOOKUP(B3048,[1]TCD!A:D,3,FALSE))</f>
        <v>1</v>
      </c>
      <c r="J3048" s="83">
        <f t="shared" si="424"/>
        <v>1</v>
      </c>
      <c r="K3048" s="80">
        <f>IF(ISNA(VLOOKUP(B3048,[1]TCD!A:D,4,FALSE)),0,VLOOKUP(B3048,[1]TCD!A:D,4,FALSE))</f>
        <v>1</v>
      </c>
      <c r="L3048" s="83">
        <f t="shared" si="427"/>
        <v>1</v>
      </c>
      <c r="M3048" s="80">
        <v>1</v>
      </c>
      <c r="N3048" s="81">
        <v>2</v>
      </c>
      <c r="O3048" s="81">
        <f t="shared" si="428"/>
        <v>1</v>
      </c>
      <c r="P3048" s="81">
        <f t="shared" si="429"/>
        <v>0</v>
      </c>
      <c r="Q3048" s="83">
        <f t="shared" si="430"/>
        <v>0</v>
      </c>
      <c r="R3048" s="84">
        <f t="shared" si="425"/>
        <v>3</v>
      </c>
      <c r="S3048" s="85" t="str">
        <f t="shared" si="431"/>
        <v>Enjeux très faibles</v>
      </c>
    </row>
    <row r="3049" spans="1:19" x14ac:dyDescent="0.3">
      <c r="A3049" s="88">
        <v>69</v>
      </c>
      <c r="B3049" s="77">
        <v>69054</v>
      </c>
      <c r="C3049" s="75">
        <v>11.014442370204289</v>
      </c>
      <c r="D3049" s="75" t="s">
        <v>4068</v>
      </c>
      <c r="E3049" s="80">
        <f>IF(ISNA(VLOOKUP(B3049,[1]TCD!A:D,2,FALSE)),0,VLOOKUP(B3049,[1]TCD!A:D,2,FALSE))</f>
        <v>12</v>
      </c>
      <c r="F3049" s="81">
        <f>IF(ISNA(VLOOKUP(B3049,[1]TCD!A:D,4,FALSE)),0,VLOOKUP(B3049,[1]TCD!A:D,4,FALSE))</f>
        <v>3</v>
      </c>
      <c r="G3049" s="82">
        <f t="shared" si="426"/>
        <v>4</v>
      </c>
      <c r="H3049" s="83">
        <f t="shared" si="423"/>
        <v>1</v>
      </c>
      <c r="I3049" s="80">
        <f>IF(ISNA(VLOOKUP(B3049,[1]TCD!A:D,3,FALSE)),0,VLOOKUP(B3049,[1]TCD!A:D,3,FALSE))</f>
        <v>3</v>
      </c>
      <c r="J3049" s="83">
        <f t="shared" si="424"/>
        <v>1</v>
      </c>
      <c r="K3049" s="80">
        <f>IF(ISNA(VLOOKUP(B3049,[1]TCD!A:D,4,FALSE)),0,VLOOKUP(B3049,[1]TCD!A:D,4,FALSE))</f>
        <v>3</v>
      </c>
      <c r="L3049" s="83">
        <f t="shared" si="427"/>
        <v>2</v>
      </c>
      <c r="M3049" s="80">
        <v>1</v>
      </c>
      <c r="N3049" s="81">
        <v>3</v>
      </c>
      <c r="O3049" s="81">
        <f t="shared" si="428"/>
        <v>1</v>
      </c>
      <c r="P3049" s="81">
        <f t="shared" si="429"/>
        <v>0</v>
      </c>
      <c r="Q3049" s="83">
        <f t="shared" si="430"/>
        <v>0</v>
      </c>
      <c r="R3049" s="84">
        <f t="shared" si="425"/>
        <v>4</v>
      </c>
      <c r="S3049" s="85" t="str">
        <f t="shared" si="431"/>
        <v>Enjeux très faibles</v>
      </c>
    </row>
    <row r="3050" spans="1:19" x14ac:dyDescent="0.3">
      <c r="A3050" s="88">
        <v>69</v>
      </c>
      <c r="B3050" s="77">
        <v>69055</v>
      </c>
      <c r="C3050" s="75">
        <v>5.5579460251013444</v>
      </c>
      <c r="D3050" s="75" t="s">
        <v>4069</v>
      </c>
      <c r="E3050" s="80">
        <f>IF(ISNA(VLOOKUP(B3050,[1]TCD!A:D,2,FALSE)),0,VLOOKUP(B3050,[1]TCD!A:D,2,FALSE))</f>
        <v>8</v>
      </c>
      <c r="F3050" s="81">
        <f>IF(ISNA(VLOOKUP(B3050,[1]TCD!A:D,4,FALSE)),0,VLOOKUP(B3050,[1]TCD!A:D,4,FALSE))</f>
        <v>2</v>
      </c>
      <c r="G3050" s="82">
        <f t="shared" si="426"/>
        <v>4</v>
      </c>
      <c r="H3050" s="83">
        <f t="shared" si="423"/>
        <v>1</v>
      </c>
      <c r="I3050" s="80">
        <f>IF(ISNA(VLOOKUP(B3050,[1]TCD!A:D,3,FALSE)),0,VLOOKUP(B3050,[1]TCD!A:D,3,FALSE))</f>
        <v>2</v>
      </c>
      <c r="J3050" s="83">
        <f t="shared" si="424"/>
        <v>1</v>
      </c>
      <c r="K3050" s="80">
        <f>IF(ISNA(VLOOKUP(B3050,[1]TCD!A:D,4,FALSE)),0,VLOOKUP(B3050,[1]TCD!A:D,4,FALSE))</f>
        <v>2</v>
      </c>
      <c r="L3050" s="83">
        <f t="shared" si="427"/>
        <v>2</v>
      </c>
      <c r="M3050" s="80">
        <v>1</v>
      </c>
      <c r="N3050" s="81">
        <v>3</v>
      </c>
      <c r="O3050" s="81">
        <f t="shared" si="428"/>
        <v>1</v>
      </c>
      <c r="P3050" s="81">
        <f t="shared" si="429"/>
        <v>0</v>
      </c>
      <c r="Q3050" s="83">
        <f t="shared" si="430"/>
        <v>0</v>
      </c>
      <c r="R3050" s="84">
        <f t="shared" si="425"/>
        <v>4</v>
      </c>
      <c r="S3050" s="85" t="str">
        <f t="shared" si="431"/>
        <v>Enjeux très faibles</v>
      </c>
    </row>
    <row r="3051" spans="1:19" x14ac:dyDescent="0.3">
      <c r="A3051" s="88">
        <v>69</v>
      </c>
      <c r="B3051" s="77">
        <v>69057</v>
      </c>
      <c r="C3051" s="75">
        <v>8.7631147001574856</v>
      </c>
      <c r="D3051" s="75" t="s">
        <v>4070</v>
      </c>
      <c r="E3051" s="80">
        <f>IF(ISNA(VLOOKUP(B3051,[1]TCD!A:D,2,FALSE)),0,VLOOKUP(B3051,[1]TCD!A:D,2,FALSE))</f>
        <v>4</v>
      </c>
      <c r="F3051" s="81">
        <f>IF(ISNA(VLOOKUP(B3051,[1]TCD!A:D,4,FALSE)),0,VLOOKUP(B3051,[1]TCD!A:D,4,FALSE))</f>
        <v>1</v>
      </c>
      <c r="G3051" s="82">
        <f t="shared" si="426"/>
        <v>4</v>
      </c>
      <c r="H3051" s="83">
        <f t="shared" si="423"/>
        <v>1</v>
      </c>
      <c r="I3051" s="80">
        <f>IF(ISNA(VLOOKUP(B3051,[1]TCD!A:D,3,FALSE)),0,VLOOKUP(B3051,[1]TCD!A:D,3,FALSE))</f>
        <v>1</v>
      </c>
      <c r="J3051" s="83">
        <f t="shared" si="424"/>
        <v>1</v>
      </c>
      <c r="K3051" s="80">
        <f>IF(ISNA(VLOOKUP(B3051,[1]TCD!A:D,4,FALSE)),0,VLOOKUP(B3051,[1]TCD!A:D,4,FALSE))</f>
        <v>1</v>
      </c>
      <c r="L3051" s="83">
        <f t="shared" si="427"/>
        <v>1</v>
      </c>
      <c r="M3051" s="80">
        <v>0</v>
      </c>
      <c r="N3051" s="81">
        <v>1</v>
      </c>
      <c r="O3051" s="81">
        <f t="shared" si="428"/>
        <v>1</v>
      </c>
      <c r="P3051" s="81">
        <f t="shared" si="429"/>
        <v>0</v>
      </c>
      <c r="Q3051" s="83">
        <f t="shared" si="430"/>
        <v>0</v>
      </c>
      <c r="R3051" s="84">
        <f t="shared" si="425"/>
        <v>3</v>
      </c>
      <c r="S3051" s="85" t="str">
        <f t="shared" si="431"/>
        <v>Enjeux très faibles</v>
      </c>
    </row>
    <row r="3052" spans="1:19" x14ac:dyDescent="0.3">
      <c r="A3052" s="88">
        <v>69</v>
      </c>
      <c r="B3052" s="77">
        <v>69058</v>
      </c>
      <c r="C3052" s="75">
        <v>7.2755499901341212</v>
      </c>
      <c r="D3052" s="75" t="s">
        <v>4071</v>
      </c>
      <c r="E3052" s="80">
        <f>IF(ISNA(VLOOKUP(B3052,[1]TCD!A:D,2,FALSE)),0,VLOOKUP(B3052,[1]TCD!A:D,2,FALSE))</f>
        <v>20</v>
      </c>
      <c r="F3052" s="81">
        <f>IF(ISNA(VLOOKUP(B3052,[1]TCD!A:D,4,FALSE)),0,VLOOKUP(B3052,[1]TCD!A:D,4,FALSE))</f>
        <v>5</v>
      </c>
      <c r="G3052" s="82">
        <f t="shared" si="426"/>
        <v>4</v>
      </c>
      <c r="H3052" s="83">
        <f t="shared" si="423"/>
        <v>1</v>
      </c>
      <c r="I3052" s="80">
        <f>IF(ISNA(VLOOKUP(B3052,[1]TCD!A:D,3,FALSE)),0,VLOOKUP(B3052,[1]TCD!A:D,3,FALSE))</f>
        <v>6</v>
      </c>
      <c r="J3052" s="83">
        <f t="shared" si="424"/>
        <v>2</v>
      </c>
      <c r="K3052" s="80">
        <f>IF(ISNA(VLOOKUP(B3052,[1]TCD!A:D,4,FALSE)),0,VLOOKUP(B3052,[1]TCD!A:D,4,FALSE))</f>
        <v>5</v>
      </c>
      <c r="L3052" s="83">
        <f t="shared" si="427"/>
        <v>3</v>
      </c>
      <c r="M3052" s="80">
        <v>2</v>
      </c>
      <c r="N3052" s="81">
        <v>7</v>
      </c>
      <c r="O3052" s="81">
        <f t="shared" si="428"/>
        <v>2</v>
      </c>
      <c r="P3052" s="81">
        <f t="shared" si="429"/>
        <v>0</v>
      </c>
      <c r="Q3052" s="83">
        <f t="shared" si="430"/>
        <v>1</v>
      </c>
      <c r="R3052" s="84">
        <f t="shared" si="425"/>
        <v>7</v>
      </c>
      <c r="S3052" s="85" t="str">
        <f t="shared" si="431"/>
        <v>Enjeux moyens</v>
      </c>
    </row>
    <row r="3053" spans="1:19" x14ac:dyDescent="0.3">
      <c r="A3053" s="88">
        <v>69</v>
      </c>
      <c r="B3053" s="77">
        <v>69060</v>
      </c>
      <c r="C3053" s="75">
        <v>28.09027098051914</v>
      </c>
      <c r="D3053" s="75" t="s">
        <v>4072</v>
      </c>
      <c r="E3053" s="80">
        <f>IF(ISNA(VLOOKUP(B3053,[1]TCD!A:D,2,FALSE)),0,VLOOKUP(B3053,[1]TCD!A:D,2,FALSE))</f>
        <v>20</v>
      </c>
      <c r="F3053" s="81">
        <f>IF(ISNA(VLOOKUP(B3053,[1]TCD!A:D,4,FALSE)),0,VLOOKUP(B3053,[1]TCD!A:D,4,FALSE))</f>
        <v>5</v>
      </c>
      <c r="G3053" s="82">
        <f t="shared" si="426"/>
        <v>4</v>
      </c>
      <c r="H3053" s="83">
        <f t="shared" si="423"/>
        <v>1</v>
      </c>
      <c r="I3053" s="80">
        <f>IF(ISNA(VLOOKUP(B3053,[1]TCD!A:D,3,FALSE)),0,VLOOKUP(B3053,[1]TCD!A:D,3,FALSE))</f>
        <v>5</v>
      </c>
      <c r="J3053" s="83">
        <f t="shared" si="424"/>
        <v>2</v>
      </c>
      <c r="K3053" s="80">
        <f>IF(ISNA(VLOOKUP(B3053,[1]TCD!A:D,4,FALSE)),0,VLOOKUP(B3053,[1]TCD!A:D,4,FALSE))</f>
        <v>5</v>
      </c>
      <c r="L3053" s="83">
        <f t="shared" si="427"/>
        <v>3</v>
      </c>
      <c r="M3053" s="80">
        <v>1</v>
      </c>
      <c r="N3053" s="81">
        <v>5</v>
      </c>
      <c r="O3053" s="81">
        <f t="shared" si="428"/>
        <v>2</v>
      </c>
      <c r="P3053" s="81">
        <f t="shared" si="429"/>
        <v>0</v>
      </c>
      <c r="Q3053" s="83">
        <f t="shared" si="430"/>
        <v>1</v>
      </c>
      <c r="R3053" s="84">
        <f t="shared" si="425"/>
        <v>7</v>
      </c>
      <c r="S3053" s="85" t="str">
        <f t="shared" si="431"/>
        <v>Enjeux moyens</v>
      </c>
    </row>
    <row r="3054" spans="1:19" x14ac:dyDescent="0.3">
      <c r="A3054" s="88">
        <v>69</v>
      </c>
      <c r="B3054" s="77">
        <v>69061</v>
      </c>
      <c r="C3054" s="75">
        <v>5.845398695105211</v>
      </c>
      <c r="D3054" s="75" t="s">
        <v>4073</v>
      </c>
      <c r="E3054" s="80">
        <f>IF(ISNA(VLOOKUP(B3054,[1]TCD!A:D,2,FALSE)),0,VLOOKUP(B3054,[1]TCD!A:D,2,FALSE))</f>
        <v>28</v>
      </c>
      <c r="F3054" s="81">
        <f>IF(ISNA(VLOOKUP(B3054,[1]TCD!A:D,4,FALSE)),0,VLOOKUP(B3054,[1]TCD!A:D,4,FALSE))</f>
        <v>7</v>
      </c>
      <c r="G3054" s="82">
        <f t="shared" si="426"/>
        <v>4</v>
      </c>
      <c r="H3054" s="83">
        <f t="shared" si="423"/>
        <v>1</v>
      </c>
      <c r="I3054" s="80">
        <f>IF(ISNA(VLOOKUP(B3054,[1]TCD!A:D,3,FALSE)),0,VLOOKUP(B3054,[1]TCD!A:D,3,FALSE))</f>
        <v>8</v>
      </c>
      <c r="J3054" s="83">
        <f t="shared" si="424"/>
        <v>2</v>
      </c>
      <c r="K3054" s="80">
        <f>IF(ISNA(VLOOKUP(B3054,[1]TCD!A:D,4,FALSE)),0,VLOOKUP(B3054,[1]TCD!A:D,4,FALSE))</f>
        <v>7</v>
      </c>
      <c r="L3054" s="83">
        <f t="shared" si="427"/>
        <v>3</v>
      </c>
      <c r="M3054" s="80">
        <v>1</v>
      </c>
      <c r="N3054" s="81">
        <v>8</v>
      </c>
      <c r="O3054" s="81">
        <f t="shared" si="428"/>
        <v>2</v>
      </c>
      <c r="P3054" s="81">
        <f t="shared" si="429"/>
        <v>0</v>
      </c>
      <c r="Q3054" s="83">
        <f t="shared" si="430"/>
        <v>1</v>
      </c>
      <c r="R3054" s="84">
        <f t="shared" si="425"/>
        <v>7</v>
      </c>
      <c r="S3054" s="85" t="str">
        <f t="shared" si="431"/>
        <v>Enjeux moyens</v>
      </c>
    </row>
    <row r="3055" spans="1:19" x14ac:dyDescent="0.3">
      <c r="A3055" s="88">
        <v>69</v>
      </c>
      <c r="B3055" s="77">
        <v>69062</v>
      </c>
      <c r="C3055" s="75">
        <v>9.0829105951622129</v>
      </c>
      <c r="D3055" s="75" t="s">
        <v>4074</v>
      </c>
      <c r="E3055" s="80">
        <f>IF(ISNA(VLOOKUP(B3055,[1]TCD!A:D,2,FALSE)),0,VLOOKUP(B3055,[1]TCD!A:D,2,FALSE))</f>
        <v>12</v>
      </c>
      <c r="F3055" s="81">
        <f>IF(ISNA(VLOOKUP(B3055,[1]TCD!A:D,4,FALSE)),0,VLOOKUP(B3055,[1]TCD!A:D,4,FALSE))</f>
        <v>3</v>
      </c>
      <c r="G3055" s="82">
        <f t="shared" si="426"/>
        <v>4</v>
      </c>
      <c r="H3055" s="83">
        <f t="shared" si="423"/>
        <v>1</v>
      </c>
      <c r="I3055" s="80">
        <f>IF(ISNA(VLOOKUP(B3055,[1]TCD!A:D,3,FALSE)),0,VLOOKUP(B3055,[1]TCD!A:D,3,FALSE))</f>
        <v>3</v>
      </c>
      <c r="J3055" s="83">
        <f t="shared" si="424"/>
        <v>1</v>
      </c>
      <c r="K3055" s="80">
        <f>IF(ISNA(VLOOKUP(B3055,[1]TCD!A:D,4,FALSE)),0,VLOOKUP(B3055,[1]TCD!A:D,4,FALSE))</f>
        <v>3</v>
      </c>
      <c r="L3055" s="83">
        <f t="shared" si="427"/>
        <v>2</v>
      </c>
      <c r="M3055" s="80">
        <v>0</v>
      </c>
      <c r="N3055" s="81">
        <v>3</v>
      </c>
      <c r="O3055" s="81">
        <f t="shared" si="428"/>
        <v>1</v>
      </c>
      <c r="P3055" s="81">
        <f t="shared" si="429"/>
        <v>0</v>
      </c>
      <c r="Q3055" s="83">
        <f t="shared" si="430"/>
        <v>0</v>
      </c>
      <c r="R3055" s="84">
        <f t="shared" si="425"/>
        <v>4</v>
      </c>
      <c r="S3055" s="85" t="str">
        <f t="shared" si="431"/>
        <v>Enjeux très faibles</v>
      </c>
    </row>
    <row r="3056" spans="1:19" x14ac:dyDescent="0.3">
      <c r="A3056" s="88">
        <v>69</v>
      </c>
      <c r="B3056" s="77">
        <v>69063</v>
      </c>
      <c r="C3056" s="75">
        <v>3.7727299200686448</v>
      </c>
      <c r="D3056" s="75" t="s">
        <v>4075</v>
      </c>
      <c r="E3056" s="80">
        <f>IF(ISNA(VLOOKUP(B3056,[1]TCD!A:D,2,FALSE)),0,VLOOKUP(B3056,[1]TCD!A:D,2,FALSE))</f>
        <v>4</v>
      </c>
      <c r="F3056" s="81">
        <f>IF(ISNA(VLOOKUP(B3056,[1]TCD!A:D,4,FALSE)),0,VLOOKUP(B3056,[1]TCD!A:D,4,FALSE))</f>
        <v>1</v>
      </c>
      <c r="G3056" s="82">
        <f t="shared" si="426"/>
        <v>4</v>
      </c>
      <c r="H3056" s="83">
        <f t="shared" si="423"/>
        <v>1</v>
      </c>
      <c r="I3056" s="80">
        <f>IF(ISNA(VLOOKUP(B3056,[1]TCD!A:D,3,FALSE)),0,VLOOKUP(B3056,[1]TCD!A:D,3,FALSE))</f>
        <v>1</v>
      </c>
      <c r="J3056" s="83">
        <f t="shared" si="424"/>
        <v>1</v>
      </c>
      <c r="K3056" s="80">
        <f>IF(ISNA(VLOOKUP(B3056,[1]TCD!A:D,4,FALSE)),0,VLOOKUP(B3056,[1]TCD!A:D,4,FALSE))</f>
        <v>1</v>
      </c>
      <c r="L3056" s="83">
        <f t="shared" si="427"/>
        <v>1</v>
      </c>
      <c r="M3056" s="80">
        <v>4</v>
      </c>
      <c r="N3056" s="81">
        <v>5</v>
      </c>
      <c r="O3056" s="81">
        <f t="shared" si="428"/>
        <v>1</v>
      </c>
      <c r="P3056" s="81">
        <f t="shared" si="429"/>
        <v>0</v>
      </c>
      <c r="Q3056" s="83">
        <f t="shared" si="430"/>
        <v>0</v>
      </c>
      <c r="R3056" s="84">
        <f t="shared" si="425"/>
        <v>3</v>
      </c>
      <c r="S3056" s="85" t="str">
        <f t="shared" si="431"/>
        <v>Enjeux très faibles</v>
      </c>
    </row>
    <row r="3057" spans="1:19" x14ac:dyDescent="0.3">
      <c r="A3057" s="88">
        <v>69</v>
      </c>
      <c r="B3057" s="77">
        <v>69064</v>
      </c>
      <c r="C3057" s="75">
        <v>9.2246555351661215</v>
      </c>
      <c r="D3057" s="75" t="s">
        <v>4076</v>
      </c>
      <c r="E3057" s="80">
        <f>IF(ISNA(VLOOKUP(B3057,[1]TCD!A:D,2,FALSE)),0,VLOOKUP(B3057,[1]TCD!A:D,2,FALSE))</f>
        <v>24</v>
      </c>
      <c r="F3057" s="81">
        <f>IF(ISNA(VLOOKUP(B3057,[1]TCD!A:D,4,FALSE)),0,VLOOKUP(B3057,[1]TCD!A:D,4,FALSE))</f>
        <v>6</v>
      </c>
      <c r="G3057" s="82">
        <f t="shared" si="426"/>
        <v>4</v>
      </c>
      <c r="H3057" s="83">
        <f t="shared" si="423"/>
        <v>1</v>
      </c>
      <c r="I3057" s="80">
        <f>IF(ISNA(VLOOKUP(B3057,[1]TCD!A:D,3,FALSE)),0,VLOOKUP(B3057,[1]TCD!A:D,3,FALSE))</f>
        <v>6</v>
      </c>
      <c r="J3057" s="83">
        <f t="shared" si="424"/>
        <v>2</v>
      </c>
      <c r="K3057" s="80">
        <f>IF(ISNA(VLOOKUP(B3057,[1]TCD!A:D,4,FALSE)),0,VLOOKUP(B3057,[1]TCD!A:D,4,FALSE))</f>
        <v>6</v>
      </c>
      <c r="L3057" s="83">
        <f t="shared" si="427"/>
        <v>3</v>
      </c>
      <c r="M3057" s="80">
        <v>1</v>
      </c>
      <c r="N3057" s="81">
        <v>7</v>
      </c>
      <c r="O3057" s="81">
        <f t="shared" si="428"/>
        <v>2</v>
      </c>
      <c r="P3057" s="81">
        <f t="shared" si="429"/>
        <v>0</v>
      </c>
      <c r="Q3057" s="83">
        <f t="shared" si="430"/>
        <v>1</v>
      </c>
      <c r="R3057" s="84">
        <f t="shared" si="425"/>
        <v>7</v>
      </c>
      <c r="S3057" s="85" t="str">
        <f t="shared" si="431"/>
        <v>Enjeux moyens</v>
      </c>
    </row>
    <row r="3058" spans="1:19" x14ac:dyDescent="0.3">
      <c r="A3058" s="88">
        <v>69</v>
      </c>
      <c r="B3058" s="77">
        <v>69065</v>
      </c>
      <c r="C3058" s="75">
        <v>9.3223900001729749</v>
      </c>
      <c r="D3058" s="75" t="s">
        <v>4077</v>
      </c>
      <c r="E3058" s="80">
        <f>IF(ISNA(VLOOKUP(B3058,[1]TCD!A:D,2,FALSE)),0,VLOOKUP(B3058,[1]TCD!A:D,2,FALSE))</f>
        <v>19</v>
      </c>
      <c r="F3058" s="81">
        <f>IF(ISNA(VLOOKUP(B3058,[1]TCD!A:D,4,FALSE)),0,VLOOKUP(B3058,[1]TCD!A:D,4,FALSE))</f>
        <v>4</v>
      </c>
      <c r="G3058" s="82">
        <f t="shared" si="426"/>
        <v>4.75</v>
      </c>
      <c r="H3058" s="83">
        <f t="shared" si="423"/>
        <v>3</v>
      </c>
      <c r="I3058" s="80">
        <f>IF(ISNA(VLOOKUP(B3058,[1]TCD!A:D,3,FALSE)),0,VLOOKUP(B3058,[1]TCD!A:D,3,FALSE))</f>
        <v>6</v>
      </c>
      <c r="J3058" s="83">
        <f t="shared" si="424"/>
        <v>2</v>
      </c>
      <c r="K3058" s="80">
        <f>IF(ISNA(VLOOKUP(B3058,[1]TCD!A:D,4,FALSE)),0,VLOOKUP(B3058,[1]TCD!A:D,4,FALSE))</f>
        <v>4</v>
      </c>
      <c r="L3058" s="83">
        <f t="shared" si="427"/>
        <v>2</v>
      </c>
      <c r="M3058" s="80">
        <v>4</v>
      </c>
      <c r="N3058" s="81">
        <v>7</v>
      </c>
      <c r="O3058" s="81">
        <f t="shared" si="428"/>
        <v>1</v>
      </c>
      <c r="P3058" s="81">
        <f t="shared" si="429"/>
        <v>0</v>
      </c>
      <c r="Q3058" s="83">
        <f t="shared" si="430"/>
        <v>0</v>
      </c>
      <c r="R3058" s="84">
        <f t="shared" si="425"/>
        <v>7</v>
      </c>
      <c r="S3058" s="85" t="str">
        <f t="shared" si="431"/>
        <v>Enjeux moyens</v>
      </c>
    </row>
    <row r="3059" spans="1:19" x14ac:dyDescent="0.3">
      <c r="A3059" s="88">
        <v>69</v>
      </c>
      <c r="B3059" s="77">
        <v>69066</v>
      </c>
      <c r="C3059" s="75">
        <v>33.745743880622811</v>
      </c>
      <c r="D3059" s="75" t="s">
        <v>4078</v>
      </c>
      <c r="E3059" s="80">
        <f>IF(ISNA(VLOOKUP(B3059,[1]TCD!A:D,2,FALSE)),0,VLOOKUP(B3059,[1]TCD!A:D,2,FALSE))</f>
        <v>8</v>
      </c>
      <c r="F3059" s="81">
        <f>IF(ISNA(VLOOKUP(B3059,[1]TCD!A:D,4,FALSE)),0,VLOOKUP(B3059,[1]TCD!A:D,4,FALSE))</f>
        <v>2</v>
      </c>
      <c r="G3059" s="82">
        <f t="shared" si="426"/>
        <v>4</v>
      </c>
      <c r="H3059" s="83">
        <f t="shared" si="423"/>
        <v>1</v>
      </c>
      <c r="I3059" s="80">
        <f>IF(ISNA(VLOOKUP(B3059,[1]TCD!A:D,3,FALSE)),0,VLOOKUP(B3059,[1]TCD!A:D,3,FALSE))</f>
        <v>2</v>
      </c>
      <c r="J3059" s="83">
        <f t="shared" si="424"/>
        <v>1</v>
      </c>
      <c r="K3059" s="80">
        <f>IF(ISNA(VLOOKUP(B3059,[1]TCD!A:D,4,FALSE)),0,VLOOKUP(B3059,[1]TCD!A:D,4,FALSE))</f>
        <v>2</v>
      </c>
      <c r="L3059" s="83">
        <f t="shared" si="427"/>
        <v>2</v>
      </c>
      <c r="M3059" s="80">
        <v>0</v>
      </c>
      <c r="N3059" s="81">
        <v>2</v>
      </c>
      <c r="O3059" s="81">
        <f t="shared" si="428"/>
        <v>1</v>
      </c>
      <c r="P3059" s="81">
        <f t="shared" si="429"/>
        <v>0</v>
      </c>
      <c r="Q3059" s="83">
        <f t="shared" si="430"/>
        <v>0</v>
      </c>
      <c r="R3059" s="84">
        <f t="shared" si="425"/>
        <v>4</v>
      </c>
      <c r="S3059" s="85" t="str">
        <f t="shared" si="431"/>
        <v>Enjeux très faibles</v>
      </c>
    </row>
    <row r="3060" spans="1:19" x14ac:dyDescent="0.3">
      <c r="A3060" s="88">
        <v>69</v>
      </c>
      <c r="B3060" s="77">
        <v>69067</v>
      </c>
      <c r="C3060" s="75">
        <v>26.816139080481221</v>
      </c>
      <c r="D3060" s="75" t="s">
        <v>4079</v>
      </c>
      <c r="E3060" s="80">
        <f>IF(ISNA(VLOOKUP(B3060,[1]TCD!A:D,2,FALSE)),0,VLOOKUP(B3060,[1]TCD!A:D,2,FALSE))</f>
        <v>20</v>
      </c>
      <c r="F3060" s="81">
        <f>IF(ISNA(VLOOKUP(B3060,[1]TCD!A:D,4,FALSE)),0,VLOOKUP(B3060,[1]TCD!A:D,4,FALSE))</f>
        <v>5</v>
      </c>
      <c r="G3060" s="82">
        <f t="shared" si="426"/>
        <v>4</v>
      </c>
      <c r="H3060" s="83">
        <f t="shared" si="423"/>
        <v>1</v>
      </c>
      <c r="I3060" s="80">
        <f>IF(ISNA(VLOOKUP(B3060,[1]TCD!A:D,3,FALSE)),0,VLOOKUP(B3060,[1]TCD!A:D,3,FALSE))</f>
        <v>6</v>
      </c>
      <c r="J3060" s="83">
        <f t="shared" si="424"/>
        <v>2</v>
      </c>
      <c r="K3060" s="80">
        <f>IF(ISNA(VLOOKUP(B3060,[1]TCD!A:D,4,FALSE)),0,VLOOKUP(B3060,[1]TCD!A:D,4,FALSE))</f>
        <v>5</v>
      </c>
      <c r="L3060" s="83">
        <f t="shared" si="427"/>
        <v>3</v>
      </c>
      <c r="M3060" s="80">
        <v>1</v>
      </c>
      <c r="N3060" s="81">
        <v>6</v>
      </c>
      <c r="O3060" s="81">
        <f t="shared" si="428"/>
        <v>2</v>
      </c>
      <c r="P3060" s="81">
        <f t="shared" si="429"/>
        <v>0</v>
      </c>
      <c r="Q3060" s="83">
        <f t="shared" si="430"/>
        <v>1</v>
      </c>
      <c r="R3060" s="84">
        <f t="shared" si="425"/>
        <v>7</v>
      </c>
      <c r="S3060" s="85" t="str">
        <f t="shared" si="431"/>
        <v>Enjeux moyens</v>
      </c>
    </row>
    <row r="3061" spans="1:19" x14ac:dyDescent="0.3">
      <c r="A3061" s="88">
        <v>69</v>
      </c>
      <c r="B3061" s="77">
        <v>69068</v>
      </c>
      <c r="C3061" s="75">
        <v>3.1314363300556751</v>
      </c>
      <c r="D3061" s="75" t="s">
        <v>4080</v>
      </c>
      <c r="E3061" s="80">
        <f>IF(ISNA(VLOOKUP(B3061,[1]TCD!A:D,2,FALSE)),0,VLOOKUP(B3061,[1]TCD!A:D,2,FALSE))</f>
        <v>24</v>
      </c>
      <c r="F3061" s="81">
        <f>IF(ISNA(VLOOKUP(B3061,[1]TCD!A:D,4,FALSE)),0,VLOOKUP(B3061,[1]TCD!A:D,4,FALSE))</f>
        <v>6</v>
      </c>
      <c r="G3061" s="82">
        <f t="shared" si="426"/>
        <v>4</v>
      </c>
      <c r="H3061" s="83">
        <f t="shared" si="423"/>
        <v>1</v>
      </c>
      <c r="I3061" s="80">
        <f>IF(ISNA(VLOOKUP(B3061,[1]TCD!A:D,3,FALSE)),0,VLOOKUP(B3061,[1]TCD!A:D,3,FALSE))</f>
        <v>8</v>
      </c>
      <c r="J3061" s="83">
        <f t="shared" si="424"/>
        <v>2</v>
      </c>
      <c r="K3061" s="80">
        <f>IF(ISNA(VLOOKUP(B3061,[1]TCD!A:D,4,FALSE)),0,VLOOKUP(B3061,[1]TCD!A:D,4,FALSE))</f>
        <v>6</v>
      </c>
      <c r="L3061" s="83">
        <f t="shared" si="427"/>
        <v>3</v>
      </c>
      <c r="M3061" s="80">
        <v>12</v>
      </c>
      <c r="N3061" s="81">
        <v>15</v>
      </c>
      <c r="O3061" s="81">
        <f t="shared" si="428"/>
        <v>2</v>
      </c>
      <c r="P3061" s="81">
        <f t="shared" si="429"/>
        <v>2</v>
      </c>
      <c r="Q3061" s="83">
        <f t="shared" si="430"/>
        <v>2</v>
      </c>
      <c r="R3061" s="84">
        <f t="shared" si="425"/>
        <v>8</v>
      </c>
      <c r="S3061" s="85" t="str">
        <f t="shared" si="431"/>
        <v>Enjeux moyens</v>
      </c>
    </row>
    <row r="3062" spans="1:19" x14ac:dyDescent="0.3">
      <c r="A3062" s="88">
        <v>69</v>
      </c>
      <c r="B3062" s="77">
        <v>69069</v>
      </c>
      <c r="C3062" s="75">
        <v>4.7001439600851684</v>
      </c>
      <c r="D3062" s="75" t="s">
        <v>4081</v>
      </c>
      <c r="E3062" s="80">
        <f>IF(ISNA(VLOOKUP(B3062,[1]TCD!A:D,2,FALSE)),0,VLOOKUP(B3062,[1]TCD!A:D,2,FALSE))</f>
        <v>28</v>
      </c>
      <c r="F3062" s="81">
        <f>IF(ISNA(VLOOKUP(B3062,[1]TCD!A:D,4,FALSE)),0,VLOOKUP(B3062,[1]TCD!A:D,4,FALSE))</f>
        <v>7</v>
      </c>
      <c r="G3062" s="82">
        <f t="shared" si="426"/>
        <v>4</v>
      </c>
      <c r="H3062" s="83">
        <f t="shared" si="423"/>
        <v>1</v>
      </c>
      <c r="I3062" s="80">
        <f>IF(ISNA(VLOOKUP(B3062,[1]TCD!A:D,3,FALSE)),0,VLOOKUP(B3062,[1]TCD!A:D,3,FALSE))</f>
        <v>7</v>
      </c>
      <c r="J3062" s="83">
        <f t="shared" si="424"/>
        <v>2</v>
      </c>
      <c r="K3062" s="80">
        <f>IF(ISNA(VLOOKUP(B3062,[1]TCD!A:D,4,FALSE)),0,VLOOKUP(B3062,[1]TCD!A:D,4,FALSE))</f>
        <v>7</v>
      </c>
      <c r="L3062" s="83">
        <f t="shared" si="427"/>
        <v>3</v>
      </c>
      <c r="M3062" s="80">
        <v>0</v>
      </c>
      <c r="N3062" s="81">
        <v>7</v>
      </c>
      <c r="O3062" s="81">
        <f t="shared" si="428"/>
        <v>2</v>
      </c>
      <c r="P3062" s="81">
        <f t="shared" si="429"/>
        <v>0</v>
      </c>
      <c r="Q3062" s="83">
        <f t="shared" si="430"/>
        <v>1</v>
      </c>
      <c r="R3062" s="84">
        <f t="shared" si="425"/>
        <v>7</v>
      </c>
      <c r="S3062" s="85" t="str">
        <f t="shared" si="431"/>
        <v>Enjeux moyens</v>
      </c>
    </row>
    <row r="3063" spans="1:19" x14ac:dyDescent="0.3">
      <c r="A3063" s="88">
        <v>69</v>
      </c>
      <c r="B3063" s="77">
        <v>69070</v>
      </c>
      <c r="C3063" s="75">
        <v>15.64558598028762</v>
      </c>
      <c r="D3063" s="75" t="s">
        <v>4082</v>
      </c>
      <c r="E3063" s="80">
        <f>IF(ISNA(VLOOKUP(B3063,[1]TCD!A:D,2,FALSE)),0,VLOOKUP(B3063,[1]TCD!A:D,2,FALSE))</f>
        <v>20</v>
      </c>
      <c r="F3063" s="81">
        <f>IF(ISNA(VLOOKUP(B3063,[1]TCD!A:D,4,FALSE)),0,VLOOKUP(B3063,[1]TCD!A:D,4,FALSE))</f>
        <v>5</v>
      </c>
      <c r="G3063" s="82">
        <f t="shared" si="426"/>
        <v>4</v>
      </c>
      <c r="H3063" s="83">
        <f t="shared" si="423"/>
        <v>1</v>
      </c>
      <c r="I3063" s="80">
        <f>IF(ISNA(VLOOKUP(B3063,[1]TCD!A:D,3,FALSE)),0,VLOOKUP(B3063,[1]TCD!A:D,3,FALSE))</f>
        <v>5</v>
      </c>
      <c r="J3063" s="83">
        <f t="shared" si="424"/>
        <v>2</v>
      </c>
      <c r="K3063" s="80">
        <f>IF(ISNA(VLOOKUP(B3063,[1]TCD!A:D,4,FALSE)),0,VLOOKUP(B3063,[1]TCD!A:D,4,FALSE))</f>
        <v>5</v>
      </c>
      <c r="L3063" s="83">
        <f t="shared" si="427"/>
        <v>3</v>
      </c>
      <c r="M3063" s="80">
        <v>0</v>
      </c>
      <c r="N3063" s="81">
        <v>5</v>
      </c>
      <c r="O3063" s="81">
        <f t="shared" si="428"/>
        <v>2</v>
      </c>
      <c r="P3063" s="81">
        <f t="shared" si="429"/>
        <v>0</v>
      </c>
      <c r="Q3063" s="83">
        <f t="shared" si="430"/>
        <v>1</v>
      </c>
      <c r="R3063" s="84">
        <f t="shared" si="425"/>
        <v>7</v>
      </c>
      <c r="S3063" s="85" t="str">
        <f t="shared" si="431"/>
        <v>Enjeux moyens</v>
      </c>
    </row>
    <row r="3064" spans="1:19" x14ac:dyDescent="0.3">
      <c r="A3064" s="88">
        <v>69</v>
      </c>
      <c r="B3064" s="77">
        <v>69071</v>
      </c>
      <c r="C3064" s="75">
        <v>3.0722523150551719</v>
      </c>
      <c r="D3064" s="75" t="s">
        <v>4083</v>
      </c>
      <c r="E3064" s="80">
        <f>IF(ISNA(VLOOKUP(B3064,[1]TCD!A:D,2,FALSE)),0,VLOOKUP(B3064,[1]TCD!A:D,2,FALSE))</f>
        <v>20</v>
      </c>
      <c r="F3064" s="81">
        <f>IF(ISNA(VLOOKUP(B3064,[1]TCD!A:D,4,FALSE)),0,VLOOKUP(B3064,[1]TCD!A:D,4,FALSE))</f>
        <v>5</v>
      </c>
      <c r="G3064" s="82">
        <f t="shared" si="426"/>
        <v>4</v>
      </c>
      <c r="H3064" s="83">
        <f t="shared" si="423"/>
        <v>1</v>
      </c>
      <c r="I3064" s="80">
        <f>IF(ISNA(VLOOKUP(B3064,[1]TCD!A:D,3,FALSE)),0,VLOOKUP(B3064,[1]TCD!A:D,3,FALSE))</f>
        <v>6</v>
      </c>
      <c r="J3064" s="83">
        <f t="shared" si="424"/>
        <v>2</v>
      </c>
      <c r="K3064" s="80">
        <f>IF(ISNA(VLOOKUP(B3064,[1]TCD!A:D,4,FALSE)),0,VLOOKUP(B3064,[1]TCD!A:D,4,FALSE))</f>
        <v>5</v>
      </c>
      <c r="L3064" s="83">
        <f t="shared" si="427"/>
        <v>3</v>
      </c>
      <c r="M3064" s="80">
        <v>1</v>
      </c>
      <c r="N3064" s="81">
        <v>5</v>
      </c>
      <c r="O3064" s="81">
        <f t="shared" si="428"/>
        <v>2</v>
      </c>
      <c r="P3064" s="81">
        <f t="shared" si="429"/>
        <v>0</v>
      </c>
      <c r="Q3064" s="83">
        <f t="shared" si="430"/>
        <v>1</v>
      </c>
      <c r="R3064" s="84">
        <f t="shared" si="425"/>
        <v>7</v>
      </c>
      <c r="S3064" s="85" t="str">
        <f t="shared" si="431"/>
        <v>Enjeux moyens</v>
      </c>
    </row>
    <row r="3065" spans="1:19" x14ac:dyDescent="0.3">
      <c r="A3065" s="88">
        <v>69</v>
      </c>
      <c r="B3065" s="77">
        <v>69072</v>
      </c>
      <c r="C3065" s="75">
        <v>14.050372235254139</v>
      </c>
      <c r="D3065" s="75" t="s">
        <v>4084</v>
      </c>
      <c r="E3065" s="80">
        <f>IF(ISNA(VLOOKUP(B3065,[1]TCD!A:D,2,FALSE)),0,VLOOKUP(B3065,[1]TCD!A:D,2,FALSE))</f>
        <v>32</v>
      </c>
      <c r="F3065" s="81">
        <f>IF(ISNA(VLOOKUP(B3065,[1]TCD!A:D,4,FALSE)),0,VLOOKUP(B3065,[1]TCD!A:D,4,FALSE))</f>
        <v>8</v>
      </c>
      <c r="G3065" s="82">
        <f t="shared" si="426"/>
        <v>4</v>
      </c>
      <c r="H3065" s="83">
        <f t="shared" si="423"/>
        <v>1</v>
      </c>
      <c r="I3065" s="80">
        <f>IF(ISNA(VLOOKUP(B3065,[1]TCD!A:D,3,FALSE)),0,VLOOKUP(B3065,[1]TCD!A:D,3,FALSE))</f>
        <v>8</v>
      </c>
      <c r="J3065" s="83">
        <f t="shared" si="424"/>
        <v>2</v>
      </c>
      <c r="K3065" s="80">
        <f>IF(ISNA(VLOOKUP(B3065,[1]TCD!A:D,4,FALSE)),0,VLOOKUP(B3065,[1]TCD!A:D,4,FALSE))</f>
        <v>8</v>
      </c>
      <c r="L3065" s="83">
        <f t="shared" si="427"/>
        <v>3</v>
      </c>
      <c r="M3065" s="80">
        <v>2</v>
      </c>
      <c r="N3065" s="81">
        <v>10</v>
      </c>
      <c r="O3065" s="81">
        <f t="shared" si="428"/>
        <v>2</v>
      </c>
      <c r="P3065" s="81">
        <f t="shared" si="429"/>
        <v>0</v>
      </c>
      <c r="Q3065" s="83">
        <f t="shared" si="430"/>
        <v>1</v>
      </c>
      <c r="R3065" s="84">
        <f t="shared" si="425"/>
        <v>7</v>
      </c>
      <c r="S3065" s="85" t="str">
        <f t="shared" si="431"/>
        <v>Enjeux moyens</v>
      </c>
    </row>
    <row r="3066" spans="1:19" x14ac:dyDescent="0.3">
      <c r="A3066" s="88">
        <v>69</v>
      </c>
      <c r="B3066" s="77">
        <v>69074</v>
      </c>
      <c r="C3066" s="75">
        <v>9.4361852851733801</v>
      </c>
      <c r="D3066" s="75" t="s">
        <v>4085</v>
      </c>
      <c r="E3066" s="80">
        <f>IF(ISNA(VLOOKUP(B3066,[1]TCD!A:D,2,FALSE)),0,VLOOKUP(B3066,[1]TCD!A:D,2,FALSE))</f>
        <v>8</v>
      </c>
      <c r="F3066" s="81">
        <f>IF(ISNA(VLOOKUP(B3066,[1]TCD!A:D,4,FALSE)),0,VLOOKUP(B3066,[1]TCD!A:D,4,FALSE))</f>
        <v>2</v>
      </c>
      <c r="G3066" s="82">
        <f t="shared" si="426"/>
        <v>4</v>
      </c>
      <c r="H3066" s="83">
        <f t="shared" si="423"/>
        <v>1</v>
      </c>
      <c r="I3066" s="80">
        <f>IF(ISNA(VLOOKUP(B3066,[1]TCD!A:D,3,FALSE)),0,VLOOKUP(B3066,[1]TCD!A:D,3,FALSE))</f>
        <v>2</v>
      </c>
      <c r="J3066" s="83">
        <f t="shared" si="424"/>
        <v>1</v>
      </c>
      <c r="K3066" s="80">
        <f>IF(ISNA(VLOOKUP(B3066,[1]TCD!A:D,4,FALSE)),0,VLOOKUP(B3066,[1]TCD!A:D,4,FALSE))</f>
        <v>2</v>
      </c>
      <c r="L3066" s="83">
        <f t="shared" si="427"/>
        <v>2</v>
      </c>
      <c r="M3066" s="80">
        <v>2</v>
      </c>
      <c r="N3066" s="81">
        <v>4</v>
      </c>
      <c r="O3066" s="81">
        <f t="shared" si="428"/>
        <v>1</v>
      </c>
      <c r="P3066" s="81">
        <f t="shared" si="429"/>
        <v>0</v>
      </c>
      <c r="Q3066" s="83">
        <f t="shared" si="430"/>
        <v>0</v>
      </c>
      <c r="R3066" s="84">
        <f t="shared" si="425"/>
        <v>4</v>
      </c>
      <c r="S3066" s="85" t="str">
        <f t="shared" si="431"/>
        <v>Enjeux très faibles</v>
      </c>
    </row>
    <row r="3067" spans="1:19" x14ac:dyDescent="0.3">
      <c r="A3067" s="88">
        <v>69</v>
      </c>
      <c r="B3067" s="77">
        <v>69076</v>
      </c>
      <c r="C3067" s="75">
        <v>7.2242420951307631</v>
      </c>
      <c r="D3067" s="75" t="s">
        <v>4086</v>
      </c>
      <c r="E3067" s="80">
        <f>IF(ISNA(VLOOKUP(B3067,[1]TCD!A:D,2,FALSE)),0,VLOOKUP(B3067,[1]TCD!A:D,2,FALSE))</f>
        <v>36</v>
      </c>
      <c r="F3067" s="81">
        <f>IF(ISNA(VLOOKUP(B3067,[1]TCD!A:D,4,FALSE)),0,VLOOKUP(B3067,[1]TCD!A:D,4,FALSE))</f>
        <v>9</v>
      </c>
      <c r="G3067" s="82">
        <f t="shared" si="426"/>
        <v>4</v>
      </c>
      <c r="H3067" s="83">
        <f t="shared" si="423"/>
        <v>1</v>
      </c>
      <c r="I3067" s="80">
        <f>IF(ISNA(VLOOKUP(B3067,[1]TCD!A:D,3,FALSE)),0,VLOOKUP(B3067,[1]TCD!A:D,3,FALSE))</f>
        <v>9</v>
      </c>
      <c r="J3067" s="83">
        <f t="shared" si="424"/>
        <v>3</v>
      </c>
      <c r="K3067" s="80">
        <f>IF(ISNA(VLOOKUP(B3067,[1]TCD!A:D,4,FALSE)),0,VLOOKUP(B3067,[1]TCD!A:D,4,FALSE))</f>
        <v>9</v>
      </c>
      <c r="L3067" s="83">
        <f t="shared" si="427"/>
        <v>4</v>
      </c>
      <c r="M3067" s="80">
        <v>1</v>
      </c>
      <c r="N3067" s="81">
        <v>10</v>
      </c>
      <c r="O3067" s="81">
        <f t="shared" si="428"/>
        <v>2</v>
      </c>
      <c r="P3067" s="81">
        <f t="shared" si="429"/>
        <v>0</v>
      </c>
      <c r="Q3067" s="83">
        <f t="shared" si="430"/>
        <v>1</v>
      </c>
      <c r="R3067" s="84">
        <f t="shared" si="425"/>
        <v>9</v>
      </c>
      <c r="S3067" s="85" t="str">
        <f t="shared" si="431"/>
        <v>Enjeux moyens</v>
      </c>
    </row>
    <row r="3068" spans="1:19" x14ac:dyDescent="0.3">
      <c r="A3068" s="88">
        <v>69</v>
      </c>
      <c r="B3068" s="77">
        <v>69077</v>
      </c>
      <c r="C3068" s="75">
        <v>14.859984900275331</v>
      </c>
      <c r="D3068" s="75" t="s">
        <v>4087</v>
      </c>
      <c r="E3068" s="80">
        <f>IF(ISNA(VLOOKUP(B3068,[1]TCD!A:D,2,FALSE)),0,VLOOKUP(B3068,[1]TCD!A:D,2,FALSE))</f>
        <v>8</v>
      </c>
      <c r="F3068" s="81">
        <f>IF(ISNA(VLOOKUP(B3068,[1]TCD!A:D,4,FALSE)),0,VLOOKUP(B3068,[1]TCD!A:D,4,FALSE))</f>
        <v>2</v>
      </c>
      <c r="G3068" s="82">
        <f t="shared" si="426"/>
        <v>4</v>
      </c>
      <c r="H3068" s="83">
        <f t="shared" si="423"/>
        <v>1</v>
      </c>
      <c r="I3068" s="80">
        <f>IF(ISNA(VLOOKUP(B3068,[1]TCD!A:D,3,FALSE)),0,VLOOKUP(B3068,[1]TCD!A:D,3,FALSE))</f>
        <v>2</v>
      </c>
      <c r="J3068" s="83">
        <f t="shared" si="424"/>
        <v>1</v>
      </c>
      <c r="K3068" s="80">
        <f>IF(ISNA(VLOOKUP(B3068,[1]TCD!A:D,4,FALSE)),0,VLOOKUP(B3068,[1]TCD!A:D,4,FALSE))</f>
        <v>2</v>
      </c>
      <c r="L3068" s="83">
        <f t="shared" si="427"/>
        <v>2</v>
      </c>
      <c r="M3068" s="80">
        <v>3</v>
      </c>
      <c r="N3068" s="81">
        <v>5</v>
      </c>
      <c r="O3068" s="81">
        <f t="shared" si="428"/>
        <v>1</v>
      </c>
      <c r="P3068" s="81">
        <f t="shared" si="429"/>
        <v>0</v>
      </c>
      <c r="Q3068" s="83">
        <f t="shared" si="430"/>
        <v>0</v>
      </c>
      <c r="R3068" s="84">
        <f t="shared" si="425"/>
        <v>4</v>
      </c>
      <c r="S3068" s="85" t="str">
        <f t="shared" si="431"/>
        <v>Enjeux très faibles</v>
      </c>
    </row>
    <row r="3069" spans="1:19" x14ac:dyDescent="0.3">
      <c r="A3069" s="88">
        <v>69</v>
      </c>
      <c r="B3069" s="77">
        <v>69078</v>
      </c>
      <c r="C3069" s="75">
        <v>11.317582150203879</v>
      </c>
      <c r="D3069" s="75" t="s">
        <v>4088</v>
      </c>
      <c r="E3069" s="80">
        <f>IF(ISNA(VLOOKUP(B3069,[1]TCD!A:D,2,FALSE)),0,VLOOKUP(B3069,[1]TCD!A:D,2,FALSE))</f>
        <v>8</v>
      </c>
      <c r="F3069" s="81">
        <f>IF(ISNA(VLOOKUP(B3069,[1]TCD!A:D,4,FALSE)),0,VLOOKUP(B3069,[1]TCD!A:D,4,FALSE))</f>
        <v>2</v>
      </c>
      <c r="G3069" s="82">
        <f t="shared" si="426"/>
        <v>4</v>
      </c>
      <c r="H3069" s="83">
        <f t="shared" si="423"/>
        <v>1</v>
      </c>
      <c r="I3069" s="80">
        <f>IF(ISNA(VLOOKUP(B3069,[1]TCD!A:D,3,FALSE)),0,VLOOKUP(B3069,[1]TCD!A:D,3,FALSE))</f>
        <v>2</v>
      </c>
      <c r="J3069" s="83">
        <f t="shared" si="424"/>
        <v>1</v>
      </c>
      <c r="K3069" s="80">
        <f>IF(ISNA(VLOOKUP(B3069,[1]TCD!A:D,4,FALSE)),0,VLOOKUP(B3069,[1]TCD!A:D,4,FALSE))</f>
        <v>2</v>
      </c>
      <c r="L3069" s="83">
        <f t="shared" si="427"/>
        <v>2</v>
      </c>
      <c r="M3069" s="80">
        <v>3</v>
      </c>
      <c r="N3069" s="81">
        <v>5</v>
      </c>
      <c r="O3069" s="81">
        <f t="shared" si="428"/>
        <v>1</v>
      </c>
      <c r="P3069" s="81">
        <f t="shared" si="429"/>
        <v>0</v>
      </c>
      <c r="Q3069" s="83">
        <f t="shared" si="430"/>
        <v>0</v>
      </c>
      <c r="R3069" s="84">
        <f t="shared" si="425"/>
        <v>4</v>
      </c>
      <c r="S3069" s="85" t="str">
        <f t="shared" si="431"/>
        <v>Enjeux très faibles</v>
      </c>
    </row>
    <row r="3070" spans="1:19" x14ac:dyDescent="0.3">
      <c r="A3070" s="88">
        <v>69</v>
      </c>
      <c r="B3070" s="77">
        <v>69080</v>
      </c>
      <c r="C3070" s="75">
        <v>20.961470360373308</v>
      </c>
      <c r="D3070" s="75" t="s">
        <v>4089</v>
      </c>
      <c r="E3070" s="80">
        <f>IF(ISNA(VLOOKUP(B3070,[1]TCD!A:D,2,FALSE)),0,VLOOKUP(B3070,[1]TCD!A:D,2,FALSE))</f>
        <v>45</v>
      </c>
      <c r="F3070" s="81">
        <f>IF(ISNA(VLOOKUP(B3070,[1]TCD!A:D,4,FALSE)),0,VLOOKUP(B3070,[1]TCD!A:D,4,FALSE))</f>
        <v>11</v>
      </c>
      <c r="G3070" s="82">
        <f t="shared" si="426"/>
        <v>4.0909090909090908</v>
      </c>
      <c r="H3070" s="83">
        <f t="shared" si="423"/>
        <v>2</v>
      </c>
      <c r="I3070" s="80">
        <f>IF(ISNA(VLOOKUP(B3070,[1]TCD!A:D,3,FALSE)),0,VLOOKUP(B3070,[1]TCD!A:D,3,FALSE))</f>
        <v>13</v>
      </c>
      <c r="J3070" s="83">
        <f t="shared" si="424"/>
        <v>3</v>
      </c>
      <c r="K3070" s="80">
        <f>IF(ISNA(VLOOKUP(B3070,[1]TCD!A:D,4,FALSE)),0,VLOOKUP(B3070,[1]TCD!A:D,4,FALSE))</f>
        <v>11</v>
      </c>
      <c r="L3070" s="83">
        <f t="shared" si="427"/>
        <v>4</v>
      </c>
      <c r="M3070" s="80">
        <v>0</v>
      </c>
      <c r="N3070" s="81">
        <v>11</v>
      </c>
      <c r="O3070" s="81">
        <f t="shared" si="428"/>
        <v>1</v>
      </c>
      <c r="P3070" s="81">
        <f t="shared" si="429"/>
        <v>0</v>
      </c>
      <c r="Q3070" s="83">
        <f t="shared" si="430"/>
        <v>0</v>
      </c>
      <c r="R3070" s="84">
        <f t="shared" si="425"/>
        <v>9</v>
      </c>
      <c r="S3070" s="85" t="str">
        <f t="shared" si="431"/>
        <v>Enjeux moyens</v>
      </c>
    </row>
    <row r="3071" spans="1:19" x14ac:dyDescent="0.3">
      <c r="A3071" s="88">
        <v>69</v>
      </c>
      <c r="B3071" s="77">
        <v>69081</v>
      </c>
      <c r="C3071" s="75">
        <v>8.4655273201517574</v>
      </c>
      <c r="D3071" s="75" t="s">
        <v>4090</v>
      </c>
      <c r="E3071" s="80">
        <f>IF(ISNA(VLOOKUP(B3071,[1]TCD!A:D,2,FALSE)),0,VLOOKUP(B3071,[1]TCD!A:D,2,FALSE))</f>
        <v>8</v>
      </c>
      <c r="F3071" s="81">
        <f>IF(ISNA(VLOOKUP(B3071,[1]TCD!A:D,4,FALSE)),0,VLOOKUP(B3071,[1]TCD!A:D,4,FALSE))</f>
        <v>2</v>
      </c>
      <c r="G3071" s="82">
        <f t="shared" si="426"/>
        <v>4</v>
      </c>
      <c r="H3071" s="83">
        <f t="shared" si="423"/>
        <v>1</v>
      </c>
      <c r="I3071" s="80">
        <f>IF(ISNA(VLOOKUP(B3071,[1]TCD!A:D,3,FALSE)),0,VLOOKUP(B3071,[1]TCD!A:D,3,FALSE))</f>
        <v>2</v>
      </c>
      <c r="J3071" s="83">
        <f t="shared" si="424"/>
        <v>1</v>
      </c>
      <c r="K3071" s="80">
        <f>IF(ISNA(VLOOKUP(B3071,[1]TCD!A:D,4,FALSE)),0,VLOOKUP(B3071,[1]TCD!A:D,4,FALSE))</f>
        <v>2</v>
      </c>
      <c r="L3071" s="83">
        <f t="shared" si="427"/>
        <v>2</v>
      </c>
      <c r="M3071" s="80">
        <v>3</v>
      </c>
      <c r="N3071" s="81">
        <v>5</v>
      </c>
      <c r="O3071" s="81">
        <f t="shared" si="428"/>
        <v>1</v>
      </c>
      <c r="P3071" s="81">
        <f t="shared" si="429"/>
        <v>0</v>
      </c>
      <c r="Q3071" s="83">
        <f t="shared" si="430"/>
        <v>0</v>
      </c>
      <c r="R3071" s="84">
        <f t="shared" si="425"/>
        <v>4</v>
      </c>
      <c r="S3071" s="85" t="str">
        <f t="shared" si="431"/>
        <v>Enjeux très faibles</v>
      </c>
    </row>
    <row r="3072" spans="1:19" x14ac:dyDescent="0.3">
      <c r="A3072" s="88">
        <v>69</v>
      </c>
      <c r="B3072" s="77">
        <v>69082</v>
      </c>
      <c r="C3072" s="75">
        <v>2.9990835900555628</v>
      </c>
      <c r="D3072" s="75" t="s">
        <v>4091</v>
      </c>
      <c r="E3072" s="80">
        <f>IF(ISNA(VLOOKUP(B3072,[1]TCD!A:D,2,FALSE)),0,VLOOKUP(B3072,[1]TCD!A:D,2,FALSE))</f>
        <v>0</v>
      </c>
      <c r="F3072" s="81">
        <f>IF(ISNA(VLOOKUP(B3072,[1]TCD!A:D,4,FALSE)),0,VLOOKUP(B3072,[1]TCD!A:D,4,FALSE))</f>
        <v>0</v>
      </c>
      <c r="G3072" s="82">
        <v>0</v>
      </c>
      <c r="H3072" s="83">
        <f t="shared" si="423"/>
        <v>0</v>
      </c>
      <c r="I3072" s="80">
        <f>IF(ISNA(VLOOKUP(B3072,[1]TCD!A:D,3,FALSE)),0,VLOOKUP(B3072,[1]TCD!A:D,3,FALSE))</f>
        <v>0</v>
      </c>
      <c r="J3072" s="83">
        <f t="shared" si="424"/>
        <v>0</v>
      </c>
      <c r="K3072" s="80">
        <f>IF(ISNA(VLOOKUP(B3072,[1]TCD!A:D,4,FALSE)),0,VLOOKUP(B3072,[1]TCD!A:D,4,FALSE))</f>
        <v>0</v>
      </c>
      <c r="L3072" s="83">
        <f t="shared" si="427"/>
        <v>0</v>
      </c>
      <c r="M3072" s="80">
        <v>1</v>
      </c>
      <c r="N3072" s="81">
        <v>1</v>
      </c>
      <c r="O3072" s="81">
        <f t="shared" si="428"/>
        <v>0</v>
      </c>
      <c r="P3072" s="81">
        <f t="shared" si="429"/>
        <v>0</v>
      </c>
      <c r="Q3072" s="83">
        <f t="shared" si="430"/>
        <v>0</v>
      </c>
      <c r="R3072" s="84">
        <f t="shared" si="425"/>
        <v>0</v>
      </c>
      <c r="S3072" s="85" t="str">
        <f t="shared" si="431"/>
        <v>Pas d'enjeux actuels</v>
      </c>
    </row>
    <row r="3073" spans="1:19" x14ac:dyDescent="0.3">
      <c r="A3073" s="88">
        <v>69</v>
      </c>
      <c r="B3073" s="77">
        <v>69083</v>
      </c>
      <c r="C3073" s="75">
        <v>3.3788253950619742</v>
      </c>
      <c r="D3073" s="75" t="s">
        <v>4092</v>
      </c>
      <c r="E3073" s="80">
        <f>IF(ISNA(VLOOKUP(B3073,[1]TCD!A:D,2,FALSE)),0,VLOOKUP(B3073,[1]TCD!A:D,2,FALSE))</f>
        <v>28</v>
      </c>
      <c r="F3073" s="81">
        <f>IF(ISNA(VLOOKUP(B3073,[1]TCD!A:D,4,FALSE)),0,VLOOKUP(B3073,[1]TCD!A:D,4,FALSE))</f>
        <v>7</v>
      </c>
      <c r="G3073" s="82">
        <f t="shared" si="426"/>
        <v>4</v>
      </c>
      <c r="H3073" s="83">
        <f t="shared" si="423"/>
        <v>1</v>
      </c>
      <c r="I3073" s="80">
        <f>IF(ISNA(VLOOKUP(B3073,[1]TCD!A:D,3,FALSE)),0,VLOOKUP(B3073,[1]TCD!A:D,3,FALSE))</f>
        <v>7</v>
      </c>
      <c r="J3073" s="83">
        <f t="shared" si="424"/>
        <v>2</v>
      </c>
      <c r="K3073" s="80">
        <f>IF(ISNA(VLOOKUP(B3073,[1]TCD!A:D,4,FALSE)),0,VLOOKUP(B3073,[1]TCD!A:D,4,FALSE))</f>
        <v>7</v>
      </c>
      <c r="L3073" s="83">
        <f t="shared" si="427"/>
        <v>3</v>
      </c>
      <c r="M3073" s="80">
        <v>0</v>
      </c>
      <c r="N3073" s="81">
        <v>7</v>
      </c>
      <c r="O3073" s="81">
        <f t="shared" si="428"/>
        <v>2</v>
      </c>
      <c r="P3073" s="81">
        <f t="shared" si="429"/>
        <v>0</v>
      </c>
      <c r="Q3073" s="83">
        <f t="shared" si="430"/>
        <v>1</v>
      </c>
      <c r="R3073" s="84">
        <f t="shared" si="425"/>
        <v>7</v>
      </c>
      <c r="S3073" s="85" t="str">
        <f t="shared" si="431"/>
        <v>Enjeux moyens</v>
      </c>
    </row>
    <row r="3074" spans="1:19" x14ac:dyDescent="0.3">
      <c r="A3074" s="88">
        <v>69</v>
      </c>
      <c r="B3074" s="77">
        <v>69084</v>
      </c>
      <c r="C3074" s="75">
        <v>13.92494070525643</v>
      </c>
      <c r="D3074" s="75" t="s">
        <v>4093</v>
      </c>
      <c r="E3074" s="80">
        <f>IF(ISNA(VLOOKUP(B3074,[1]TCD!A:D,2,FALSE)),0,VLOOKUP(B3074,[1]TCD!A:D,2,FALSE))</f>
        <v>20</v>
      </c>
      <c r="F3074" s="81">
        <f>IF(ISNA(VLOOKUP(B3074,[1]TCD!A:D,4,FALSE)),0,VLOOKUP(B3074,[1]TCD!A:D,4,FALSE))</f>
        <v>5</v>
      </c>
      <c r="G3074" s="82">
        <f t="shared" si="426"/>
        <v>4</v>
      </c>
      <c r="H3074" s="83">
        <f t="shared" ref="H3074:H3137" si="432">IF(AND(G3074&gt;0,G3074&lt;=4),1,IF(AND(G3074&gt;4,G3074&lt;=4.5),2,IF(AND(G3074&gt;4.5,G3074&lt;=5),3,IF(AND(G3074&gt;5,G3074&lt;6),4,IF(G3074&gt;=6,5,0)))))</f>
        <v>1</v>
      </c>
      <c r="I3074" s="80">
        <f>IF(ISNA(VLOOKUP(B3074,[1]TCD!A:D,3,FALSE)),0,VLOOKUP(B3074,[1]TCD!A:D,3,FALSE))</f>
        <v>5</v>
      </c>
      <c r="J3074" s="83">
        <f t="shared" ref="J3074:J3137" si="433">IF(AND(I3074&gt;0,I3074&lt;=3),1,IF(AND(I3074&gt;3,I3074&lt;=8),2,IF(AND(I3074&gt;8,I3074&lt;=21),3,IF(AND(I3074&gt;21,I3074&lt;=39),4,IF(I3074&gt;=40,5,0)))))</f>
        <v>2</v>
      </c>
      <c r="K3074" s="80">
        <f>IF(ISNA(VLOOKUP(B3074,[1]TCD!A:D,4,FALSE)),0,VLOOKUP(B3074,[1]TCD!A:D,4,FALSE))</f>
        <v>5</v>
      </c>
      <c r="L3074" s="83">
        <f t="shared" si="427"/>
        <v>3</v>
      </c>
      <c r="M3074" s="80">
        <v>2</v>
      </c>
      <c r="N3074" s="81">
        <v>7</v>
      </c>
      <c r="O3074" s="81">
        <f t="shared" si="428"/>
        <v>2</v>
      </c>
      <c r="P3074" s="81">
        <f t="shared" si="429"/>
        <v>0</v>
      </c>
      <c r="Q3074" s="83">
        <f t="shared" si="430"/>
        <v>1</v>
      </c>
      <c r="R3074" s="84">
        <f t="shared" ref="R3074:R3137" si="434">H3074+J3074+L3074+Q3074</f>
        <v>7</v>
      </c>
      <c r="S3074" s="85" t="str">
        <f t="shared" si="431"/>
        <v>Enjeux moyens</v>
      </c>
    </row>
    <row r="3075" spans="1:19" x14ac:dyDescent="0.3">
      <c r="A3075" s="88">
        <v>69</v>
      </c>
      <c r="B3075" s="77">
        <v>69085</v>
      </c>
      <c r="C3075" s="75">
        <v>2.945647765053633</v>
      </c>
      <c r="D3075" s="75" t="s">
        <v>4094</v>
      </c>
      <c r="E3075" s="80">
        <f>IF(ISNA(VLOOKUP(B3075,[1]TCD!A:D,2,FALSE)),0,VLOOKUP(B3075,[1]TCD!A:D,2,FALSE))</f>
        <v>20</v>
      </c>
      <c r="F3075" s="81">
        <f>IF(ISNA(VLOOKUP(B3075,[1]TCD!A:D,4,FALSE)),0,VLOOKUP(B3075,[1]TCD!A:D,4,FALSE))</f>
        <v>5</v>
      </c>
      <c r="G3075" s="82">
        <f t="shared" ref="G3075:G3138" si="435">E3075/F3075</f>
        <v>4</v>
      </c>
      <c r="H3075" s="83">
        <f t="shared" si="432"/>
        <v>1</v>
      </c>
      <c r="I3075" s="80">
        <f>IF(ISNA(VLOOKUP(B3075,[1]TCD!A:D,3,FALSE)),0,VLOOKUP(B3075,[1]TCD!A:D,3,FALSE))</f>
        <v>5</v>
      </c>
      <c r="J3075" s="83">
        <f t="shared" si="433"/>
        <v>2</v>
      </c>
      <c r="K3075" s="80">
        <f>IF(ISNA(VLOOKUP(B3075,[1]TCD!A:D,4,FALSE)),0,VLOOKUP(B3075,[1]TCD!A:D,4,FALSE))</f>
        <v>5</v>
      </c>
      <c r="L3075" s="83">
        <f t="shared" ref="L3075:L3138" si="436">IF(K3075=1,1,IF(AND(K3075&gt;=2,K3075&lt;=4),2,IF(AND(K3075&gt;4,K3075&lt;=8),3,IF(AND(K3075&gt;8,K3075&lt;16),4,IF(K3075&gt;=16,5,0)))))</f>
        <v>3</v>
      </c>
      <c r="M3075" s="80">
        <v>0</v>
      </c>
      <c r="N3075" s="81">
        <v>5</v>
      </c>
      <c r="O3075" s="81">
        <f t="shared" ref="O3075:O3138" si="437">IF(K3075=0,0,IF(AND(K3075&gt;0,K3075&lt;5),1,IF(AND(K3075&gt;4,K3075&lt;11),2,IF(K3075&gt;10,1,0))))</f>
        <v>2</v>
      </c>
      <c r="P3075" s="81">
        <f t="shared" ref="P3075:P3138" si="438">IF(M3075&lt;5,0,IF(AND(M3075&gt;4,M3075&lt;11),1,IF(M3075&gt;10,2,0)))</f>
        <v>0</v>
      </c>
      <c r="Q3075" s="83">
        <f t="shared" ref="Q3075:Q3138" si="439">IF(AND(O3075=0,P3075=0),0,IF(AND(O3075=0,P3075=1),0,IF(AND(O3075=0,P3075=2),1,IF(AND(O3075=1,P3075=0),0,IF(AND(O3075=1,P3075=1),1,IF(AND(O3075=1,P3075=2),2,IF(AND(O3075=2,P3075=0),1,IF(AND(O3075=2,P3075=1),2,IF(AND(O3075=2,P3075=2),2,0)))))))))</f>
        <v>1</v>
      </c>
      <c r="R3075" s="84">
        <f t="shared" si="434"/>
        <v>7</v>
      </c>
      <c r="S3075" s="85" t="str">
        <f t="shared" ref="S3075:S3138" si="440">IF(AND(R3075&gt;0,R3075&lt;5),"Enjeux très faibles",IF(AND(R3075&gt;4,R3075&lt;7),"Enjeux faibles",IF(AND(R3075&gt;6,R3075&lt;10),"Enjeux moyens",IF(AND(R3075&gt;9,R3075&lt;13),"Enjeux forts",IF(R3075&gt;12,"Enjeux très forts",IF(K3075+M3075=0,"Absence de données messicoles","Pas d'enjeux actuels"))))))</f>
        <v>Enjeux moyens</v>
      </c>
    </row>
    <row r="3076" spans="1:19" x14ac:dyDescent="0.3">
      <c r="A3076" s="88">
        <v>69</v>
      </c>
      <c r="B3076" s="77">
        <v>69086</v>
      </c>
      <c r="C3076" s="75">
        <v>9.5276627951731996</v>
      </c>
      <c r="D3076" s="75" t="s">
        <v>4095</v>
      </c>
      <c r="E3076" s="80">
        <f>IF(ISNA(VLOOKUP(B3076,[1]TCD!A:D,2,FALSE)),0,VLOOKUP(B3076,[1]TCD!A:D,2,FALSE))</f>
        <v>32</v>
      </c>
      <c r="F3076" s="81">
        <f>IF(ISNA(VLOOKUP(B3076,[1]TCD!A:D,4,FALSE)),0,VLOOKUP(B3076,[1]TCD!A:D,4,FALSE))</f>
        <v>8</v>
      </c>
      <c r="G3076" s="82">
        <f t="shared" si="435"/>
        <v>4</v>
      </c>
      <c r="H3076" s="83">
        <f t="shared" si="432"/>
        <v>1</v>
      </c>
      <c r="I3076" s="80">
        <f>IF(ISNA(VLOOKUP(B3076,[1]TCD!A:D,3,FALSE)),0,VLOOKUP(B3076,[1]TCD!A:D,3,FALSE))</f>
        <v>8</v>
      </c>
      <c r="J3076" s="83">
        <f t="shared" si="433"/>
        <v>2</v>
      </c>
      <c r="K3076" s="80">
        <f>IF(ISNA(VLOOKUP(B3076,[1]TCD!A:D,4,FALSE)),0,VLOOKUP(B3076,[1]TCD!A:D,4,FALSE))</f>
        <v>8</v>
      </c>
      <c r="L3076" s="83">
        <f t="shared" si="436"/>
        <v>3</v>
      </c>
      <c r="M3076" s="80">
        <v>1</v>
      </c>
      <c r="N3076" s="81">
        <v>9</v>
      </c>
      <c r="O3076" s="81">
        <f t="shared" si="437"/>
        <v>2</v>
      </c>
      <c r="P3076" s="81">
        <f t="shared" si="438"/>
        <v>0</v>
      </c>
      <c r="Q3076" s="83">
        <f t="shared" si="439"/>
        <v>1</v>
      </c>
      <c r="R3076" s="84">
        <f t="shared" si="434"/>
        <v>7</v>
      </c>
      <c r="S3076" s="85" t="str">
        <f t="shared" si="440"/>
        <v>Enjeux moyens</v>
      </c>
    </row>
    <row r="3077" spans="1:19" x14ac:dyDescent="0.3">
      <c r="A3077" s="88">
        <v>69</v>
      </c>
      <c r="B3077" s="77">
        <v>69087</v>
      </c>
      <c r="C3077" s="75">
        <v>2.7207359300485812</v>
      </c>
      <c r="D3077" s="75" t="s">
        <v>4096</v>
      </c>
      <c r="E3077" s="80">
        <f>IF(ISNA(VLOOKUP(B3077,[1]TCD!A:D,2,FALSE)),0,VLOOKUP(B3077,[1]TCD!A:D,2,FALSE))</f>
        <v>12</v>
      </c>
      <c r="F3077" s="81">
        <f>IF(ISNA(VLOOKUP(B3077,[1]TCD!A:D,4,FALSE)),0,VLOOKUP(B3077,[1]TCD!A:D,4,FALSE))</f>
        <v>3</v>
      </c>
      <c r="G3077" s="82">
        <f t="shared" si="435"/>
        <v>4</v>
      </c>
      <c r="H3077" s="83">
        <f t="shared" si="432"/>
        <v>1</v>
      </c>
      <c r="I3077" s="80">
        <f>IF(ISNA(VLOOKUP(B3077,[1]TCD!A:D,3,FALSE)),0,VLOOKUP(B3077,[1]TCD!A:D,3,FALSE))</f>
        <v>3</v>
      </c>
      <c r="J3077" s="83">
        <f t="shared" si="433"/>
        <v>1</v>
      </c>
      <c r="K3077" s="80">
        <f>IF(ISNA(VLOOKUP(B3077,[1]TCD!A:D,4,FALSE)),0,VLOOKUP(B3077,[1]TCD!A:D,4,FALSE))</f>
        <v>3</v>
      </c>
      <c r="L3077" s="83">
        <f t="shared" si="436"/>
        <v>2</v>
      </c>
      <c r="M3077" s="80">
        <v>0</v>
      </c>
      <c r="N3077" s="81">
        <v>3</v>
      </c>
      <c r="O3077" s="81">
        <f t="shared" si="437"/>
        <v>1</v>
      </c>
      <c r="P3077" s="81">
        <f t="shared" si="438"/>
        <v>0</v>
      </c>
      <c r="Q3077" s="83">
        <f t="shared" si="439"/>
        <v>0</v>
      </c>
      <c r="R3077" s="84">
        <f t="shared" si="434"/>
        <v>4</v>
      </c>
      <c r="S3077" s="85" t="str">
        <f t="shared" si="440"/>
        <v>Enjeux très faibles</v>
      </c>
    </row>
    <row r="3078" spans="1:19" x14ac:dyDescent="0.3">
      <c r="A3078" s="88">
        <v>69</v>
      </c>
      <c r="B3078" s="77">
        <v>69088</v>
      </c>
      <c r="C3078" s="75">
        <v>2.3346071900415528</v>
      </c>
      <c r="D3078" s="75" t="s">
        <v>4097</v>
      </c>
      <c r="E3078" s="80">
        <f>IF(ISNA(VLOOKUP(B3078,[1]TCD!A:D,2,FALSE)),0,VLOOKUP(B3078,[1]TCD!A:D,2,FALSE))</f>
        <v>19</v>
      </c>
      <c r="F3078" s="81">
        <f>IF(ISNA(VLOOKUP(B3078,[1]TCD!A:D,4,FALSE)),0,VLOOKUP(B3078,[1]TCD!A:D,4,FALSE))</f>
        <v>4</v>
      </c>
      <c r="G3078" s="82">
        <f t="shared" si="435"/>
        <v>4.75</v>
      </c>
      <c r="H3078" s="83">
        <f t="shared" si="432"/>
        <v>3</v>
      </c>
      <c r="I3078" s="80">
        <f>IF(ISNA(VLOOKUP(B3078,[1]TCD!A:D,3,FALSE)),0,VLOOKUP(B3078,[1]TCD!A:D,3,FALSE))</f>
        <v>6</v>
      </c>
      <c r="J3078" s="83">
        <f t="shared" si="433"/>
        <v>2</v>
      </c>
      <c r="K3078" s="80">
        <f>IF(ISNA(VLOOKUP(B3078,[1]TCD!A:D,4,FALSE)),0,VLOOKUP(B3078,[1]TCD!A:D,4,FALSE))</f>
        <v>4</v>
      </c>
      <c r="L3078" s="83">
        <f t="shared" si="436"/>
        <v>2</v>
      </c>
      <c r="M3078" s="80">
        <v>1</v>
      </c>
      <c r="N3078" s="81">
        <v>4</v>
      </c>
      <c r="O3078" s="81">
        <f t="shared" si="437"/>
        <v>1</v>
      </c>
      <c r="P3078" s="81">
        <f t="shared" si="438"/>
        <v>0</v>
      </c>
      <c r="Q3078" s="83">
        <f t="shared" si="439"/>
        <v>0</v>
      </c>
      <c r="R3078" s="84">
        <f t="shared" si="434"/>
        <v>7</v>
      </c>
      <c r="S3078" s="85" t="str">
        <f t="shared" si="440"/>
        <v>Enjeux moyens</v>
      </c>
    </row>
    <row r="3079" spans="1:19" x14ac:dyDescent="0.3">
      <c r="A3079" s="88">
        <v>69</v>
      </c>
      <c r="B3079" s="77">
        <v>69089</v>
      </c>
      <c r="C3079" s="75">
        <v>8.2368363101450939</v>
      </c>
      <c r="D3079" s="75" t="s">
        <v>4098</v>
      </c>
      <c r="E3079" s="80">
        <f>IF(ISNA(VLOOKUP(B3079,[1]TCD!A:D,2,FALSE)),0,VLOOKUP(B3079,[1]TCD!A:D,2,FALSE))</f>
        <v>32</v>
      </c>
      <c r="F3079" s="81">
        <f>IF(ISNA(VLOOKUP(B3079,[1]TCD!A:D,4,FALSE)),0,VLOOKUP(B3079,[1]TCD!A:D,4,FALSE))</f>
        <v>8</v>
      </c>
      <c r="G3079" s="82">
        <f t="shared" si="435"/>
        <v>4</v>
      </c>
      <c r="H3079" s="83">
        <f t="shared" si="432"/>
        <v>1</v>
      </c>
      <c r="I3079" s="80">
        <f>IF(ISNA(VLOOKUP(B3079,[1]TCD!A:D,3,FALSE)),0,VLOOKUP(B3079,[1]TCD!A:D,3,FALSE))</f>
        <v>9</v>
      </c>
      <c r="J3079" s="83">
        <f t="shared" si="433"/>
        <v>3</v>
      </c>
      <c r="K3079" s="80">
        <f>IF(ISNA(VLOOKUP(B3079,[1]TCD!A:D,4,FALSE)),0,VLOOKUP(B3079,[1]TCD!A:D,4,FALSE))</f>
        <v>8</v>
      </c>
      <c r="L3079" s="83">
        <f t="shared" si="436"/>
        <v>3</v>
      </c>
      <c r="M3079" s="80">
        <v>4</v>
      </c>
      <c r="N3079" s="81">
        <v>12</v>
      </c>
      <c r="O3079" s="81">
        <f t="shared" si="437"/>
        <v>2</v>
      </c>
      <c r="P3079" s="81">
        <f t="shared" si="438"/>
        <v>0</v>
      </c>
      <c r="Q3079" s="83">
        <f t="shared" si="439"/>
        <v>1</v>
      </c>
      <c r="R3079" s="84">
        <f t="shared" si="434"/>
        <v>8</v>
      </c>
      <c r="S3079" s="85" t="str">
        <f t="shared" si="440"/>
        <v>Enjeux moyens</v>
      </c>
    </row>
    <row r="3080" spans="1:19" x14ac:dyDescent="0.3">
      <c r="A3080" s="88">
        <v>69</v>
      </c>
      <c r="B3080" s="77">
        <v>69090</v>
      </c>
      <c r="C3080" s="75">
        <v>3.4821046000640039</v>
      </c>
      <c r="D3080" s="75" t="s">
        <v>4099</v>
      </c>
      <c r="E3080" s="80">
        <f>IF(ISNA(VLOOKUP(B3080,[1]TCD!A:D,2,FALSE)),0,VLOOKUP(B3080,[1]TCD!A:D,2,FALSE))</f>
        <v>4</v>
      </c>
      <c r="F3080" s="81">
        <f>IF(ISNA(VLOOKUP(B3080,[1]TCD!A:D,4,FALSE)),0,VLOOKUP(B3080,[1]TCD!A:D,4,FALSE))</f>
        <v>1</v>
      </c>
      <c r="G3080" s="82">
        <f t="shared" si="435"/>
        <v>4</v>
      </c>
      <c r="H3080" s="83">
        <f t="shared" si="432"/>
        <v>1</v>
      </c>
      <c r="I3080" s="80">
        <f>IF(ISNA(VLOOKUP(B3080,[1]TCD!A:D,3,FALSE)),0,VLOOKUP(B3080,[1]TCD!A:D,3,FALSE))</f>
        <v>1</v>
      </c>
      <c r="J3080" s="83">
        <f t="shared" si="433"/>
        <v>1</v>
      </c>
      <c r="K3080" s="80">
        <f>IF(ISNA(VLOOKUP(B3080,[1]TCD!A:D,4,FALSE)),0,VLOOKUP(B3080,[1]TCD!A:D,4,FALSE))</f>
        <v>1</v>
      </c>
      <c r="L3080" s="83">
        <f t="shared" si="436"/>
        <v>1</v>
      </c>
      <c r="M3080" s="80">
        <v>0</v>
      </c>
      <c r="N3080" s="81">
        <v>1</v>
      </c>
      <c r="O3080" s="81">
        <f t="shared" si="437"/>
        <v>1</v>
      </c>
      <c r="P3080" s="81">
        <f t="shared" si="438"/>
        <v>0</v>
      </c>
      <c r="Q3080" s="83">
        <f t="shared" si="439"/>
        <v>0</v>
      </c>
      <c r="R3080" s="84">
        <f t="shared" si="434"/>
        <v>3</v>
      </c>
      <c r="S3080" s="85" t="str">
        <f t="shared" si="440"/>
        <v>Enjeux très faibles</v>
      </c>
    </row>
    <row r="3081" spans="1:19" x14ac:dyDescent="0.3">
      <c r="A3081" s="88">
        <v>69</v>
      </c>
      <c r="B3081" s="77">
        <v>69091</v>
      </c>
      <c r="C3081" s="75">
        <v>17.423343115315269</v>
      </c>
      <c r="D3081" s="75" t="s">
        <v>4100</v>
      </c>
      <c r="E3081" s="80">
        <f>IF(ISNA(VLOOKUP(B3081,[1]TCD!A:D,2,FALSE)),0,VLOOKUP(B3081,[1]TCD!A:D,2,FALSE))</f>
        <v>69</v>
      </c>
      <c r="F3081" s="81">
        <f>IF(ISNA(VLOOKUP(B3081,[1]TCD!A:D,4,FALSE)),0,VLOOKUP(B3081,[1]TCD!A:D,4,FALSE))</f>
        <v>17</v>
      </c>
      <c r="G3081" s="82">
        <f t="shared" si="435"/>
        <v>4.0588235294117645</v>
      </c>
      <c r="H3081" s="83">
        <f t="shared" si="432"/>
        <v>2</v>
      </c>
      <c r="I3081" s="80">
        <f>IF(ISNA(VLOOKUP(B3081,[1]TCD!A:D,3,FALSE)),0,VLOOKUP(B3081,[1]TCD!A:D,3,FALSE))</f>
        <v>20</v>
      </c>
      <c r="J3081" s="83">
        <f t="shared" si="433"/>
        <v>3</v>
      </c>
      <c r="K3081" s="80">
        <f>IF(ISNA(VLOOKUP(B3081,[1]TCD!A:D,4,FALSE)),0,VLOOKUP(B3081,[1]TCD!A:D,4,FALSE))</f>
        <v>17</v>
      </c>
      <c r="L3081" s="83">
        <f t="shared" si="436"/>
        <v>5</v>
      </c>
      <c r="M3081" s="80">
        <v>2</v>
      </c>
      <c r="N3081" s="81">
        <v>18</v>
      </c>
      <c r="O3081" s="81">
        <f t="shared" si="437"/>
        <v>1</v>
      </c>
      <c r="P3081" s="81">
        <f t="shared" si="438"/>
        <v>0</v>
      </c>
      <c r="Q3081" s="83">
        <f t="shared" si="439"/>
        <v>0</v>
      </c>
      <c r="R3081" s="84">
        <f t="shared" si="434"/>
        <v>10</v>
      </c>
      <c r="S3081" s="85" t="str">
        <f t="shared" si="440"/>
        <v>Enjeux forts</v>
      </c>
    </row>
    <row r="3082" spans="1:19" x14ac:dyDescent="0.3">
      <c r="A3082" s="88">
        <v>69</v>
      </c>
      <c r="B3082" s="77">
        <v>69093</v>
      </c>
      <c r="C3082" s="75">
        <v>15.12466962027721</v>
      </c>
      <c r="D3082" s="75" t="s">
        <v>4101</v>
      </c>
      <c r="E3082" s="80">
        <f>IF(ISNA(VLOOKUP(B3082,[1]TCD!A:D,2,FALSE)),0,VLOOKUP(B3082,[1]TCD!A:D,2,FALSE))</f>
        <v>20</v>
      </c>
      <c r="F3082" s="81">
        <f>IF(ISNA(VLOOKUP(B3082,[1]TCD!A:D,4,FALSE)),0,VLOOKUP(B3082,[1]TCD!A:D,4,FALSE))</f>
        <v>5</v>
      </c>
      <c r="G3082" s="82">
        <f t="shared" si="435"/>
        <v>4</v>
      </c>
      <c r="H3082" s="83">
        <f t="shared" si="432"/>
        <v>1</v>
      </c>
      <c r="I3082" s="80">
        <f>IF(ISNA(VLOOKUP(B3082,[1]TCD!A:D,3,FALSE)),0,VLOOKUP(B3082,[1]TCD!A:D,3,FALSE))</f>
        <v>5</v>
      </c>
      <c r="J3082" s="83">
        <f t="shared" si="433"/>
        <v>2</v>
      </c>
      <c r="K3082" s="80">
        <f>IF(ISNA(VLOOKUP(B3082,[1]TCD!A:D,4,FALSE)),0,VLOOKUP(B3082,[1]TCD!A:D,4,FALSE))</f>
        <v>5</v>
      </c>
      <c r="L3082" s="83">
        <f t="shared" si="436"/>
        <v>3</v>
      </c>
      <c r="M3082" s="80">
        <v>0</v>
      </c>
      <c r="N3082" s="81">
        <v>5</v>
      </c>
      <c r="O3082" s="81">
        <f t="shared" si="437"/>
        <v>2</v>
      </c>
      <c r="P3082" s="81">
        <f t="shared" si="438"/>
        <v>0</v>
      </c>
      <c r="Q3082" s="83">
        <f t="shared" si="439"/>
        <v>1</v>
      </c>
      <c r="R3082" s="84">
        <f t="shared" si="434"/>
        <v>7</v>
      </c>
      <c r="S3082" s="85" t="str">
        <f t="shared" si="440"/>
        <v>Enjeux moyens</v>
      </c>
    </row>
    <row r="3083" spans="1:19" x14ac:dyDescent="0.3">
      <c r="A3083" s="88">
        <v>69</v>
      </c>
      <c r="B3083" s="77">
        <v>69094</v>
      </c>
      <c r="C3083" s="75">
        <v>7.4839627251348473</v>
      </c>
      <c r="D3083" s="75" t="s">
        <v>4102</v>
      </c>
      <c r="E3083" s="80">
        <f>IF(ISNA(VLOOKUP(B3083,[1]TCD!A:D,2,FALSE)),0,VLOOKUP(B3083,[1]TCD!A:D,2,FALSE))</f>
        <v>8</v>
      </c>
      <c r="F3083" s="81">
        <f>IF(ISNA(VLOOKUP(B3083,[1]TCD!A:D,4,FALSE)),0,VLOOKUP(B3083,[1]TCD!A:D,4,FALSE))</f>
        <v>2</v>
      </c>
      <c r="G3083" s="82">
        <f t="shared" si="435"/>
        <v>4</v>
      </c>
      <c r="H3083" s="83">
        <f t="shared" si="432"/>
        <v>1</v>
      </c>
      <c r="I3083" s="80">
        <f>IF(ISNA(VLOOKUP(B3083,[1]TCD!A:D,3,FALSE)),0,VLOOKUP(B3083,[1]TCD!A:D,3,FALSE))</f>
        <v>2</v>
      </c>
      <c r="J3083" s="83">
        <f t="shared" si="433"/>
        <v>1</v>
      </c>
      <c r="K3083" s="80">
        <f>IF(ISNA(VLOOKUP(B3083,[1]TCD!A:D,4,FALSE)),0,VLOOKUP(B3083,[1]TCD!A:D,4,FALSE))</f>
        <v>2</v>
      </c>
      <c r="L3083" s="83">
        <f t="shared" si="436"/>
        <v>2</v>
      </c>
      <c r="M3083" s="80">
        <v>1</v>
      </c>
      <c r="N3083" s="81">
        <v>3</v>
      </c>
      <c r="O3083" s="81">
        <f t="shared" si="437"/>
        <v>1</v>
      </c>
      <c r="P3083" s="81">
        <f t="shared" si="438"/>
        <v>0</v>
      </c>
      <c r="Q3083" s="83">
        <f t="shared" si="439"/>
        <v>0</v>
      </c>
      <c r="R3083" s="84">
        <f t="shared" si="434"/>
        <v>4</v>
      </c>
      <c r="S3083" s="85" t="str">
        <f t="shared" si="440"/>
        <v>Enjeux très faibles</v>
      </c>
    </row>
    <row r="3084" spans="1:19" x14ac:dyDescent="0.3">
      <c r="A3084" s="88">
        <v>69</v>
      </c>
      <c r="B3084" s="77">
        <v>69095</v>
      </c>
      <c r="C3084" s="75">
        <v>11.50666411020484</v>
      </c>
      <c r="D3084" s="75" t="s">
        <v>4103</v>
      </c>
      <c r="E3084" s="80">
        <f>IF(ISNA(VLOOKUP(B3084,[1]TCD!A:D,2,FALSE)),0,VLOOKUP(B3084,[1]TCD!A:D,2,FALSE))</f>
        <v>12</v>
      </c>
      <c r="F3084" s="81">
        <f>IF(ISNA(VLOOKUP(B3084,[1]TCD!A:D,4,FALSE)),0,VLOOKUP(B3084,[1]TCD!A:D,4,FALSE))</f>
        <v>3</v>
      </c>
      <c r="G3084" s="82">
        <f t="shared" si="435"/>
        <v>4</v>
      </c>
      <c r="H3084" s="83">
        <f t="shared" si="432"/>
        <v>1</v>
      </c>
      <c r="I3084" s="80">
        <f>IF(ISNA(VLOOKUP(B3084,[1]TCD!A:D,3,FALSE)),0,VLOOKUP(B3084,[1]TCD!A:D,3,FALSE))</f>
        <v>3</v>
      </c>
      <c r="J3084" s="83">
        <f t="shared" si="433"/>
        <v>1</v>
      </c>
      <c r="K3084" s="80">
        <f>IF(ISNA(VLOOKUP(B3084,[1]TCD!A:D,4,FALSE)),0,VLOOKUP(B3084,[1]TCD!A:D,4,FALSE))</f>
        <v>3</v>
      </c>
      <c r="L3084" s="83">
        <f t="shared" si="436"/>
        <v>2</v>
      </c>
      <c r="M3084" s="80">
        <v>0</v>
      </c>
      <c r="N3084" s="81">
        <v>3</v>
      </c>
      <c r="O3084" s="81">
        <f t="shared" si="437"/>
        <v>1</v>
      </c>
      <c r="P3084" s="81">
        <f t="shared" si="438"/>
        <v>0</v>
      </c>
      <c r="Q3084" s="83">
        <f t="shared" si="439"/>
        <v>0</v>
      </c>
      <c r="R3084" s="84">
        <f t="shared" si="434"/>
        <v>4</v>
      </c>
      <c r="S3084" s="85" t="str">
        <f t="shared" si="440"/>
        <v>Enjeux très faibles</v>
      </c>
    </row>
    <row r="3085" spans="1:19" x14ac:dyDescent="0.3">
      <c r="A3085" s="88">
        <v>69</v>
      </c>
      <c r="B3085" s="77">
        <v>69096</v>
      </c>
      <c r="C3085" s="75">
        <v>5.8878675501064421</v>
      </c>
      <c r="D3085" s="75" t="s">
        <v>4104</v>
      </c>
      <c r="E3085" s="80">
        <f>IF(ISNA(VLOOKUP(B3085,[1]TCD!A:D,2,FALSE)),0,VLOOKUP(B3085,[1]TCD!A:D,2,FALSE))</f>
        <v>30</v>
      </c>
      <c r="F3085" s="81">
        <f>IF(ISNA(VLOOKUP(B3085,[1]TCD!A:D,4,FALSE)),0,VLOOKUP(B3085,[1]TCD!A:D,4,FALSE))</f>
        <v>7</v>
      </c>
      <c r="G3085" s="82">
        <f t="shared" si="435"/>
        <v>4.2857142857142856</v>
      </c>
      <c r="H3085" s="83">
        <f t="shared" si="432"/>
        <v>2</v>
      </c>
      <c r="I3085" s="80">
        <f>IF(ISNA(VLOOKUP(B3085,[1]TCD!A:D,3,FALSE)),0,VLOOKUP(B3085,[1]TCD!A:D,3,FALSE))</f>
        <v>9</v>
      </c>
      <c r="J3085" s="83">
        <f t="shared" si="433"/>
        <v>3</v>
      </c>
      <c r="K3085" s="80">
        <f>IF(ISNA(VLOOKUP(B3085,[1]TCD!A:D,4,FALSE)),0,VLOOKUP(B3085,[1]TCD!A:D,4,FALSE))</f>
        <v>7</v>
      </c>
      <c r="L3085" s="83">
        <f t="shared" si="436"/>
        <v>3</v>
      </c>
      <c r="M3085" s="80">
        <v>0</v>
      </c>
      <c r="N3085" s="81">
        <v>7</v>
      </c>
      <c r="O3085" s="81">
        <f t="shared" si="437"/>
        <v>2</v>
      </c>
      <c r="P3085" s="81">
        <f t="shared" si="438"/>
        <v>0</v>
      </c>
      <c r="Q3085" s="83">
        <f t="shared" si="439"/>
        <v>1</v>
      </c>
      <c r="R3085" s="84">
        <f t="shared" si="434"/>
        <v>9</v>
      </c>
      <c r="S3085" s="85" t="str">
        <f t="shared" si="440"/>
        <v>Enjeux moyens</v>
      </c>
    </row>
    <row r="3086" spans="1:19" x14ac:dyDescent="0.3">
      <c r="A3086" s="88">
        <v>69</v>
      </c>
      <c r="B3086" s="77">
        <v>69097</v>
      </c>
      <c r="C3086" s="75">
        <v>15.88578833028062</v>
      </c>
      <c r="D3086" s="75" t="s">
        <v>4105</v>
      </c>
      <c r="E3086" s="80">
        <f>IF(ISNA(VLOOKUP(B3086,[1]TCD!A:D,2,FALSE)),0,VLOOKUP(B3086,[1]TCD!A:D,2,FALSE))</f>
        <v>28</v>
      </c>
      <c r="F3086" s="81">
        <f>IF(ISNA(VLOOKUP(B3086,[1]TCD!A:D,4,FALSE)),0,VLOOKUP(B3086,[1]TCD!A:D,4,FALSE))</f>
        <v>7</v>
      </c>
      <c r="G3086" s="82">
        <f t="shared" si="435"/>
        <v>4</v>
      </c>
      <c r="H3086" s="83">
        <f t="shared" si="432"/>
        <v>1</v>
      </c>
      <c r="I3086" s="80">
        <f>IF(ISNA(VLOOKUP(B3086,[1]TCD!A:D,3,FALSE)),0,VLOOKUP(B3086,[1]TCD!A:D,3,FALSE))</f>
        <v>7</v>
      </c>
      <c r="J3086" s="83">
        <f t="shared" si="433"/>
        <v>2</v>
      </c>
      <c r="K3086" s="80">
        <f>IF(ISNA(VLOOKUP(B3086,[1]TCD!A:D,4,FALSE)),0,VLOOKUP(B3086,[1]TCD!A:D,4,FALSE))</f>
        <v>7</v>
      </c>
      <c r="L3086" s="83">
        <f t="shared" si="436"/>
        <v>3</v>
      </c>
      <c r="M3086" s="80">
        <v>2</v>
      </c>
      <c r="N3086" s="81">
        <v>8</v>
      </c>
      <c r="O3086" s="81">
        <f t="shared" si="437"/>
        <v>2</v>
      </c>
      <c r="P3086" s="81">
        <f t="shared" si="438"/>
        <v>0</v>
      </c>
      <c r="Q3086" s="83">
        <f t="shared" si="439"/>
        <v>1</v>
      </c>
      <c r="R3086" s="84">
        <f t="shared" si="434"/>
        <v>7</v>
      </c>
      <c r="S3086" s="85" t="str">
        <f t="shared" si="440"/>
        <v>Enjeux moyens</v>
      </c>
    </row>
    <row r="3087" spans="1:19" x14ac:dyDescent="0.3">
      <c r="A3087" s="88">
        <v>69</v>
      </c>
      <c r="B3087" s="77">
        <v>69098</v>
      </c>
      <c r="C3087" s="75">
        <v>3.0910484200550892</v>
      </c>
      <c r="D3087" s="75" t="s">
        <v>4106</v>
      </c>
      <c r="E3087" s="80">
        <f>IF(ISNA(VLOOKUP(B3087,[1]TCD!A:D,2,FALSE)),0,VLOOKUP(B3087,[1]TCD!A:D,2,FALSE))</f>
        <v>4</v>
      </c>
      <c r="F3087" s="81">
        <f>IF(ISNA(VLOOKUP(B3087,[1]TCD!A:D,4,FALSE)),0,VLOOKUP(B3087,[1]TCD!A:D,4,FALSE))</f>
        <v>1</v>
      </c>
      <c r="G3087" s="82">
        <f t="shared" si="435"/>
        <v>4</v>
      </c>
      <c r="H3087" s="83">
        <f t="shared" si="432"/>
        <v>1</v>
      </c>
      <c r="I3087" s="80">
        <f>IF(ISNA(VLOOKUP(B3087,[1]TCD!A:D,3,FALSE)),0,VLOOKUP(B3087,[1]TCD!A:D,3,FALSE))</f>
        <v>1</v>
      </c>
      <c r="J3087" s="83">
        <f t="shared" si="433"/>
        <v>1</v>
      </c>
      <c r="K3087" s="80">
        <f>IF(ISNA(VLOOKUP(B3087,[1]TCD!A:D,4,FALSE)),0,VLOOKUP(B3087,[1]TCD!A:D,4,FALSE))</f>
        <v>1</v>
      </c>
      <c r="L3087" s="83">
        <f t="shared" si="436"/>
        <v>1</v>
      </c>
      <c r="M3087" s="80">
        <v>0</v>
      </c>
      <c r="N3087" s="81">
        <v>1</v>
      </c>
      <c r="O3087" s="81">
        <f t="shared" si="437"/>
        <v>1</v>
      </c>
      <c r="P3087" s="81">
        <f t="shared" si="438"/>
        <v>0</v>
      </c>
      <c r="Q3087" s="83">
        <f t="shared" si="439"/>
        <v>0</v>
      </c>
      <c r="R3087" s="84">
        <f t="shared" si="434"/>
        <v>3</v>
      </c>
      <c r="S3087" s="85" t="str">
        <f t="shared" si="440"/>
        <v>Enjeux très faibles</v>
      </c>
    </row>
    <row r="3088" spans="1:19" x14ac:dyDescent="0.3">
      <c r="A3088" s="88">
        <v>69</v>
      </c>
      <c r="B3088" s="77">
        <v>69099</v>
      </c>
      <c r="C3088" s="75">
        <v>20.602746950371309</v>
      </c>
      <c r="D3088" s="75" t="s">
        <v>4107</v>
      </c>
      <c r="E3088" s="80">
        <f>IF(ISNA(VLOOKUP(B3088,[1]TCD!A:D,2,FALSE)),0,VLOOKUP(B3088,[1]TCD!A:D,2,FALSE))</f>
        <v>18</v>
      </c>
      <c r="F3088" s="81">
        <f>IF(ISNA(VLOOKUP(B3088,[1]TCD!A:D,4,FALSE)),0,VLOOKUP(B3088,[1]TCD!A:D,4,FALSE))</f>
        <v>4</v>
      </c>
      <c r="G3088" s="82">
        <f t="shared" si="435"/>
        <v>4.5</v>
      </c>
      <c r="H3088" s="83">
        <f t="shared" si="432"/>
        <v>2</v>
      </c>
      <c r="I3088" s="80">
        <f>IF(ISNA(VLOOKUP(B3088,[1]TCD!A:D,3,FALSE)),0,VLOOKUP(B3088,[1]TCD!A:D,3,FALSE))</f>
        <v>5</v>
      </c>
      <c r="J3088" s="83">
        <f t="shared" si="433"/>
        <v>2</v>
      </c>
      <c r="K3088" s="80">
        <f>IF(ISNA(VLOOKUP(B3088,[1]TCD!A:D,4,FALSE)),0,VLOOKUP(B3088,[1]TCD!A:D,4,FALSE))</f>
        <v>4</v>
      </c>
      <c r="L3088" s="83">
        <f t="shared" si="436"/>
        <v>2</v>
      </c>
      <c r="M3088" s="80">
        <v>0</v>
      </c>
      <c r="N3088" s="81">
        <v>4</v>
      </c>
      <c r="O3088" s="81">
        <f t="shared" si="437"/>
        <v>1</v>
      </c>
      <c r="P3088" s="81">
        <f t="shared" si="438"/>
        <v>0</v>
      </c>
      <c r="Q3088" s="83">
        <f t="shared" si="439"/>
        <v>0</v>
      </c>
      <c r="R3088" s="84">
        <f t="shared" si="434"/>
        <v>6</v>
      </c>
      <c r="S3088" s="85" t="str">
        <f t="shared" si="440"/>
        <v>Enjeux faibles</v>
      </c>
    </row>
    <row r="3089" spans="1:19" x14ac:dyDescent="0.3">
      <c r="A3089" s="88">
        <v>69</v>
      </c>
      <c r="B3089" s="77">
        <v>69100</v>
      </c>
      <c r="C3089" s="75">
        <v>8.8939268101598223</v>
      </c>
      <c r="D3089" s="75" t="s">
        <v>4108</v>
      </c>
      <c r="E3089" s="80">
        <f>IF(ISNA(VLOOKUP(B3089,[1]TCD!A:D,2,FALSE)),0,VLOOKUP(B3089,[1]TCD!A:D,2,FALSE))</f>
        <v>24</v>
      </c>
      <c r="F3089" s="81">
        <f>IF(ISNA(VLOOKUP(B3089,[1]TCD!A:D,4,FALSE)),0,VLOOKUP(B3089,[1]TCD!A:D,4,FALSE))</f>
        <v>6</v>
      </c>
      <c r="G3089" s="82">
        <f t="shared" si="435"/>
        <v>4</v>
      </c>
      <c r="H3089" s="83">
        <f t="shared" si="432"/>
        <v>1</v>
      </c>
      <c r="I3089" s="80">
        <f>IF(ISNA(VLOOKUP(B3089,[1]TCD!A:D,3,FALSE)),0,VLOOKUP(B3089,[1]TCD!A:D,3,FALSE))</f>
        <v>6</v>
      </c>
      <c r="J3089" s="83">
        <f t="shared" si="433"/>
        <v>2</v>
      </c>
      <c r="K3089" s="80">
        <f>IF(ISNA(VLOOKUP(B3089,[1]TCD!A:D,4,FALSE)),0,VLOOKUP(B3089,[1]TCD!A:D,4,FALSE))</f>
        <v>6</v>
      </c>
      <c r="L3089" s="83">
        <f t="shared" si="436"/>
        <v>3</v>
      </c>
      <c r="M3089" s="80">
        <v>2</v>
      </c>
      <c r="N3089" s="81">
        <v>8</v>
      </c>
      <c r="O3089" s="81">
        <f t="shared" si="437"/>
        <v>2</v>
      </c>
      <c r="P3089" s="81">
        <f t="shared" si="438"/>
        <v>0</v>
      </c>
      <c r="Q3089" s="83">
        <f t="shared" si="439"/>
        <v>1</v>
      </c>
      <c r="R3089" s="84">
        <f t="shared" si="434"/>
        <v>7</v>
      </c>
      <c r="S3089" s="85" t="str">
        <f t="shared" si="440"/>
        <v>Enjeux moyens</v>
      </c>
    </row>
    <row r="3090" spans="1:19" x14ac:dyDescent="0.3">
      <c r="A3090" s="88">
        <v>69</v>
      </c>
      <c r="B3090" s="77">
        <v>69102</v>
      </c>
      <c r="C3090" s="75">
        <v>25.010927335454301</v>
      </c>
      <c r="D3090" s="75" t="s">
        <v>4109</v>
      </c>
      <c r="E3090" s="80">
        <f>IF(ISNA(VLOOKUP(B3090,[1]TCD!A:D,2,FALSE)),0,VLOOKUP(B3090,[1]TCD!A:D,2,FALSE))</f>
        <v>32</v>
      </c>
      <c r="F3090" s="81">
        <f>IF(ISNA(VLOOKUP(B3090,[1]TCD!A:D,4,FALSE)),0,VLOOKUP(B3090,[1]TCD!A:D,4,FALSE))</f>
        <v>8</v>
      </c>
      <c r="G3090" s="82">
        <f t="shared" si="435"/>
        <v>4</v>
      </c>
      <c r="H3090" s="83">
        <f t="shared" si="432"/>
        <v>1</v>
      </c>
      <c r="I3090" s="80">
        <f>IF(ISNA(VLOOKUP(B3090,[1]TCD!A:D,3,FALSE)),0,VLOOKUP(B3090,[1]TCD!A:D,3,FALSE))</f>
        <v>8</v>
      </c>
      <c r="J3090" s="83">
        <f t="shared" si="433"/>
        <v>2</v>
      </c>
      <c r="K3090" s="80">
        <f>IF(ISNA(VLOOKUP(B3090,[1]TCD!A:D,4,FALSE)),0,VLOOKUP(B3090,[1]TCD!A:D,4,FALSE))</f>
        <v>8</v>
      </c>
      <c r="L3090" s="83">
        <f t="shared" si="436"/>
        <v>3</v>
      </c>
      <c r="M3090" s="80">
        <v>0</v>
      </c>
      <c r="N3090" s="81">
        <v>8</v>
      </c>
      <c r="O3090" s="81">
        <f t="shared" si="437"/>
        <v>2</v>
      </c>
      <c r="P3090" s="81">
        <f t="shared" si="438"/>
        <v>0</v>
      </c>
      <c r="Q3090" s="83">
        <f t="shared" si="439"/>
        <v>1</v>
      </c>
      <c r="R3090" s="84">
        <f t="shared" si="434"/>
        <v>7</v>
      </c>
      <c r="S3090" s="85" t="str">
        <f t="shared" si="440"/>
        <v>Enjeux moyens</v>
      </c>
    </row>
    <row r="3091" spans="1:19" x14ac:dyDescent="0.3">
      <c r="A3091" s="88">
        <v>69</v>
      </c>
      <c r="B3091" s="77">
        <v>69103</v>
      </c>
      <c r="C3091" s="75">
        <v>7.5900658501434251</v>
      </c>
      <c r="D3091" s="75" t="s">
        <v>4110</v>
      </c>
      <c r="E3091" s="80">
        <f>IF(ISNA(VLOOKUP(B3091,[1]TCD!A:D,2,FALSE)),0,VLOOKUP(B3091,[1]TCD!A:D,2,FALSE))</f>
        <v>8</v>
      </c>
      <c r="F3091" s="81">
        <f>IF(ISNA(VLOOKUP(B3091,[1]TCD!A:D,4,FALSE)),0,VLOOKUP(B3091,[1]TCD!A:D,4,FALSE))</f>
        <v>2</v>
      </c>
      <c r="G3091" s="82">
        <f t="shared" si="435"/>
        <v>4</v>
      </c>
      <c r="H3091" s="83">
        <f t="shared" si="432"/>
        <v>1</v>
      </c>
      <c r="I3091" s="80">
        <f>IF(ISNA(VLOOKUP(B3091,[1]TCD!A:D,3,FALSE)),0,VLOOKUP(B3091,[1]TCD!A:D,3,FALSE))</f>
        <v>2</v>
      </c>
      <c r="J3091" s="83">
        <f t="shared" si="433"/>
        <v>1</v>
      </c>
      <c r="K3091" s="80">
        <f>IF(ISNA(VLOOKUP(B3091,[1]TCD!A:D,4,FALSE)),0,VLOOKUP(B3091,[1]TCD!A:D,4,FALSE))</f>
        <v>2</v>
      </c>
      <c r="L3091" s="83">
        <f t="shared" si="436"/>
        <v>2</v>
      </c>
      <c r="M3091" s="80">
        <v>1</v>
      </c>
      <c r="N3091" s="81">
        <v>3</v>
      </c>
      <c r="O3091" s="81">
        <f t="shared" si="437"/>
        <v>1</v>
      </c>
      <c r="P3091" s="81">
        <f t="shared" si="438"/>
        <v>0</v>
      </c>
      <c r="Q3091" s="83">
        <f t="shared" si="439"/>
        <v>0</v>
      </c>
      <c r="R3091" s="84">
        <f t="shared" si="434"/>
        <v>4</v>
      </c>
      <c r="S3091" s="85" t="str">
        <f t="shared" si="440"/>
        <v>Enjeux très faibles</v>
      </c>
    </row>
    <row r="3092" spans="1:19" x14ac:dyDescent="0.3">
      <c r="A3092" s="88">
        <v>69</v>
      </c>
      <c r="B3092" s="77">
        <v>69104</v>
      </c>
      <c r="C3092" s="75">
        <v>9.7965748551831471</v>
      </c>
      <c r="D3092" s="75" t="s">
        <v>4111</v>
      </c>
      <c r="E3092" s="80">
        <f>IF(ISNA(VLOOKUP(B3092,[1]TCD!A:D,2,FALSE)),0,VLOOKUP(B3092,[1]TCD!A:D,2,FALSE))</f>
        <v>8</v>
      </c>
      <c r="F3092" s="81">
        <f>IF(ISNA(VLOOKUP(B3092,[1]TCD!A:D,4,FALSE)),0,VLOOKUP(B3092,[1]TCD!A:D,4,FALSE))</f>
        <v>2</v>
      </c>
      <c r="G3092" s="82">
        <f t="shared" si="435"/>
        <v>4</v>
      </c>
      <c r="H3092" s="83">
        <f t="shared" si="432"/>
        <v>1</v>
      </c>
      <c r="I3092" s="80">
        <f>IF(ISNA(VLOOKUP(B3092,[1]TCD!A:D,3,FALSE)),0,VLOOKUP(B3092,[1]TCD!A:D,3,FALSE))</f>
        <v>2</v>
      </c>
      <c r="J3092" s="83">
        <f t="shared" si="433"/>
        <v>1</v>
      </c>
      <c r="K3092" s="80">
        <f>IF(ISNA(VLOOKUP(B3092,[1]TCD!A:D,4,FALSE)),0,VLOOKUP(B3092,[1]TCD!A:D,4,FALSE))</f>
        <v>2</v>
      </c>
      <c r="L3092" s="83">
        <f t="shared" si="436"/>
        <v>2</v>
      </c>
      <c r="M3092" s="80">
        <v>0</v>
      </c>
      <c r="N3092" s="81">
        <v>2</v>
      </c>
      <c r="O3092" s="81">
        <f t="shared" si="437"/>
        <v>1</v>
      </c>
      <c r="P3092" s="81">
        <f t="shared" si="438"/>
        <v>0</v>
      </c>
      <c r="Q3092" s="83">
        <f t="shared" si="439"/>
        <v>0</v>
      </c>
      <c r="R3092" s="84">
        <f t="shared" si="434"/>
        <v>4</v>
      </c>
      <c r="S3092" s="85" t="str">
        <f t="shared" si="440"/>
        <v>Enjeux très faibles</v>
      </c>
    </row>
    <row r="3093" spans="1:19" x14ac:dyDescent="0.3">
      <c r="A3093" s="88">
        <v>69</v>
      </c>
      <c r="B3093" s="77">
        <v>69106</v>
      </c>
      <c r="C3093" s="75">
        <v>3.5268619700659518</v>
      </c>
      <c r="D3093" s="75" t="s">
        <v>4112</v>
      </c>
      <c r="E3093" s="80">
        <f>IF(ISNA(VLOOKUP(B3093,[1]TCD!A:D,2,FALSE)),0,VLOOKUP(B3093,[1]TCD!A:D,2,FALSE))</f>
        <v>12</v>
      </c>
      <c r="F3093" s="81">
        <f>IF(ISNA(VLOOKUP(B3093,[1]TCD!A:D,4,FALSE)),0,VLOOKUP(B3093,[1]TCD!A:D,4,FALSE))</f>
        <v>3</v>
      </c>
      <c r="G3093" s="82">
        <f t="shared" si="435"/>
        <v>4</v>
      </c>
      <c r="H3093" s="83">
        <f t="shared" si="432"/>
        <v>1</v>
      </c>
      <c r="I3093" s="80">
        <f>IF(ISNA(VLOOKUP(B3093,[1]TCD!A:D,3,FALSE)),0,VLOOKUP(B3093,[1]TCD!A:D,3,FALSE))</f>
        <v>3</v>
      </c>
      <c r="J3093" s="83">
        <f t="shared" si="433"/>
        <v>1</v>
      </c>
      <c r="K3093" s="80">
        <f>IF(ISNA(VLOOKUP(B3093,[1]TCD!A:D,4,FALSE)),0,VLOOKUP(B3093,[1]TCD!A:D,4,FALSE))</f>
        <v>3</v>
      </c>
      <c r="L3093" s="83">
        <f t="shared" si="436"/>
        <v>2</v>
      </c>
      <c r="M3093" s="80">
        <v>1</v>
      </c>
      <c r="N3093" s="81">
        <v>4</v>
      </c>
      <c r="O3093" s="81">
        <f t="shared" si="437"/>
        <v>1</v>
      </c>
      <c r="P3093" s="81">
        <f t="shared" si="438"/>
        <v>0</v>
      </c>
      <c r="Q3093" s="83">
        <f t="shared" si="439"/>
        <v>0</v>
      </c>
      <c r="R3093" s="84">
        <f t="shared" si="434"/>
        <v>4</v>
      </c>
      <c r="S3093" s="85" t="str">
        <f t="shared" si="440"/>
        <v>Enjeux très faibles</v>
      </c>
    </row>
    <row r="3094" spans="1:19" x14ac:dyDescent="0.3">
      <c r="A3094" s="88">
        <v>69</v>
      </c>
      <c r="B3094" s="77">
        <v>69107</v>
      </c>
      <c r="C3094" s="75">
        <v>15.4955232902839</v>
      </c>
      <c r="D3094" s="75" t="s">
        <v>4113</v>
      </c>
      <c r="E3094" s="80">
        <f>IF(ISNA(VLOOKUP(B3094,[1]TCD!A:D,2,FALSE)),0,VLOOKUP(B3094,[1]TCD!A:D,2,FALSE))</f>
        <v>32</v>
      </c>
      <c r="F3094" s="81">
        <f>IF(ISNA(VLOOKUP(B3094,[1]TCD!A:D,4,FALSE)),0,VLOOKUP(B3094,[1]TCD!A:D,4,FALSE))</f>
        <v>8</v>
      </c>
      <c r="G3094" s="82">
        <f t="shared" si="435"/>
        <v>4</v>
      </c>
      <c r="H3094" s="83">
        <f t="shared" si="432"/>
        <v>1</v>
      </c>
      <c r="I3094" s="80">
        <f>IF(ISNA(VLOOKUP(B3094,[1]TCD!A:D,3,FALSE)),0,VLOOKUP(B3094,[1]TCD!A:D,3,FALSE))</f>
        <v>8</v>
      </c>
      <c r="J3094" s="83">
        <f t="shared" si="433"/>
        <v>2</v>
      </c>
      <c r="K3094" s="80">
        <f>IF(ISNA(VLOOKUP(B3094,[1]TCD!A:D,4,FALSE)),0,VLOOKUP(B3094,[1]TCD!A:D,4,FALSE))</f>
        <v>8</v>
      </c>
      <c r="L3094" s="83">
        <f t="shared" si="436"/>
        <v>3</v>
      </c>
      <c r="M3094" s="80">
        <v>0</v>
      </c>
      <c r="N3094" s="81">
        <v>8</v>
      </c>
      <c r="O3094" s="81">
        <f t="shared" si="437"/>
        <v>2</v>
      </c>
      <c r="P3094" s="81">
        <f t="shared" si="438"/>
        <v>0</v>
      </c>
      <c r="Q3094" s="83">
        <f t="shared" si="439"/>
        <v>1</v>
      </c>
      <c r="R3094" s="84">
        <f t="shared" si="434"/>
        <v>7</v>
      </c>
      <c r="S3094" s="85" t="str">
        <f t="shared" si="440"/>
        <v>Enjeux moyens</v>
      </c>
    </row>
    <row r="3095" spans="1:19" x14ac:dyDescent="0.3">
      <c r="A3095" s="88">
        <v>69</v>
      </c>
      <c r="B3095" s="77">
        <v>69108</v>
      </c>
      <c r="C3095" s="75">
        <v>6.5790798951221898</v>
      </c>
      <c r="D3095" s="75" t="s">
        <v>4114</v>
      </c>
      <c r="E3095" s="80">
        <f>IF(ISNA(VLOOKUP(B3095,[1]TCD!A:D,2,FALSE)),0,VLOOKUP(B3095,[1]TCD!A:D,2,FALSE))</f>
        <v>23</v>
      </c>
      <c r="F3095" s="81">
        <f>IF(ISNA(VLOOKUP(B3095,[1]TCD!A:D,4,FALSE)),0,VLOOKUP(B3095,[1]TCD!A:D,4,FALSE))</f>
        <v>5</v>
      </c>
      <c r="G3095" s="82">
        <f t="shared" si="435"/>
        <v>4.5999999999999996</v>
      </c>
      <c r="H3095" s="83">
        <f t="shared" si="432"/>
        <v>3</v>
      </c>
      <c r="I3095" s="80">
        <f>IF(ISNA(VLOOKUP(B3095,[1]TCD!A:D,3,FALSE)),0,VLOOKUP(B3095,[1]TCD!A:D,3,FALSE))</f>
        <v>7</v>
      </c>
      <c r="J3095" s="83">
        <f t="shared" si="433"/>
        <v>2</v>
      </c>
      <c r="K3095" s="80">
        <f>IF(ISNA(VLOOKUP(B3095,[1]TCD!A:D,4,FALSE)),0,VLOOKUP(B3095,[1]TCD!A:D,4,FALSE))</f>
        <v>5</v>
      </c>
      <c r="L3095" s="83">
        <f t="shared" si="436"/>
        <v>3</v>
      </c>
      <c r="M3095" s="80">
        <v>1</v>
      </c>
      <c r="N3095" s="81">
        <v>6</v>
      </c>
      <c r="O3095" s="81">
        <f t="shared" si="437"/>
        <v>2</v>
      </c>
      <c r="P3095" s="81">
        <f t="shared" si="438"/>
        <v>0</v>
      </c>
      <c r="Q3095" s="83">
        <f t="shared" si="439"/>
        <v>1</v>
      </c>
      <c r="R3095" s="84">
        <f t="shared" si="434"/>
        <v>9</v>
      </c>
      <c r="S3095" s="85" t="str">
        <f t="shared" si="440"/>
        <v>Enjeux moyens</v>
      </c>
    </row>
    <row r="3096" spans="1:19" x14ac:dyDescent="0.3">
      <c r="A3096" s="88">
        <v>69</v>
      </c>
      <c r="B3096" s="77">
        <v>69109</v>
      </c>
      <c r="C3096" s="75">
        <v>7.4176430701362408</v>
      </c>
      <c r="D3096" s="75" t="s">
        <v>4115</v>
      </c>
      <c r="E3096" s="80">
        <f>IF(ISNA(VLOOKUP(B3096,[1]TCD!A:D,2,FALSE)),0,VLOOKUP(B3096,[1]TCD!A:D,2,FALSE))</f>
        <v>4</v>
      </c>
      <c r="F3096" s="81">
        <f>IF(ISNA(VLOOKUP(B3096,[1]TCD!A:D,4,FALSE)),0,VLOOKUP(B3096,[1]TCD!A:D,4,FALSE))</f>
        <v>1</v>
      </c>
      <c r="G3096" s="82">
        <f t="shared" si="435"/>
        <v>4</v>
      </c>
      <c r="H3096" s="83">
        <f t="shared" si="432"/>
        <v>1</v>
      </c>
      <c r="I3096" s="80">
        <f>IF(ISNA(VLOOKUP(B3096,[1]TCD!A:D,3,FALSE)),0,VLOOKUP(B3096,[1]TCD!A:D,3,FALSE))</f>
        <v>1</v>
      </c>
      <c r="J3096" s="83">
        <f t="shared" si="433"/>
        <v>1</v>
      </c>
      <c r="K3096" s="80">
        <f>IF(ISNA(VLOOKUP(B3096,[1]TCD!A:D,4,FALSE)),0,VLOOKUP(B3096,[1]TCD!A:D,4,FALSE))</f>
        <v>1</v>
      </c>
      <c r="L3096" s="83">
        <f t="shared" si="436"/>
        <v>1</v>
      </c>
      <c r="M3096" s="80">
        <v>0</v>
      </c>
      <c r="N3096" s="81">
        <v>1</v>
      </c>
      <c r="O3096" s="81">
        <f t="shared" si="437"/>
        <v>1</v>
      </c>
      <c r="P3096" s="81">
        <f t="shared" si="438"/>
        <v>0</v>
      </c>
      <c r="Q3096" s="83">
        <f t="shared" si="439"/>
        <v>0</v>
      </c>
      <c r="R3096" s="84">
        <f t="shared" si="434"/>
        <v>3</v>
      </c>
      <c r="S3096" s="85" t="str">
        <f t="shared" si="440"/>
        <v>Enjeux très faibles</v>
      </c>
    </row>
    <row r="3097" spans="1:19" x14ac:dyDescent="0.3">
      <c r="A3097" s="88">
        <v>69</v>
      </c>
      <c r="B3097" s="77">
        <v>69110</v>
      </c>
      <c r="C3097" s="75">
        <v>33.496452750598657</v>
      </c>
      <c r="D3097" s="75" t="s">
        <v>4116</v>
      </c>
      <c r="E3097" s="80">
        <f>IF(ISNA(VLOOKUP(B3097,[1]TCD!A:D,2,FALSE)),0,VLOOKUP(B3097,[1]TCD!A:D,2,FALSE))</f>
        <v>36</v>
      </c>
      <c r="F3097" s="81">
        <f>IF(ISNA(VLOOKUP(B3097,[1]TCD!A:D,4,FALSE)),0,VLOOKUP(B3097,[1]TCD!A:D,4,FALSE))</f>
        <v>9</v>
      </c>
      <c r="G3097" s="82">
        <f t="shared" si="435"/>
        <v>4</v>
      </c>
      <c r="H3097" s="83">
        <f t="shared" si="432"/>
        <v>1</v>
      </c>
      <c r="I3097" s="80">
        <f>IF(ISNA(VLOOKUP(B3097,[1]TCD!A:D,3,FALSE)),0,VLOOKUP(B3097,[1]TCD!A:D,3,FALSE))</f>
        <v>9</v>
      </c>
      <c r="J3097" s="83">
        <f t="shared" si="433"/>
        <v>3</v>
      </c>
      <c r="K3097" s="80">
        <f>IF(ISNA(VLOOKUP(B3097,[1]TCD!A:D,4,FALSE)),0,VLOOKUP(B3097,[1]TCD!A:D,4,FALSE))</f>
        <v>9</v>
      </c>
      <c r="L3097" s="83">
        <f t="shared" si="436"/>
        <v>4</v>
      </c>
      <c r="M3097" s="80">
        <v>1</v>
      </c>
      <c r="N3097" s="81">
        <v>10</v>
      </c>
      <c r="O3097" s="81">
        <f t="shared" si="437"/>
        <v>2</v>
      </c>
      <c r="P3097" s="81">
        <f t="shared" si="438"/>
        <v>0</v>
      </c>
      <c r="Q3097" s="83">
        <f t="shared" si="439"/>
        <v>1</v>
      </c>
      <c r="R3097" s="84">
        <f t="shared" si="434"/>
        <v>9</v>
      </c>
      <c r="S3097" s="85" t="str">
        <f t="shared" si="440"/>
        <v>Enjeux moyens</v>
      </c>
    </row>
    <row r="3098" spans="1:19" x14ac:dyDescent="0.3">
      <c r="A3098" s="88">
        <v>69</v>
      </c>
      <c r="B3098" s="77">
        <v>69111</v>
      </c>
      <c r="C3098" s="75">
        <v>4.074172860075433</v>
      </c>
      <c r="D3098" s="75" t="s">
        <v>4117</v>
      </c>
      <c r="E3098" s="80">
        <f>IF(ISNA(VLOOKUP(B3098,[1]TCD!A:D,2,FALSE)),0,VLOOKUP(B3098,[1]TCD!A:D,2,FALSE))</f>
        <v>12</v>
      </c>
      <c r="F3098" s="81">
        <f>IF(ISNA(VLOOKUP(B3098,[1]TCD!A:D,4,FALSE)),0,VLOOKUP(B3098,[1]TCD!A:D,4,FALSE))</f>
        <v>3</v>
      </c>
      <c r="G3098" s="82">
        <f t="shared" si="435"/>
        <v>4</v>
      </c>
      <c r="H3098" s="83">
        <f t="shared" si="432"/>
        <v>1</v>
      </c>
      <c r="I3098" s="80">
        <f>IF(ISNA(VLOOKUP(B3098,[1]TCD!A:D,3,FALSE)),0,VLOOKUP(B3098,[1]TCD!A:D,3,FALSE))</f>
        <v>3</v>
      </c>
      <c r="J3098" s="83">
        <f t="shared" si="433"/>
        <v>1</v>
      </c>
      <c r="K3098" s="80">
        <f>IF(ISNA(VLOOKUP(B3098,[1]TCD!A:D,4,FALSE)),0,VLOOKUP(B3098,[1]TCD!A:D,4,FALSE))</f>
        <v>3</v>
      </c>
      <c r="L3098" s="83">
        <f t="shared" si="436"/>
        <v>2</v>
      </c>
      <c r="M3098" s="80">
        <v>1</v>
      </c>
      <c r="N3098" s="81">
        <v>4</v>
      </c>
      <c r="O3098" s="81">
        <f t="shared" si="437"/>
        <v>1</v>
      </c>
      <c r="P3098" s="81">
        <f t="shared" si="438"/>
        <v>0</v>
      </c>
      <c r="Q3098" s="83">
        <f t="shared" si="439"/>
        <v>0</v>
      </c>
      <c r="R3098" s="84">
        <f t="shared" si="434"/>
        <v>4</v>
      </c>
      <c r="S3098" s="85" t="str">
        <f t="shared" si="440"/>
        <v>Enjeux très faibles</v>
      </c>
    </row>
    <row r="3099" spans="1:19" x14ac:dyDescent="0.3">
      <c r="A3099" s="88">
        <v>69</v>
      </c>
      <c r="B3099" s="77">
        <v>69112</v>
      </c>
      <c r="C3099" s="75">
        <v>18.626693950340481</v>
      </c>
      <c r="D3099" s="75" t="s">
        <v>4118</v>
      </c>
      <c r="E3099" s="80">
        <f>IF(ISNA(VLOOKUP(B3099,[1]TCD!A:D,2,FALSE)),0,VLOOKUP(B3099,[1]TCD!A:D,2,FALSE))</f>
        <v>28</v>
      </c>
      <c r="F3099" s="81">
        <f>IF(ISNA(VLOOKUP(B3099,[1]TCD!A:D,4,FALSE)),0,VLOOKUP(B3099,[1]TCD!A:D,4,FALSE))</f>
        <v>7</v>
      </c>
      <c r="G3099" s="82">
        <f t="shared" si="435"/>
        <v>4</v>
      </c>
      <c r="H3099" s="83">
        <f t="shared" si="432"/>
        <v>1</v>
      </c>
      <c r="I3099" s="80">
        <f>IF(ISNA(VLOOKUP(B3099,[1]TCD!A:D,3,FALSE)),0,VLOOKUP(B3099,[1]TCD!A:D,3,FALSE))</f>
        <v>7</v>
      </c>
      <c r="J3099" s="83">
        <f t="shared" si="433"/>
        <v>2</v>
      </c>
      <c r="K3099" s="80">
        <f>IF(ISNA(VLOOKUP(B3099,[1]TCD!A:D,4,FALSE)),0,VLOOKUP(B3099,[1]TCD!A:D,4,FALSE))</f>
        <v>7</v>
      </c>
      <c r="L3099" s="83">
        <f t="shared" si="436"/>
        <v>3</v>
      </c>
      <c r="M3099" s="80">
        <v>3</v>
      </c>
      <c r="N3099" s="81">
        <v>10</v>
      </c>
      <c r="O3099" s="81">
        <f t="shared" si="437"/>
        <v>2</v>
      </c>
      <c r="P3099" s="81">
        <f t="shared" si="438"/>
        <v>0</v>
      </c>
      <c r="Q3099" s="83">
        <f t="shared" si="439"/>
        <v>1</v>
      </c>
      <c r="R3099" s="84">
        <f t="shared" si="434"/>
        <v>7</v>
      </c>
      <c r="S3099" s="85" t="str">
        <f t="shared" si="440"/>
        <v>Enjeux moyens</v>
      </c>
    </row>
    <row r="3100" spans="1:19" x14ac:dyDescent="0.3">
      <c r="A3100" s="88">
        <v>69</v>
      </c>
      <c r="B3100" s="77">
        <v>69113</v>
      </c>
      <c r="C3100" s="75">
        <v>14.678758500269121</v>
      </c>
      <c r="D3100" s="75" t="s">
        <v>4119</v>
      </c>
      <c r="E3100" s="80">
        <f>IF(ISNA(VLOOKUP(B3100,[1]TCD!A:D,2,FALSE)),0,VLOOKUP(B3100,[1]TCD!A:D,2,FALSE))</f>
        <v>20</v>
      </c>
      <c r="F3100" s="81">
        <f>IF(ISNA(VLOOKUP(B3100,[1]TCD!A:D,4,FALSE)),0,VLOOKUP(B3100,[1]TCD!A:D,4,FALSE))</f>
        <v>5</v>
      </c>
      <c r="G3100" s="82">
        <f t="shared" si="435"/>
        <v>4</v>
      </c>
      <c r="H3100" s="83">
        <f t="shared" si="432"/>
        <v>1</v>
      </c>
      <c r="I3100" s="80">
        <f>IF(ISNA(VLOOKUP(B3100,[1]TCD!A:D,3,FALSE)),0,VLOOKUP(B3100,[1]TCD!A:D,3,FALSE))</f>
        <v>5</v>
      </c>
      <c r="J3100" s="83">
        <f t="shared" si="433"/>
        <v>2</v>
      </c>
      <c r="K3100" s="80">
        <f>IF(ISNA(VLOOKUP(B3100,[1]TCD!A:D,4,FALSE)),0,VLOOKUP(B3100,[1]TCD!A:D,4,FALSE))</f>
        <v>5</v>
      </c>
      <c r="L3100" s="83">
        <f t="shared" si="436"/>
        <v>3</v>
      </c>
      <c r="M3100" s="80">
        <v>2</v>
      </c>
      <c r="N3100" s="81">
        <v>6</v>
      </c>
      <c r="O3100" s="81">
        <f t="shared" si="437"/>
        <v>2</v>
      </c>
      <c r="P3100" s="81">
        <f t="shared" si="438"/>
        <v>0</v>
      </c>
      <c r="Q3100" s="83">
        <f t="shared" si="439"/>
        <v>1</v>
      </c>
      <c r="R3100" s="84">
        <f t="shared" si="434"/>
        <v>7</v>
      </c>
      <c r="S3100" s="85" t="str">
        <f t="shared" si="440"/>
        <v>Enjeux moyens</v>
      </c>
    </row>
    <row r="3101" spans="1:19" x14ac:dyDescent="0.3">
      <c r="A3101" s="88">
        <v>69</v>
      </c>
      <c r="B3101" s="77">
        <v>69115</v>
      </c>
      <c r="C3101" s="75">
        <v>5.5592668301027546</v>
      </c>
      <c r="D3101" s="75" t="s">
        <v>4120</v>
      </c>
      <c r="E3101" s="80">
        <f>IF(ISNA(VLOOKUP(B3101,[1]TCD!A:D,2,FALSE)),0,VLOOKUP(B3101,[1]TCD!A:D,2,FALSE))</f>
        <v>37</v>
      </c>
      <c r="F3101" s="81">
        <f>IF(ISNA(VLOOKUP(B3101,[1]TCD!A:D,4,FALSE)),0,VLOOKUP(B3101,[1]TCD!A:D,4,FALSE))</f>
        <v>7</v>
      </c>
      <c r="G3101" s="82">
        <f t="shared" si="435"/>
        <v>5.2857142857142856</v>
      </c>
      <c r="H3101" s="83">
        <f t="shared" si="432"/>
        <v>4</v>
      </c>
      <c r="I3101" s="80">
        <f>IF(ISNA(VLOOKUP(B3101,[1]TCD!A:D,3,FALSE)),0,VLOOKUP(B3101,[1]TCD!A:D,3,FALSE))</f>
        <v>11</v>
      </c>
      <c r="J3101" s="83">
        <f t="shared" si="433"/>
        <v>3</v>
      </c>
      <c r="K3101" s="80">
        <f>IF(ISNA(VLOOKUP(B3101,[1]TCD!A:D,4,FALSE)),0,VLOOKUP(B3101,[1]TCD!A:D,4,FALSE))</f>
        <v>7</v>
      </c>
      <c r="L3101" s="83">
        <f t="shared" si="436"/>
        <v>3</v>
      </c>
      <c r="M3101" s="80">
        <v>3</v>
      </c>
      <c r="N3101" s="81">
        <v>10</v>
      </c>
      <c r="O3101" s="81">
        <f t="shared" si="437"/>
        <v>2</v>
      </c>
      <c r="P3101" s="81">
        <f t="shared" si="438"/>
        <v>0</v>
      </c>
      <c r="Q3101" s="83">
        <f t="shared" si="439"/>
        <v>1</v>
      </c>
      <c r="R3101" s="84">
        <f t="shared" si="434"/>
        <v>11</v>
      </c>
      <c r="S3101" s="85" t="str">
        <f t="shared" si="440"/>
        <v>Enjeux forts</v>
      </c>
    </row>
    <row r="3102" spans="1:19" x14ac:dyDescent="0.3">
      <c r="A3102" s="88">
        <v>69</v>
      </c>
      <c r="B3102" s="77">
        <v>69116</v>
      </c>
      <c r="C3102" s="75">
        <v>9.0853105351638046</v>
      </c>
      <c r="D3102" s="75" t="s">
        <v>4121</v>
      </c>
      <c r="E3102" s="80">
        <f>IF(ISNA(VLOOKUP(B3102,[1]TCD!A:D,2,FALSE)),0,VLOOKUP(B3102,[1]TCD!A:D,2,FALSE))</f>
        <v>40</v>
      </c>
      <c r="F3102" s="81">
        <f>IF(ISNA(VLOOKUP(B3102,[1]TCD!A:D,4,FALSE)),0,VLOOKUP(B3102,[1]TCD!A:D,4,FALSE))</f>
        <v>10</v>
      </c>
      <c r="G3102" s="82">
        <f t="shared" si="435"/>
        <v>4</v>
      </c>
      <c r="H3102" s="83">
        <f t="shared" si="432"/>
        <v>1</v>
      </c>
      <c r="I3102" s="80">
        <f>IF(ISNA(VLOOKUP(B3102,[1]TCD!A:D,3,FALSE)),0,VLOOKUP(B3102,[1]TCD!A:D,3,FALSE))</f>
        <v>11</v>
      </c>
      <c r="J3102" s="83">
        <f t="shared" si="433"/>
        <v>3</v>
      </c>
      <c r="K3102" s="80">
        <f>IF(ISNA(VLOOKUP(B3102,[1]TCD!A:D,4,FALSE)),0,VLOOKUP(B3102,[1]TCD!A:D,4,FALSE))</f>
        <v>10</v>
      </c>
      <c r="L3102" s="83">
        <f t="shared" si="436"/>
        <v>4</v>
      </c>
      <c r="M3102" s="80">
        <v>1</v>
      </c>
      <c r="N3102" s="81">
        <v>11</v>
      </c>
      <c r="O3102" s="81">
        <f t="shared" si="437"/>
        <v>2</v>
      </c>
      <c r="P3102" s="81">
        <f t="shared" si="438"/>
        <v>0</v>
      </c>
      <c r="Q3102" s="83">
        <f t="shared" si="439"/>
        <v>1</v>
      </c>
      <c r="R3102" s="84">
        <f t="shared" si="434"/>
        <v>9</v>
      </c>
      <c r="S3102" s="85" t="str">
        <f t="shared" si="440"/>
        <v>Enjeux moyens</v>
      </c>
    </row>
    <row r="3103" spans="1:19" x14ac:dyDescent="0.3">
      <c r="A3103" s="88">
        <v>69</v>
      </c>
      <c r="B3103" s="77">
        <v>69117</v>
      </c>
      <c r="C3103" s="75">
        <v>5.7254048751049993</v>
      </c>
      <c r="D3103" s="75" t="s">
        <v>4122</v>
      </c>
      <c r="E3103" s="80">
        <f>IF(ISNA(VLOOKUP(B3103,[1]TCD!A:D,2,FALSE)),0,VLOOKUP(B3103,[1]TCD!A:D,2,FALSE))</f>
        <v>24</v>
      </c>
      <c r="F3103" s="81">
        <f>IF(ISNA(VLOOKUP(B3103,[1]TCD!A:D,4,FALSE)),0,VLOOKUP(B3103,[1]TCD!A:D,4,FALSE))</f>
        <v>6</v>
      </c>
      <c r="G3103" s="82">
        <f t="shared" si="435"/>
        <v>4</v>
      </c>
      <c r="H3103" s="83">
        <f t="shared" si="432"/>
        <v>1</v>
      </c>
      <c r="I3103" s="80">
        <f>IF(ISNA(VLOOKUP(B3103,[1]TCD!A:D,3,FALSE)),0,VLOOKUP(B3103,[1]TCD!A:D,3,FALSE))</f>
        <v>6</v>
      </c>
      <c r="J3103" s="83">
        <f t="shared" si="433"/>
        <v>2</v>
      </c>
      <c r="K3103" s="80">
        <f>IF(ISNA(VLOOKUP(B3103,[1]TCD!A:D,4,FALSE)),0,VLOOKUP(B3103,[1]TCD!A:D,4,FALSE))</f>
        <v>6</v>
      </c>
      <c r="L3103" s="83">
        <f t="shared" si="436"/>
        <v>3</v>
      </c>
      <c r="M3103" s="80">
        <v>0</v>
      </c>
      <c r="N3103" s="81">
        <v>6</v>
      </c>
      <c r="O3103" s="81">
        <f t="shared" si="437"/>
        <v>2</v>
      </c>
      <c r="P3103" s="81">
        <f t="shared" si="438"/>
        <v>0</v>
      </c>
      <c r="Q3103" s="83">
        <f t="shared" si="439"/>
        <v>1</v>
      </c>
      <c r="R3103" s="84">
        <f t="shared" si="434"/>
        <v>7</v>
      </c>
      <c r="S3103" s="85" t="str">
        <f t="shared" si="440"/>
        <v>Enjeux moyens</v>
      </c>
    </row>
    <row r="3104" spans="1:19" x14ac:dyDescent="0.3">
      <c r="A3104" s="88">
        <v>69</v>
      </c>
      <c r="B3104" s="77">
        <v>69118</v>
      </c>
      <c r="C3104" s="75">
        <v>16.48289172529158</v>
      </c>
      <c r="D3104" s="75" t="s">
        <v>4123</v>
      </c>
      <c r="E3104" s="80">
        <f>IF(ISNA(VLOOKUP(B3104,[1]TCD!A:D,2,FALSE)),0,VLOOKUP(B3104,[1]TCD!A:D,2,FALSE))</f>
        <v>53</v>
      </c>
      <c r="F3104" s="81">
        <f>IF(ISNA(VLOOKUP(B3104,[1]TCD!A:D,4,FALSE)),0,VLOOKUP(B3104,[1]TCD!A:D,4,FALSE))</f>
        <v>11</v>
      </c>
      <c r="G3104" s="82">
        <f t="shared" si="435"/>
        <v>4.8181818181818183</v>
      </c>
      <c r="H3104" s="83">
        <f t="shared" si="432"/>
        <v>3</v>
      </c>
      <c r="I3104" s="80">
        <f>IF(ISNA(VLOOKUP(B3104,[1]TCD!A:D,3,FALSE)),0,VLOOKUP(B3104,[1]TCD!A:D,3,FALSE))</f>
        <v>17</v>
      </c>
      <c r="J3104" s="83">
        <f t="shared" si="433"/>
        <v>3</v>
      </c>
      <c r="K3104" s="80">
        <f>IF(ISNA(VLOOKUP(B3104,[1]TCD!A:D,4,FALSE)),0,VLOOKUP(B3104,[1]TCD!A:D,4,FALSE))</f>
        <v>11</v>
      </c>
      <c r="L3104" s="83">
        <f t="shared" si="436"/>
        <v>4</v>
      </c>
      <c r="M3104" s="80">
        <v>1</v>
      </c>
      <c r="N3104" s="81">
        <v>11</v>
      </c>
      <c r="O3104" s="81">
        <f t="shared" si="437"/>
        <v>1</v>
      </c>
      <c r="P3104" s="81">
        <f t="shared" si="438"/>
        <v>0</v>
      </c>
      <c r="Q3104" s="83">
        <f t="shared" si="439"/>
        <v>0</v>
      </c>
      <c r="R3104" s="84">
        <f t="shared" si="434"/>
        <v>10</v>
      </c>
      <c r="S3104" s="85" t="str">
        <f t="shared" si="440"/>
        <v>Enjeux forts</v>
      </c>
    </row>
    <row r="3105" spans="1:19" x14ac:dyDescent="0.3">
      <c r="A3105" s="88">
        <v>69</v>
      </c>
      <c r="B3105" s="77">
        <v>69119</v>
      </c>
      <c r="C3105" s="75">
        <v>23.997800340426782</v>
      </c>
      <c r="D3105" s="75" t="s">
        <v>4124</v>
      </c>
      <c r="E3105" s="80">
        <f>IF(ISNA(VLOOKUP(B3105,[1]TCD!A:D,2,FALSE)),0,VLOOKUP(B3105,[1]TCD!A:D,2,FALSE))</f>
        <v>56</v>
      </c>
      <c r="F3105" s="81">
        <f>IF(ISNA(VLOOKUP(B3105,[1]TCD!A:D,4,FALSE)),0,VLOOKUP(B3105,[1]TCD!A:D,4,FALSE))</f>
        <v>14</v>
      </c>
      <c r="G3105" s="82">
        <f t="shared" si="435"/>
        <v>4</v>
      </c>
      <c r="H3105" s="83">
        <f t="shared" si="432"/>
        <v>1</v>
      </c>
      <c r="I3105" s="80">
        <f>IF(ISNA(VLOOKUP(B3105,[1]TCD!A:D,3,FALSE)),0,VLOOKUP(B3105,[1]TCD!A:D,3,FALSE))</f>
        <v>16</v>
      </c>
      <c r="J3105" s="83">
        <f t="shared" si="433"/>
        <v>3</v>
      </c>
      <c r="K3105" s="80">
        <f>IF(ISNA(VLOOKUP(B3105,[1]TCD!A:D,4,FALSE)),0,VLOOKUP(B3105,[1]TCD!A:D,4,FALSE))</f>
        <v>14</v>
      </c>
      <c r="L3105" s="83">
        <f t="shared" si="436"/>
        <v>4</v>
      </c>
      <c r="M3105" s="80">
        <v>1</v>
      </c>
      <c r="N3105" s="81">
        <v>14</v>
      </c>
      <c r="O3105" s="81">
        <f t="shared" si="437"/>
        <v>1</v>
      </c>
      <c r="P3105" s="81">
        <f t="shared" si="438"/>
        <v>0</v>
      </c>
      <c r="Q3105" s="83">
        <f t="shared" si="439"/>
        <v>0</v>
      </c>
      <c r="R3105" s="84">
        <f t="shared" si="434"/>
        <v>8</v>
      </c>
      <c r="S3105" s="85" t="str">
        <f t="shared" si="440"/>
        <v>Enjeux moyens</v>
      </c>
    </row>
    <row r="3106" spans="1:19" x14ac:dyDescent="0.3">
      <c r="A3106" s="88">
        <v>69</v>
      </c>
      <c r="B3106" s="77">
        <v>69120</v>
      </c>
      <c r="C3106" s="75">
        <v>11.947792900217889</v>
      </c>
      <c r="D3106" s="75" t="s">
        <v>4125</v>
      </c>
      <c r="E3106" s="80">
        <f>IF(ISNA(VLOOKUP(B3106,[1]TCD!A:D,2,FALSE)),0,VLOOKUP(B3106,[1]TCD!A:D,2,FALSE))</f>
        <v>20</v>
      </c>
      <c r="F3106" s="81">
        <f>IF(ISNA(VLOOKUP(B3106,[1]TCD!A:D,4,FALSE)),0,VLOOKUP(B3106,[1]TCD!A:D,4,FALSE))</f>
        <v>5</v>
      </c>
      <c r="G3106" s="82">
        <f t="shared" si="435"/>
        <v>4</v>
      </c>
      <c r="H3106" s="83">
        <f t="shared" si="432"/>
        <v>1</v>
      </c>
      <c r="I3106" s="80">
        <f>IF(ISNA(VLOOKUP(B3106,[1]TCD!A:D,3,FALSE)),0,VLOOKUP(B3106,[1]TCD!A:D,3,FALSE))</f>
        <v>5</v>
      </c>
      <c r="J3106" s="83">
        <f t="shared" si="433"/>
        <v>2</v>
      </c>
      <c r="K3106" s="80">
        <f>IF(ISNA(VLOOKUP(B3106,[1]TCD!A:D,4,FALSE)),0,VLOOKUP(B3106,[1]TCD!A:D,4,FALSE))</f>
        <v>5</v>
      </c>
      <c r="L3106" s="83">
        <f t="shared" si="436"/>
        <v>3</v>
      </c>
      <c r="M3106" s="80">
        <v>0</v>
      </c>
      <c r="N3106" s="81">
        <v>5</v>
      </c>
      <c r="O3106" s="81">
        <f t="shared" si="437"/>
        <v>2</v>
      </c>
      <c r="P3106" s="81">
        <f t="shared" si="438"/>
        <v>0</v>
      </c>
      <c r="Q3106" s="83">
        <f t="shared" si="439"/>
        <v>1</v>
      </c>
      <c r="R3106" s="84">
        <f t="shared" si="434"/>
        <v>7</v>
      </c>
      <c r="S3106" s="85" t="str">
        <f t="shared" si="440"/>
        <v>Enjeux moyens</v>
      </c>
    </row>
    <row r="3107" spans="1:19" x14ac:dyDescent="0.3">
      <c r="A3107" s="88">
        <v>69</v>
      </c>
      <c r="B3107" s="77">
        <v>69121</v>
      </c>
      <c r="C3107" s="75">
        <v>5.5187862351002339</v>
      </c>
      <c r="D3107" s="75" t="s">
        <v>4126</v>
      </c>
      <c r="E3107" s="80">
        <f>IF(ISNA(VLOOKUP(B3107,[1]TCD!A:D,2,FALSE)),0,VLOOKUP(B3107,[1]TCD!A:D,2,FALSE))</f>
        <v>8</v>
      </c>
      <c r="F3107" s="81">
        <f>IF(ISNA(VLOOKUP(B3107,[1]TCD!A:D,4,FALSE)),0,VLOOKUP(B3107,[1]TCD!A:D,4,FALSE))</f>
        <v>2</v>
      </c>
      <c r="G3107" s="82">
        <f t="shared" si="435"/>
        <v>4</v>
      </c>
      <c r="H3107" s="83">
        <f t="shared" si="432"/>
        <v>1</v>
      </c>
      <c r="I3107" s="80">
        <f>IF(ISNA(VLOOKUP(B3107,[1]TCD!A:D,3,FALSE)),0,VLOOKUP(B3107,[1]TCD!A:D,3,FALSE))</f>
        <v>2</v>
      </c>
      <c r="J3107" s="83">
        <f t="shared" si="433"/>
        <v>1</v>
      </c>
      <c r="K3107" s="80">
        <f>IF(ISNA(VLOOKUP(B3107,[1]TCD!A:D,4,FALSE)),0,VLOOKUP(B3107,[1]TCD!A:D,4,FALSE))</f>
        <v>2</v>
      </c>
      <c r="L3107" s="83">
        <f t="shared" si="436"/>
        <v>2</v>
      </c>
      <c r="M3107" s="80">
        <v>1</v>
      </c>
      <c r="N3107" s="81">
        <v>3</v>
      </c>
      <c r="O3107" s="81">
        <f t="shared" si="437"/>
        <v>1</v>
      </c>
      <c r="P3107" s="81">
        <f t="shared" si="438"/>
        <v>0</v>
      </c>
      <c r="Q3107" s="83">
        <f t="shared" si="439"/>
        <v>0</v>
      </c>
      <c r="R3107" s="84">
        <f t="shared" si="434"/>
        <v>4</v>
      </c>
      <c r="S3107" s="85" t="str">
        <f t="shared" si="440"/>
        <v>Enjeux très faibles</v>
      </c>
    </row>
    <row r="3108" spans="1:19" x14ac:dyDescent="0.3">
      <c r="A3108" s="88">
        <v>69</v>
      </c>
      <c r="B3108" s="77">
        <v>69122</v>
      </c>
      <c r="C3108" s="75">
        <v>6.4551399551179429</v>
      </c>
      <c r="D3108" s="75" t="s">
        <v>4127</v>
      </c>
      <c r="E3108" s="80">
        <f>IF(ISNA(VLOOKUP(B3108,[1]TCD!A:D,2,FALSE)),0,VLOOKUP(B3108,[1]TCD!A:D,2,FALSE))</f>
        <v>0</v>
      </c>
      <c r="F3108" s="81">
        <f>IF(ISNA(VLOOKUP(B3108,[1]TCD!A:D,4,FALSE)),0,VLOOKUP(B3108,[1]TCD!A:D,4,FALSE))</f>
        <v>0</v>
      </c>
      <c r="G3108" s="82">
        <v>0</v>
      </c>
      <c r="H3108" s="83">
        <f t="shared" si="432"/>
        <v>0</v>
      </c>
      <c r="I3108" s="80">
        <f>IF(ISNA(VLOOKUP(B3108,[1]TCD!A:D,3,FALSE)),0,VLOOKUP(B3108,[1]TCD!A:D,3,FALSE))</f>
        <v>0</v>
      </c>
      <c r="J3108" s="83">
        <f t="shared" si="433"/>
        <v>0</v>
      </c>
      <c r="K3108" s="80">
        <f>IF(ISNA(VLOOKUP(B3108,[1]TCD!A:D,4,FALSE)),0,VLOOKUP(B3108,[1]TCD!A:D,4,FALSE))</f>
        <v>0</v>
      </c>
      <c r="L3108" s="83">
        <f t="shared" si="436"/>
        <v>0</v>
      </c>
      <c r="M3108" s="80">
        <v>1</v>
      </c>
      <c r="N3108" s="81">
        <v>1</v>
      </c>
      <c r="O3108" s="81">
        <f t="shared" si="437"/>
        <v>0</v>
      </c>
      <c r="P3108" s="81">
        <f t="shared" si="438"/>
        <v>0</v>
      </c>
      <c r="Q3108" s="83">
        <f t="shared" si="439"/>
        <v>0</v>
      </c>
      <c r="R3108" s="84">
        <f t="shared" si="434"/>
        <v>0</v>
      </c>
      <c r="S3108" s="85" t="str">
        <f t="shared" si="440"/>
        <v>Pas d'enjeux actuels</v>
      </c>
    </row>
    <row r="3109" spans="1:19" x14ac:dyDescent="0.3">
      <c r="A3109" s="88">
        <v>69</v>
      </c>
      <c r="B3109" s="77">
        <v>69123</v>
      </c>
      <c r="C3109" s="75">
        <v>47.909400675865491</v>
      </c>
      <c r="D3109" s="75" t="s">
        <v>4128</v>
      </c>
      <c r="E3109" s="80">
        <f>IF(ISNA(VLOOKUP(B3109,[1]TCD!A:D,2,FALSE)),0,VLOOKUP(B3109,[1]TCD!A:D,2,FALSE))</f>
        <v>12</v>
      </c>
      <c r="F3109" s="81">
        <f>IF(ISNA(VLOOKUP(B3109,[1]TCD!A:D,4,FALSE)),0,VLOOKUP(B3109,[1]TCD!A:D,4,FALSE))</f>
        <v>3</v>
      </c>
      <c r="G3109" s="82">
        <f t="shared" si="435"/>
        <v>4</v>
      </c>
      <c r="H3109" s="83">
        <f t="shared" si="432"/>
        <v>1</v>
      </c>
      <c r="I3109" s="80">
        <f>IF(ISNA(VLOOKUP(B3109,[1]TCD!A:D,3,FALSE)),0,VLOOKUP(B3109,[1]TCD!A:D,3,FALSE))</f>
        <v>3</v>
      </c>
      <c r="J3109" s="83">
        <f t="shared" si="433"/>
        <v>1</v>
      </c>
      <c r="K3109" s="80">
        <f>IF(ISNA(VLOOKUP(B3109,[1]TCD!A:D,4,FALSE)),0,VLOOKUP(B3109,[1]TCD!A:D,4,FALSE))</f>
        <v>3</v>
      </c>
      <c r="L3109" s="83">
        <f t="shared" si="436"/>
        <v>2</v>
      </c>
      <c r="M3109" s="80">
        <v>31</v>
      </c>
      <c r="N3109" s="81">
        <v>31</v>
      </c>
      <c r="O3109" s="81">
        <f t="shared" si="437"/>
        <v>1</v>
      </c>
      <c r="P3109" s="81">
        <f t="shared" si="438"/>
        <v>2</v>
      </c>
      <c r="Q3109" s="83">
        <f t="shared" si="439"/>
        <v>2</v>
      </c>
      <c r="R3109" s="84">
        <f t="shared" si="434"/>
        <v>6</v>
      </c>
      <c r="S3109" s="85" t="str">
        <f t="shared" si="440"/>
        <v>Enjeux faibles</v>
      </c>
    </row>
    <row r="3110" spans="1:19" x14ac:dyDescent="0.3">
      <c r="A3110" s="88">
        <v>69</v>
      </c>
      <c r="B3110" s="77">
        <v>69124</v>
      </c>
      <c r="C3110" s="75">
        <v>17.74334532032702</v>
      </c>
      <c r="D3110" s="75" t="s">
        <v>4129</v>
      </c>
      <c r="E3110" s="80">
        <f>IF(ISNA(VLOOKUP(B3110,[1]TCD!A:D,2,FALSE)),0,VLOOKUP(B3110,[1]TCD!A:D,2,FALSE))</f>
        <v>20</v>
      </c>
      <c r="F3110" s="81">
        <f>IF(ISNA(VLOOKUP(B3110,[1]TCD!A:D,4,FALSE)),0,VLOOKUP(B3110,[1]TCD!A:D,4,FALSE))</f>
        <v>5</v>
      </c>
      <c r="G3110" s="82">
        <f t="shared" si="435"/>
        <v>4</v>
      </c>
      <c r="H3110" s="83">
        <f t="shared" si="432"/>
        <v>1</v>
      </c>
      <c r="I3110" s="80">
        <f>IF(ISNA(VLOOKUP(B3110,[1]TCD!A:D,3,FALSE)),0,VLOOKUP(B3110,[1]TCD!A:D,3,FALSE))</f>
        <v>5</v>
      </c>
      <c r="J3110" s="83">
        <f t="shared" si="433"/>
        <v>2</v>
      </c>
      <c r="K3110" s="80">
        <f>IF(ISNA(VLOOKUP(B3110,[1]TCD!A:D,4,FALSE)),0,VLOOKUP(B3110,[1]TCD!A:D,4,FALSE))</f>
        <v>5</v>
      </c>
      <c r="L3110" s="83">
        <f t="shared" si="436"/>
        <v>3</v>
      </c>
      <c r="M3110" s="80">
        <v>0</v>
      </c>
      <c r="N3110" s="81">
        <v>5</v>
      </c>
      <c r="O3110" s="81">
        <f t="shared" si="437"/>
        <v>2</v>
      </c>
      <c r="P3110" s="81">
        <f t="shared" si="438"/>
        <v>0</v>
      </c>
      <c r="Q3110" s="83">
        <f t="shared" si="439"/>
        <v>1</v>
      </c>
      <c r="R3110" s="84">
        <f t="shared" si="434"/>
        <v>7</v>
      </c>
      <c r="S3110" s="85" t="str">
        <f t="shared" si="440"/>
        <v>Enjeux moyens</v>
      </c>
    </row>
    <row r="3111" spans="1:19" x14ac:dyDescent="0.3">
      <c r="A3111" s="88">
        <v>69</v>
      </c>
      <c r="B3111" s="77">
        <v>69125</v>
      </c>
      <c r="C3111" s="75">
        <v>4.2305420950759878</v>
      </c>
      <c r="D3111" s="75" t="s">
        <v>4130</v>
      </c>
      <c r="E3111" s="80">
        <f>IF(ISNA(VLOOKUP(B3111,[1]TCD!A:D,2,FALSE)),0,VLOOKUP(B3111,[1]TCD!A:D,2,FALSE))</f>
        <v>4</v>
      </c>
      <c r="F3111" s="81">
        <f>IF(ISNA(VLOOKUP(B3111,[1]TCD!A:D,4,FALSE)),0,VLOOKUP(B3111,[1]TCD!A:D,4,FALSE))</f>
        <v>1</v>
      </c>
      <c r="G3111" s="82">
        <f t="shared" si="435"/>
        <v>4</v>
      </c>
      <c r="H3111" s="83">
        <f t="shared" si="432"/>
        <v>1</v>
      </c>
      <c r="I3111" s="80">
        <f>IF(ISNA(VLOOKUP(B3111,[1]TCD!A:D,3,FALSE)),0,VLOOKUP(B3111,[1]TCD!A:D,3,FALSE))</f>
        <v>1</v>
      </c>
      <c r="J3111" s="83">
        <f t="shared" si="433"/>
        <v>1</v>
      </c>
      <c r="K3111" s="80">
        <f>IF(ISNA(VLOOKUP(B3111,[1]TCD!A:D,4,FALSE)),0,VLOOKUP(B3111,[1]TCD!A:D,4,FALSE))</f>
        <v>1</v>
      </c>
      <c r="L3111" s="83">
        <f t="shared" si="436"/>
        <v>1</v>
      </c>
      <c r="M3111" s="80">
        <v>0</v>
      </c>
      <c r="N3111" s="81">
        <v>1</v>
      </c>
      <c r="O3111" s="81">
        <f t="shared" si="437"/>
        <v>1</v>
      </c>
      <c r="P3111" s="81">
        <f t="shared" si="438"/>
        <v>0</v>
      </c>
      <c r="Q3111" s="83">
        <f t="shared" si="439"/>
        <v>0</v>
      </c>
      <c r="R3111" s="84">
        <f t="shared" si="434"/>
        <v>3</v>
      </c>
      <c r="S3111" s="85" t="str">
        <f t="shared" si="440"/>
        <v>Enjeux très faibles</v>
      </c>
    </row>
    <row r="3112" spans="1:19" x14ac:dyDescent="0.3">
      <c r="A3112" s="88">
        <v>69</v>
      </c>
      <c r="B3112" s="77">
        <v>69126</v>
      </c>
      <c r="C3112" s="75">
        <v>3.3324256200600559</v>
      </c>
      <c r="D3112" s="75" t="s">
        <v>4131</v>
      </c>
      <c r="E3112" s="80">
        <f>IF(ISNA(VLOOKUP(B3112,[1]TCD!A:D,2,FALSE)),0,VLOOKUP(B3112,[1]TCD!A:D,2,FALSE))</f>
        <v>4</v>
      </c>
      <c r="F3112" s="81">
        <f>IF(ISNA(VLOOKUP(B3112,[1]TCD!A:D,4,FALSE)),0,VLOOKUP(B3112,[1]TCD!A:D,4,FALSE))</f>
        <v>1</v>
      </c>
      <c r="G3112" s="82">
        <f t="shared" si="435"/>
        <v>4</v>
      </c>
      <c r="H3112" s="83">
        <f t="shared" si="432"/>
        <v>1</v>
      </c>
      <c r="I3112" s="80">
        <f>IF(ISNA(VLOOKUP(B3112,[1]TCD!A:D,3,FALSE)),0,VLOOKUP(B3112,[1]TCD!A:D,3,FALSE))</f>
        <v>1</v>
      </c>
      <c r="J3112" s="83">
        <f t="shared" si="433"/>
        <v>1</v>
      </c>
      <c r="K3112" s="80">
        <f>IF(ISNA(VLOOKUP(B3112,[1]TCD!A:D,4,FALSE)),0,VLOOKUP(B3112,[1]TCD!A:D,4,FALSE))</f>
        <v>1</v>
      </c>
      <c r="L3112" s="83">
        <f t="shared" si="436"/>
        <v>1</v>
      </c>
      <c r="M3112" s="80">
        <v>1</v>
      </c>
      <c r="N3112" s="81">
        <v>2</v>
      </c>
      <c r="O3112" s="81">
        <f t="shared" si="437"/>
        <v>1</v>
      </c>
      <c r="P3112" s="81">
        <f t="shared" si="438"/>
        <v>0</v>
      </c>
      <c r="Q3112" s="83">
        <f t="shared" si="439"/>
        <v>0</v>
      </c>
      <c r="R3112" s="84">
        <f t="shared" si="434"/>
        <v>3</v>
      </c>
      <c r="S3112" s="85" t="str">
        <f t="shared" si="440"/>
        <v>Enjeux très faibles</v>
      </c>
    </row>
    <row r="3113" spans="1:19" x14ac:dyDescent="0.3">
      <c r="A3113" s="88">
        <v>69</v>
      </c>
      <c r="B3113" s="77">
        <v>69127</v>
      </c>
      <c r="C3113" s="75">
        <v>5.3545615550981491</v>
      </c>
      <c r="D3113" s="75" t="s">
        <v>4132</v>
      </c>
      <c r="E3113" s="80">
        <f>IF(ISNA(VLOOKUP(B3113,[1]TCD!A:D,2,FALSE)),0,VLOOKUP(B3113,[1]TCD!A:D,2,FALSE))</f>
        <v>36</v>
      </c>
      <c r="F3113" s="81">
        <f>IF(ISNA(VLOOKUP(B3113,[1]TCD!A:D,4,FALSE)),0,VLOOKUP(B3113,[1]TCD!A:D,4,FALSE))</f>
        <v>9</v>
      </c>
      <c r="G3113" s="82">
        <f t="shared" si="435"/>
        <v>4</v>
      </c>
      <c r="H3113" s="83">
        <f t="shared" si="432"/>
        <v>1</v>
      </c>
      <c r="I3113" s="80">
        <f>IF(ISNA(VLOOKUP(B3113,[1]TCD!A:D,3,FALSE)),0,VLOOKUP(B3113,[1]TCD!A:D,3,FALSE))</f>
        <v>10</v>
      </c>
      <c r="J3113" s="83">
        <f t="shared" si="433"/>
        <v>3</v>
      </c>
      <c r="K3113" s="80">
        <f>IF(ISNA(VLOOKUP(B3113,[1]TCD!A:D,4,FALSE)),0,VLOOKUP(B3113,[1]TCD!A:D,4,FALSE))</f>
        <v>9</v>
      </c>
      <c r="L3113" s="83">
        <f t="shared" si="436"/>
        <v>4</v>
      </c>
      <c r="M3113" s="80">
        <v>5</v>
      </c>
      <c r="N3113" s="81">
        <v>12</v>
      </c>
      <c r="O3113" s="81">
        <f t="shared" si="437"/>
        <v>2</v>
      </c>
      <c r="P3113" s="81">
        <f t="shared" si="438"/>
        <v>1</v>
      </c>
      <c r="Q3113" s="83">
        <f t="shared" si="439"/>
        <v>2</v>
      </c>
      <c r="R3113" s="84">
        <f t="shared" si="434"/>
        <v>10</v>
      </c>
      <c r="S3113" s="85" t="str">
        <f t="shared" si="440"/>
        <v>Enjeux forts</v>
      </c>
    </row>
    <row r="3114" spans="1:19" x14ac:dyDescent="0.3">
      <c r="A3114" s="88">
        <v>69</v>
      </c>
      <c r="B3114" s="77">
        <v>69130</v>
      </c>
      <c r="C3114" s="75">
        <v>9.1650399451667095</v>
      </c>
      <c r="D3114" s="75" t="s">
        <v>4133</v>
      </c>
      <c r="E3114" s="80">
        <f>IF(ISNA(VLOOKUP(B3114,[1]TCD!A:D,2,FALSE)),0,VLOOKUP(B3114,[1]TCD!A:D,2,FALSE))</f>
        <v>16</v>
      </c>
      <c r="F3114" s="81">
        <f>IF(ISNA(VLOOKUP(B3114,[1]TCD!A:D,4,FALSE)),0,VLOOKUP(B3114,[1]TCD!A:D,4,FALSE))</f>
        <v>4</v>
      </c>
      <c r="G3114" s="82">
        <f t="shared" si="435"/>
        <v>4</v>
      </c>
      <c r="H3114" s="83">
        <f t="shared" si="432"/>
        <v>1</v>
      </c>
      <c r="I3114" s="80">
        <f>IF(ISNA(VLOOKUP(B3114,[1]TCD!A:D,3,FALSE)),0,VLOOKUP(B3114,[1]TCD!A:D,3,FALSE))</f>
        <v>4</v>
      </c>
      <c r="J3114" s="83">
        <f t="shared" si="433"/>
        <v>2</v>
      </c>
      <c r="K3114" s="80">
        <f>IF(ISNA(VLOOKUP(B3114,[1]TCD!A:D,4,FALSE)),0,VLOOKUP(B3114,[1]TCD!A:D,4,FALSE))</f>
        <v>4</v>
      </c>
      <c r="L3114" s="83">
        <f t="shared" si="436"/>
        <v>2</v>
      </c>
      <c r="M3114" s="80">
        <v>0</v>
      </c>
      <c r="N3114" s="81">
        <v>4</v>
      </c>
      <c r="O3114" s="81">
        <f t="shared" si="437"/>
        <v>1</v>
      </c>
      <c r="P3114" s="81">
        <f t="shared" si="438"/>
        <v>0</v>
      </c>
      <c r="Q3114" s="83">
        <f t="shared" si="439"/>
        <v>0</v>
      </c>
      <c r="R3114" s="84">
        <f t="shared" si="434"/>
        <v>5</v>
      </c>
      <c r="S3114" s="85" t="str">
        <f t="shared" si="440"/>
        <v>Enjeux faibles</v>
      </c>
    </row>
    <row r="3115" spans="1:19" x14ac:dyDescent="0.3">
      <c r="A3115" s="88">
        <v>69</v>
      </c>
      <c r="B3115" s="77">
        <v>69131</v>
      </c>
      <c r="C3115" s="75">
        <v>11.082741630201079</v>
      </c>
      <c r="D3115" s="75" t="s">
        <v>4134</v>
      </c>
      <c r="E3115" s="80">
        <f>IF(ISNA(VLOOKUP(B3115,[1]TCD!A:D,2,FALSE)),0,VLOOKUP(B3115,[1]TCD!A:D,2,FALSE))</f>
        <v>40</v>
      </c>
      <c r="F3115" s="81">
        <f>IF(ISNA(VLOOKUP(B3115,[1]TCD!A:D,4,FALSE)),0,VLOOKUP(B3115,[1]TCD!A:D,4,FALSE))</f>
        <v>10</v>
      </c>
      <c r="G3115" s="82">
        <f t="shared" si="435"/>
        <v>4</v>
      </c>
      <c r="H3115" s="83">
        <f t="shared" si="432"/>
        <v>1</v>
      </c>
      <c r="I3115" s="80">
        <f>IF(ISNA(VLOOKUP(B3115,[1]TCD!A:D,3,FALSE)),0,VLOOKUP(B3115,[1]TCD!A:D,3,FALSE))</f>
        <v>10</v>
      </c>
      <c r="J3115" s="83">
        <f t="shared" si="433"/>
        <v>3</v>
      </c>
      <c r="K3115" s="80">
        <f>IF(ISNA(VLOOKUP(B3115,[1]TCD!A:D,4,FALSE)),0,VLOOKUP(B3115,[1]TCD!A:D,4,FALSE))</f>
        <v>10</v>
      </c>
      <c r="L3115" s="83">
        <f t="shared" si="436"/>
        <v>4</v>
      </c>
      <c r="M3115" s="80">
        <v>1</v>
      </c>
      <c r="N3115" s="81">
        <v>11</v>
      </c>
      <c r="O3115" s="81">
        <f t="shared" si="437"/>
        <v>2</v>
      </c>
      <c r="P3115" s="81">
        <f t="shared" si="438"/>
        <v>0</v>
      </c>
      <c r="Q3115" s="83">
        <f t="shared" si="439"/>
        <v>1</v>
      </c>
      <c r="R3115" s="84">
        <f t="shared" si="434"/>
        <v>9</v>
      </c>
      <c r="S3115" s="85" t="str">
        <f t="shared" si="440"/>
        <v>Enjeux moyens</v>
      </c>
    </row>
    <row r="3116" spans="1:19" x14ac:dyDescent="0.3">
      <c r="A3116" s="88">
        <v>69</v>
      </c>
      <c r="B3116" s="77">
        <v>69132</v>
      </c>
      <c r="C3116" s="75">
        <v>14.741910430265991</v>
      </c>
      <c r="D3116" s="75" t="s">
        <v>4135</v>
      </c>
      <c r="E3116" s="80">
        <f>IF(ISNA(VLOOKUP(B3116,[1]TCD!A:D,2,FALSE)),0,VLOOKUP(B3116,[1]TCD!A:D,2,FALSE))</f>
        <v>18</v>
      </c>
      <c r="F3116" s="81">
        <f>IF(ISNA(VLOOKUP(B3116,[1]TCD!A:D,4,FALSE)),0,VLOOKUP(B3116,[1]TCD!A:D,4,FALSE))</f>
        <v>4</v>
      </c>
      <c r="G3116" s="82">
        <f t="shared" si="435"/>
        <v>4.5</v>
      </c>
      <c r="H3116" s="83">
        <f t="shared" si="432"/>
        <v>2</v>
      </c>
      <c r="I3116" s="80">
        <f>IF(ISNA(VLOOKUP(B3116,[1]TCD!A:D,3,FALSE)),0,VLOOKUP(B3116,[1]TCD!A:D,3,FALSE))</f>
        <v>5</v>
      </c>
      <c r="J3116" s="83">
        <f t="shared" si="433"/>
        <v>2</v>
      </c>
      <c r="K3116" s="80">
        <f>IF(ISNA(VLOOKUP(B3116,[1]TCD!A:D,4,FALSE)),0,VLOOKUP(B3116,[1]TCD!A:D,4,FALSE))</f>
        <v>4</v>
      </c>
      <c r="L3116" s="83">
        <f t="shared" si="436"/>
        <v>2</v>
      </c>
      <c r="M3116" s="80">
        <v>0</v>
      </c>
      <c r="N3116" s="81">
        <v>4</v>
      </c>
      <c r="O3116" s="81">
        <f t="shared" si="437"/>
        <v>1</v>
      </c>
      <c r="P3116" s="81">
        <f t="shared" si="438"/>
        <v>0</v>
      </c>
      <c r="Q3116" s="83">
        <f t="shared" si="439"/>
        <v>0</v>
      </c>
      <c r="R3116" s="84">
        <f t="shared" si="434"/>
        <v>6</v>
      </c>
      <c r="S3116" s="85" t="str">
        <f t="shared" si="440"/>
        <v>Enjeux faibles</v>
      </c>
    </row>
    <row r="3117" spans="1:19" x14ac:dyDescent="0.3">
      <c r="A3117" s="88">
        <v>69</v>
      </c>
      <c r="B3117" s="77">
        <v>69133</v>
      </c>
      <c r="C3117" s="75">
        <v>8.7037876401534948</v>
      </c>
      <c r="D3117" s="75" t="s">
        <v>4136</v>
      </c>
      <c r="E3117" s="80">
        <f>IF(ISNA(VLOOKUP(B3117,[1]TCD!A:D,2,FALSE)),0,VLOOKUP(B3117,[1]TCD!A:D,2,FALSE))</f>
        <v>36</v>
      </c>
      <c r="F3117" s="81">
        <f>IF(ISNA(VLOOKUP(B3117,[1]TCD!A:D,4,FALSE)),0,VLOOKUP(B3117,[1]TCD!A:D,4,FALSE))</f>
        <v>8</v>
      </c>
      <c r="G3117" s="82">
        <f t="shared" si="435"/>
        <v>4.5</v>
      </c>
      <c r="H3117" s="83">
        <f t="shared" si="432"/>
        <v>2</v>
      </c>
      <c r="I3117" s="80">
        <f>IF(ISNA(VLOOKUP(B3117,[1]TCD!A:D,3,FALSE)),0,VLOOKUP(B3117,[1]TCD!A:D,3,FALSE))</f>
        <v>11</v>
      </c>
      <c r="J3117" s="83">
        <f t="shared" si="433"/>
        <v>3</v>
      </c>
      <c r="K3117" s="80">
        <f>IF(ISNA(VLOOKUP(B3117,[1]TCD!A:D,4,FALSE)),0,VLOOKUP(B3117,[1]TCD!A:D,4,FALSE))</f>
        <v>8</v>
      </c>
      <c r="L3117" s="83">
        <f t="shared" si="436"/>
        <v>3</v>
      </c>
      <c r="M3117" s="80">
        <v>1</v>
      </c>
      <c r="N3117" s="81">
        <v>8</v>
      </c>
      <c r="O3117" s="81">
        <f t="shared" si="437"/>
        <v>2</v>
      </c>
      <c r="P3117" s="81">
        <f t="shared" si="438"/>
        <v>0</v>
      </c>
      <c r="Q3117" s="83">
        <f t="shared" si="439"/>
        <v>1</v>
      </c>
      <c r="R3117" s="84">
        <f t="shared" si="434"/>
        <v>9</v>
      </c>
      <c r="S3117" s="85" t="str">
        <f t="shared" si="440"/>
        <v>Enjeux moyens</v>
      </c>
    </row>
    <row r="3118" spans="1:19" x14ac:dyDescent="0.3">
      <c r="A3118" s="88">
        <v>69</v>
      </c>
      <c r="B3118" s="77">
        <v>69134</v>
      </c>
      <c r="C3118" s="75">
        <v>2.0393033650374628</v>
      </c>
      <c r="D3118" s="75" t="s">
        <v>4137</v>
      </c>
      <c r="E3118" s="80">
        <f>IF(ISNA(VLOOKUP(B3118,[1]TCD!A:D,2,FALSE)),0,VLOOKUP(B3118,[1]TCD!A:D,2,FALSE))</f>
        <v>20</v>
      </c>
      <c r="F3118" s="81">
        <f>IF(ISNA(VLOOKUP(B3118,[1]TCD!A:D,4,FALSE)),0,VLOOKUP(B3118,[1]TCD!A:D,4,FALSE))</f>
        <v>5</v>
      </c>
      <c r="G3118" s="82">
        <f t="shared" si="435"/>
        <v>4</v>
      </c>
      <c r="H3118" s="83">
        <f t="shared" si="432"/>
        <v>1</v>
      </c>
      <c r="I3118" s="80">
        <f>IF(ISNA(VLOOKUP(B3118,[1]TCD!A:D,3,FALSE)),0,VLOOKUP(B3118,[1]TCD!A:D,3,FALSE))</f>
        <v>6</v>
      </c>
      <c r="J3118" s="83">
        <f t="shared" si="433"/>
        <v>2</v>
      </c>
      <c r="K3118" s="80">
        <f>IF(ISNA(VLOOKUP(B3118,[1]TCD!A:D,4,FALSE)),0,VLOOKUP(B3118,[1]TCD!A:D,4,FALSE))</f>
        <v>5</v>
      </c>
      <c r="L3118" s="83">
        <f t="shared" si="436"/>
        <v>3</v>
      </c>
      <c r="M3118" s="80">
        <v>0</v>
      </c>
      <c r="N3118" s="81">
        <v>5</v>
      </c>
      <c r="O3118" s="81">
        <f t="shared" si="437"/>
        <v>2</v>
      </c>
      <c r="P3118" s="81">
        <f t="shared" si="438"/>
        <v>0</v>
      </c>
      <c r="Q3118" s="83">
        <f t="shared" si="439"/>
        <v>1</v>
      </c>
      <c r="R3118" s="84">
        <f t="shared" si="434"/>
        <v>7</v>
      </c>
      <c r="S3118" s="85" t="str">
        <f t="shared" si="440"/>
        <v>Enjeux moyens</v>
      </c>
    </row>
    <row r="3119" spans="1:19" x14ac:dyDescent="0.3">
      <c r="A3119" s="88">
        <v>69</v>
      </c>
      <c r="B3119" s="77">
        <v>69135</v>
      </c>
      <c r="C3119" s="75">
        <v>83.499949511553424</v>
      </c>
      <c r="D3119" s="75" t="s">
        <v>4138</v>
      </c>
      <c r="E3119" s="80">
        <f>IF(ISNA(VLOOKUP(B3119,[1]TCD!A:D,2,FALSE)),0,VLOOKUP(B3119,[1]TCD!A:D,2,FALSE))</f>
        <v>44</v>
      </c>
      <c r="F3119" s="81">
        <f>IF(ISNA(VLOOKUP(B3119,[1]TCD!A:D,4,FALSE)),0,VLOOKUP(B3119,[1]TCD!A:D,4,FALSE))</f>
        <v>11</v>
      </c>
      <c r="G3119" s="82">
        <f t="shared" si="435"/>
        <v>4</v>
      </c>
      <c r="H3119" s="83">
        <f t="shared" si="432"/>
        <v>1</v>
      </c>
      <c r="I3119" s="80">
        <f>IF(ISNA(VLOOKUP(B3119,[1]TCD!A:D,3,FALSE)),0,VLOOKUP(B3119,[1]TCD!A:D,3,FALSE))</f>
        <v>12</v>
      </c>
      <c r="J3119" s="83">
        <f t="shared" si="433"/>
        <v>3</v>
      </c>
      <c r="K3119" s="80">
        <f>IF(ISNA(VLOOKUP(B3119,[1]TCD!A:D,4,FALSE)),0,VLOOKUP(B3119,[1]TCD!A:D,4,FALSE))</f>
        <v>11</v>
      </c>
      <c r="L3119" s="83">
        <f t="shared" si="436"/>
        <v>4</v>
      </c>
      <c r="M3119" s="80">
        <v>2</v>
      </c>
      <c r="N3119" s="81">
        <v>11</v>
      </c>
      <c r="O3119" s="81">
        <f t="shared" si="437"/>
        <v>1</v>
      </c>
      <c r="P3119" s="81">
        <f t="shared" si="438"/>
        <v>0</v>
      </c>
      <c r="Q3119" s="83">
        <f t="shared" si="439"/>
        <v>0</v>
      </c>
      <c r="R3119" s="84">
        <f t="shared" si="434"/>
        <v>8</v>
      </c>
      <c r="S3119" s="85" t="str">
        <f t="shared" si="440"/>
        <v>Enjeux moyens</v>
      </c>
    </row>
    <row r="3120" spans="1:19" x14ac:dyDescent="0.3">
      <c r="A3120" s="88">
        <v>69</v>
      </c>
      <c r="B3120" s="77">
        <v>69136</v>
      </c>
      <c r="C3120" s="75">
        <v>8.2084142801458544</v>
      </c>
      <c r="D3120" s="75" t="s">
        <v>3183</v>
      </c>
      <c r="E3120" s="80">
        <f>IF(ISNA(VLOOKUP(B3120,[1]TCD!A:D,2,FALSE)),0,VLOOKUP(B3120,[1]TCD!A:D,2,FALSE))</f>
        <v>60</v>
      </c>
      <c r="F3120" s="81">
        <f>IF(ISNA(VLOOKUP(B3120,[1]TCD!A:D,4,FALSE)),0,VLOOKUP(B3120,[1]TCD!A:D,4,FALSE))</f>
        <v>15</v>
      </c>
      <c r="G3120" s="82">
        <f t="shared" si="435"/>
        <v>4</v>
      </c>
      <c r="H3120" s="83">
        <f t="shared" si="432"/>
        <v>1</v>
      </c>
      <c r="I3120" s="80">
        <f>IF(ISNA(VLOOKUP(B3120,[1]TCD!A:D,3,FALSE)),0,VLOOKUP(B3120,[1]TCD!A:D,3,FALSE))</f>
        <v>16</v>
      </c>
      <c r="J3120" s="83">
        <f t="shared" si="433"/>
        <v>3</v>
      </c>
      <c r="K3120" s="80">
        <f>IF(ISNA(VLOOKUP(B3120,[1]TCD!A:D,4,FALSE)),0,VLOOKUP(B3120,[1]TCD!A:D,4,FALSE))</f>
        <v>15</v>
      </c>
      <c r="L3120" s="83">
        <f t="shared" si="436"/>
        <v>4</v>
      </c>
      <c r="M3120" s="80">
        <v>6</v>
      </c>
      <c r="N3120" s="81">
        <v>16</v>
      </c>
      <c r="O3120" s="81">
        <f t="shared" si="437"/>
        <v>1</v>
      </c>
      <c r="P3120" s="81">
        <f t="shared" si="438"/>
        <v>1</v>
      </c>
      <c r="Q3120" s="83">
        <f t="shared" si="439"/>
        <v>1</v>
      </c>
      <c r="R3120" s="84">
        <f t="shared" si="434"/>
        <v>9</v>
      </c>
      <c r="S3120" s="85" t="str">
        <f t="shared" si="440"/>
        <v>Enjeux moyens</v>
      </c>
    </row>
    <row r="3121" spans="1:19" x14ac:dyDescent="0.3">
      <c r="A3121" s="88">
        <v>69</v>
      </c>
      <c r="B3121" s="77">
        <v>69137</v>
      </c>
      <c r="C3121" s="75">
        <v>4.18917226507783</v>
      </c>
      <c r="D3121" s="75" t="s">
        <v>4139</v>
      </c>
      <c r="E3121" s="80">
        <f>IF(ISNA(VLOOKUP(B3121,[1]TCD!A:D,2,FALSE)),0,VLOOKUP(B3121,[1]TCD!A:D,2,FALSE))</f>
        <v>8</v>
      </c>
      <c r="F3121" s="81">
        <f>IF(ISNA(VLOOKUP(B3121,[1]TCD!A:D,4,FALSE)),0,VLOOKUP(B3121,[1]TCD!A:D,4,FALSE))</f>
        <v>2</v>
      </c>
      <c r="G3121" s="82">
        <f t="shared" si="435"/>
        <v>4</v>
      </c>
      <c r="H3121" s="83">
        <f t="shared" si="432"/>
        <v>1</v>
      </c>
      <c r="I3121" s="80">
        <f>IF(ISNA(VLOOKUP(B3121,[1]TCD!A:D,3,FALSE)),0,VLOOKUP(B3121,[1]TCD!A:D,3,FALSE))</f>
        <v>2</v>
      </c>
      <c r="J3121" s="83">
        <f t="shared" si="433"/>
        <v>1</v>
      </c>
      <c r="K3121" s="80">
        <f>IF(ISNA(VLOOKUP(B3121,[1]TCD!A:D,4,FALSE)),0,VLOOKUP(B3121,[1]TCD!A:D,4,FALSE))</f>
        <v>2</v>
      </c>
      <c r="L3121" s="83">
        <f t="shared" si="436"/>
        <v>2</v>
      </c>
      <c r="M3121" s="80">
        <v>2</v>
      </c>
      <c r="N3121" s="81">
        <v>4</v>
      </c>
      <c r="O3121" s="81">
        <f t="shared" si="437"/>
        <v>1</v>
      </c>
      <c r="P3121" s="81">
        <f t="shared" si="438"/>
        <v>0</v>
      </c>
      <c r="Q3121" s="83">
        <f t="shared" si="439"/>
        <v>0</v>
      </c>
      <c r="R3121" s="84">
        <f t="shared" si="434"/>
        <v>4</v>
      </c>
      <c r="S3121" s="85" t="str">
        <f t="shared" si="440"/>
        <v>Enjeux très faibles</v>
      </c>
    </row>
    <row r="3122" spans="1:19" x14ac:dyDescent="0.3">
      <c r="A3122" s="88">
        <v>69</v>
      </c>
      <c r="B3122" s="77">
        <v>69138</v>
      </c>
      <c r="C3122" s="75">
        <v>11.122304910201329</v>
      </c>
      <c r="D3122" s="75" t="s">
        <v>4140</v>
      </c>
      <c r="E3122" s="80">
        <f>IF(ISNA(VLOOKUP(B3122,[1]TCD!A:D,2,FALSE)),0,VLOOKUP(B3122,[1]TCD!A:D,2,FALSE))</f>
        <v>34</v>
      </c>
      <c r="F3122" s="81">
        <f>IF(ISNA(VLOOKUP(B3122,[1]TCD!A:D,4,FALSE)),0,VLOOKUP(B3122,[1]TCD!A:D,4,FALSE))</f>
        <v>8</v>
      </c>
      <c r="G3122" s="82">
        <f t="shared" si="435"/>
        <v>4.25</v>
      </c>
      <c r="H3122" s="83">
        <f t="shared" si="432"/>
        <v>2</v>
      </c>
      <c r="I3122" s="80">
        <f>IF(ISNA(VLOOKUP(B3122,[1]TCD!A:D,3,FALSE)),0,VLOOKUP(B3122,[1]TCD!A:D,3,FALSE))</f>
        <v>9</v>
      </c>
      <c r="J3122" s="83">
        <f t="shared" si="433"/>
        <v>3</v>
      </c>
      <c r="K3122" s="80">
        <f>IF(ISNA(VLOOKUP(B3122,[1]TCD!A:D,4,FALSE)),0,VLOOKUP(B3122,[1]TCD!A:D,4,FALSE))</f>
        <v>8</v>
      </c>
      <c r="L3122" s="83">
        <f t="shared" si="436"/>
        <v>3</v>
      </c>
      <c r="M3122" s="80">
        <v>0</v>
      </c>
      <c r="N3122" s="81">
        <v>8</v>
      </c>
      <c r="O3122" s="81">
        <f t="shared" si="437"/>
        <v>2</v>
      </c>
      <c r="P3122" s="81">
        <f t="shared" si="438"/>
        <v>0</v>
      </c>
      <c r="Q3122" s="83">
        <f t="shared" si="439"/>
        <v>1</v>
      </c>
      <c r="R3122" s="84">
        <f t="shared" si="434"/>
        <v>9</v>
      </c>
      <c r="S3122" s="85" t="str">
        <f t="shared" si="440"/>
        <v>Enjeux moyens</v>
      </c>
    </row>
    <row r="3123" spans="1:19" x14ac:dyDescent="0.3">
      <c r="A3123" s="88">
        <v>69</v>
      </c>
      <c r="B3123" s="77">
        <v>69139</v>
      </c>
      <c r="C3123" s="75">
        <v>23.023318460415599</v>
      </c>
      <c r="D3123" s="75" t="s">
        <v>4141</v>
      </c>
      <c r="E3123" s="80">
        <f>IF(ISNA(VLOOKUP(B3123,[1]TCD!A:D,2,FALSE)),0,VLOOKUP(B3123,[1]TCD!A:D,2,FALSE))</f>
        <v>30</v>
      </c>
      <c r="F3123" s="81">
        <f>IF(ISNA(VLOOKUP(B3123,[1]TCD!A:D,4,FALSE)),0,VLOOKUP(B3123,[1]TCD!A:D,4,FALSE))</f>
        <v>7</v>
      </c>
      <c r="G3123" s="82">
        <f t="shared" si="435"/>
        <v>4.2857142857142856</v>
      </c>
      <c r="H3123" s="83">
        <f t="shared" si="432"/>
        <v>2</v>
      </c>
      <c r="I3123" s="80">
        <f>IF(ISNA(VLOOKUP(B3123,[1]TCD!A:D,3,FALSE)),0,VLOOKUP(B3123,[1]TCD!A:D,3,FALSE))</f>
        <v>8</v>
      </c>
      <c r="J3123" s="83">
        <f t="shared" si="433"/>
        <v>2</v>
      </c>
      <c r="K3123" s="80">
        <f>IF(ISNA(VLOOKUP(B3123,[1]TCD!A:D,4,FALSE)),0,VLOOKUP(B3123,[1]TCD!A:D,4,FALSE))</f>
        <v>7</v>
      </c>
      <c r="L3123" s="83">
        <f t="shared" si="436"/>
        <v>3</v>
      </c>
      <c r="M3123" s="80">
        <v>0</v>
      </c>
      <c r="N3123" s="81">
        <v>7</v>
      </c>
      <c r="O3123" s="81">
        <f t="shared" si="437"/>
        <v>2</v>
      </c>
      <c r="P3123" s="81">
        <f t="shared" si="438"/>
        <v>0</v>
      </c>
      <c r="Q3123" s="83">
        <f t="shared" si="439"/>
        <v>1</v>
      </c>
      <c r="R3123" s="84">
        <f t="shared" si="434"/>
        <v>8</v>
      </c>
      <c r="S3123" s="85" t="str">
        <f t="shared" si="440"/>
        <v>Enjeux moyens</v>
      </c>
    </row>
    <row r="3124" spans="1:19" x14ac:dyDescent="0.3">
      <c r="A3124" s="88">
        <v>69</v>
      </c>
      <c r="B3124" s="77">
        <v>69140</v>
      </c>
      <c r="C3124" s="75">
        <v>9.2787998751719023</v>
      </c>
      <c r="D3124" s="75" t="s">
        <v>4142</v>
      </c>
      <c r="E3124" s="80">
        <f>IF(ISNA(VLOOKUP(B3124,[1]TCD!A:D,2,FALSE)),0,VLOOKUP(B3124,[1]TCD!A:D,2,FALSE))</f>
        <v>0</v>
      </c>
      <c r="F3124" s="81">
        <f>IF(ISNA(VLOOKUP(B3124,[1]TCD!A:D,4,FALSE)),0,VLOOKUP(B3124,[1]TCD!A:D,4,FALSE))</f>
        <v>0</v>
      </c>
      <c r="G3124" s="82">
        <v>0</v>
      </c>
      <c r="H3124" s="83">
        <f t="shared" si="432"/>
        <v>0</v>
      </c>
      <c r="I3124" s="80">
        <f>IF(ISNA(VLOOKUP(B3124,[1]TCD!A:D,3,FALSE)),0,VLOOKUP(B3124,[1]TCD!A:D,3,FALSE))</f>
        <v>0</v>
      </c>
      <c r="J3124" s="83">
        <f t="shared" si="433"/>
        <v>0</v>
      </c>
      <c r="K3124" s="80">
        <f>IF(ISNA(VLOOKUP(B3124,[1]TCD!A:D,4,FALSE)),0,VLOOKUP(B3124,[1]TCD!A:D,4,FALSE))</f>
        <v>0</v>
      </c>
      <c r="L3124" s="83">
        <f t="shared" si="436"/>
        <v>0</v>
      </c>
      <c r="M3124" s="80">
        <v>1</v>
      </c>
      <c r="N3124" s="81">
        <v>1</v>
      </c>
      <c r="O3124" s="81">
        <f t="shared" si="437"/>
        <v>0</v>
      </c>
      <c r="P3124" s="81">
        <f t="shared" si="438"/>
        <v>0</v>
      </c>
      <c r="Q3124" s="83">
        <f t="shared" si="439"/>
        <v>0</v>
      </c>
      <c r="R3124" s="84">
        <f t="shared" si="434"/>
        <v>0</v>
      </c>
      <c r="S3124" s="85" t="str">
        <f t="shared" si="440"/>
        <v>Pas d'enjeux actuels</v>
      </c>
    </row>
    <row r="3125" spans="1:19" x14ac:dyDescent="0.3">
      <c r="A3125" s="88">
        <v>69</v>
      </c>
      <c r="B3125" s="77">
        <v>69141</v>
      </c>
      <c r="C3125" s="75">
        <v>15.76330329527781</v>
      </c>
      <c r="D3125" s="75" t="s">
        <v>4143</v>
      </c>
      <c r="E3125" s="80">
        <f>IF(ISNA(VLOOKUP(B3125,[1]TCD!A:D,2,FALSE)),0,VLOOKUP(B3125,[1]TCD!A:D,2,FALSE))</f>
        <v>55</v>
      </c>
      <c r="F3125" s="81">
        <f>IF(ISNA(VLOOKUP(B3125,[1]TCD!A:D,4,FALSE)),0,VLOOKUP(B3125,[1]TCD!A:D,4,FALSE))</f>
        <v>13</v>
      </c>
      <c r="G3125" s="82">
        <f t="shared" si="435"/>
        <v>4.2307692307692308</v>
      </c>
      <c r="H3125" s="83">
        <f t="shared" si="432"/>
        <v>2</v>
      </c>
      <c r="I3125" s="80">
        <f>IF(ISNA(VLOOKUP(B3125,[1]TCD!A:D,3,FALSE)),0,VLOOKUP(B3125,[1]TCD!A:D,3,FALSE))</f>
        <v>17</v>
      </c>
      <c r="J3125" s="83">
        <f t="shared" si="433"/>
        <v>3</v>
      </c>
      <c r="K3125" s="80">
        <f>IF(ISNA(VLOOKUP(B3125,[1]TCD!A:D,4,FALSE)),0,VLOOKUP(B3125,[1]TCD!A:D,4,FALSE))</f>
        <v>13</v>
      </c>
      <c r="L3125" s="83">
        <f t="shared" si="436"/>
        <v>4</v>
      </c>
      <c r="M3125" s="80">
        <v>5</v>
      </c>
      <c r="N3125" s="81">
        <v>15</v>
      </c>
      <c r="O3125" s="81">
        <f t="shared" si="437"/>
        <v>1</v>
      </c>
      <c r="P3125" s="81">
        <f t="shared" si="438"/>
        <v>1</v>
      </c>
      <c r="Q3125" s="83">
        <f t="shared" si="439"/>
        <v>1</v>
      </c>
      <c r="R3125" s="84">
        <f t="shared" si="434"/>
        <v>10</v>
      </c>
      <c r="S3125" s="85" t="str">
        <f t="shared" si="440"/>
        <v>Enjeux forts</v>
      </c>
    </row>
    <row r="3126" spans="1:19" x14ac:dyDescent="0.3">
      <c r="A3126" s="88">
        <v>69</v>
      </c>
      <c r="B3126" s="77">
        <v>69142</v>
      </c>
      <c r="C3126" s="75">
        <v>1.8389580550332061</v>
      </c>
      <c r="D3126" s="75" t="s">
        <v>4144</v>
      </c>
      <c r="E3126" s="80">
        <f>IF(ISNA(VLOOKUP(B3126,[1]TCD!A:D,2,FALSE)),0,VLOOKUP(B3126,[1]TCD!A:D,2,FALSE))</f>
        <v>8</v>
      </c>
      <c r="F3126" s="81">
        <f>IF(ISNA(VLOOKUP(B3126,[1]TCD!A:D,4,FALSE)),0,VLOOKUP(B3126,[1]TCD!A:D,4,FALSE))</f>
        <v>2</v>
      </c>
      <c r="G3126" s="82">
        <f t="shared" si="435"/>
        <v>4</v>
      </c>
      <c r="H3126" s="83">
        <f t="shared" si="432"/>
        <v>1</v>
      </c>
      <c r="I3126" s="80">
        <f>IF(ISNA(VLOOKUP(B3126,[1]TCD!A:D,3,FALSE)),0,VLOOKUP(B3126,[1]TCD!A:D,3,FALSE))</f>
        <v>2</v>
      </c>
      <c r="J3126" s="83">
        <f t="shared" si="433"/>
        <v>1</v>
      </c>
      <c r="K3126" s="80">
        <f>IF(ISNA(VLOOKUP(B3126,[1]TCD!A:D,4,FALSE)),0,VLOOKUP(B3126,[1]TCD!A:D,4,FALSE))</f>
        <v>2</v>
      </c>
      <c r="L3126" s="83">
        <f t="shared" si="436"/>
        <v>2</v>
      </c>
      <c r="M3126" s="80">
        <v>2</v>
      </c>
      <c r="N3126" s="81">
        <v>4</v>
      </c>
      <c r="O3126" s="81">
        <f t="shared" si="437"/>
        <v>1</v>
      </c>
      <c r="P3126" s="81">
        <f t="shared" si="438"/>
        <v>0</v>
      </c>
      <c r="Q3126" s="83">
        <f t="shared" si="439"/>
        <v>0</v>
      </c>
      <c r="R3126" s="84">
        <f t="shared" si="434"/>
        <v>4</v>
      </c>
      <c r="S3126" s="85" t="str">
        <f t="shared" si="440"/>
        <v>Enjeux très faibles</v>
      </c>
    </row>
    <row r="3127" spans="1:19" x14ac:dyDescent="0.3">
      <c r="A3127" s="88">
        <v>69</v>
      </c>
      <c r="B3127" s="77">
        <v>69143</v>
      </c>
      <c r="C3127" s="75">
        <v>5.4375679200998759</v>
      </c>
      <c r="D3127" s="75" t="s">
        <v>4145</v>
      </c>
      <c r="E3127" s="80">
        <f>IF(ISNA(VLOOKUP(B3127,[1]TCD!A:D,2,FALSE)),0,VLOOKUP(B3127,[1]TCD!A:D,2,FALSE))</f>
        <v>12</v>
      </c>
      <c r="F3127" s="81">
        <f>IF(ISNA(VLOOKUP(B3127,[1]TCD!A:D,4,FALSE)),0,VLOOKUP(B3127,[1]TCD!A:D,4,FALSE))</f>
        <v>3</v>
      </c>
      <c r="G3127" s="82">
        <f t="shared" si="435"/>
        <v>4</v>
      </c>
      <c r="H3127" s="83">
        <f t="shared" si="432"/>
        <v>1</v>
      </c>
      <c r="I3127" s="80">
        <f>IF(ISNA(VLOOKUP(B3127,[1]TCD!A:D,3,FALSE)),0,VLOOKUP(B3127,[1]TCD!A:D,3,FALSE))</f>
        <v>3</v>
      </c>
      <c r="J3127" s="83">
        <f t="shared" si="433"/>
        <v>1</v>
      </c>
      <c r="K3127" s="80">
        <f>IF(ISNA(VLOOKUP(B3127,[1]TCD!A:D,4,FALSE)),0,VLOOKUP(B3127,[1]TCD!A:D,4,FALSE))</f>
        <v>3</v>
      </c>
      <c r="L3127" s="83">
        <f t="shared" si="436"/>
        <v>2</v>
      </c>
      <c r="M3127" s="80">
        <v>0</v>
      </c>
      <c r="N3127" s="81">
        <v>3</v>
      </c>
      <c r="O3127" s="81">
        <f t="shared" si="437"/>
        <v>1</v>
      </c>
      <c r="P3127" s="81">
        <f t="shared" si="438"/>
        <v>0</v>
      </c>
      <c r="Q3127" s="83">
        <f t="shared" si="439"/>
        <v>0</v>
      </c>
      <c r="R3127" s="84">
        <f t="shared" si="434"/>
        <v>4</v>
      </c>
      <c r="S3127" s="85" t="str">
        <f t="shared" si="440"/>
        <v>Enjeux très faibles</v>
      </c>
    </row>
    <row r="3128" spans="1:19" x14ac:dyDescent="0.3">
      <c r="A3128" s="88">
        <v>69</v>
      </c>
      <c r="B3128" s="77">
        <v>69145</v>
      </c>
      <c r="C3128" s="75">
        <v>9.0665222251693987</v>
      </c>
      <c r="D3128" s="75" t="s">
        <v>4146</v>
      </c>
      <c r="E3128" s="80">
        <f>IF(ISNA(VLOOKUP(B3128,[1]TCD!A:D,2,FALSE)),0,VLOOKUP(B3128,[1]TCD!A:D,2,FALSE))</f>
        <v>16</v>
      </c>
      <c r="F3128" s="81">
        <f>IF(ISNA(VLOOKUP(B3128,[1]TCD!A:D,4,FALSE)),0,VLOOKUP(B3128,[1]TCD!A:D,4,FALSE))</f>
        <v>4</v>
      </c>
      <c r="G3128" s="82">
        <f t="shared" si="435"/>
        <v>4</v>
      </c>
      <c r="H3128" s="83">
        <f t="shared" si="432"/>
        <v>1</v>
      </c>
      <c r="I3128" s="80">
        <f>IF(ISNA(VLOOKUP(B3128,[1]TCD!A:D,3,FALSE)),0,VLOOKUP(B3128,[1]TCD!A:D,3,FALSE))</f>
        <v>4</v>
      </c>
      <c r="J3128" s="83">
        <f t="shared" si="433"/>
        <v>2</v>
      </c>
      <c r="K3128" s="80">
        <f>IF(ISNA(VLOOKUP(B3128,[1]TCD!A:D,4,FALSE)),0,VLOOKUP(B3128,[1]TCD!A:D,4,FALSE))</f>
        <v>4</v>
      </c>
      <c r="L3128" s="83">
        <f t="shared" si="436"/>
        <v>2</v>
      </c>
      <c r="M3128" s="80">
        <v>3</v>
      </c>
      <c r="N3128" s="81">
        <v>7</v>
      </c>
      <c r="O3128" s="81">
        <f t="shared" si="437"/>
        <v>1</v>
      </c>
      <c r="P3128" s="81">
        <f t="shared" si="438"/>
        <v>0</v>
      </c>
      <c r="Q3128" s="83">
        <f t="shared" si="439"/>
        <v>0</v>
      </c>
      <c r="R3128" s="84">
        <f t="shared" si="434"/>
        <v>5</v>
      </c>
      <c r="S3128" s="85" t="str">
        <f t="shared" si="440"/>
        <v>Enjeux faibles</v>
      </c>
    </row>
    <row r="3129" spans="1:19" x14ac:dyDescent="0.3">
      <c r="A3129" s="88">
        <v>69</v>
      </c>
      <c r="B3129" s="77">
        <v>69148</v>
      </c>
      <c r="C3129" s="75">
        <v>10.38622720018952</v>
      </c>
      <c r="D3129" s="75" t="s">
        <v>4147</v>
      </c>
      <c r="E3129" s="80">
        <f>IF(ISNA(VLOOKUP(B3129,[1]TCD!A:D,2,FALSE)),0,VLOOKUP(B3129,[1]TCD!A:D,2,FALSE))</f>
        <v>20</v>
      </c>
      <c r="F3129" s="81">
        <f>IF(ISNA(VLOOKUP(B3129,[1]TCD!A:D,4,FALSE)),0,VLOOKUP(B3129,[1]TCD!A:D,4,FALSE))</f>
        <v>5</v>
      </c>
      <c r="G3129" s="82">
        <f t="shared" si="435"/>
        <v>4</v>
      </c>
      <c r="H3129" s="83">
        <f t="shared" si="432"/>
        <v>1</v>
      </c>
      <c r="I3129" s="80">
        <f>IF(ISNA(VLOOKUP(B3129,[1]TCD!A:D,3,FALSE)),0,VLOOKUP(B3129,[1]TCD!A:D,3,FALSE))</f>
        <v>5</v>
      </c>
      <c r="J3129" s="83">
        <f t="shared" si="433"/>
        <v>2</v>
      </c>
      <c r="K3129" s="80">
        <f>IF(ISNA(VLOOKUP(B3129,[1]TCD!A:D,4,FALSE)),0,VLOOKUP(B3129,[1]TCD!A:D,4,FALSE))</f>
        <v>5</v>
      </c>
      <c r="L3129" s="83">
        <f t="shared" si="436"/>
        <v>3</v>
      </c>
      <c r="M3129" s="80">
        <v>0</v>
      </c>
      <c r="N3129" s="81">
        <v>5</v>
      </c>
      <c r="O3129" s="81">
        <f t="shared" si="437"/>
        <v>2</v>
      </c>
      <c r="P3129" s="81">
        <f t="shared" si="438"/>
        <v>0</v>
      </c>
      <c r="Q3129" s="83">
        <f t="shared" si="439"/>
        <v>1</v>
      </c>
      <c r="R3129" s="84">
        <f t="shared" si="434"/>
        <v>7</v>
      </c>
      <c r="S3129" s="85" t="str">
        <f t="shared" si="440"/>
        <v>Enjeux moyens</v>
      </c>
    </row>
    <row r="3130" spans="1:19" x14ac:dyDescent="0.3">
      <c r="A3130" s="88">
        <v>69</v>
      </c>
      <c r="B3130" s="77">
        <v>69149</v>
      </c>
      <c r="C3130" s="75">
        <v>4.3729145200821433</v>
      </c>
      <c r="D3130" s="75" t="s">
        <v>4148</v>
      </c>
      <c r="E3130" s="80">
        <f>IF(ISNA(VLOOKUP(B3130,[1]TCD!A:D,2,FALSE)),0,VLOOKUP(B3130,[1]TCD!A:D,2,FALSE))</f>
        <v>4</v>
      </c>
      <c r="F3130" s="81">
        <f>IF(ISNA(VLOOKUP(B3130,[1]TCD!A:D,4,FALSE)),0,VLOOKUP(B3130,[1]TCD!A:D,4,FALSE))</f>
        <v>1</v>
      </c>
      <c r="G3130" s="82">
        <f t="shared" si="435"/>
        <v>4</v>
      </c>
      <c r="H3130" s="83">
        <f t="shared" si="432"/>
        <v>1</v>
      </c>
      <c r="I3130" s="80">
        <f>IF(ISNA(VLOOKUP(B3130,[1]TCD!A:D,3,FALSE)),0,VLOOKUP(B3130,[1]TCD!A:D,3,FALSE))</f>
        <v>1</v>
      </c>
      <c r="J3130" s="83">
        <f t="shared" si="433"/>
        <v>1</v>
      </c>
      <c r="K3130" s="80">
        <f>IF(ISNA(VLOOKUP(B3130,[1]TCD!A:D,4,FALSE)),0,VLOOKUP(B3130,[1]TCD!A:D,4,FALSE))</f>
        <v>1</v>
      </c>
      <c r="L3130" s="83">
        <f t="shared" si="436"/>
        <v>1</v>
      </c>
      <c r="M3130" s="80">
        <v>10</v>
      </c>
      <c r="N3130" s="81">
        <v>11</v>
      </c>
      <c r="O3130" s="81">
        <f t="shared" si="437"/>
        <v>1</v>
      </c>
      <c r="P3130" s="81">
        <f t="shared" si="438"/>
        <v>1</v>
      </c>
      <c r="Q3130" s="83">
        <f t="shared" si="439"/>
        <v>1</v>
      </c>
      <c r="R3130" s="84">
        <f t="shared" si="434"/>
        <v>4</v>
      </c>
      <c r="S3130" s="85" t="str">
        <f t="shared" si="440"/>
        <v>Enjeux très faibles</v>
      </c>
    </row>
    <row r="3131" spans="1:19" x14ac:dyDescent="0.3">
      <c r="A3131" s="88">
        <v>69</v>
      </c>
      <c r="B3131" s="77">
        <v>69151</v>
      </c>
      <c r="C3131" s="75">
        <v>14.49224001526871</v>
      </c>
      <c r="D3131" s="75" t="s">
        <v>4149</v>
      </c>
      <c r="E3131" s="80">
        <f>IF(ISNA(VLOOKUP(B3131,[1]TCD!A:D,2,FALSE)),0,VLOOKUP(B3131,[1]TCD!A:D,2,FALSE))</f>
        <v>36</v>
      </c>
      <c r="F3131" s="81">
        <f>IF(ISNA(VLOOKUP(B3131,[1]TCD!A:D,4,FALSE)),0,VLOOKUP(B3131,[1]TCD!A:D,4,FALSE))</f>
        <v>9</v>
      </c>
      <c r="G3131" s="82">
        <f t="shared" si="435"/>
        <v>4</v>
      </c>
      <c r="H3131" s="83">
        <f t="shared" si="432"/>
        <v>1</v>
      </c>
      <c r="I3131" s="80">
        <f>IF(ISNA(VLOOKUP(B3131,[1]TCD!A:D,3,FALSE)),0,VLOOKUP(B3131,[1]TCD!A:D,3,FALSE))</f>
        <v>11</v>
      </c>
      <c r="J3131" s="83">
        <f t="shared" si="433"/>
        <v>3</v>
      </c>
      <c r="K3131" s="80">
        <f>IF(ISNA(VLOOKUP(B3131,[1]TCD!A:D,4,FALSE)),0,VLOOKUP(B3131,[1]TCD!A:D,4,FALSE))</f>
        <v>9</v>
      </c>
      <c r="L3131" s="83">
        <f t="shared" si="436"/>
        <v>4</v>
      </c>
      <c r="M3131" s="80">
        <v>3</v>
      </c>
      <c r="N3131" s="81">
        <v>10</v>
      </c>
      <c r="O3131" s="81">
        <f t="shared" si="437"/>
        <v>2</v>
      </c>
      <c r="P3131" s="81">
        <f t="shared" si="438"/>
        <v>0</v>
      </c>
      <c r="Q3131" s="83">
        <f t="shared" si="439"/>
        <v>1</v>
      </c>
      <c r="R3131" s="84">
        <f t="shared" si="434"/>
        <v>9</v>
      </c>
      <c r="S3131" s="85" t="str">
        <f t="shared" si="440"/>
        <v>Enjeux moyens</v>
      </c>
    </row>
    <row r="3132" spans="1:19" x14ac:dyDescent="0.3">
      <c r="A3132" s="88">
        <v>69</v>
      </c>
      <c r="B3132" s="77">
        <v>69152</v>
      </c>
      <c r="C3132" s="75">
        <v>4.4596134950776447</v>
      </c>
      <c r="D3132" s="75" t="s">
        <v>4150</v>
      </c>
      <c r="E3132" s="80">
        <f>IF(ISNA(VLOOKUP(B3132,[1]TCD!A:D,2,FALSE)),0,VLOOKUP(B3132,[1]TCD!A:D,2,FALSE))</f>
        <v>4</v>
      </c>
      <c r="F3132" s="81">
        <f>IF(ISNA(VLOOKUP(B3132,[1]TCD!A:D,4,FALSE)),0,VLOOKUP(B3132,[1]TCD!A:D,4,FALSE))</f>
        <v>1</v>
      </c>
      <c r="G3132" s="82">
        <f t="shared" si="435"/>
        <v>4</v>
      </c>
      <c r="H3132" s="83">
        <f t="shared" si="432"/>
        <v>1</v>
      </c>
      <c r="I3132" s="80">
        <f>IF(ISNA(VLOOKUP(B3132,[1]TCD!A:D,3,FALSE)),0,VLOOKUP(B3132,[1]TCD!A:D,3,FALSE))</f>
        <v>1</v>
      </c>
      <c r="J3132" s="83">
        <f t="shared" si="433"/>
        <v>1</v>
      </c>
      <c r="K3132" s="80">
        <f>IF(ISNA(VLOOKUP(B3132,[1]TCD!A:D,4,FALSE)),0,VLOOKUP(B3132,[1]TCD!A:D,4,FALSE))</f>
        <v>1</v>
      </c>
      <c r="L3132" s="83">
        <f t="shared" si="436"/>
        <v>1</v>
      </c>
      <c r="M3132" s="80">
        <v>1</v>
      </c>
      <c r="N3132" s="81">
        <v>2</v>
      </c>
      <c r="O3132" s="81">
        <f t="shared" si="437"/>
        <v>1</v>
      </c>
      <c r="P3132" s="81">
        <f t="shared" si="438"/>
        <v>0</v>
      </c>
      <c r="Q3132" s="83">
        <f t="shared" si="439"/>
        <v>0</v>
      </c>
      <c r="R3132" s="84">
        <f t="shared" si="434"/>
        <v>3</v>
      </c>
      <c r="S3132" s="85" t="str">
        <f t="shared" si="440"/>
        <v>Enjeux très faibles</v>
      </c>
    </row>
    <row r="3133" spans="1:19" x14ac:dyDescent="0.3">
      <c r="A3133" s="88">
        <v>69</v>
      </c>
      <c r="B3133" s="77">
        <v>69153</v>
      </c>
      <c r="C3133" s="75">
        <v>6.3362794751171778</v>
      </c>
      <c r="D3133" s="75" t="s">
        <v>4151</v>
      </c>
      <c r="E3133" s="80">
        <f>IF(ISNA(VLOOKUP(B3133,[1]TCD!A:D,2,FALSE)),0,VLOOKUP(B3133,[1]TCD!A:D,2,FALSE))</f>
        <v>16</v>
      </c>
      <c r="F3133" s="81">
        <f>IF(ISNA(VLOOKUP(B3133,[1]TCD!A:D,4,FALSE)),0,VLOOKUP(B3133,[1]TCD!A:D,4,FALSE))</f>
        <v>4</v>
      </c>
      <c r="G3133" s="82">
        <f t="shared" si="435"/>
        <v>4</v>
      </c>
      <c r="H3133" s="83">
        <f t="shared" si="432"/>
        <v>1</v>
      </c>
      <c r="I3133" s="80">
        <f>IF(ISNA(VLOOKUP(B3133,[1]TCD!A:D,3,FALSE)),0,VLOOKUP(B3133,[1]TCD!A:D,3,FALSE))</f>
        <v>4</v>
      </c>
      <c r="J3133" s="83">
        <f t="shared" si="433"/>
        <v>2</v>
      </c>
      <c r="K3133" s="80">
        <f>IF(ISNA(VLOOKUP(B3133,[1]TCD!A:D,4,FALSE)),0,VLOOKUP(B3133,[1]TCD!A:D,4,FALSE))</f>
        <v>4</v>
      </c>
      <c r="L3133" s="83">
        <f t="shared" si="436"/>
        <v>2</v>
      </c>
      <c r="M3133" s="80">
        <v>3</v>
      </c>
      <c r="N3133" s="81">
        <v>6</v>
      </c>
      <c r="O3133" s="81">
        <f t="shared" si="437"/>
        <v>1</v>
      </c>
      <c r="P3133" s="81">
        <f t="shared" si="438"/>
        <v>0</v>
      </c>
      <c r="Q3133" s="83">
        <f t="shared" si="439"/>
        <v>0</v>
      </c>
      <c r="R3133" s="84">
        <f t="shared" si="434"/>
        <v>5</v>
      </c>
      <c r="S3133" s="85" t="str">
        <f t="shared" si="440"/>
        <v>Enjeux faibles</v>
      </c>
    </row>
    <row r="3134" spans="1:19" x14ac:dyDescent="0.3">
      <c r="A3134" s="88">
        <v>69</v>
      </c>
      <c r="B3134" s="77">
        <v>69154</v>
      </c>
      <c r="C3134" s="75">
        <v>15.71707384528451</v>
      </c>
      <c r="D3134" s="75" t="s">
        <v>4152</v>
      </c>
      <c r="E3134" s="80">
        <f>IF(ISNA(VLOOKUP(B3134,[1]TCD!A:D,2,FALSE)),0,VLOOKUP(B3134,[1]TCD!A:D,2,FALSE))</f>
        <v>46</v>
      </c>
      <c r="F3134" s="81">
        <f>IF(ISNA(VLOOKUP(B3134,[1]TCD!A:D,4,FALSE)),0,VLOOKUP(B3134,[1]TCD!A:D,4,FALSE))</f>
        <v>11</v>
      </c>
      <c r="G3134" s="82">
        <f t="shared" si="435"/>
        <v>4.1818181818181817</v>
      </c>
      <c r="H3134" s="83">
        <f t="shared" si="432"/>
        <v>2</v>
      </c>
      <c r="I3134" s="80">
        <f>IF(ISNA(VLOOKUP(B3134,[1]TCD!A:D,3,FALSE)),0,VLOOKUP(B3134,[1]TCD!A:D,3,FALSE))</f>
        <v>12</v>
      </c>
      <c r="J3134" s="83">
        <f t="shared" si="433"/>
        <v>3</v>
      </c>
      <c r="K3134" s="80">
        <f>IF(ISNA(VLOOKUP(B3134,[1]TCD!A:D,4,FALSE)),0,VLOOKUP(B3134,[1]TCD!A:D,4,FALSE))</f>
        <v>11</v>
      </c>
      <c r="L3134" s="83">
        <f t="shared" si="436"/>
        <v>4</v>
      </c>
      <c r="M3134" s="80">
        <v>3</v>
      </c>
      <c r="N3134" s="81">
        <v>12</v>
      </c>
      <c r="O3134" s="81">
        <f t="shared" si="437"/>
        <v>1</v>
      </c>
      <c r="P3134" s="81">
        <f t="shared" si="438"/>
        <v>0</v>
      </c>
      <c r="Q3134" s="83">
        <f t="shared" si="439"/>
        <v>0</v>
      </c>
      <c r="R3134" s="84">
        <f t="shared" si="434"/>
        <v>9</v>
      </c>
      <c r="S3134" s="85" t="str">
        <f t="shared" si="440"/>
        <v>Enjeux moyens</v>
      </c>
    </row>
    <row r="3135" spans="1:19" x14ac:dyDescent="0.3">
      <c r="A3135" s="88">
        <v>69</v>
      </c>
      <c r="B3135" s="77">
        <v>69155</v>
      </c>
      <c r="C3135" s="75">
        <v>13.190325045237</v>
      </c>
      <c r="D3135" s="75" t="s">
        <v>4153</v>
      </c>
      <c r="E3135" s="80">
        <f>IF(ISNA(VLOOKUP(B3135,[1]TCD!A:D,2,FALSE)),0,VLOOKUP(B3135,[1]TCD!A:D,2,FALSE))</f>
        <v>16</v>
      </c>
      <c r="F3135" s="81">
        <f>IF(ISNA(VLOOKUP(B3135,[1]TCD!A:D,4,FALSE)),0,VLOOKUP(B3135,[1]TCD!A:D,4,FALSE))</f>
        <v>4</v>
      </c>
      <c r="G3135" s="82">
        <f t="shared" si="435"/>
        <v>4</v>
      </c>
      <c r="H3135" s="83">
        <f t="shared" si="432"/>
        <v>1</v>
      </c>
      <c r="I3135" s="80">
        <f>IF(ISNA(VLOOKUP(B3135,[1]TCD!A:D,3,FALSE)),0,VLOOKUP(B3135,[1]TCD!A:D,3,FALSE))</f>
        <v>4</v>
      </c>
      <c r="J3135" s="83">
        <f t="shared" si="433"/>
        <v>2</v>
      </c>
      <c r="K3135" s="80">
        <f>IF(ISNA(VLOOKUP(B3135,[1]TCD!A:D,4,FALSE)),0,VLOOKUP(B3135,[1]TCD!A:D,4,FALSE))</f>
        <v>4</v>
      </c>
      <c r="L3135" s="83">
        <f t="shared" si="436"/>
        <v>2</v>
      </c>
      <c r="M3135" s="80">
        <v>0</v>
      </c>
      <c r="N3135" s="81">
        <v>4</v>
      </c>
      <c r="O3135" s="81">
        <f t="shared" si="437"/>
        <v>1</v>
      </c>
      <c r="P3135" s="81">
        <f t="shared" si="438"/>
        <v>0</v>
      </c>
      <c r="Q3135" s="83">
        <f t="shared" si="439"/>
        <v>0</v>
      </c>
      <c r="R3135" s="84">
        <f t="shared" si="434"/>
        <v>5</v>
      </c>
      <c r="S3135" s="85" t="str">
        <f t="shared" si="440"/>
        <v>Enjeux faibles</v>
      </c>
    </row>
    <row r="3136" spans="1:19" x14ac:dyDescent="0.3">
      <c r="A3136" s="88">
        <v>69</v>
      </c>
      <c r="B3136" s="77">
        <v>69156</v>
      </c>
      <c r="C3136" s="75">
        <v>7.8284499551412017</v>
      </c>
      <c r="D3136" s="75" t="s">
        <v>4154</v>
      </c>
      <c r="E3136" s="80">
        <f>IF(ISNA(VLOOKUP(B3136,[1]TCD!A:D,2,FALSE)),0,VLOOKUP(B3136,[1]TCD!A:D,2,FALSE))</f>
        <v>12</v>
      </c>
      <c r="F3136" s="81">
        <f>IF(ISNA(VLOOKUP(B3136,[1]TCD!A:D,4,FALSE)),0,VLOOKUP(B3136,[1]TCD!A:D,4,FALSE))</f>
        <v>3</v>
      </c>
      <c r="G3136" s="82">
        <f t="shared" si="435"/>
        <v>4</v>
      </c>
      <c r="H3136" s="83">
        <f t="shared" si="432"/>
        <v>1</v>
      </c>
      <c r="I3136" s="80">
        <f>IF(ISNA(VLOOKUP(B3136,[1]TCD!A:D,3,FALSE)),0,VLOOKUP(B3136,[1]TCD!A:D,3,FALSE))</f>
        <v>3</v>
      </c>
      <c r="J3136" s="83">
        <f t="shared" si="433"/>
        <v>1</v>
      </c>
      <c r="K3136" s="80">
        <f>IF(ISNA(VLOOKUP(B3136,[1]TCD!A:D,4,FALSE)),0,VLOOKUP(B3136,[1]TCD!A:D,4,FALSE))</f>
        <v>3</v>
      </c>
      <c r="L3136" s="83">
        <f t="shared" si="436"/>
        <v>2</v>
      </c>
      <c r="M3136" s="80">
        <v>2</v>
      </c>
      <c r="N3136" s="81">
        <v>5</v>
      </c>
      <c r="O3136" s="81">
        <f t="shared" si="437"/>
        <v>1</v>
      </c>
      <c r="P3136" s="81">
        <f t="shared" si="438"/>
        <v>0</v>
      </c>
      <c r="Q3136" s="83">
        <f t="shared" si="439"/>
        <v>0</v>
      </c>
      <c r="R3136" s="84">
        <f t="shared" si="434"/>
        <v>4</v>
      </c>
      <c r="S3136" s="85" t="str">
        <f t="shared" si="440"/>
        <v>Enjeux très faibles</v>
      </c>
    </row>
    <row r="3137" spans="1:19" x14ac:dyDescent="0.3">
      <c r="A3137" s="88">
        <v>69</v>
      </c>
      <c r="B3137" s="77">
        <v>69157</v>
      </c>
      <c r="C3137" s="75">
        <v>23.72553086043472</v>
      </c>
      <c r="D3137" s="75" t="s">
        <v>4155</v>
      </c>
      <c r="E3137" s="80">
        <f>IF(ISNA(VLOOKUP(B3137,[1]TCD!A:D,2,FALSE)),0,VLOOKUP(B3137,[1]TCD!A:D,2,FALSE))</f>
        <v>24</v>
      </c>
      <c r="F3137" s="81">
        <f>IF(ISNA(VLOOKUP(B3137,[1]TCD!A:D,4,FALSE)),0,VLOOKUP(B3137,[1]TCD!A:D,4,FALSE))</f>
        <v>6</v>
      </c>
      <c r="G3137" s="82">
        <f t="shared" si="435"/>
        <v>4</v>
      </c>
      <c r="H3137" s="83">
        <f t="shared" si="432"/>
        <v>1</v>
      </c>
      <c r="I3137" s="80">
        <f>IF(ISNA(VLOOKUP(B3137,[1]TCD!A:D,3,FALSE)),0,VLOOKUP(B3137,[1]TCD!A:D,3,FALSE))</f>
        <v>6</v>
      </c>
      <c r="J3137" s="83">
        <f t="shared" si="433"/>
        <v>2</v>
      </c>
      <c r="K3137" s="80">
        <f>IF(ISNA(VLOOKUP(B3137,[1]TCD!A:D,4,FALSE)),0,VLOOKUP(B3137,[1]TCD!A:D,4,FALSE))</f>
        <v>6</v>
      </c>
      <c r="L3137" s="83">
        <f t="shared" si="436"/>
        <v>3</v>
      </c>
      <c r="M3137" s="80">
        <v>2</v>
      </c>
      <c r="N3137" s="81">
        <v>6</v>
      </c>
      <c r="O3137" s="81">
        <f t="shared" si="437"/>
        <v>2</v>
      </c>
      <c r="P3137" s="81">
        <f t="shared" si="438"/>
        <v>0</v>
      </c>
      <c r="Q3137" s="83">
        <f t="shared" si="439"/>
        <v>1</v>
      </c>
      <c r="R3137" s="84">
        <f t="shared" si="434"/>
        <v>7</v>
      </c>
      <c r="S3137" s="85" t="str">
        <f t="shared" si="440"/>
        <v>Enjeux moyens</v>
      </c>
    </row>
    <row r="3138" spans="1:19" x14ac:dyDescent="0.3">
      <c r="A3138" s="88">
        <v>69</v>
      </c>
      <c r="B3138" s="77">
        <v>69159</v>
      </c>
      <c r="C3138" s="75">
        <v>13.500883685249169</v>
      </c>
      <c r="D3138" s="75" t="s">
        <v>4156</v>
      </c>
      <c r="E3138" s="80">
        <f>IF(ISNA(VLOOKUP(B3138,[1]TCD!A:D,2,FALSE)),0,VLOOKUP(B3138,[1]TCD!A:D,2,FALSE))</f>
        <v>8</v>
      </c>
      <c r="F3138" s="81">
        <f>IF(ISNA(VLOOKUP(B3138,[1]TCD!A:D,4,FALSE)),0,VLOOKUP(B3138,[1]TCD!A:D,4,FALSE))</f>
        <v>2</v>
      </c>
      <c r="G3138" s="82">
        <f t="shared" si="435"/>
        <v>4</v>
      </c>
      <c r="H3138" s="83">
        <f t="shared" ref="H3138:H3201" si="441">IF(AND(G3138&gt;0,G3138&lt;=4),1,IF(AND(G3138&gt;4,G3138&lt;=4.5),2,IF(AND(G3138&gt;4.5,G3138&lt;=5),3,IF(AND(G3138&gt;5,G3138&lt;6),4,IF(G3138&gt;=6,5,0)))))</f>
        <v>1</v>
      </c>
      <c r="I3138" s="80">
        <f>IF(ISNA(VLOOKUP(B3138,[1]TCD!A:D,3,FALSE)),0,VLOOKUP(B3138,[1]TCD!A:D,3,FALSE))</f>
        <v>2</v>
      </c>
      <c r="J3138" s="83">
        <f t="shared" ref="J3138:J3201" si="442">IF(AND(I3138&gt;0,I3138&lt;=3),1,IF(AND(I3138&gt;3,I3138&lt;=8),2,IF(AND(I3138&gt;8,I3138&lt;=21),3,IF(AND(I3138&gt;21,I3138&lt;=39),4,IF(I3138&gt;=40,5,0)))))</f>
        <v>1</v>
      </c>
      <c r="K3138" s="80">
        <f>IF(ISNA(VLOOKUP(B3138,[1]TCD!A:D,4,FALSE)),0,VLOOKUP(B3138,[1]TCD!A:D,4,FALSE))</f>
        <v>2</v>
      </c>
      <c r="L3138" s="83">
        <f t="shared" si="436"/>
        <v>2</v>
      </c>
      <c r="M3138" s="80">
        <v>1</v>
      </c>
      <c r="N3138" s="81">
        <v>3</v>
      </c>
      <c r="O3138" s="81">
        <f t="shared" si="437"/>
        <v>1</v>
      </c>
      <c r="P3138" s="81">
        <f t="shared" si="438"/>
        <v>0</v>
      </c>
      <c r="Q3138" s="83">
        <f t="shared" si="439"/>
        <v>0</v>
      </c>
      <c r="R3138" s="84">
        <f t="shared" ref="R3138:R3201" si="443">H3138+J3138+L3138+Q3138</f>
        <v>4</v>
      </c>
      <c r="S3138" s="85" t="str">
        <f t="shared" si="440"/>
        <v>Enjeux très faibles</v>
      </c>
    </row>
    <row r="3139" spans="1:19" x14ac:dyDescent="0.3">
      <c r="A3139" s="88">
        <v>69</v>
      </c>
      <c r="B3139" s="77">
        <v>69160</v>
      </c>
      <c r="C3139" s="75">
        <v>31.240728870575591</v>
      </c>
      <c r="D3139" s="75" t="s">
        <v>4157</v>
      </c>
      <c r="E3139" s="80">
        <f>IF(ISNA(VLOOKUP(B3139,[1]TCD!A:D,2,FALSE)),0,VLOOKUP(B3139,[1]TCD!A:D,2,FALSE))</f>
        <v>20</v>
      </c>
      <c r="F3139" s="81">
        <f>IF(ISNA(VLOOKUP(B3139,[1]TCD!A:D,4,FALSE)),0,VLOOKUP(B3139,[1]TCD!A:D,4,FALSE))</f>
        <v>5</v>
      </c>
      <c r="G3139" s="82">
        <f t="shared" ref="G3139:G3202" si="444">E3139/F3139</f>
        <v>4</v>
      </c>
      <c r="H3139" s="83">
        <f t="shared" si="441"/>
        <v>1</v>
      </c>
      <c r="I3139" s="80">
        <f>IF(ISNA(VLOOKUP(B3139,[1]TCD!A:D,3,FALSE)),0,VLOOKUP(B3139,[1]TCD!A:D,3,FALSE))</f>
        <v>6</v>
      </c>
      <c r="J3139" s="83">
        <f t="shared" si="442"/>
        <v>2</v>
      </c>
      <c r="K3139" s="80">
        <f>IF(ISNA(VLOOKUP(B3139,[1]TCD!A:D,4,FALSE)),0,VLOOKUP(B3139,[1]TCD!A:D,4,FALSE))</f>
        <v>5</v>
      </c>
      <c r="L3139" s="83">
        <f t="shared" ref="L3139:L3202" si="445">IF(K3139=1,1,IF(AND(K3139&gt;=2,K3139&lt;=4),2,IF(AND(K3139&gt;4,K3139&lt;=8),3,IF(AND(K3139&gt;8,K3139&lt;16),4,IF(K3139&gt;=16,5,0)))))</f>
        <v>3</v>
      </c>
      <c r="M3139" s="80">
        <v>0</v>
      </c>
      <c r="N3139" s="81">
        <v>5</v>
      </c>
      <c r="O3139" s="81">
        <f t="shared" ref="O3139:O3202" si="446">IF(K3139=0,0,IF(AND(K3139&gt;0,K3139&lt;5),1,IF(AND(K3139&gt;4,K3139&lt;11),2,IF(K3139&gt;10,1,0))))</f>
        <v>2</v>
      </c>
      <c r="P3139" s="81">
        <f t="shared" ref="P3139:P3202" si="447">IF(M3139&lt;5,0,IF(AND(M3139&gt;4,M3139&lt;11),1,IF(M3139&gt;10,2,0)))</f>
        <v>0</v>
      </c>
      <c r="Q3139" s="83">
        <f t="shared" ref="Q3139:Q3202" si="448">IF(AND(O3139=0,P3139=0),0,IF(AND(O3139=0,P3139=1),0,IF(AND(O3139=0,P3139=2),1,IF(AND(O3139=1,P3139=0),0,IF(AND(O3139=1,P3139=1),1,IF(AND(O3139=1,P3139=2),2,IF(AND(O3139=2,P3139=0),1,IF(AND(O3139=2,P3139=1),2,IF(AND(O3139=2,P3139=2),2,0)))))))))</f>
        <v>1</v>
      </c>
      <c r="R3139" s="84">
        <f t="shared" si="443"/>
        <v>7</v>
      </c>
      <c r="S3139" s="85" t="str">
        <f t="shared" ref="S3139:S3202" si="449">IF(AND(R3139&gt;0,R3139&lt;5),"Enjeux très faibles",IF(AND(R3139&gt;4,R3139&lt;7),"Enjeux faibles",IF(AND(R3139&gt;6,R3139&lt;10),"Enjeux moyens",IF(AND(R3139&gt;9,R3139&lt;13),"Enjeux forts",IF(R3139&gt;12,"Enjeux très forts",IF(K3139+M3139=0,"Absence de données messicoles","Pas d'enjeux actuels"))))))</f>
        <v>Enjeux moyens</v>
      </c>
    </row>
    <row r="3140" spans="1:19" x14ac:dyDescent="0.3">
      <c r="A3140" s="88">
        <v>69</v>
      </c>
      <c r="B3140" s="77">
        <v>69161</v>
      </c>
      <c r="C3140" s="75">
        <v>16.25192958530333</v>
      </c>
      <c r="D3140" s="75" t="s">
        <v>4158</v>
      </c>
      <c r="E3140" s="80">
        <f>IF(ISNA(VLOOKUP(B3140,[1]TCD!A:D,2,FALSE)),0,VLOOKUP(B3140,[1]TCD!A:D,2,FALSE))</f>
        <v>8</v>
      </c>
      <c r="F3140" s="81">
        <f>IF(ISNA(VLOOKUP(B3140,[1]TCD!A:D,4,FALSE)),0,VLOOKUP(B3140,[1]TCD!A:D,4,FALSE))</f>
        <v>2</v>
      </c>
      <c r="G3140" s="82">
        <f t="shared" si="444"/>
        <v>4</v>
      </c>
      <c r="H3140" s="83">
        <f t="shared" si="441"/>
        <v>1</v>
      </c>
      <c r="I3140" s="80">
        <f>IF(ISNA(VLOOKUP(B3140,[1]TCD!A:D,3,FALSE)),0,VLOOKUP(B3140,[1]TCD!A:D,3,FALSE))</f>
        <v>3</v>
      </c>
      <c r="J3140" s="83">
        <f t="shared" si="442"/>
        <v>1</v>
      </c>
      <c r="K3140" s="80">
        <f>IF(ISNA(VLOOKUP(B3140,[1]TCD!A:D,4,FALSE)),0,VLOOKUP(B3140,[1]TCD!A:D,4,FALSE))</f>
        <v>2</v>
      </c>
      <c r="L3140" s="83">
        <f t="shared" si="445"/>
        <v>2</v>
      </c>
      <c r="M3140" s="80">
        <v>1</v>
      </c>
      <c r="N3140" s="81">
        <v>3</v>
      </c>
      <c r="O3140" s="81">
        <f t="shared" si="446"/>
        <v>1</v>
      </c>
      <c r="P3140" s="81">
        <f t="shared" si="447"/>
        <v>0</v>
      </c>
      <c r="Q3140" s="83">
        <f t="shared" si="448"/>
        <v>0</v>
      </c>
      <c r="R3140" s="84">
        <f t="shared" si="443"/>
        <v>4</v>
      </c>
      <c r="S3140" s="85" t="str">
        <f t="shared" si="449"/>
        <v>Enjeux très faibles</v>
      </c>
    </row>
    <row r="3141" spans="1:19" x14ac:dyDescent="0.3">
      <c r="A3141" s="88">
        <v>69</v>
      </c>
      <c r="B3141" s="77">
        <v>69162</v>
      </c>
      <c r="C3141" s="75">
        <v>21.989308095403111</v>
      </c>
      <c r="D3141" s="75" t="s">
        <v>4159</v>
      </c>
      <c r="E3141" s="80">
        <f>IF(ISNA(VLOOKUP(B3141,[1]TCD!A:D,2,FALSE)),0,VLOOKUP(B3141,[1]TCD!A:D,2,FALSE))</f>
        <v>8</v>
      </c>
      <c r="F3141" s="81">
        <f>IF(ISNA(VLOOKUP(B3141,[1]TCD!A:D,4,FALSE)),0,VLOOKUP(B3141,[1]TCD!A:D,4,FALSE))</f>
        <v>2</v>
      </c>
      <c r="G3141" s="82">
        <f t="shared" si="444"/>
        <v>4</v>
      </c>
      <c r="H3141" s="83">
        <f t="shared" si="441"/>
        <v>1</v>
      </c>
      <c r="I3141" s="80">
        <f>IF(ISNA(VLOOKUP(B3141,[1]TCD!A:D,3,FALSE)),0,VLOOKUP(B3141,[1]TCD!A:D,3,FALSE))</f>
        <v>2</v>
      </c>
      <c r="J3141" s="83">
        <f t="shared" si="442"/>
        <v>1</v>
      </c>
      <c r="K3141" s="80">
        <f>IF(ISNA(VLOOKUP(B3141,[1]TCD!A:D,4,FALSE)),0,VLOOKUP(B3141,[1]TCD!A:D,4,FALSE))</f>
        <v>2</v>
      </c>
      <c r="L3141" s="83">
        <f t="shared" si="445"/>
        <v>2</v>
      </c>
      <c r="M3141" s="80">
        <v>3</v>
      </c>
      <c r="N3141" s="81">
        <v>5</v>
      </c>
      <c r="O3141" s="81">
        <f t="shared" si="446"/>
        <v>1</v>
      </c>
      <c r="P3141" s="81">
        <f t="shared" si="447"/>
        <v>0</v>
      </c>
      <c r="Q3141" s="83">
        <f t="shared" si="448"/>
        <v>0</v>
      </c>
      <c r="R3141" s="84">
        <f t="shared" si="443"/>
        <v>4</v>
      </c>
      <c r="S3141" s="85" t="str">
        <f t="shared" si="449"/>
        <v>Enjeux très faibles</v>
      </c>
    </row>
    <row r="3142" spans="1:19" x14ac:dyDescent="0.3">
      <c r="A3142" s="88">
        <v>69</v>
      </c>
      <c r="B3142" s="77">
        <v>69163</v>
      </c>
      <c r="C3142" s="75">
        <v>17.942199595328962</v>
      </c>
      <c r="D3142" s="75" t="s">
        <v>4160</v>
      </c>
      <c r="E3142" s="80">
        <f>IF(ISNA(VLOOKUP(B3142,[1]TCD!A:D,2,FALSE)),0,VLOOKUP(B3142,[1]TCD!A:D,2,FALSE))</f>
        <v>16</v>
      </c>
      <c r="F3142" s="81">
        <f>IF(ISNA(VLOOKUP(B3142,[1]TCD!A:D,4,FALSE)),0,VLOOKUP(B3142,[1]TCD!A:D,4,FALSE))</f>
        <v>4</v>
      </c>
      <c r="G3142" s="82">
        <f t="shared" si="444"/>
        <v>4</v>
      </c>
      <c r="H3142" s="83">
        <f t="shared" si="441"/>
        <v>1</v>
      </c>
      <c r="I3142" s="80">
        <f>IF(ISNA(VLOOKUP(B3142,[1]TCD!A:D,3,FALSE)),0,VLOOKUP(B3142,[1]TCD!A:D,3,FALSE))</f>
        <v>4</v>
      </c>
      <c r="J3142" s="83">
        <f t="shared" si="442"/>
        <v>2</v>
      </c>
      <c r="K3142" s="80">
        <f>IF(ISNA(VLOOKUP(B3142,[1]TCD!A:D,4,FALSE)),0,VLOOKUP(B3142,[1]TCD!A:D,4,FALSE))</f>
        <v>4</v>
      </c>
      <c r="L3142" s="83">
        <f t="shared" si="445"/>
        <v>2</v>
      </c>
      <c r="M3142" s="80">
        <v>0</v>
      </c>
      <c r="N3142" s="81">
        <v>4</v>
      </c>
      <c r="O3142" s="81">
        <f t="shared" si="446"/>
        <v>1</v>
      </c>
      <c r="P3142" s="81">
        <f t="shared" si="447"/>
        <v>0</v>
      </c>
      <c r="Q3142" s="83">
        <f t="shared" si="448"/>
        <v>0</v>
      </c>
      <c r="R3142" s="84">
        <f t="shared" si="443"/>
        <v>5</v>
      </c>
      <c r="S3142" s="85" t="str">
        <f t="shared" si="449"/>
        <v>Enjeux faibles</v>
      </c>
    </row>
    <row r="3143" spans="1:19" x14ac:dyDescent="0.3">
      <c r="A3143" s="88">
        <v>69</v>
      </c>
      <c r="B3143" s="77">
        <v>69164</v>
      </c>
      <c r="C3143" s="75">
        <v>15.12626796527829</v>
      </c>
      <c r="D3143" s="75" t="s">
        <v>4161</v>
      </c>
      <c r="E3143" s="80">
        <f>IF(ISNA(VLOOKUP(B3143,[1]TCD!A:D,2,FALSE)),0,VLOOKUP(B3143,[1]TCD!A:D,2,FALSE))</f>
        <v>16</v>
      </c>
      <c r="F3143" s="81">
        <f>IF(ISNA(VLOOKUP(B3143,[1]TCD!A:D,4,FALSE)),0,VLOOKUP(B3143,[1]TCD!A:D,4,FALSE))</f>
        <v>4</v>
      </c>
      <c r="G3143" s="82">
        <f t="shared" si="444"/>
        <v>4</v>
      </c>
      <c r="H3143" s="83">
        <f t="shared" si="441"/>
        <v>1</v>
      </c>
      <c r="I3143" s="80">
        <f>IF(ISNA(VLOOKUP(B3143,[1]TCD!A:D,3,FALSE)),0,VLOOKUP(B3143,[1]TCD!A:D,3,FALSE))</f>
        <v>4</v>
      </c>
      <c r="J3143" s="83">
        <f t="shared" si="442"/>
        <v>2</v>
      </c>
      <c r="K3143" s="80">
        <f>IF(ISNA(VLOOKUP(B3143,[1]TCD!A:D,4,FALSE)),0,VLOOKUP(B3143,[1]TCD!A:D,4,FALSE))</f>
        <v>4</v>
      </c>
      <c r="L3143" s="83">
        <f t="shared" si="445"/>
        <v>2</v>
      </c>
      <c r="M3143" s="80">
        <v>0</v>
      </c>
      <c r="N3143" s="81">
        <v>4</v>
      </c>
      <c r="O3143" s="81">
        <f t="shared" si="446"/>
        <v>1</v>
      </c>
      <c r="P3143" s="81">
        <f t="shared" si="447"/>
        <v>0</v>
      </c>
      <c r="Q3143" s="83">
        <f t="shared" si="448"/>
        <v>0</v>
      </c>
      <c r="R3143" s="84">
        <f t="shared" si="443"/>
        <v>5</v>
      </c>
      <c r="S3143" s="85" t="str">
        <f t="shared" si="449"/>
        <v>Enjeux faibles</v>
      </c>
    </row>
    <row r="3144" spans="1:19" x14ac:dyDescent="0.3">
      <c r="A3144" s="88">
        <v>69</v>
      </c>
      <c r="B3144" s="77">
        <v>69165</v>
      </c>
      <c r="C3144" s="75">
        <v>11.713016495219151</v>
      </c>
      <c r="D3144" s="75" t="s">
        <v>4162</v>
      </c>
      <c r="E3144" s="80">
        <f>IF(ISNA(VLOOKUP(B3144,[1]TCD!A:D,2,FALSE)),0,VLOOKUP(B3144,[1]TCD!A:D,2,FALSE))</f>
        <v>12</v>
      </c>
      <c r="F3144" s="81">
        <f>IF(ISNA(VLOOKUP(B3144,[1]TCD!A:D,4,FALSE)),0,VLOOKUP(B3144,[1]TCD!A:D,4,FALSE))</f>
        <v>3</v>
      </c>
      <c r="G3144" s="82">
        <f t="shared" si="444"/>
        <v>4</v>
      </c>
      <c r="H3144" s="83">
        <f t="shared" si="441"/>
        <v>1</v>
      </c>
      <c r="I3144" s="80">
        <f>IF(ISNA(VLOOKUP(B3144,[1]TCD!A:D,3,FALSE)),0,VLOOKUP(B3144,[1]TCD!A:D,3,FALSE))</f>
        <v>3</v>
      </c>
      <c r="J3144" s="83">
        <f t="shared" si="442"/>
        <v>1</v>
      </c>
      <c r="K3144" s="80">
        <f>IF(ISNA(VLOOKUP(B3144,[1]TCD!A:D,4,FALSE)),0,VLOOKUP(B3144,[1]TCD!A:D,4,FALSE))</f>
        <v>3</v>
      </c>
      <c r="L3144" s="83">
        <f t="shared" si="445"/>
        <v>2</v>
      </c>
      <c r="M3144" s="80">
        <v>1</v>
      </c>
      <c r="N3144" s="81">
        <v>4</v>
      </c>
      <c r="O3144" s="81">
        <f t="shared" si="446"/>
        <v>1</v>
      </c>
      <c r="P3144" s="81">
        <f t="shared" si="447"/>
        <v>0</v>
      </c>
      <c r="Q3144" s="83">
        <f t="shared" si="448"/>
        <v>0</v>
      </c>
      <c r="R3144" s="84">
        <f t="shared" si="443"/>
        <v>4</v>
      </c>
      <c r="S3144" s="85" t="str">
        <f t="shared" si="449"/>
        <v>Enjeux très faibles</v>
      </c>
    </row>
    <row r="3145" spans="1:19" x14ac:dyDescent="0.3">
      <c r="A3145" s="88">
        <v>69</v>
      </c>
      <c r="B3145" s="77">
        <v>69166</v>
      </c>
      <c r="C3145" s="75">
        <v>0.40675391500719899</v>
      </c>
      <c r="D3145" s="75" t="s">
        <v>4163</v>
      </c>
      <c r="E3145" s="80">
        <f>IF(ISNA(VLOOKUP(B3145,[1]TCD!A:D,2,FALSE)),0,VLOOKUP(B3145,[1]TCD!A:D,2,FALSE))</f>
        <v>12</v>
      </c>
      <c r="F3145" s="81">
        <f>IF(ISNA(VLOOKUP(B3145,[1]TCD!A:D,4,FALSE)),0,VLOOKUP(B3145,[1]TCD!A:D,4,FALSE))</f>
        <v>3</v>
      </c>
      <c r="G3145" s="82">
        <f t="shared" si="444"/>
        <v>4</v>
      </c>
      <c r="H3145" s="83">
        <f t="shared" si="441"/>
        <v>1</v>
      </c>
      <c r="I3145" s="80">
        <f>IF(ISNA(VLOOKUP(B3145,[1]TCD!A:D,3,FALSE)),0,VLOOKUP(B3145,[1]TCD!A:D,3,FALSE))</f>
        <v>3</v>
      </c>
      <c r="J3145" s="83">
        <f t="shared" si="442"/>
        <v>1</v>
      </c>
      <c r="K3145" s="80">
        <f>IF(ISNA(VLOOKUP(B3145,[1]TCD!A:D,4,FALSE)),0,VLOOKUP(B3145,[1]TCD!A:D,4,FALSE))</f>
        <v>3</v>
      </c>
      <c r="L3145" s="83">
        <f t="shared" si="445"/>
        <v>2</v>
      </c>
      <c r="M3145" s="80">
        <v>0</v>
      </c>
      <c r="N3145" s="81">
        <v>3</v>
      </c>
      <c r="O3145" s="81">
        <f t="shared" si="446"/>
        <v>1</v>
      </c>
      <c r="P3145" s="81">
        <f t="shared" si="447"/>
        <v>0</v>
      </c>
      <c r="Q3145" s="83">
        <f t="shared" si="448"/>
        <v>0</v>
      </c>
      <c r="R3145" s="84">
        <f t="shared" si="443"/>
        <v>4</v>
      </c>
      <c r="S3145" s="85" t="str">
        <f t="shared" si="449"/>
        <v>Enjeux très faibles</v>
      </c>
    </row>
    <row r="3146" spans="1:19" x14ac:dyDescent="0.3">
      <c r="A3146" s="88">
        <v>69</v>
      </c>
      <c r="B3146" s="77">
        <v>69167</v>
      </c>
      <c r="C3146" s="75">
        <v>16.116710605295779</v>
      </c>
      <c r="D3146" s="75" t="s">
        <v>4164</v>
      </c>
      <c r="E3146" s="80">
        <f>IF(ISNA(VLOOKUP(B3146,[1]TCD!A:D,2,FALSE)),0,VLOOKUP(B3146,[1]TCD!A:D,2,FALSE))</f>
        <v>28</v>
      </c>
      <c r="F3146" s="81">
        <f>IF(ISNA(VLOOKUP(B3146,[1]TCD!A:D,4,FALSE)),0,VLOOKUP(B3146,[1]TCD!A:D,4,FALSE))</f>
        <v>7</v>
      </c>
      <c r="G3146" s="82">
        <f t="shared" si="444"/>
        <v>4</v>
      </c>
      <c r="H3146" s="83">
        <f t="shared" si="441"/>
        <v>1</v>
      </c>
      <c r="I3146" s="80">
        <f>IF(ISNA(VLOOKUP(B3146,[1]TCD!A:D,3,FALSE)),0,VLOOKUP(B3146,[1]TCD!A:D,3,FALSE))</f>
        <v>8</v>
      </c>
      <c r="J3146" s="83">
        <f t="shared" si="442"/>
        <v>2</v>
      </c>
      <c r="K3146" s="80">
        <f>IF(ISNA(VLOOKUP(B3146,[1]TCD!A:D,4,FALSE)),0,VLOOKUP(B3146,[1]TCD!A:D,4,FALSE))</f>
        <v>7</v>
      </c>
      <c r="L3146" s="83">
        <f t="shared" si="445"/>
        <v>3</v>
      </c>
      <c r="M3146" s="80">
        <v>0</v>
      </c>
      <c r="N3146" s="81">
        <v>7</v>
      </c>
      <c r="O3146" s="81">
        <f t="shared" si="446"/>
        <v>2</v>
      </c>
      <c r="P3146" s="81">
        <f t="shared" si="447"/>
        <v>0</v>
      </c>
      <c r="Q3146" s="83">
        <f t="shared" si="448"/>
        <v>1</v>
      </c>
      <c r="R3146" s="84">
        <f t="shared" si="443"/>
        <v>7</v>
      </c>
      <c r="S3146" s="85" t="str">
        <f t="shared" si="449"/>
        <v>Enjeux moyens</v>
      </c>
    </row>
    <row r="3147" spans="1:19" x14ac:dyDescent="0.3">
      <c r="A3147" s="88">
        <v>69</v>
      </c>
      <c r="B3147" s="77">
        <v>69168</v>
      </c>
      <c r="C3147" s="75">
        <v>1.381052935025666</v>
      </c>
      <c r="D3147" s="75" t="s">
        <v>4165</v>
      </c>
      <c r="E3147" s="80">
        <f>IF(ISNA(VLOOKUP(B3147,[1]TCD!A:D,2,FALSE)),0,VLOOKUP(B3147,[1]TCD!A:D,2,FALSE))</f>
        <v>4</v>
      </c>
      <c r="F3147" s="81">
        <f>IF(ISNA(VLOOKUP(B3147,[1]TCD!A:D,4,FALSE)),0,VLOOKUP(B3147,[1]TCD!A:D,4,FALSE))</f>
        <v>1</v>
      </c>
      <c r="G3147" s="82">
        <f t="shared" si="444"/>
        <v>4</v>
      </c>
      <c r="H3147" s="83">
        <f t="shared" si="441"/>
        <v>1</v>
      </c>
      <c r="I3147" s="80">
        <f>IF(ISNA(VLOOKUP(B3147,[1]TCD!A:D,3,FALSE)),0,VLOOKUP(B3147,[1]TCD!A:D,3,FALSE))</f>
        <v>1</v>
      </c>
      <c r="J3147" s="83">
        <f t="shared" si="442"/>
        <v>1</v>
      </c>
      <c r="K3147" s="80">
        <f>IF(ISNA(VLOOKUP(B3147,[1]TCD!A:D,4,FALSE)),0,VLOOKUP(B3147,[1]TCD!A:D,4,FALSE))</f>
        <v>1</v>
      </c>
      <c r="L3147" s="83">
        <f t="shared" si="445"/>
        <v>1</v>
      </c>
      <c r="M3147" s="80">
        <v>0</v>
      </c>
      <c r="N3147" s="81">
        <v>1</v>
      </c>
      <c r="O3147" s="81">
        <f t="shared" si="446"/>
        <v>1</v>
      </c>
      <c r="P3147" s="81">
        <f t="shared" si="447"/>
        <v>0</v>
      </c>
      <c r="Q3147" s="83">
        <f t="shared" si="448"/>
        <v>0</v>
      </c>
      <c r="R3147" s="84">
        <f t="shared" si="443"/>
        <v>3</v>
      </c>
      <c r="S3147" s="85" t="str">
        <f t="shared" si="449"/>
        <v>Enjeux très faibles</v>
      </c>
    </row>
    <row r="3148" spans="1:19" x14ac:dyDescent="0.3">
      <c r="A3148" s="88">
        <v>69</v>
      </c>
      <c r="B3148" s="77">
        <v>69169</v>
      </c>
      <c r="C3148" s="75">
        <v>22.935269250419829</v>
      </c>
      <c r="D3148" s="75" t="s">
        <v>4166</v>
      </c>
      <c r="E3148" s="80">
        <f>IF(ISNA(VLOOKUP(B3148,[1]TCD!A:D,2,FALSE)),0,VLOOKUP(B3148,[1]TCD!A:D,2,FALSE))</f>
        <v>24</v>
      </c>
      <c r="F3148" s="81">
        <f>IF(ISNA(VLOOKUP(B3148,[1]TCD!A:D,4,FALSE)),0,VLOOKUP(B3148,[1]TCD!A:D,4,FALSE))</f>
        <v>6</v>
      </c>
      <c r="G3148" s="82">
        <f t="shared" si="444"/>
        <v>4</v>
      </c>
      <c r="H3148" s="83">
        <f t="shared" si="441"/>
        <v>1</v>
      </c>
      <c r="I3148" s="80">
        <f>IF(ISNA(VLOOKUP(B3148,[1]TCD!A:D,3,FALSE)),0,VLOOKUP(B3148,[1]TCD!A:D,3,FALSE))</f>
        <v>6</v>
      </c>
      <c r="J3148" s="83">
        <f t="shared" si="442"/>
        <v>2</v>
      </c>
      <c r="K3148" s="80">
        <f>IF(ISNA(VLOOKUP(B3148,[1]TCD!A:D,4,FALSE)),0,VLOOKUP(B3148,[1]TCD!A:D,4,FALSE))</f>
        <v>6</v>
      </c>
      <c r="L3148" s="83">
        <f t="shared" si="445"/>
        <v>3</v>
      </c>
      <c r="M3148" s="80">
        <v>0</v>
      </c>
      <c r="N3148" s="81">
        <v>6</v>
      </c>
      <c r="O3148" s="81">
        <f t="shared" si="446"/>
        <v>2</v>
      </c>
      <c r="P3148" s="81">
        <f t="shared" si="447"/>
        <v>0</v>
      </c>
      <c r="Q3148" s="83">
        <f t="shared" si="448"/>
        <v>1</v>
      </c>
      <c r="R3148" s="84">
        <f t="shared" si="443"/>
        <v>7</v>
      </c>
      <c r="S3148" s="85" t="str">
        <f t="shared" si="449"/>
        <v>Enjeux moyens</v>
      </c>
    </row>
    <row r="3149" spans="1:19" x14ac:dyDescent="0.3">
      <c r="A3149" s="88">
        <v>69</v>
      </c>
      <c r="B3149" s="77">
        <v>69170</v>
      </c>
      <c r="C3149" s="75">
        <v>12.61713025522752</v>
      </c>
      <c r="D3149" s="75" t="s">
        <v>4167</v>
      </c>
      <c r="E3149" s="80">
        <f>IF(ISNA(VLOOKUP(B3149,[1]TCD!A:D,2,FALSE)),0,VLOOKUP(B3149,[1]TCD!A:D,2,FALSE))</f>
        <v>32</v>
      </c>
      <c r="F3149" s="81">
        <f>IF(ISNA(VLOOKUP(B3149,[1]TCD!A:D,4,FALSE)),0,VLOOKUP(B3149,[1]TCD!A:D,4,FALSE))</f>
        <v>8</v>
      </c>
      <c r="G3149" s="82">
        <f t="shared" si="444"/>
        <v>4</v>
      </c>
      <c r="H3149" s="83">
        <f t="shared" si="441"/>
        <v>1</v>
      </c>
      <c r="I3149" s="80">
        <f>IF(ISNA(VLOOKUP(B3149,[1]TCD!A:D,3,FALSE)),0,VLOOKUP(B3149,[1]TCD!A:D,3,FALSE))</f>
        <v>8</v>
      </c>
      <c r="J3149" s="83">
        <f t="shared" si="442"/>
        <v>2</v>
      </c>
      <c r="K3149" s="80">
        <f>IF(ISNA(VLOOKUP(B3149,[1]TCD!A:D,4,FALSE)),0,VLOOKUP(B3149,[1]TCD!A:D,4,FALSE))</f>
        <v>8</v>
      </c>
      <c r="L3149" s="83">
        <f t="shared" si="445"/>
        <v>3</v>
      </c>
      <c r="M3149" s="80">
        <v>1</v>
      </c>
      <c r="N3149" s="81">
        <v>9</v>
      </c>
      <c r="O3149" s="81">
        <f t="shared" si="446"/>
        <v>2</v>
      </c>
      <c r="P3149" s="81">
        <f t="shared" si="447"/>
        <v>0</v>
      </c>
      <c r="Q3149" s="83">
        <f t="shared" si="448"/>
        <v>1</v>
      </c>
      <c r="R3149" s="84">
        <f t="shared" si="443"/>
        <v>7</v>
      </c>
      <c r="S3149" s="85" t="str">
        <f t="shared" si="449"/>
        <v>Enjeux moyens</v>
      </c>
    </row>
    <row r="3150" spans="1:19" x14ac:dyDescent="0.3">
      <c r="A3150" s="88">
        <v>69</v>
      </c>
      <c r="B3150" s="77">
        <v>69171</v>
      </c>
      <c r="C3150" s="75">
        <v>3.8115831850694151</v>
      </c>
      <c r="D3150" s="75" t="s">
        <v>4168</v>
      </c>
      <c r="E3150" s="80">
        <f>IF(ISNA(VLOOKUP(B3150,[1]TCD!A:D,2,FALSE)),0,VLOOKUP(B3150,[1]TCD!A:D,2,FALSE))</f>
        <v>12</v>
      </c>
      <c r="F3150" s="81">
        <f>IF(ISNA(VLOOKUP(B3150,[1]TCD!A:D,4,FALSE)),0,VLOOKUP(B3150,[1]TCD!A:D,4,FALSE))</f>
        <v>3</v>
      </c>
      <c r="G3150" s="82">
        <f t="shared" si="444"/>
        <v>4</v>
      </c>
      <c r="H3150" s="83">
        <f t="shared" si="441"/>
        <v>1</v>
      </c>
      <c r="I3150" s="80">
        <f>IF(ISNA(VLOOKUP(B3150,[1]TCD!A:D,3,FALSE)),0,VLOOKUP(B3150,[1]TCD!A:D,3,FALSE))</f>
        <v>3</v>
      </c>
      <c r="J3150" s="83">
        <f t="shared" si="442"/>
        <v>1</v>
      </c>
      <c r="K3150" s="80">
        <f>IF(ISNA(VLOOKUP(B3150,[1]TCD!A:D,4,FALSE)),0,VLOOKUP(B3150,[1]TCD!A:D,4,FALSE))</f>
        <v>3</v>
      </c>
      <c r="L3150" s="83">
        <f t="shared" si="445"/>
        <v>2</v>
      </c>
      <c r="M3150" s="80">
        <v>1</v>
      </c>
      <c r="N3150" s="81">
        <v>4</v>
      </c>
      <c r="O3150" s="81">
        <f t="shared" si="446"/>
        <v>1</v>
      </c>
      <c r="P3150" s="81">
        <f t="shared" si="447"/>
        <v>0</v>
      </c>
      <c r="Q3150" s="83">
        <f t="shared" si="448"/>
        <v>0</v>
      </c>
      <c r="R3150" s="84">
        <f t="shared" si="443"/>
        <v>4</v>
      </c>
      <c r="S3150" s="85" t="str">
        <f t="shared" si="449"/>
        <v>Enjeux très faibles</v>
      </c>
    </row>
    <row r="3151" spans="1:19" x14ac:dyDescent="0.3">
      <c r="A3151" s="88">
        <v>69</v>
      </c>
      <c r="B3151" s="77">
        <v>69172</v>
      </c>
      <c r="C3151" s="75">
        <v>4.3610729850797281</v>
      </c>
      <c r="D3151" s="75" t="s">
        <v>4169</v>
      </c>
      <c r="E3151" s="80">
        <f>IF(ISNA(VLOOKUP(B3151,[1]TCD!A:D,2,FALSE)),0,VLOOKUP(B3151,[1]TCD!A:D,2,FALSE))</f>
        <v>4</v>
      </c>
      <c r="F3151" s="81">
        <f>IF(ISNA(VLOOKUP(B3151,[1]TCD!A:D,4,FALSE)),0,VLOOKUP(B3151,[1]TCD!A:D,4,FALSE))</f>
        <v>1</v>
      </c>
      <c r="G3151" s="82">
        <f t="shared" si="444"/>
        <v>4</v>
      </c>
      <c r="H3151" s="83">
        <f t="shared" si="441"/>
        <v>1</v>
      </c>
      <c r="I3151" s="80">
        <f>IF(ISNA(VLOOKUP(B3151,[1]TCD!A:D,3,FALSE)),0,VLOOKUP(B3151,[1]TCD!A:D,3,FALSE))</f>
        <v>2</v>
      </c>
      <c r="J3151" s="83">
        <f t="shared" si="442"/>
        <v>1</v>
      </c>
      <c r="K3151" s="80">
        <f>IF(ISNA(VLOOKUP(B3151,[1]TCD!A:D,4,FALSE)),0,VLOOKUP(B3151,[1]TCD!A:D,4,FALSE))</f>
        <v>1</v>
      </c>
      <c r="L3151" s="83">
        <f t="shared" si="445"/>
        <v>1</v>
      </c>
      <c r="M3151" s="80">
        <v>1</v>
      </c>
      <c r="N3151" s="81">
        <v>2</v>
      </c>
      <c r="O3151" s="81">
        <f t="shared" si="446"/>
        <v>1</v>
      </c>
      <c r="P3151" s="81">
        <f t="shared" si="447"/>
        <v>0</v>
      </c>
      <c r="Q3151" s="83">
        <f t="shared" si="448"/>
        <v>0</v>
      </c>
      <c r="R3151" s="84">
        <f t="shared" si="443"/>
        <v>3</v>
      </c>
      <c r="S3151" s="85" t="str">
        <f t="shared" si="449"/>
        <v>Enjeux très faibles</v>
      </c>
    </row>
    <row r="3152" spans="1:19" x14ac:dyDescent="0.3">
      <c r="A3152" s="88">
        <v>69</v>
      </c>
      <c r="B3152" s="77">
        <v>69173</v>
      </c>
      <c r="C3152" s="75">
        <v>10.03616994018301</v>
      </c>
      <c r="D3152" s="75" t="s">
        <v>4170</v>
      </c>
      <c r="E3152" s="80">
        <f>IF(ISNA(VLOOKUP(B3152,[1]TCD!A:D,2,FALSE)),0,VLOOKUP(B3152,[1]TCD!A:D,2,FALSE))</f>
        <v>16</v>
      </c>
      <c r="F3152" s="81">
        <f>IF(ISNA(VLOOKUP(B3152,[1]TCD!A:D,4,FALSE)),0,VLOOKUP(B3152,[1]TCD!A:D,4,FALSE))</f>
        <v>4</v>
      </c>
      <c r="G3152" s="82">
        <f t="shared" si="444"/>
        <v>4</v>
      </c>
      <c r="H3152" s="83">
        <f t="shared" si="441"/>
        <v>1</v>
      </c>
      <c r="I3152" s="80">
        <f>IF(ISNA(VLOOKUP(B3152,[1]TCD!A:D,3,FALSE)),0,VLOOKUP(B3152,[1]TCD!A:D,3,FALSE))</f>
        <v>4</v>
      </c>
      <c r="J3152" s="83">
        <f t="shared" si="442"/>
        <v>2</v>
      </c>
      <c r="K3152" s="80">
        <f>IF(ISNA(VLOOKUP(B3152,[1]TCD!A:D,4,FALSE)),0,VLOOKUP(B3152,[1]TCD!A:D,4,FALSE))</f>
        <v>4</v>
      </c>
      <c r="L3152" s="83">
        <f t="shared" si="445"/>
        <v>2</v>
      </c>
      <c r="M3152" s="80">
        <v>1</v>
      </c>
      <c r="N3152" s="81">
        <v>4</v>
      </c>
      <c r="O3152" s="81">
        <f t="shared" si="446"/>
        <v>1</v>
      </c>
      <c r="P3152" s="81">
        <f t="shared" si="447"/>
        <v>0</v>
      </c>
      <c r="Q3152" s="83">
        <f t="shared" si="448"/>
        <v>0</v>
      </c>
      <c r="R3152" s="84">
        <f t="shared" si="443"/>
        <v>5</v>
      </c>
      <c r="S3152" s="85" t="str">
        <f t="shared" si="449"/>
        <v>Enjeux faibles</v>
      </c>
    </row>
    <row r="3153" spans="1:19" x14ac:dyDescent="0.3">
      <c r="A3153" s="88">
        <v>69</v>
      </c>
      <c r="B3153" s="77">
        <v>69174</v>
      </c>
      <c r="C3153" s="75">
        <v>12.50079292022933</v>
      </c>
      <c r="D3153" s="75" t="s">
        <v>4171</v>
      </c>
      <c r="E3153" s="80">
        <f>IF(ISNA(VLOOKUP(B3153,[1]TCD!A:D,2,FALSE)),0,VLOOKUP(B3153,[1]TCD!A:D,2,FALSE))</f>
        <v>12</v>
      </c>
      <c r="F3153" s="81">
        <f>IF(ISNA(VLOOKUP(B3153,[1]TCD!A:D,4,FALSE)),0,VLOOKUP(B3153,[1]TCD!A:D,4,FALSE))</f>
        <v>3</v>
      </c>
      <c r="G3153" s="82">
        <f t="shared" si="444"/>
        <v>4</v>
      </c>
      <c r="H3153" s="83">
        <f t="shared" si="441"/>
        <v>1</v>
      </c>
      <c r="I3153" s="80">
        <f>IF(ISNA(VLOOKUP(B3153,[1]TCD!A:D,3,FALSE)),0,VLOOKUP(B3153,[1]TCD!A:D,3,FALSE))</f>
        <v>3</v>
      </c>
      <c r="J3153" s="83">
        <f t="shared" si="442"/>
        <v>1</v>
      </c>
      <c r="K3153" s="80">
        <f>IF(ISNA(VLOOKUP(B3153,[1]TCD!A:D,4,FALSE)),0,VLOOKUP(B3153,[1]TCD!A:D,4,FALSE))</f>
        <v>3</v>
      </c>
      <c r="L3153" s="83">
        <f t="shared" si="445"/>
        <v>2</v>
      </c>
      <c r="M3153" s="80">
        <v>0</v>
      </c>
      <c r="N3153" s="81">
        <v>3</v>
      </c>
      <c r="O3153" s="81">
        <f t="shared" si="446"/>
        <v>1</v>
      </c>
      <c r="P3153" s="81">
        <f t="shared" si="447"/>
        <v>0</v>
      </c>
      <c r="Q3153" s="83">
        <f t="shared" si="448"/>
        <v>0</v>
      </c>
      <c r="R3153" s="84">
        <f t="shared" si="443"/>
        <v>4</v>
      </c>
      <c r="S3153" s="85" t="str">
        <f t="shared" si="449"/>
        <v>Enjeux très faibles</v>
      </c>
    </row>
    <row r="3154" spans="1:19" x14ac:dyDescent="0.3">
      <c r="A3154" s="88">
        <v>69</v>
      </c>
      <c r="B3154" s="77">
        <v>69175</v>
      </c>
      <c r="C3154" s="75">
        <v>21.37247770538643</v>
      </c>
      <c r="D3154" s="75" t="s">
        <v>4172</v>
      </c>
      <c r="E3154" s="80">
        <f>IF(ISNA(VLOOKUP(B3154,[1]TCD!A:D,2,FALSE)),0,VLOOKUP(B3154,[1]TCD!A:D,2,FALSE))</f>
        <v>12</v>
      </c>
      <c r="F3154" s="81">
        <f>IF(ISNA(VLOOKUP(B3154,[1]TCD!A:D,4,FALSE)),0,VLOOKUP(B3154,[1]TCD!A:D,4,FALSE))</f>
        <v>3</v>
      </c>
      <c r="G3154" s="82">
        <f t="shared" si="444"/>
        <v>4</v>
      </c>
      <c r="H3154" s="83">
        <f t="shared" si="441"/>
        <v>1</v>
      </c>
      <c r="I3154" s="80">
        <f>IF(ISNA(VLOOKUP(B3154,[1]TCD!A:D,3,FALSE)),0,VLOOKUP(B3154,[1]TCD!A:D,3,FALSE))</f>
        <v>3</v>
      </c>
      <c r="J3154" s="83">
        <f t="shared" si="442"/>
        <v>1</v>
      </c>
      <c r="K3154" s="80">
        <f>IF(ISNA(VLOOKUP(B3154,[1]TCD!A:D,4,FALSE)),0,VLOOKUP(B3154,[1]TCD!A:D,4,FALSE))</f>
        <v>3</v>
      </c>
      <c r="L3154" s="83">
        <f t="shared" si="445"/>
        <v>2</v>
      </c>
      <c r="M3154" s="80">
        <v>5</v>
      </c>
      <c r="N3154" s="81">
        <v>6</v>
      </c>
      <c r="O3154" s="81">
        <f t="shared" si="446"/>
        <v>1</v>
      </c>
      <c r="P3154" s="81">
        <f t="shared" si="447"/>
        <v>1</v>
      </c>
      <c r="Q3154" s="83">
        <f t="shared" si="448"/>
        <v>1</v>
      </c>
      <c r="R3154" s="84">
        <f t="shared" si="443"/>
        <v>5</v>
      </c>
      <c r="S3154" s="85" t="str">
        <f t="shared" si="449"/>
        <v>Enjeux faibles</v>
      </c>
    </row>
    <row r="3155" spans="1:19" x14ac:dyDescent="0.3">
      <c r="A3155" s="88">
        <v>69</v>
      </c>
      <c r="B3155" s="77">
        <v>69176</v>
      </c>
      <c r="C3155" s="75">
        <v>14.298173140256351</v>
      </c>
      <c r="D3155" s="75" t="s">
        <v>4173</v>
      </c>
      <c r="E3155" s="80">
        <f>IF(ISNA(VLOOKUP(B3155,[1]TCD!A:D,2,FALSE)),0,VLOOKUP(B3155,[1]TCD!A:D,2,FALSE))</f>
        <v>8</v>
      </c>
      <c r="F3155" s="81">
        <f>IF(ISNA(VLOOKUP(B3155,[1]TCD!A:D,4,FALSE)),0,VLOOKUP(B3155,[1]TCD!A:D,4,FALSE))</f>
        <v>2</v>
      </c>
      <c r="G3155" s="82">
        <f t="shared" si="444"/>
        <v>4</v>
      </c>
      <c r="H3155" s="83">
        <f t="shared" si="441"/>
        <v>1</v>
      </c>
      <c r="I3155" s="80">
        <f>IF(ISNA(VLOOKUP(B3155,[1]TCD!A:D,3,FALSE)),0,VLOOKUP(B3155,[1]TCD!A:D,3,FALSE))</f>
        <v>3</v>
      </c>
      <c r="J3155" s="83">
        <f t="shared" si="442"/>
        <v>1</v>
      </c>
      <c r="K3155" s="80">
        <f>IF(ISNA(VLOOKUP(B3155,[1]TCD!A:D,4,FALSE)),0,VLOOKUP(B3155,[1]TCD!A:D,4,FALSE))</f>
        <v>2</v>
      </c>
      <c r="L3155" s="83">
        <f t="shared" si="445"/>
        <v>2</v>
      </c>
      <c r="M3155" s="80">
        <v>7</v>
      </c>
      <c r="N3155" s="81">
        <v>8</v>
      </c>
      <c r="O3155" s="81">
        <f t="shared" si="446"/>
        <v>1</v>
      </c>
      <c r="P3155" s="81">
        <f t="shared" si="447"/>
        <v>1</v>
      </c>
      <c r="Q3155" s="83">
        <f t="shared" si="448"/>
        <v>1</v>
      </c>
      <c r="R3155" s="84">
        <f t="shared" si="443"/>
        <v>5</v>
      </c>
      <c r="S3155" s="85" t="str">
        <f t="shared" si="449"/>
        <v>Enjeux faibles</v>
      </c>
    </row>
    <row r="3156" spans="1:19" x14ac:dyDescent="0.3">
      <c r="A3156" s="88">
        <v>69</v>
      </c>
      <c r="B3156" s="77">
        <v>69177</v>
      </c>
      <c r="C3156" s="75">
        <v>9.932920915176517</v>
      </c>
      <c r="D3156" s="75" t="s">
        <v>4174</v>
      </c>
      <c r="E3156" s="80">
        <f>IF(ISNA(VLOOKUP(B3156,[1]TCD!A:D,2,FALSE)),0,VLOOKUP(B3156,[1]TCD!A:D,2,FALSE))</f>
        <v>40</v>
      </c>
      <c r="F3156" s="81">
        <f>IF(ISNA(VLOOKUP(B3156,[1]TCD!A:D,4,FALSE)),0,VLOOKUP(B3156,[1]TCD!A:D,4,FALSE))</f>
        <v>10</v>
      </c>
      <c r="G3156" s="82">
        <f t="shared" si="444"/>
        <v>4</v>
      </c>
      <c r="H3156" s="83">
        <f t="shared" si="441"/>
        <v>1</v>
      </c>
      <c r="I3156" s="80">
        <f>IF(ISNA(VLOOKUP(B3156,[1]TCD!A:D,3,FALSE)),0,VLOOKUP(B3156,[1]TCD!A:D,3,FALSE))</f>
        <v>10</v>
      </c>
      <c r="J3156" s="83">
        <f t="shared" si="442"/>
        <v>3</v>
      </c>
      <c r="K3156" s="80">
        <f>IF(ISNA(VLOOKUP(B3156,[1]TCD!A:D,4,FALSE)),0,VLOOKUP(B3156,[1]TCD!A:D,4,FALSE))</f>
        <v>10</v>
      </c>
      <c r="L3156" s="83">
        <f t="shared" si="445"/>
        <v>4</v>
      </c>
      <c r="M3156" s="80">
        <v>0</v>
      </c>
      <c r="N3156" s="81">
        <v>10</v>
      </c>
      <c r="O3156" s="81">
        <f t="shared" si="446"/>
        <v>2</v>
      </c>
      <c r="P3156" s="81">
        <f t="shared" si="447"/>
        <v>0</v>
      </c>
      <c r="Q3156" s="83">
        <f t="shared" si="448"/>
        <v>1</v>
      </c>
      <c r="R3156" s="84">
        <f t="shared" si="443"/>
        <v>9</v>
      </c>
      <c r="S3156" s="85" t="str">
        <f t="shared" si="449"/>
        <v>Enjeux moyens</v>
      </c>
    </row>
    <row r="3157" spans="1:19" x14ac:dyDescent="0.3">
      <c r="A3157" s="88">
        <v>69</v>
      </c>
      <c r="B3157" s="77">
        <v>69178</v>
      </c>
      <c r="C3157" s="75">
        <v>5.0987707600936094</v>
      </c>
      <c r="D3157" s="75" t="s">
        <v>4175</v>
      </c>
      <c r="E3157" s="80">
        <f>IF(ISNA(VLOOKUP(B3157,[1]TCD!A:D,2,FALSE)),0,VLOOKUP(B3157,[1]TCD!A:D,2,FALSE))</f>
        <v>16</v>
      </c>
      <c r="F3157" s="81">
        <f>IF(ISNA(VLOOKUP(B3157,[1]TCD!A:D,4,FALSE)),0,VLOOKUP(B3157,[1]TCD!A:D,4,FALSE))</f>
        <v>4</v>
      </c>
      <c r="G3157" s="82">
        <f t="shared" si="444"/>
        <v>4</v>
      </c>
      <c r="H3157" s="83">
        <f t="shared" si="441"/>
        <v>1</v>
      </c>
      <c r="I3157" s="80">
        <f>IF(ISNA(VLOOKUP(B3157,[1]TCD!A:D,3,FALSE)),0,VLOOKUP(B3157,[1]TCD!A:D,3,FALSE))</f>
        <v>4</v>
      </c>
      <c r="J3157" s="83">
        <f t="shared" si="442"/>
        <v>2</v>
      </c>
      <c r="K3157" s="80">
        <f>IF(ISNA(VLOOKUP(B3157,[1]TCD!A:D,4,FALSE)),0,VLOOKUP(B3157,[1]TCD!A:D,4,FALSE))</f>
        <v>4</v>
      </c>
      <c r="L3157" s="83">
        <f t="shared" si="445"/>
        <v>2</v>
      </c>
      <c r="M3157" s="80">
        <v>0</v>
      </c>
      <c r="N3157" s="81">
        <v>4</v>
      </c>
      <c r="O3157" s="81">
        <f t="shared" si="446"/>
        <v>1</v>
      </c>
      <c r="P3157" s="81">
        <f t="shared" si="447"/>
        <v>0</v>
      </c>
      <c r="Q3157" s="83">
        <f t="shared" si="448"/>
        <v>0</v>
      </c>
      <c r="R3157" s="84">
        <f t="shared" si="443"/>
        <v>5</v>
      </c>
      <c r="S3157" s="85" t="str">
        <f t="shared" si="449"/>
        <v>Enjeux faibles</v>
      </c>
    </row>
    <row r="3158" spans="1:19" x14ac:dyDescent="0.3">
      <c r="A3158" s="88">
        <v>69</v>
      </c>
      <c r="B3158" s="77">
        <v>69179</v>
      </c>
      <c r="C3158" s="75">
        <v>24.57063650044433</v>
      </c>
      <c r="D3158" s="75" t="s">
        <v>2283</v>
      </c>
      <c r="E3158" s="80">
        <f>IF(ISNA(VLOOKUP(B3158,[1]TCD!A:D,2,FALSE)),0,VLOOKUP(B3158,[1]TCD!A:D,2,FALSE))</f>
        <v>77</v>
      </c>
      <c r="F3158" s="81">
        <f>IF(ISNA(VLOOKUP(B3158,[1]TCD!A:D,4,FALSE)),0,VLOOKUP(B3158,[1]TCD!A:D,4,FALSE))</f>
        <v>18</v>
      </c>
      <c r="G3158" s="82">
        <f t="shared" si="444"/>
        <v>4.2777777777777777</v>
      </c>
      <c r="H3158" s="83">
        <f t="shared" si="441"/>
        <v>2</v>
      </c>
      <c r="I3158" s="80">
        <f>IF(ISNA(VLOOKUP(B3158,[1]TCD!A:D,3,FALSE)),0,VLOOKUP(B3158,[1]TCD!A:D,3,FALSE))</f>
        <v>24</v>
      </c>
      <c r="J3158" s="83">
        <f t="shared" si="442"/>
        <v>4</v>
      </c>
      <c r="K3158" s="80">
        <f>IF(ISNA(VLOOKUP(B3158,[1]TCD!A:D,4,FALSE)),0,VLOOKUP(B3158,[1]TCD!A:D,4,FALSE))</f>
        <v>18</v>
      </c>
      <c r="L3158" s="83">
        <f t="shared" si="445"/>
        <v>5</v>
      </c>
      <c r="M3158" s="80">
        <v>3</v>
      </c>
      <c r="N3158" s="81">
        <v>19</v>
      </c>
      <c r="O3158" s="81">
        <f t="shared" si="446"/>
        <v>1</v>
      </c>
      <c r="P3158" s="81">
        <f t="shared" si="447"/>
        <v>0</v>
      </c>
      <c r="Q3158" s="83">
        <f t="shared" si="448"/>
        <v>0</v>
      </c>
      <c r="R3158" s="84">
        <f t="shared" si="443"/>
        <v>11</v>
      </c>
      <c r="S3158" s="85" t="str">
        <f t="shared" si="449"/>
        <v>Enjeux forts</v>
      </c>
    </row>
    <row r="3159" spans="1:19" x14ac:dyDescent="0.3">
      <c r="A3159" s="88">
        <v>69</v>
      </c>
      <c r="B3159" s="77">
        <v>69180</v>
      </c>
      <c r="C3159" s="75">
        <v>4.8748027750871703</v>
      </c>
      <c r="D3159" s="75" t="s">
        <v>4176</v>
      </c>
      <c r="E3159" s="80">
        <f>IF(ISNA(VLOOKUP(B3159,[1]TCD!A:D,2,FALSE)),0,VLOOKUP(B3159,[1]TCD!A:D,2,FALSE))</f>
        <v>4</v>
      </c>
      <c r="F3159" s="81">
        <f>IF(ISNA(VLOOKUP(B3159,[1]TCD!A:D,4,FALSE)),0,VLOOKUP(B3159,[1]TCD!A:D,4,FALSE))</f>
        <v>1</v>
      </c>
      <c r="G3159" s="82">
        <f t="shared" si="444"/>
        <v>4</v>
      </c>
      <c r="H3159" s="83">
        <f t="shared" si="441"/>
        <v>1</v>
      </c>
      <c r="I3159" s="80">
        <f>IF(ISNA(VLOOKUP(B3159,[1]TCD!A:D,3,FALSE)),0,VLOOKUP(B3159,[1]TCD!A:D,3,FALSE))</f>
        <v>1</v>
      </c>
      <c r="J3159" s="83">
        <f t="shared" si="442"/>
        <v>1</v>
      </c>
      <c r="K3159" s="80">
        <f>IF(ISNA(VLOOKUP(B3159,[1]TCD!A:D,4,FALSE)),0,VLOOKUP(B3159,[1]TCD!A:D,4,FALSE))</f>
        <v>1</v>
      </c>
      <c r="L3159" s="83">
        <f t="shared" si="445"/>
        <v>1</v>
      </c>
      <c r="M3159" s="80">
        <v>0</v>
      </c>
      <c r="N3159" s="81">
        <v>1</v>
      </c>
      <c r="O3159" s="81">
        <f t="shared" si="446"/>
        <v>1</v>
      </c>
      <c r="P3159" s="81">
        <f t="shared" si="447"/>
        <v>0</v>
      </c>
      <c r="Q3159" s="83">
        <f t="shared" si="448"/>
        <v>0</v>
      </c>
      <c r="R3159" s="84">
        <f t="shared" si="443"/>
        <v>3</v>
      </c>
      <c r="S3159" s="85" t="str">
        <f t="shared" si="449"/>
        <v>Enjeux très faibles</v>
      </c>
    </row>
    <row r="3160" spans="1:19" x14ac:dyDescent="0.3">
      <c r="A3160" s="88">
        <v>69</v>
      </c>
      <c r="B3160" s="77">
        <v>69181</v>
      </c>
      <c r="C3160" s="75">
        <v>5.7162359901027289</v>
      </c>
      <c r="D3160" s="75" t="s">
        <v>4177</v>
      </c>
      <c r="E3160" s="80">
        <f>IF(ISNA(VLOOKUP(B3160,[1]TCD!A:D,2,FALSE)),0,VLOOKUP(B3160,[1]TCD!A:D,2,FALSE))</f>
        <v>4</v>
      </c>
      <c r="F3160" s="81">
        <f>IF(ISNA(VLOOKUP(B3160,[1]TCD!A:D,4,FALSE)),0,VLOOKUP(B3160,[1]TCD!A:D,4,FALSE))</f>
        <v>1</v>
      </c>
      <c r="G3160" s="82">
        <f t="shared" si="444"/>
        <v>4</v>
      </c>
      <c r="H3160" s="83">
        <f t="shared" si="441"/>
        <v>1</v>
      </c>
      <c r="I3160" s="80">
        <f>IF(ISNA(VLOOKUP(B3160,[1]TCD!A:D,3,FALSE)),0,VLOOKUP(B3160,[1]TCD!A:D,3,FALSE))</f>
        <v>1</v>
      </c>
      <c r="J3160" s="83">
        <f t="shared" si="442"/>
        <v>1</v>
      </c>
      <c r="K3160" s="80">
        <f>IF(ISNA(VLOOKUP(B3160,[1]TCD!A:D,4,FALSE)),0,VLOOKUP(B3160,[1]TCD!A:D,4,FALSE))</f>
        <v>1</v>
      </c>
      <c r="L3160" s="83">
        <f t="shared" si="445"/>
        <v>1</v>
      </c>
      <c r="M3160" s="80">
        <v>0</v>
      </c>
      <c r="N3160" s="81">
        <v>1</v>
      </c>
      <c r="O3160" s="81">
        <f t="shared" si="446"/>
        <v>1</v>
      </c>
      <c r="P3160" s="81">
        <f t="shared" si="447"/>
        <v>0</v>
      </c>
      <c r="Q3160" s="83">
        <f t="shared" si="448"/>
        <v>0</v>
      </c>
      <c r="R3160" s="84">
        <f t="shared" si="443"/>
        <v>3</v>
      </c>
      <c r="S3160" s="85" t="str">
        <f t="shared" si="449"/>
        <v>Enjeux très faibles</v>
      </c>
    </row>
    <row r="3161" spans="1:19" x14ac:dyDescent="0.3">
      <c r="A3161" s="88">
        <v>69</v>
      </c>
      <c r="B3161" s="77">
        <v>69182</v>
      </c>
      <c r="C3161" s="75">
        <v>21.224617370397091</v>
      </c>
      <c r="D3161" s="75" t="s">
        <v>4178</v>
      </c>
      <c r="E3161" s="80">
        <f>IF(ISNA(VLOOKUP(B3161,[1]TCD!A:D,2,FALSE)),0,VLOOKUP(B3161,[1]TCD!A:D,2,FALSE))</f>
        <v>4</v>
      </c>
      <c r="F3161" s="81">
        <f>IF(ISNA(VLOOKUP(B3161,[1]TCD!A:D,4,FALSE)),0,VLOOKUP(B3161,[1]TCD!A:D,4,FALSE))</f>
        <v>1</v>
      </c>
      <c r="G3161" s="82">
        <f t="shared" si="444"/>
        <v>4</v>
      </c>
      <c r="H3161" s="83">
        <f t="shared" si="441"/>
        <v>1</v>
      </c>
      <c r="I3161" s="80">
        <f>IF(ISNA(VLOOKUP(B3161,[1]TCD!A:D,3,FALSE)),0,VLOOKUP(B3161,[1]TCD!A:D,3,FALSE))</f>
        <v>1</v>
      </c>
      <c r="J3161" s="83">
        <f t="shared" si="442"/>
        <v>1</v>
      </c>
      <c r="K3161" s="80">
        <f>IF(ISNA(VLOOKUP(B3161,[1]TCD!A:D,4,FALSE)),0,VLOOKUP(B3161,[1]TCD!A:D,4,FALSE))</f>
        <v>1</v>
      </c>
      <c r="L3161" s="83">
        <f t="shared" si="445"/>
        <v>1</v>
      </c>
      <c r="M3161" s="80">
        <v>0</v>
      </c>
      <c r="N3161" s="81">
        <v>1</v>
      </c>
      <c r="O3161" s="81">
        <f t="shared" si="446"/>
        <v>1</v>
      </c>
      <c r="P3161" s="81">
        <f t="shared" si="447"/>
        <v>0</v>
      </c>
      <c r="Q3161" s="83">
        <f t="shared" si="448"/>
        <v>0</v>
      </c>
      <c r="R3161" s="84">
        <f t="shared" si="443"/>
        <v>3</v>
      </c>
      <c r="S3161" s="85" t="str">
        <f t="shared" si="449"/>
        <v>Enjeux très faibles</v>
      </c>
    </row>
    <row r="3162" spans="1:19" x14ac:dyDescent="0.3">
      <c r="A3162" s="88">
        <v>69</v>
      </c>
      <c r="B3162" s="77">
        <v>69183</v>
      </c>
      <c r="C3162" s="75">
        <v>15.479611920285819</v>
      </c>
      <c r="D3162" s="75" t="s">
        <v>4179</v>
      </c>
      <c r="E3162" s="80">
        <f>IF(ISNA(VLOOKUP(B3162,[1]TCD!A:D,2,FALSE)),0,VLOOKUP(B3162,[1]TCD!A:D,2,FALSE))</f>
        <v>8</v>
      </c>
      <c r="F3162" s="81">
        <f>IF(ISNA(VLOOKUP(B3162,[1]TCD!A:D,4,FALSE)),0,VLOOKUP(B3162,[1]TCD!A:D,4,FALSE))</f>
        <v>2</v>
      </c>
      <c r="G3162" s="82">
        <f t="shared" si="444"/>
        <v>4</v>
      </c>
      <c r="H3162" s="83">
        <f t="shared" si="441"/>
        <v>1</v>
      </c>
      <c r="I3162" s="80">
        <f>IF(ISNA(VLOOKUP(B3162,[1]TCD!A:D,3,FALSE)),0,VLOOKUP(B3162,[1]TCD!A:D,3,FALSE))</f>
        <v>2</v>
      </c>
      <c r="J3162" s="83">
        <f t="shared" si="442"/>
        <v>1</v>
      </c>
      <c r="K3162" s="80">
        <f>IF(ISNA(VLOOKUP(B3162,[1]TCD!A:D,4,FALSE)),0,VLOOKUP(B3162,[1]TCD!A:D,4,FALSE))</f>
        <v>2</v>
      </c>
      <c r="L3162" s="83">
        <f t="shared" si="445"/>
        <v>2</v>
      </c>
      <c r="M3162" s="80">
        <v>0</v>
      </c>
      <c r="N3162" s="81">
        <v>2</v>
      </c>
      <c r="O3162" s="81">
        <f t="shared" si="446"/>
        <v>1</v>
      </c>
      <c r="P3162" s="81">
        <f t="shared" si="447"/>
        <v>0</v>
      </c>
      <c r="Q3162" s="83">
        <f t="shared" si="448"/>
        <v>0</v>
      </c>
      <c r="R3162" s="84">
        <f t="shared" si="443"/>
        <v>4</v>
      </c>
      <c r="S3162" s="85" t="str">
        <f t="shared" si="449"/>
        <v>Enjeux très faibles</v>
      </c>
    </row>
    <row r="3163" spans="1:19" x14ac:dyDescent="0.3">
      <c r="A3163" s="88">
        <v>69</v>
      </c>
      <c r="B3163" s="77">
        <v>69184</v>
      </c>
      <c r="C3163" s="75">
        <v>13.708556165246581</v>
      </c>
      <c r="D3163" s="75" t="s">
        <v>3894</v>
      </c>
      <c r="E3163" s="80">
        <f>IF(ISNA(VLOOKUP(B3163,[1]TCD!A:D,2,FALSE)),0,VLOOKUP(B3163,[1]TCD!A:D,2,FALSE))</f>
        <v>24</v>
      </c>
      <c r="F3163" s="81">
        <f>IF(ISNA(VLOOKUP(B3163,[1]TCD!A:D,4,FALSE)),0,VLOOKUP(B3163,[1]TCD!A:D,4,FALSE))</f>
        <v>6</v>
      </c>
      <c r="G3163" s="82">
        <f t="shared" si="444"/>
        <v>4</v>
      </c>
      <c r="H3163" s="83">
        <f t="shared" si="441"/>
        <v>1</v>
      </c>
      <c r="I3163" s="80">
        <f>IF(ISNA(VLOOKUP(B3163,[1]TCD!A:D,3,FALSE)),0,VLOOKUP(B3163,[1]TCD!A:D,3,FALSE))</f>
        <v>6</v>
      </c>
      <c r="J3163" s="83">
        <f t="shared" si="442"/>
        <v>2</v>
      </c>
      <c r="K3163" s="80">
        <f>IF(ISNA(VLOOKUP(B3163,[1]TCD!A:D,4,FALSE)),0,VLOOKUP(B3163,[1]TCD!A:D,4,FALSE))</f>
        <v>6</v>
      </c>
      <c r="L3163" s="83">
        <f t="shared" si="445"/>
        <v>3</v>
      </c>
      <c r="M3163" s="80">
        <v>0</v>
      </c>
      <c r="N3163" s="81">
        <v>6</v>
      </c>
      <c r="O3163" s="81">
        <f t="shared" si="446"/>
        <v>2</v>
      </c>
      <c r="P3163" s="81">
        <f t="shared" si="447"/>
        <v>0</v>
      </c>
      <c r="Q3163" s="83">
        <f t="shared" si="448"/>
        <v>1</v>
      </c>
      <c r="R3163" s="84">
        <f t="shared" si="443"/>
        <v>7</v>
      </c>
      <c r="S3163" s="85" t="str">
        <f t="shared" si="449"/>
        <v>Enjeux moyens</v>
      </c>
    </row>
    <row r="3164" spans="1:19" x14ac:dyDescent="0.3">
      <c r="A3164" s="88">
        <v>69</v>
      </c>
      <c r="B3164" s="77">
        <v>69186</v>
      </c>
      <c r="C3164" s="75">
        <v>8.9302707901656948</v>
      </c>
      <c r="D3164" s="75" t="s">
        <v>4180</v>
      </c>
      <c r="E3164" s="80">
        <f>IF(ISNA(VLOOKUP(B3164,[1]TCD!A:D,2,FALSE)),0,VLOOKUP(B3164,[1]TCD!A:D,2,FALSE))</f>
        <v>8</v>
      </c>
      <c r="F3164" s="81">
        <f>IF(ISNA(VLOOKUP(B3164,[1]TCD!A:D,4,FALSE)),0,VLOOKUP(B3164,[1]TCD!A:D,4,FALSE))</f>
        <v>2</v>
      </c>
      <c r="G3164" s="82">
        <f t="shared" si="444"/>
        <v>4</v>
      </c>
      <c r="H3164" s="83">
        <f t="shared" si="441"/>
        <v>1</v>
      </c>
      <c r="I3164" s="80">
        <f>IF(ISNA(VLOOKUP(B3164,[1]TCD!A:D,3,FALSE)),0,VLOOKUP(B3164,[1]TCD!A:D,3,FALSE))</f>
        <v>2</v>
      </c>
      <c r="J3164" s="83">
        <f t="shared" si="442"/>
        <v>1</v>
      </c>
      <c r="K3164" s="80">
        <f>IF(ISNA(VLOOKUP(B3164,[1]TCD!A:D,4,FALSE)),0,VLOOKUP(B3164,[1]TCD!A:D,4,FALSE))</f>
        <v>2</v>
      </c>
      <c r="L3164" s="83">
        <f t="shared" si="445"/>
        <v>2</v>
      </c>
      <c r="M3164" s="80">
        <v>0</v>
      </c>
      <c r="N3164" s="81">
        <v>2</v>
      </c>
      <c r="O3164" s="81">
        <f t="shared" si="446"/>
        <v>1</v>
      </c>
      <c r="P3164" s="81">
        <f t="shared" si="447"/>
        <v>0</v>
      </c>
      <c r="Q3164" s="83">
        <f t="shared" si="448"/>
        <v>0</v>
      </c>
      <c r="R3164" s="84">
        <f t="shared" si="443"/>
        <v>4</v>
      </c>
      <c r="S3164" s="85" t="str">
        <f t="shared" si="449"/>
        <v>Enjeux très faibles</v>
      </c>
    </row>
    <row r="3165" spans="1:19" x14ac:dyDescent="0.3">
      <c r="A3165" s="88">
        <v>69</v>
      </c>
      <c r="B3165" s="77">
        <v>69187</v>
      </c>
      <c r="C3165" s="75">
        <v>12.39041653022133</v>
      </c>
      <c r="D3165" s="75" t="s">
        <v>4181</v>
      </c>
      <c r="E3165" s="80">
        <f>IF(ISNA(VLOOKUP(B3165,[1]TCD!A:D,2,FALSE)),0,VLOOKUP(B3165,[1]TCD!A:D,2,FALSE))</f>
        <v>12</v>
      </c>
      <c r="F3165" s="81">
        <f>IF(ISNA(VLOOKUP(B3165,[1]TCD!A:D,4,FALSE)),0,VLOOKUP(B3165,[1]TCD!A:D,4,FALSE))</f>
        <v>3</v>
      </c>
      <c r="G3165" s="82">
        <f t="shared" si="444"/>
        <v>4</v>
      </c>
      <c r="H3165" s="83">
        <f t="shared" si="441"/>
        <v>1</v>
      </c>
      <c r="I3165" s="80">
        <f>IF(ISNA(VLOOKUP(B3165,[1]TCD!A:D,3,FALSE)),0,VLOOKUP(B3165,[1]TCD!A:D,3,FALSE))</f>
        <v>3</v>
      </c>
      <c r="J3165" s="83">
        <f t="shared" si="442"/>
        <v>1</v>
      </c>
      <c r="K3165" s="80">
        <f>IF(ISNA(VLOOKUP(B3165,[1]TCD!A:D,4,FALSE)),0,VLOOKUP(B3165,[1]TCD!A:D,4,FALSE))</f>
        <v>3</v>
      </c>
      <c r="L3165" s="83">
        <f t="shared" si="445"/>
        <v>2</v>
      </c>
      <c r="M3165" s="80">
        <v>0</v>
      </c>
      <c r="N3165" s="81">
        <v>3</v>
      </c>
      <c r="O3165" s="81">
        <f t="shared" si="446"/>
        <v>1</v>
      </c>
      <c r="P3165" s="81">
        <f t="shared" si="447"/>
        <v>0</v>
      </c>
      <c r="Q3165" s="83">
        <f t="shared" si="448"/>
        <v>0</v>
      </c>
      <c r="R3165" s="84">
        <f t="shared" si="443"/>
        <v>4</v>
      </c>
      <c r="S3165" s="85" t="str">
        <f t="shared" si="449"/>
        <v>Enjeux très faibles</v>
      </c>
    </row>
    <row r="3166" spans="1:19" x14ac:dyDescent="0.3">
      <c r="A3166" s="88">
        <v>69</v>
      </c>
      <c r="B3166" s="77">
        <v>69188</v>
      </c>
      <c r="C3166" s="75">
        <v>14.56342945526419</v>
      </c>
      <c r="D3166" s="75" t="s">
        <v>4182</v>
      </c>
      <c r="E3166" s="80">
        <f>IF(ISNA(VLOOKUP(B3166,[1]TCD!A:D,2,FALSE)),0,VLOOKUP(B3166,[1]TCD!A:D,2,FALSE))</f>
        <v>16</v>
      </c>
      <c r="F3166" s="81">
        <f>IF(ISNA(VLOOKUP(B3166,[1]TCD!A:D,4,FALSE)),0,VLOOKUP(B3166,[1]TCD!A:D,4,FALSE))</f>
        <v>4</v>
      </c>
      <c r="G3166" s="82">
        <f t="shared" si="444"/>
        <v>4</v>
      </c>
      <c r="H3166" s="83">
        <f t="shared" si="441"/>
        <v>1</v>
      </c>
      <c r="I3166" s="80">
        <f>IF(ISNA(VLOOKUP(B3166,[1]TCD!A:D,3,FALSE)),0,VLOOKUP(B3166,[1]TCD!A:D,3,FALSE))</f>
        <v>5</v>
      </c>
      <c r="J3166" s="83">
        <f t="shared" si="442"/>
        <v>2</v>
      </c>
      <c r="K3166" s="80">
        <f>IF(ISNA(VLOOKUP(B3166,[1]TCD!A:D,4,FALSE)),0,VLOOKUP(B3166,[1]TCD!A:D,4,FALSE))</f>
        <v>4</v>
      </c>
      <c r="L3166" s="83">
        <f t="shared" si="445"/>
        <v>2</v>
      </c>
      <c r="M3166" s="80">
        <v>0</v>
      </c>
      <c r="N3166" s="81">
        <v>4</v>
      </c>
      <c r="O3166" s="81">
        <f t="shared" si="446"/>
        <v>1</v>
      </c>
      <c r="P3166" s="81">
        <f t="shared" si="447"/>
        <v>0</v>
      </c>
      <c r="Q3166" s="83">
        <f t="shared" si="448"/>
        <v>0</v>
      </c>
      <c r="R3166" s="84">
        <f t="shared" si="443"/>
        <v>5</v>
      </c>
      <c r="S3166" s="85" t="str">
        <f t="shared" si="449"/>
        <v>Enjeux faibles</v>
      </c>
    </row>
    <row r="3167" spans="1:19" x14ac:dyDescent="0.3">
      <c r="A3167" s="88">
        <v>69</v>
      </c>
      <c r="B3167" s="77">
        <v>69189</v>
      </c>
      <c r="C3167" s="75">
        <v>1.5995770500293409</v>
      </c>
      <c r="D3167" s="75" t="s">
        <v>4183</v>
      </c>
      <c r="E3167" s="80">
        <f>IF(ISNA(VLOOKUP(B3167,[1]TCD!A:D,2,FALSE)),0,VLOOKUP(B3167,[1]TCD!A:D,2,FALSE))</f>
        <v>20</v>
      </c>
      <c r="F3167" s="81">
        <f>IF(ISNA(VLOOKUP(B3167,[1]TCD!A:D,4,FALSE)),0,VLOOKUP(B3167,[1]TCD!A:D,4,FALSE))</f>
        <v>5</v>
      </c>
      <c r="G3167" s="82">
        <f t="shared" si="444"/>
        <v>4</v>
      </c>
      <c r="H3167" s="83">
        <f t="shared" si="441"/>
        <v>1</v>
      </c>
      <c r="I3167" s="80">
        <f>IF(ISNA(VLOOKUP(B3167,[1]TCD!A:D,3,FALSE)),0,VLOOKUP(B3167,[1]TCD!A:D,3,FALSE))</f>
        <v>5</v>
      </c>
      <c r="J3167" s="83">
        <f t="shared" si="442"/>
        <v>2</v>
      </c>
      <c r="K3167" s="80">
        <f>IF(ISNA(VLOOKUP(B3167,[1]TCD!A:D,4,FALSE)),0,VLOOKUP(B3167,[1]TCD!A:D,4,FALSE))</f>
        <v>5</v>
      </c>
      <c r="L3167" s="83">
        <f t="shared" si="445"/>
        <v>3</v>
      </c>
      <c r="M3167" s="80">
        <v>0</v>
      </c>
      <c r="N3167" s="81">
        <v>5</v>
      </c>
      <c r="O3167" s="81">
        <f t="shared" si="446"/>
        <v>2</v>
      </c>
      <c r="P3167" s="81">
        <f t="shared" si="447"/>
        <v>0</v>
      </c>
      <c r="Q3167" s="83">
        <f t="shared" si="448"/>
        <v>1</v>
      </c>
      <c r="R3167" s="84">
        <f t="shared" si="443"/>
        <v>7</v>
      </c>
      <c r="S3167" s="85" t="str">
        <f t="shared" si="449"/>
        <v>Enjeux moyens</v>
      </c>
    </row>
    <row r="3168" spans="1:19" x14ac:dyDescent="0.3">
      <c r="A3168" s="88">
        <v>69</v>
      </c>
      <c r="B3168" s="77">
        <v>69190</v>
      </c>
      <c r="C3168" s="75">
        <v>5.8882705101050608</v>
      </c>
      <c r="D3168" s="75" t="s">
        <v>4184</v>
      </c>
      <c r="E3168" s="80">
        <f>IF(ISNA(VLOOKUP(B3168,[1]TCD!A:D,2,FALSE)),0,VLOOKUP(B3168,[1]TCD!A:D,2,FALSE))</f>
        <v>20</v>
      </c>
      <c r="F3168" s="81">
        <f>IF(ISNA(VLOOKUP(B3168,[1]TCD!A:D,4,FALSE)),0,VLOOKUP(B3168,[1]TCD!A:D,4,FALSE))</f>
        <v>5</v>
      </c>
      <c r="G3168" s="82">
        <f t="shared" si="444"/>
        <v>4</v>
      </c>
      <c r="H3168" s="83">
        <f t="shared" si="441"/>
        <v>1</v>
      </c>
      <c r="I3168" s="80">
        <f>IF(ISNA(VLOOKUP(B3168,[1]TCD!A:D,3,FALSE)),0,VLOOKUP(B3168,[1]TCD!A:D,3,FALSE))</f>
        <v>5</v>
      </c>
      <c r="J3168" s="83">
        <f t="shared" si="442"/>
        <v>2</v>
      </c>
      <c r="K3168" s="80">
        <f>IF(ISNA(VLOOKUP(B3168,[1]TCD!A:D,4,FALSE)),0,VLOOKUP(B3168,[1]TCD!A:D,4,FALSE))</f>
        <v>5</v>
      </c>
      <c r="L3168" s="83">
        <f t="shared" si="445"/>
        <v>3</v>
      </c>
      <c r="M3168" s="80">
        <v>3</v>
      </c>
      <c r="N3168" s="81">
        <v>7</v>
      </c>
      <c r="O3168" s="81">
        <f t="shared" si="446"/>
        <v>2</v>
      </c>
      <c r="P3168" s="81">
        <f t="shared" si="447"/>
        <v>0</v>
      </c>
      <c r="Q3168" s="83">
        <f t="shared" si="448"/>
        <v>1</v>
      </c>
      <c r="R3168" s="84">
        <f t="shared" si="443"/>
        <v>7</v>
      </c>
      <c r="S3168" s="85" t="str">
        <f t="shared" si="449"/>
        <v>Enjeux moyens</v>
      </c>
    </row>
    <row r="3169" spans="1:19" x14ac:dyDescent="0.3">
      <c r="A3169" s="88">
        <v>69</v>
      </c>
      <c r="B3169" s="77">
        <v>69191</v>
      </c>
      <c r="C3169" s="75">
        <v>7.2518785851323297</v>
      </c>
      <c r="D3169" s="75" t="s">
        <v>4185</v>
      </c>
      <c r="E3169" s="80">
        <f>IF(ISNA(VLOOKUP(B3169,[1]TCD!A:D,2,FALSE)),0,VLOOKUP(B3169,[1]TCD!A:D,2,FALSE))</f>
        <v>16</v>
      </c>
      <c r="F3169" s="81">
        <f>IF(ISNA(VLOOKUP(B3169,[1]TCD!A:D,4,FALSE)),0,VLOOKUP(B3169,[1]TCD!A:D,4,FALSE))</f>
        <v>4</v>
      </c>
      <c r="G3169" s="82">
        <f t="shared" si="444"/>
        <v>4</v>
      </c>
      <c r="H3169" s="83">
        <f t="shared" si="441"/>
        <v>1</v>
      </c>
      <c r="I3169" s="80">
        <f>IF(ISNA(VLOOKUP(B3169,[1]TCD!A:D,3,FALSE)),0,VLOOKUP(B3169,[1]TCD!A:D,3,FALSE))</f>
        <v>5</v>
      </c>
      <c r="J3169" s="83">
        <f t="shared" si="442"/>
        <v>2</v>
      </c>
      <c r="K3169" s="80">
        <f>IF(ISNA(VLOOKUP(B3169,[1]TCD!A:D,4,FALSE)),0,VLOOKUP(B3169,[1]TCD!A:D,4,FALSE))</f>
        <v>4</v>
      </c>
      <c r="L3169" s="83">
        <f t="shared" si="445"/>
        <v>2</v>
      </c>
      <c r="M3169" s="80">
        <v>13</v>
      </c>
      <c r="N3169" s="81">
        <v>16</v>
      </c>
      <c r="O3169" s="81">
        <f t="shared" si="446"/>
        <v>1</v>
      </c>
      <c r="P3169" s="81">
        <f t="shared" si="447"/>
        <v>2</v>
      </c>
      <c r="Q3169" s="83">
        <f t="shared" si="448"/>
        <v>2</v>
      </c>
      <c r="R3169" s="84">
        <f t="shared" si="443"/>
        <v>7</v>
      </c>
      <c r="S3169" s="85" t="str">
        <f t="shared" si="449"/>
        <v>Enjeux moyens</v>
      </c>
    </row>
    <row r="3170" spans="1:19" x14ac:dyDescent="0.3">
      <c r="A3170" s="88">
        <v>69</v>
      </c>
      <c r="B3170" s="77">
        <v>69192</v>
      </c>
      <c r="C3170" s="75">
        <v>6.2255259151147992</v>
      </c>
      <c r="D3170" s="75" t="s">
        <v>4186</v>
      </c>
      <c r="E3170" s="80">
        <f>IF(ISNA(VLOOKUP(B3170,[1]TCD!A:D,2,FALSE)),0,VLOOKUP(B3170,[1]TCD!A:D,2,FALSE))</f>
        <v>4</v>
      </c>
      <c r="F3170" s="81">
        <f>IF(ISNA(VLOOKUP(B3170,[1]TCD!A:D,4,FALSE)),0,VLOOKUP(B3170,[1]TCD!A:D,4,FALSE))</f>
        <v>1</v>
      </c>
      <c r="G3170" s="82">
        <f t="shared" si="444"/>
        <v>4</v>
      </c>
      <c r="H3170" s="83">
        <f t="shared" si="441"/>
        <v>1</v>
      </c>
      <c r="I3170" s="80">
        <f>IF(ISNA(VLOOKUP(B3170,[1]TCD!A:D,3,FALSE)),0,VLOOKUP(B3170,[1]TCD!A:D,3,FALSE))</f>
        <v>1</v>
      </c>
      <c r="J3170" s="83">
        <f t="shared" si="442"/>
        <v>1</v>
      </c>
      <c r="K3170" s="80">
        <f>IF(ISNA(VLOOKUP(B3170,[1]TCD!A:D,4,FALSE)),0,VLOOKUP(B3170,[1]TCD!A:D,4,FALSE))</f>
        <v>1</v>
      </c>
      <c r="L3170" s="83">
        <f t="shared" si="445"/>
        <v>1</v>
      </c>
      <c r="M3170" s="80">
        <v>0</v>
      </c>
      <c r="N3170" s="81">
        <v>1</v>
      </c>
      <c r="O3170" s="81">
        <f t="shared" si="446"/>
        <v>1</v>
      </c>
      <c r="P3170" s="81">
        <f t="shared" si="447"/>
        <v>0</v>
      </c>
      <c r="Q3170" s="83">
        <f t="shared" si="448"/>
        <v>0</v>
      </c>
      <c r="R3170" s="84">
        <f t="shared" si="443"/>
        <v>3</v>
      </c>
      <c r="S3170" s="85" t="str">
        <f t="shared" si="449"/>
        <v>Enjeux très faibles</v>
      </c>
    </row>
    <row r="3171" spans="1:19" x14ac:dyDescent="0.3">
      <c r="A3171" s="88">
        <v>69</v>
      </c>
      <c r="B3171" s="77">
        <v>69193</v>
      </c>
      <c r="C3171" s="75">
        <v>6.0565043101082852</v>
      </c>
      <c r="D3171" s="75" t="s">
        <v>4187</v>
      </c>
      <c r="E3171" s="80">
        <f>IF(ISNA(VLOOKUP(B3171,[1]TCD!A:D,2,FALSE)),0,VLOOKUP(B3171,[1]TCD!A:D,2,FALSE))</f>
        <v>48</v>
      </c>
      <c r="F3171" s="81">
        <f>IF(ISNA(VLOOKUP(B3171,[1]TCD!A:D,4,FALSE)),0,VLOOKUP(B3171,[1]TCD!A:D,4,FALSE))</f>
        <v>11</v>
      </c>
      <c r="G3171" s="82">
        <f t="shared" si="444"/>
        <v>4.3636363636363633</v>
      </c>
      <c r="H3171" s="83">
        <f t="shared" si="441"/>
        <v>2</v>
      </c>
      <c r="I3171" s="80">
        <f>IF(ISNA(VLOOKUP(B3171,[1]TCD!A:D,3,FALSE)),0,VLOOKUP(B3171,[1]TCD!A:D,3,FALSE))</f>
        <v>14</v>
      </c>
      <c r="J3171" s="83">
        <f t="shared" si="442"/>
        <v>3</v>
      </c>
      <c r="K3171" s="80">
        <f>IF(ISNA(VLOOKUP(B3171,[1]TCD!A:D,4,FALSE)),0,VLOOKUP(B3171,[1]TCD!A:D,4,FALSE))</f>
        <v>11</v>
      </c>
      <c r="L3171" s="83">
        <f t="shared" si="445"/>
        <v>4</v>
      </c>
      <c r="M3171" s="80">
        <v>0</v>
      </c>
      <c r="N3171" s="81">
        <v>11</v>
      </c>
      <c r="O3171" s="81">
        <f t="shared" si="446"/>
        <v>1</v>
      </c>
      <c r="P3171" s="81">
        <f t="shared" si="447"/>
        <v>0</v>
      </c>
      <c r="Q3171" s="83">
        <f t="shared" si="448"/>
        <v>0</v>
      </c>
      <c r="R3171" s="84">
        <f t="shared" si="443"/>
        <v>9</v>
      </c>
      <c r="S3171" s="85" t="str">
        <f t="shared" si="449"/>
        <v>Enjeux moyens</v>
      </c>
    </row>
    <row r="3172" spans="1:19" x14ac:dyDescent="0.3">
      <c r="A3172" s="88">
        <v>69</v>
      </c>
      <c r="B3172" s="77">
        <v>69194</v>
      </c>
      <c r="C3172" s="75">
        <v>8.3353190301508722</v>
      </c>
      <c r="D3172" s="75" t="s">
        <v>4188</v>
      </c>
      <c r="E3172" s="80">
        <f>IF(ISNA(VLOOKUP(B3172,[1]TCD!A:D,2,FALSE)),0,VLOOKUP(B3172,[1]TCD!A:D,2,FALSE))</f>
        <v>20</v>
      </c>
      <c r="F3172" s="81">
        <f>IF(ISNA(VLOOKUP(B3172,[1]TCD!A:D,4,FALSE)),0,VLOOKUP(B3172,[1]TCD!A:D,4,FALSE))</f>
        <v>5</v>
      </c>
      <c r="G3172" s="82">
        <f t="shared" si="444"/>
        <v>4</v>
      </c>
      <c r="H3172" s="83">
        <f t="shared" si="441"/>
        <v>1</v>
      </c>
      <c r="I3172" s="80">
        <f>IF(ISNA(VLOOKUP(B3172,[1]TCD!A:D,3,FALSE)),0,VLOOKUP(B3172,[1]TCD!A:D,3,FALSE))</f>
        <v>5</v>
      </c>
      <c r="J3172" s="83">
        <f t="shared" si="442"/>
        <v>2</v>
      </c>
      <c r="K3172" s="80">
        <f>IF(ISNA(VLOOKUP(B3172,[1]TCD!A:D,4,FALSE)),0,VLOOKUP(B3172,[1]TCD!A:D,4,FALSE))</f>
        <v>5</v>
      </c>
      <c r="L3172" s="83">
        <f t="shared" si="445"/>
        <v>3</v>
      </c>
      <c r="M3172" s="80">
        <v>3</v>
      </c>
      <c r="N3172" s="81">
        <v>7</v>
      </c>
      <c r="O3172" s="81">
        <f t="shared" si="446"/>
        <v>2</v>
      </c>
      <c r="P3172" s="81">
        <f t="shared" si="447"/>
        <v>0</v>
      </c>
      <c r="Q3172" s="83">
        <f t="shared" si="448"/>
        <v>1</v>
      </c>
      <c r="R3172" s="84">
        <f t="shared" si="443"/>
        <v>7</v>
      </c>
      <c r="S3172" s="85" t="str">
        <f t="shared" si="449"/>
        <v>Enjeux moyens</v>
      </c>
    </row>
    <row r="3173" spans="1:19" x14ac:dyDescent="0.3">
      <c r="A3173" s="88">
        <v>69</v>
      </c>
      <c r="B3173" s="77">
        <v>69196</v>
      </c>
      <c r="C3173" s="75">
        <v>14.49969968526935</v>
      </c>
      <c r="D3173" s="75" t="s">
        <v>4189</v>
      </c>
      <c r="E3173" s="80">
        <f>IF(ISNA(VLOOKUP(B3173,[1]TCD!A:D,2,FALSE)),0,VLOOKUP(B3173,[1]TCD!A:D,2,FALSE))</f>
        <v>24</v>
      </c>
      <c r="F3173" s="81">
        <f>IF(ISNA(VLOOKUP(B3173,[1]TCD!A:D,4,FALSE)),0,VLOOKUP(B3173,[1]TCD!A:D,4,FALSE))</f>
        <v>6</v>
      </c>
      <c r="G3173" s="82">
        <f t="shared" si="444"/>
        <v>4</v>
      </c>
      <c r="H3173" s="83">
        <f t="shared" si="441"/>
        <v>1</v>
      </c>
      <c r="I3173" s="80">
        <f>IF(ISNA(VLOOKUP(B3173,[1]TCD!A:D,3,FALSE)),0,VLOOKUP(B3173,[1]TCD!A:D,3,FALSE))</f>
        <v>6</v>
      </c>
      <c r="J3173" s="83">
        <f t="shared" si="442"/>
        <v>2</v>
      </c>
      <c r="K3173" s="80">
        <f>IF(ISNA(VLOOKUP(B3173,[1]TCD!A:D,4,FALSE)),0,VLOOKUP(B3173,[1]TCD!A:D,4,FALSE))</f>
        <v>6</v>
      </c>
      <c r="L3173" s="83">
        <f t="shared" si="445"/>
        <v>3</v>
      </c>
      <c r="M3173" s="80">
        <v>0</v>
      </c>
      <c r="N3173" s="81">
        <v>6</v>
      </c>
      <c r="O3173" s="81">
        <f t="shared" si="446"/>
        <v>2</v>
      </c>
      <c r="P3173" s="81">
        <f t="shared" si="447"/>
        <v>0</v>
      </c>
      <c r="Q3173" s="83">
        <f t="shared" si="448"/>
        <v>1</v>
      </c>
      <c r="R3173" s="84">
        <f t="shared" si="443"/>
        <v>7</v>
      </c>
      <c r="S3173" s="85" t="str">
        <f t="shared" si="449"/>
        <v>Enjeux moyens</v>
      </c>
    </row>
    <row r="3174" spans="1:19" x14ac:dyDescent="0.3">
      <c r="A3174" s="88">
        <v>69</v>
      </c>
      <c r="B3174" s="77">
        <v>69197</v>
      </c>
      <c r="C3174" s="75">
        <v>9.6389555751769205</v>
      </c>
      <c r="D3174" s="75" t="s">
        <v>4190</v>
      </c>
      <c r="E3174" s="80">
        <f>IF(ISNA(VLOOKUP(B3174,[1]TCD!A:D,2,FALSE)),0,VLOOKUP(B3174,[1]TCD!A:D,2,FALSE))</f>
        <v>12</v>
      </c>
      <c r="F3174" s="81">
        <f>IF(ISNA(VLOOKUP(B3174,[1]TCD!A:D,4,FALSE)),0,VLOOKUP(B3174,[1]TCD!A:D,4,FALSE))</f>
        <v>3</v>
      </c>
      <c r="G3174" s="82">
        <f t="shared" si="444"/>
        <v>4</v>
      </c>
      <c r="H3174" s="83">
        <f t="shared" si="441"/>
        <v>1</v>
      </c>
      <c r="I3174" s="80">
        <f>IF(ISNA(VLOOKUP(B3174,[1]TCD!A:D,3,FALSE)),0,VLOOKUP(B3174,[1]TCD!A:D,3,FALSE))</f>
        <v>3</v>
      </c>
      <c r="J3174" s="83">
        <f t="shared" si="442"/>
        <v>1</v>
      </c>
      <c r="K3174" s="80">
        <f>IF(ISNA(VLOOKUP(B3174,[1]TCD!A:D,4,FALSE)),0,VLOOKUP(B3174,[1]TCD!A:D,4,FALSE))</f>
        <v>3</v>
      </c>
      <c r="L3174" s="83">
        <f t="shared" si="445"/>
        <v>2</v>
      </c>
      <c r="M3174" s="80">
        <v>0</v>
      </c>
      <c r="N3174" s="81">
        <v>3</v>
      </c>
      <c r="O3174" s="81">
        <f t="shared" si="446"/>
        <v>1</v>
      </c>
      <c r="P3174" s="81">
        <f t="shared" si="447"/>
        <v>0</v>
      </c>
      <c r="Q3174" s="83">
        <f t="shared" si="448"/>
        <v>0</v>
      </c>
      <c r="R3174" s="84">
        <f t="shared" si="443"/>
        <v>4</v>
      </c>
      <c r="S3174" s="85" t="str">
        <f t="shared" si="449"/>
        <v>Enjeux très faibles</v>
      </c>
    </row>
    <row r="3175" spans="1:19" x14ac:dyDescent="0.3">
      <c r="A3175" s="88">
        <v>69</v>
      </c>
      <c r="B3175" s="77">
        <v>69198</v>
      </c>
      <c r="C3175" s="75">
        <v>6.4868324551183987</v>
      </c>
      <c r="D3175" s="75" t="s">
        <v>4191</v>
      </c>
      <c r="E3175" s="80">
        <f>IF(ISNA(VLOOKUP(B3175,[1]TCD!A:D,2,FALSE)),0,VLOOKUP(B3175,[1]TCD!A:D,2,FALSE))</f>
        <v>4</v>
      </c>
      <c r="F3175" s="81">
        <f>IF(ISNA(VLOOKUP(B3175,[1]TCD!A:D,4,FALSE)),0,VLOOKUP(B3175,[1]TCD!A:D,4,FALSE))</f>
        <v>1</v>
      </c>
      <c r="G3175" s="82">
        <f t="shared" si="444"/>
        <v>4</v>
      </c>
      <c r="H3175" s="83">
        <f t="shared" si="441"/>
        <v>1</v>
      </c>
      <c r="I3175" s="80">
        <f>IF(ISNA(VLOOKUP(B3175,[1]TCD!A:D,3,FALSE)),0,VLOOKUP(B3175,[1]TCD!A:D,3,FALSE))</f>
        <v>1</v>
      </c>
      <c r="J3175" s="83">
        <f t="shared" si="442"/>
        <v>1</v>
      </c>
      <c r="K3175" s="80">
        <f>IF(ISNA(VLOOKUP(B3175,[1]TCD!A:D,4,FALSE)),0,VLOOKUP(B3175,[1]TCD!A:D,4,FALSE))</f>
        <v>1</v>
      </c>
      <c r="L3175" s="83">
        <f t="shared" si="445"/>
        <v>1</v>
      </c>
      <c r="M3175" s="80">
        <v>1</v>
      </c>
      <c r="N3175" s="81">
        <v>1</v>
      </c>
      <c r="O3175" s="81">
        <f t="shared" si="446"/>
        <v>1</v>
      </c>
      <c r="P3175" s="81">
        <f t="shared" si="447"/>
        <v>0</v>
      </c>
      <c r="Q3175" s="83">
        <f t="shared" si="448"/>
        <v>0</v>
      </c>
      <c r="R3175" s="84">
        <f t="shared" si="443"/>
        <v>3</v>
      </c>
      <c r="S3175" s="85" t="str">
        <f t="shared" si="449"/>
        <v>Enjeux très faibles</v>
      </c>
    </row>
    <row r="3176" spans="1:19" x14ac:dyDescent="0.3">
      <c r="A3176" s="88">
        <v>69</v>
      </c>
      <c r="B3176" s="77">
        <v>69199</v>
      </c>
      <c r="C3176" s="75">
        <v>6.0225265051106458</v>
      </c>
      <c r="D3176" s="75" t="s">
        <v>4192</v>
      </c>
      <c r="E3176" s="80">
        <f>IF(ISNA(VLOOKUP(B3176,[1]TCD!A:D,2,FALSE)),0,VLOOKUP(B3176,[1]TCD!A:D,2,FALSE))</f>
        <v>16</v>
      </c>
      <c r="F3176" s="81">
        <f>IF(ISNA(VLOOKUP(B3176,[1]TCD!A:D,4,FALSE)),0,VLOOKUP(B3176,[1]TCD!A:D,4,FALSE))</f>
        <v>4</v>
      </c>
      <c r="G3176" s="82">
        <f t="shared" si="444"/>
        <v>4</v>
      </c>
      <c r="H3176" s="83">
        <f t="shared" si="441"/>
        <v>1</v>
      </c>
      <c r="I3176" s="80">
        <f>IF(ISNA(VLOOKUP(B3176,[1]TCD!A:D,3,FALSE)),0,VLOOKUP(B3176,[1]TCD!A:D,3,FALSE))</f>
        <v>4</v>
      </c>
      <c r="J3176" s="83">
        <f t="shared" si="442"/>
        <v>2</v>
      </c>
      <c r="K3176" s="80">
        <f>IF(ISNA(VLOOKUP(B3176,[1]TCD!A:D,4,FALSE)),0,VLOOKUP(B3176,[1]TCD!A:D,4,FALSE))</f>
        <v>4</v>
      </c>
      <c r="L3176" s="83">
        <f t="shared" si="445"/>
        <v>2</v>
      </c>
      <c r="M3176" s="80">
        <v>1</v>
      </c>
      <c r="N3176" s="81">
        <v>5</v>
      </c>
      <c r="O3176" s="81">
        <f t="shared" si="446"/>
        <v>1</v>
      </c>
      <c r="P3176" s="81">
        <f t="shared" si="447"/>
        <v>0</v>
      </c>
      <c r="Q3176" s="83">
        <f t="shared" si="448"/>
        <v>0</v>
      </c>
      <c r="R3176" s="84">
        <f t="shared" si="443"/>
        <v>5</v>
      </c>
      <c r="S3176" s="85" t="str">
        <f t="shared" si="449"/>
        <v>Enjeux faibles</v>
      </c>
    </row>
    <row r="3177" spans="1:19" x14ac:dyDescent="0.3">
      <c r="A3177" s="88">
        <v>69</v>
      </c>
      <c r="B3177" s="77">
        <v>69201</v>
      </c>
      <c r="C3177" s="75">
        <v>1.562691485028161</v>
      </c>
      <c r="D3177" s="75" t="s">
        <v>4193</v>
      </c>
      <c r="E3177" s="80">
        <f>IF(ISNA(VLOOKUP(B3177,[1]TCD!A:D,2,FALSE)),0,VLOOKUP(B3177,[1]TCD!A:D,2,FALSE))</f>
        <v>8</v>
      </c>
      <c r="F3177" s="81">
        <f>IF(ISNA(VLOOKUP(B3177,[1]TCD!A:D,4,FALSE)),0,VLOOKUP(B3177,[1]TCD!A:D,4,FALSE))</f>
        <v>2</v>
      </c>
      <c r="G3177" s="82">
        <f t="shared" si="444"/>
        <v>4</v>
      </c>
      <c r="H3177" s="83">
        <f t="shared" si="441"/>
        <v>1</v>
      </c>
      <c r="I3177" s="80">
        <f>IF(ISNA(VLOOKUP(B3177,[1]TCD!A:D,3,FALSE)),0,VLOOKUP(B3177,[1]TCD!A:D,3,FALSE))</f>
        <v>2</v>
      </c>
      <c r="J3177" s="83">
        <f t="shared" si="442"/>
        <v>1</v>
      </c>
      <c r="K3177" s="80">
        <f>IF(ISNA(VLOOKUP(B3177,[1]TCD!A:D,4,FALSE)),0,VLOOKUP(B3177,[1]TCD!A:D,4,FALSE))</f>
        <v>2</v>
      </c>
      <c r="L3177" s="83">
        <f t="shared" si="445"/>
        <v>2</v>
      </c>
      <c r="M3177" s="80">
        <v>2</v>
      </c>
      <c r="N3177" s="81">
        <v>4</v>
      </c>
      <c r="O3177" s="81">
        <f t="shared" si="446"/>
        <v>1</v>
      </c>
      <c r="P3177" s="81">
        <f t="shared" si="447"/>
        <v>0</v>
      </c>
      <c r="Q3177" s="83">
        <f t="shared" si="448"/>
        <v>0</v>
      </c>
      <c r="R3177" s="84">
        <f t="shared" si="443"/>
        <v>4</v>
      </c>
      <c r="S3177" s="85" t="str">
        <f t="shared" si="449"/>
        <v>Enjeux très faibles</v>
      </c>
    </row>
    <row r="3178" spans="1:19" x14ac:dyDescent="0.3">
      <c r="A3178" s="88">
        <v>69</v>
      </c>
      <c r="B3178" s="77">
        <v>69202</v>
      </c>
      <c r="C3178" s="75">
        <v>6.8297932801233152</v>
      </c>
      <c r="D3178" s="75" t="s">
        <v>4194</v>
      </c>
      <c r="E3178" s="80">
        <f>IF(ISNA(VLOOKUP(B3178,[1]TCD!A:D,2,FALSE)),0,VLOOKUP(B3178,[1]TCD!A:D,2,FALSE))</f>
        <v>26</v>
      </c>
      <c r="F3178" s="81">
        <f>IF(ISNA(VLOOKUP(B3178,[1]TCD!A:D,4,FALSE)),0,VLOOKUP(B3178,[1]TCD!A:D,4,FALSE))</f>
        <v>6</v>
      </c>
      <c r="G3178" s="82">
        <f t="shared" si="444"/>
        <v>4.333333333333333</v>
      </c>
      <c r="H3178" s="83">
        <f t="shared" si="441"/>
        <v>2</v>
      </c>
      <c r="I3178" s="80">
        <f>IF(ISNA(VLOOKUP(B3178,[1]TCD!A:D,3,FALSE)),0,VLOOKUP(B3178,[1]TCD!A:D,3,FALSE))</f>
        <v>8</v>
      </c>
      <c r="J3178" s="83">
        <f t="shared" si="442"/>
        <v>2</v>
      </c>
      <c r="K3178" s="80">
        <f>IF(ISNA(VLOOKUP(B3178,[1]TCD!A:D,4,FALSE)),0,VLOOKUP(B3178,[1]TCD!A:D,4,FALSE))</f>
        <v>6</v>
      </c>
      <c r="L3178" s="83">
        <f t="shared" si="445"/>
        <v>3</v>
      </c>
      <c r="M3178" s="80">
        <v>5</v>
      </c>
      <c r="N3178" s="81">
        <v>10</v>
      </c>
      <c r="O3178" s="81">
        <f t="shared" si="446"/>
        <v>2</v>
      </c>
      <c r="P3178" s="81">
        <f t="shared" si="447"/>
        <v>1</v>
      </c>
      <c r="Q3178" s="83">
        <f t="shared" si="448"/>
        <v>2</v>
      </c>
      <c r="R3178" s="84">
        <f t="shared" si="443"/>
        <v>9</v>
      </c>
      <c r="S3178" s="85" t="str">
        <f t="shared" si="449"/>
        <v>Enjeux moyens</v>
      </c>
    </row>
    <row r="3179" spans="1:19" x14ac:dyDescent="0.3">
      <c r="A3179" s="88">
        <v>69</v>
      </c>
      <c r="B3179" s="77">
        <v>69203</v>
      </c>
      <c r="C3179" s="75">
        <v>10.885893200195101</v>
      </c>
      <c r="D3179" s="75" t="s">
        <v>4195</v>
      </c>
      <c r="E3179" s="80">
        <f>IF(ISNA(VLOOKUP(B3179,[1]TCD!A:D,2,FALSE)),0,VLOOKUP(B3179,[1]TCD!A:D,2,FALSE))</f>
        <v>32</v>
      </c>
      <c r="F3179" s="81">
        <f>IF(ISNA(VLOOKUP(B3179,[1]TCD!A:D,4,FALSE)),0,VLOOKUP(B3179,[1]TCD!A:D,4,FALSE))</f>
        <v>8</v>
      </c>
      <c r="G3179" s="82">
        <f t="shared" si="444"/>
        <v>4</v>
      </c>
      <c r="H3179" s="83">
        <f t="shared" si="441"/>
        <v>1</v>
      </c>
      <c r="I3179" s="80">
        <f>IF(ISNA(VLOOKUP(B3179,[1]TCD!A:D,3,FALSE)),0,VLOOKUP(B3179,[1]TCD!A:D,3,FALSE))</f>
        <v>9</v>
      </c>
      <c r="J3179" s="83">
        <f t="shared" si="442"/>
        <v>3</v>
      </c>
      <c r="K3179" s="80">
        <f>IF(ISNA(VLOOKUP(B3179,[1]TCD!A:D,4,FALSE)),0,VLOOKUP(B3179,[1]TCD!A:D,4,FALSE))</f>
        <v>8</v>
      </c>
      <c r="L3179" s="83">
        <f t="shared" si="445"/>
        <v>3</v>
      </c>
      <c r="M3179" s="80">
        <v>1</v>
      </c>
      <c r="N3179" s="81">
        <v>8</v>
      </c>
      <c r="O3179" s="81">
        <f t="shared" si="446"/>
        <v>2</v>
      </c>
      <c r="P3179" s="81">
        <f t="shared" si="447"/>
        <v>0</v>
      </c>
      <c r="Q3179" s="83">
        <f t="shared" si="448"/>
        <v>1</v>
      </c>
      <c r="R3179" s="84">
        <f t="shared" si="443"/>
        <v>8</v>
      </c>
      <c r="S3179" s="85" t="str">
        <f t="shared" si="449"/>
        <v>Enjeux moyens</v>
      </c>
    </row>
    <row r="3180" spans="1:19" x14ac:dyDescent="0.3">
      <c r="A3180" s="88">
        <v>69</v>
      </c>
      <c r="B3180" s="77">
        <v>69204</v>
      </c>
      <c r="C3180" s="75">
        <v>12.894843415230561</v>
      </c>
      <c r="D3180" s="75" t="s">
        <v>4196</v>
      </c>
      <c r="E3180" s="80">
        <f>IF(ISNA(VLOOKUP(B3180,[1]TCD!A:D,2,FALSE)),0,VLOOKUP(B3180,[1]TCD!A:D,2,FALSE))</f>
        <v>30</v>
      </c>
      <c r="F3180" s="81">
        <f>IF(ISNA(VLOOKUP(B3180,[1]TCD!A:D,4,FALSE)),0,VLOOKUP(B3180,[1]TCD!A:D,4,FALSE))</f>
        <v>7</v>
      </c>
      <c r="G3180" s="82">
        <f t="shared" si="444"/>
        <v>4.2857142857142856</v>
      </c>
      <c r="H3180" s="83">
        <f t="shared" si="441"/>
        <v>2</v>
      </c>
      <c r="I3180" s="80">
        <f>IF(ISNA(VLOOKUP(B3180,[1]TCD!A:D,3,FALSE)),0,VLOOKUP(B3180,[1]TCD!A:D,3,FALSE))</f>
        <v>9</v>
      </c>
      <c r="J3180" s="83">
        <f t="shared" si="442"/>
        <v>3</v>
      </c>
      <c r="K3180" s="80">
        <f>IF(ISNA(VLOOKUP(B3180,[1]TCD!A:D,4,FALSE)),0,VLOOKUP(B3180,[1]TCD!A:D,4,FALSE))</f>
        <v>7</v>
      </c>
      <c r="L3180" s="83">
        <f t="shared" si="445"/>
        <v>3</v>
      </c>
      <c r="M3180" s="80">
        <v>13</v>
      </c>
      <c r="N3180" s="81">
        <v>18</v>
      </c>
      <c r="O3180" s="81">
        <f t="shared" si="446"/>
        <v>2</v>
      </c>
      <c r="P3180" s="81">
        <f t="shared" si="447"/>
        <v>2</v>
      </c>
      <c r="Q3180" s="83">
        <f t="shared" si="448"/>
        <v>2</v>
      </c>
      <c r="R3180" s="84">
        <f t="shared" si="443"/>
        <v>10</v>
      </c>
      <c r="S3180" s="85" t="str">
        <f t="shared" si="449"/>
        <v>Enjeux forts</v>
      </c>
    </row>
    <row r="3181" spans="1:19" x14ac:dyDescent="0.3">
      <c r="A3181" s="88">
        <v>69</v>
      </c>
      <c r="B3181" s="77">
        <v>69205</v>
      </c>
      <c r="C3181" s="75">
        <v>3.76291766006843</v>
      </c>
      <c r="D3181" s="75" t="s">
        <v>4197</v>
      </c>
      <c r="E3181" s="80">
        <f>IF(ISNA(VLOOKUP(B3181,[1]TCD!A:D,2,FALSE)),0,VLOOKUP(B3181,[1]TCD!A:D,2,FALSE))</f>
        <v>32</v>
      </c>
      <c r="F3181" s="81">
        <f>IF(ISNA(VLOOKUP(B3181,[1]TCD!A:D,4,FALSE)),0,VLOOKUP(B3181,[1]TCD!A:D,4,FALSE))</f>
        <v>8</v>
      </c>
      <c r="G3181" s="82">
        <f t="shared" si="444"/>
        <v>4</v>
      </c>
      <c r="H3181" s="83">
        <f t="shared" si="441"/>
        <v>1</v>
      </c>
      <c r="I3181" s="80">
        <f>IF(ISNA(VLOOKUP(B3181,[1]TCD!A:D,3,FALSE)),0,VLOOKUP(B3181,[1]TCD!A:D,3,FALSE))</f>
        <v>9</v>
      </c>
      <c r="J3181" s="83">
        <f t="shared" si="442"/>
        <v>3</v>
      </c>
      <c r="K3181" s="80">
        <f>IF(ISNA(VLOOKUP(B3181,[1]TCD!A:D,4,FALSE)),0,VLOOKUP(B3181,[1]TCD!A:D,4,FALSE))</f>
        <v>8</v>
      </c>
      <c r="L3181" s="83">
        <f t="shared" si="445"/>
        <v>3</v>
      </c>
      <c r="M3181" s="80">
        <v>4</v>
      </c>
      <c r="N3181" s="81">
        <v>12</v>
      </c>
      <c r="O3181" s="81">
        <f t="shared" si="446"/>
        <v>2</v>
      </c>
      <c r="P3181" s="81">
        <f t="shared" si="447"/>
        <v>0</v>
      </c>
      <c r="Q3181" s="83">
        <f t="shared" si="448"/>
        <v>1</v>
      </c>
      <c r="R3181" s="84">
        <f t="shared" si="443"/>
        <v>8</v>
      </c>
      <c r="S3181" s="85" t="str">
        <f t="shared" si="449"/>
        <v>Enjeux moyens</v>
      </c>
    </row>
    <row r="3182" spans="1:19" x14ac:dyDescent="0.3">
      <c r="A3182" s="88">
        <v>69</v>
      </c>
      <c r="B3182" s="77">
        <v>69206</v>
      </c>
      <c r="C3182" s="75">
        <v>27.337193770502509</v>
      </c>
      <c r="D3182" s="75" t="s">
        <v>4198</v>
      </c>
      <c r="E3182" s="80">
        <f>IF(ISNA(VLOOKUP(B3182,[1]TCD!A:D,2,FALSE)),0,VLOOKUP(B3182,[1]TCD!A:D,2,FALSE))</f>
        <v>32</v>
      </c>
      <c r="F3182" s="81">
        <f>IF(ISNA(VLOOKUP(B3182,[1]TCD!A:D,4,FALSE)),0,VLOOKUP(B3182,[1]TCD!A:D,4,FALSE))</f>
        <v>8</v>
      </c>
      <c r="G3182" s="82">
        <f t="shared" si="444"/>
        <v>4</v>
      </c>
      <c r="H3182" s="83">
        <f t="shared" si="441"/>
        <v>1</v>
      </c>
      <c r="I3182" s="80">
        <f>IF(ISNA(VLOOKUP(B3182,[1]TCD!A:D,3,FALSE)),0,VLOOKUP(B3182,[1]TCD!A:D,3,FALSE))</f>
        <v>8</v>
      </c>
      <c r="J3182" s="83">
        <f t="shared" si="442"/>
        <v>2</v>
      </c>
      <c r="K3182" s="80">
        <f>IF(ISNA(VLOOKUP(B3182,[1]TCD!A:D,4,FALSE)),0,VLOOKUP(B3182,[1]TCD!A:D,4,FALSE))</f>
        <v>8</v>
      </c>
      <c r="L3182" s="83">
        <f t="shared" si="445"/>
        <v>3</v>
      </c>
      <c r="M3182" s="80">
        <v>2</v>
      </c>
      <c r="N3182" s="81">
        <v>9</v>
      </c>
      <c r="O3182" s="81">
        <f t="shared" si="446"/>
        <v>2</v>
      </c>
      <c r="P3182" s="81">
        <f t="shared" si="447"/>
        <v>0</v>
      </c>
      <c r="Q3182" s="83">
        <f t="shared" si="448"/>
        <v>1</v>
      </c>
      <c r="R3182" s="84">
        <f t="shared" si="443"/>
        <v>7</v>
      </c>
      <c r="S3182" s="85" t="str">
        <f t="shared" si="449"/>
        <v>Enjeux moyens</v>
      </c>
    </row>
    <row r="3183" spans="1:19" x14ac:dyDescent="0.3">
      <c r="A3183" s="88">
        <v>69</v>
      </c>
      <c r="B3183" s="77">
        <v>69207</v>
      </c>
      <c r="C3183" s="75">
        <v>5.4349989250998663</v>
      </c>
      <c r="D3183" s="75" t="s">
        <v>4199</v>
      </c>
      <c r="E3183" s="80">
        <f>IF(ISNA(VLOOKUP(B3183,[1]TCD!A:D,2,FALSE)),0,VLOOKUP(B3183,[1]TCD!A:D,2,FALSE))</f>
        <v>12</v>
      </c>
      <c r="F3183" s="81">
        <f>IF(ISNA(VLOOKUP(B3183,[1]TCD!A:D,4,FALSE)),0,VLOOKUP(B3183,[1]TCD!A:D,4,FALSE))</f>
        <v>3</v>
      </c>
      <c r="G3183" s="82">
        <f t="shared" si="444"/>
        <v>4</v>
      </c>
      <c r="H3183" s="83">
        <f t="shared" si="441"/>
        <v>1</v>
      </c>
      <c r="I3183" s="80">
        <f>IF(ISNA(VLOOKUP(B3183,[1]TCD!A:D,3,FALSE)),0,VLOOKUP(B3183,[1]TCD!A:D,3,FALSE))</f>
        <v>3</v>
      </c>
      <c r="J3183" s="83">
        <f t="shared" si="442"/>
        <v>1</v>
      </c>
      <c r="K3183" s="80">
        <f>IF(ISNA(VLOOKUP(B3183,[1]TCD!A:D,4,FALSE)),0,VLOOKUP(B3183,[1]TCD!A:D,4,FALSE))</f>
        <v>3</v>
      </c>
      <c r="L3183" s="83">
        <f t="shared" si="445"/>
        <v>2</v>
      </c>
      <c r="M3183" s="80">
        <v>0</v>
      </c>
      <c r="N3183" s="81">
        <v>3</v>
      </c>
      <c r="O3183" s="81">
        <f t="shared" si="446"/>
        <v>1</v>
      </c>
      <c r="P3183" s="81">
        <f t="shared" si="447"/>
        <v>0</v>
      </c>
      <c r="Q3183" s="83">
        <f t="shared" si="448"/>
        <v>0</v>
      </c>
      <c r="R3183" s="84">
        <f t="shared" si="443"/>
        <v>4</v>
      </c>
      <c r="S3183" s="85" t="str">
        <f t="shared" si="449"/>
        <v>Enjeux très faibles</v>
      </c>
    </row>
    <row r="3184" spans="1:19" x14ac:dyDescent="0.3">
      <c r="A3184" s="88">
        <v>69</v>
      </c>
      <c r="B3184" s="77">
        <v>69208</v>
      </c>
      <c r="C3184" s="75">
        <v>8.6359351751560212</v>
      </c>
      <c r="D3184" s="75" t="s">
        <v>4200</v>
      </c>
      <c r="E3184" s="80">
        <f>IF(ISNA(VLOOKUP(B3184,[1]TCD!A:D,2,FALSE)),0,VLOOKUP(B3184,[1]TCD!A:D,2,FALSE))</f>
        <v>16</v>
      </c>
      <c r="F3184" s="81">
        <f>IF(ISNA(VLOOKUP(B3184,[1]TCD!A:D,4,FALSE)),0,VLOOKUP(B3184,[1]TCD!A:D,4,FALSE))</f>
        <v>4</v>
      </c>
      <c r="G3184" s="82">
        <f t="shared" si="444"/>
        <v>4</v>
      </c>
      <c r="H3184" s="83">
        <f t="shared" si="441"/>
        <v>1</v>
      </c>
      <c r="I3184" s="80">
        <f>IF(ISNA(VLOOKUP(B3184,[1]TCD!A:D,3,FALSE)),0,VLOOKUP(B3184,[1]TCD!A:D,3,FALSE))</f>
        <v>7</v>
      </c>
      <c r="J3184" s="83">
        <f t="shared" si="442"/>
        <v>2</v>
      </c>
      <c r="K3184" s="80">
        <f>IF(ISNA(VLOOKUP(B3184,[1]TCD!A:D,4,FALSE)),0,VLOOKUP(B3184,[1]TCD!A:D,4,FALSE))</f>
        <v>4</v>
      </c>
      <c r="L3184" s="83">
        <f t="shared" si="445"/>
        <v>2</v>
      </c>
      <c r="M3184" s="80">
        <v>9</v>
      </c>
      <c r="N3184" s="81">
        <v>11</v>
      </c>
      <c r="O3184" s="81">
        <f t="shared" si="446"/>
        <v>1</v>
      </c>
      <c r="P3184" s="81">
        <f t="shared" si="447"/>
        <v>1</v>
      </c>
      <c r="Q3184" s="83">
        <f t="shared" si="448"/>
        <v>1</v>
      </c>
      <c r="R3184" s="84">
        <f t="shared" si="443"/>
        <v>6</v>
      </c>
      <c r="S3184" s="85" t="str">
        <f t="shared" si="449"/>
        <v>Enjeux faibles</v>
      </c>
    </row>
    <row r="3185" spans="1:19" x14ac:dyDescent="0.3">
      <c r="A3185" s="88">
        <v>69</v>
      </c>
      <c r="B3185" s="77">
        <v>69212</v>
      </c>
      <c r="C3185" s="75">
        <v>2.5891426800478188</v>
      </c>
      <c r="D3185" s="75" t="s">
        <v>4201</v>
      </c>
      <c r="E3185" s="80">
        <f>IF(ISNA(VLOOKUP(B3185,[1]TCD!A:D,2,FALSE)),0,VLOOKUP(B3185,[1]TCD!A:D,2,FALSE))</f>
        <v>11</v>
      </c>
      <c r="F3185" s="81">
        <f>IF(ISNA(VLOOKUP(B3185,[1]TCD!A:D,4,FALSE)),0,VLOOKUP(B3185,[1]TCD!A:D,4,FALSE))</f>
        <v>2</v>
      </c>
      <c r="G3185" s="82">
        <f t="shared" si="444"/>
        <v>5.5</v>
      </c>
      <c r="H3185" s="83">
        <f t="shared" si="441"/>
        <v>4</v>
      </c>
      <c r="I3185" s="80">
        <f>IF(ISNA(VLOOKUP(B3185,[1]TCD!A:D,3,FALSE)),0,VLOOKUP(B3185,[1]TCD!A:D,3,FALSE))</f>
        <v>4</v>
      </c>
      <c r="J3185" s="83">
        <f t="shared" si="442"/>
        <v>2</v>
      </c>
      <c r="K3185" s="80">
        <f>IF(ISNA(VLOOKUP(B3185,[1]TCD!A:D,4,FALSE)),0,VLOOKUP(B3185,[1]TCD!A:D,4,FALSE))</f>
        <v>2</v>
      </c>
      <c r="L3185" s="83">
        <f t="shared" si="445"/>
        <v>2</v>
      </c>
      <c r="M3185" s="80">
        <v>1</v>
      </c>
      <c r="N3185" s="81">
        <v>3</v>
      </c>
      <c r="O3185" s="81">
        <f t="shared" si="446"/>
        <v>1</v>
      </c>
      <c r="P3185" s="81">
        <f t="shared" si="447"/>
        <v>0</v>
      </c>
      <c r="Q3185" s="83">
        <f t="shared" si="448"/>
        <v>0</v>
      </c>
      <c r="R3185" s="84">
        <f t="shared" si="443"/>
        <v>8</v>
      </c>
      <c r="S3185" s="85" t="str">
        <f t="shared" si="449"/>
        <v>Enjeux moyens</v>
      </c>
    </row>
    <row r="3186" spans="1:19" x14ac:dyDescent="0.3">
      <c r="A3186" s="88">
        <v>69</v>
      </c>
      <c r="B3186" s="77">
        <v>69214</v>
      </c>
      <c r="C3186" s="75">
        <v>15.609783700287521</v>
      </c>
      <c r="D3186" s="75" t="s">
        <v>4202</v>
      </c>
      <c r="E3186" s="80">
        <f>IF(ISNA(VLOOKUP(B3186,[1]TCD!A:D,2,FALSE)),0,VLOOKUP(B3186,[1]TCD!A:D,2,FALSE))</f>
        <v>36</v>
      </c>
      <c r="F3186" s="81">
        <f>IF(ISNA(VLOOKUP(B3186,[1]TCD!A:D,4,FALSE)),0,VLOOKUP(B3186,[1]TCD!A:D,4,FALSE))</f>
        <v>9</v>
      </c>
      <c r="G3186" s="82">
        <f t="shared" si="444"/>
        <v>4</v>
      </c>
      <c r="H3186" s="83">
        <f t="shared" si="441"/>
        <v>1</v>
      </c>
      <c r="I3186" s="80">
        <f>IF(ISNA(VLOOKUP(B3186,[1]TCD!A:D,3,FALSE)),0,VLOOKUP(B3186,[1]TCD!A:D,3,FALSE))</f>
        <v>9</v>
      </c>
      <c r="J3186" s="83">
        <f t="shared" si="442"/>
        <v>3</v>
      </c>
      <c r="K3186" s="80">
        <f>IF(ISNA(VLOOKUP(B3186,[1]TCD!A:D,4,FALSE)),0,VLOOKUP(B3186,[1]TCD!A:D,4,FALSE))</f>
        <v>9</v>
      </c>
      <c r="L3186" s="83">
        <f t="shared" si="445"/>
        <v>4</v>
      </c>
      <c r="M3186" s="80">
        <v>0</v>
      </c>
      <c r="N3186" s="81">
        <v>9</v>
      </c>
      <c r="O3186" s="81">
        <f t="shared" si="446"/>
        <v>2</v>
      </c>
      <c r="P3186" s="81">
        <f t="shared" si="447"/>
        <v>0</v>
      </c>
      <c r="Q3186" s="83">
        <f t="shared" si="448"/>
        <v>1</v>
      </c>
      <c r="R3186" s="84">
        <f t="shared" si="443"/>
        <v>9</v>
      </c>
      <c r="S3186" s="85" t="str">
        <f t="shared" si="449"/>
        <v>Enjeux moyens</v>
      </c>
    </row>
    <row r="3187" spans="1:19" x14ac:dyDescent="0.3">
      <c r="A3187" s="88">
        <v>69</v>
      </c>
      <c r="B3187" s="77">
        <v>69215</v>
      </c>
      <c r="C3187" s="75">
        <v>6.9048840151265383</v>
      </c>
      <c r="D3187" s="75" t="s">
        <v>4203</v>
      </c>
      <c r="E3187" s="80">
        <f>IF(ISNA(VLOOKUP(B3187,[1]TCD!A:D,2,FALSE)),0,VLOOKUP(B3187,[1]TCD!A:D,2,FALSE))</f>
        <v>8</v>
      </c>
      <c r="F3187" s="81">
        <f>IF(ISNA(VLOOKUP(B3187,[1]TCD!A:D,4,FALSE)),0,VLOOKUP(B3187,[1]TCD!A:D,4,FALSE))</f>
        <v>2</v>
      </c>
      <c r="G3187" s="82">
        <f t="shared" si="444"/>
        <v>4</v>
      </c>
      <c r="H3187" s="83">
        <f t="shared" si="441"/>
        <v>1</v>
      </c>
      <c r="I3187" s="80">
        <f>IF(ISNA(VLOOKUP(B3187,[1]TCD!A:D,3,FALSE)),0,VLOOKUP(B3187,[1]TCD!A:D,3,FALSE))</f>
        <v>2</v>
      </c>
      <c r="J3187" s="83">
        <f t="shared" si="442"/>
        <v>1</v>
      </c>
      <c r="K3187" s="80">
        <f>IF(ISNA(VLOOKUP(B3187,[1]TCD!A:D,4,FALSE)),0,VLOOKUP(B3187,[1]TCD!A:D,4,FALSE))</f>
        <v>2</v>
      </c>
      <c r="L3187" s="83">
        <f t="shared" si="445"/>
        <v>2</v>
      </c>
      <c r="M3187" s="80">
        <v>0</v>
      </c>
      <c r="N3187" s="81">
        <v>2</v>
      </c>
      <c r="O3187" s="81">
        <f t="shared" si="446"/>
        <v>1</v>
      </c>
      <c r="P3187" s="81">
        <f t="shared" si="447"/>
        <v>0</v>
      </c>
      <c r="Q3187" s="83">
        <f t="shared" si="448"/>
        <v>0</v>
      </c>
      <c r="R3187" s="84">
        <f t="shared" si="443"/>
        <v>4</v>
      </c>
      <c r="S3187" s="85" t="str">
        <f t="shared" si="449"/>
        <v>Enjeux très faibles</v>
      </c>
    </row>
    <row r="3188" spans="1:19" x14ac:dyDescent="0.3">
      <c r="A3188" s="88">
        <v>69</v>
      </c>
      <c r="B3188" s="77">
        <v>69216</v>
      </c>
      <c r="C3188" s="75">
        <v>13.305458055240241</v>
      </c>
      <c r="D3188" s="75" t="s">
        <v>4204</v>
      </c>
      <c r="E3188" s="80">
        <f>IF(ISNA(VLOOKUP(B3188,[1]TCD!A:D,2,FALSE)),0,VLOOKUP(B3188,[1]TCD!A:D,2,FALSE))</f>
        <v>40</v>
      </c>
      <c r="F3188" s="81">
        <f>IF(ISNA(VLOOKUP(B3188,[1]TCD!A:D,4,FALSE)),0,VLOOKUP(B3188,[1]TCD!A:D,4,FALSE))</f>
        <v>10</v>
      </c>
      <c r="G3188" s="82">
        <f t="shared" si="444"/>
        <v>4</v>
      </c>
      <c r="H3188" s="83">
        <f t="shared" si="441"/>
        <v>1</v>
      </c>
      <c r="I3188" s="80">
        <f>IF(ISNA(VLOOKUP(B3188,[1]TCD!A:D,3,FALSE)),0,VLOOKUP(B3188,[1]TCD!A:D,3,FALSE))</f>
        <v>10</v>
      </c>
      <c r="J3188" s="83">
        <f t="shared" si="442"/>
        <v>3</v>
      </c>
      <c r="K3188" s="80">
        <f>IF(ISNA(VLOOKUP(B3188,[1]TCD!A:D,4,FALSE)),0,VLOOKUP(B3188,[1]TCD!A:D,4,FALSE))</f>
        <v>10</v>
      </c>
      <c r="L3188" s="83">
        <f t="shared" si="445"/>
        <v>4</v>
      </c>
      <c r="M3188" s="80">
        <v>0</v>
      </c>
      <c r="N3188" s="81">
        <v>10</v>
      </c>
      <c r="O3188" s="81">
        <f t="shared" si="446"/>
        <v>2</v>
      </c>
      <c r="P3188" s="81">
        <f t="shared" si="447"/>
        <v>0</v>
      </c>
      <c r="Q3188" s="83">
        <f t="shared" si="448"/>
        <v>1</v>
      </c>
      <c r="R3188" s="84">
        <f t="shared" si="443"/>
        <v>9</v>
      </c>
      <c r="S3188" s="85" t="str">
        <f t="shared" si="449"/>
        <v>Enjeux moyens</v>
      </c>
    </row>
    <row r="3189" spans="1:19" x14ac:dyDescent="0.3">
      <c r="A3189" s="88">
        <v>69</v>
      </c>
      <c r="B3189" s="77">
        <v>69218</v>
      </c>
      <c r="C3189" s="75">
        <v>7.7336429951426506</v>
      </c>
      <c r="D3189" s="75" t="s">
        <v>4205</v>
      </c>
      <c r="E3189" s="80">
        <f>IF(ISNA(VLOOKUP(B3189,[1]TCD!A:D,2,FALSE)),0,VLOOKUP(B3189,[1]TCD!A:D,2,FALSE))</f>
        <v>8</v>
      </c>
      <c r="F3189" s="81">
        <f>IF(ISNA(VLOOKUP(B3189,[1]TCD!A:D,4,FALSE)),0,VLOOKUP(B3189,[1]TCD!A:D,4,FALSE))</f>
        <v>2</v>
      </c>
      <c r="G3189" s="82">
        <f t="shared" si="444"/>
        <v>4</v>
      </c>
      <c r="H3189" s="83">
        <f t="shared" si="441"/>
        <v>1</v>
      </c>
      <c r="I3189" s="80">
        <f>IF(ISNA(VLOOKUP(B3189,[1]TCD!A:D,3,FALSE)),0,VLOOKUP(B3189,[1]TCD!A:D,3,FALSE))</f>
        <v>2</v>
      </c>
      <c r="J3189" s="83">
        <f t="shared" si="442"/>
        <v>1</v>
      </c>
      <c r="K3189" s="80">
        <f>IF(ISNA(VLOOKUP(B3189,[1]TCD!A:D,4,FALSE)),0,VLOOKUP(B3189,[1]TCD!A:D,4,FALSE))</f>
        <v>2</v>
      </c>
      <c r="L3189" s="83">
        <f t="shared" si="445"/>
        <v>2</v>
      </c>
      <c r="M3189" s="80">
        <v>3</v>
      </c>
      <c r="N3189" s="81">
        <v>5</v>
      </c>
      <c r="O3189" s="81">
        <f t="shared" si="446"/>
        <v>1</v>
      </c>
      <c r="P3189" s="81">
        <f t="shared" si="447"/>
        <v>0</v>
      </c>
      <c r="Q3189" s="83">
        <f t="shared" si="448"/>
        <v>0</v>
      </c>
      <c r="R3189" s="84">
        <f t="shared" si="443"/>
        <v>4</v>
      </c>
      <c r="S3189" s="85" t="str">
        <f t="shared" si="449"/>
        <v>Enjeux très faibles</v>
      </c>
    </row>
    <row r="3190" spans="1:19" x14ac:dyDescent="0.3">
      <c r="A3190" s="88">
        <v>69</v>
      </c>
      <c r="B3190" s="77">
        <v>69219</v>
      </c>
      <c r="C3190" s="75">
        <v>10.63070496019091</v>
      </c>
      <c r="D3190" s="75" t="s">
        <v>4206</v>
      </c>
      <c r="E3190" s="80">
        <f>IF(ISNA(VLOOKUP(B3190,[1]TCD!A:D,2,FALSE)),0,VLOOKUP(B3190,[1]TCD!A:D,2,FALSE))</f>
        <v>28</v>
      </c>
      <c r="F3190" s="81">
        <f>IF(ISNA(VLOOKUP(B3190,[1]TCD!A:D,4,FALSE)),0,VLOOKUP(B3190,[1]TCD!A:D,4,FALSE))</f>
        <v>7</v>
      </c>
      <c r="G3190" s="82">
        <f t="shared" si="444"/>
        <v>4</v>
      </c>
      <c r="H3190" s="83">
        <f t="shared" si="441"/>
        <v>1</v>
      </c>
      <c r="I3190" s="80">
        <f>IF(ISNA(VLOOKUP(B3190,[1]TCD!A:D,3,FALSE)),0,VLOOKUP(B3190,[1]TCD!A:D,3,FALSE))</f>
        <v>7</v>
      </c>
      <c r="J3190" s="83">
        <f t="shared" si="442"/>
        <v>2</v>
      </c>
      <c r="K3190" s="80">
        <f>IF(ISNA(VLOOKUP(B3190,[1]TCD!A:D,4,FALSE)),0,VLOOKUP(B3190,[1]TCD!A:D,4,FALSE))</f>
        <v>7</v>
      </c>
      <c r="L3190" s="83">
        <f t="shared" si="445"/>
        <v>3</v>
      </c>
      <c r="M3190" s="80">
        <v>1</v>
      </c>
      <c r="N3190" s="81">
        <v>7</v>
      </c>
      <c r="O3190" s="81">
        <f t="shared" si="446"/>
        <v>2</v>
      </c>
      <c r="P3190" s="81">
        <f t="shared" si="447"/>
        <v>0</v>
      </c>
      <c r="Q3190" s="83">
        <f t="shared" si="448"/>
        <v>1</v>
      </c>
      <c r="R3190" s="84">
        <f t="shared" si="443"/>
        <v>7</v>
      </c>
      <c r="S3190" s="85" t="str">
        <f t="shared" si="449"/>
        <v>Enjeux moyens</v>
      </c>
    </row>
    <row r="3191" spans="1:19" x14ac:dyDescent="0.3">
      <c r="A3191" s="88">
        <v>69</v>
      </c>
      <c r="B3191" s="77">
        <v>69220</v>
      </c>
      <c r="C3191" s="75">
        <v>17.311170475312021</v>
      </c>
      <c r="D3191" s="75" t="s">
        <v>4207</v>
      </c>
      <c r="E3191" s="80">
        <f>IF(ISNA(VLOOKUP(B3191,[1]TCD!A:D,2,FALSE)),0,VLOOKUP(B3191,[1]TCD!A:D,2,FALSE))</f>
        <v>20</v>
      </c>
      <c r="F3191" s="81">
        <f>IF(ISNA(VLOOKUP(B3191,[1]TCD!A:D,4,FALSE)),0,VLOOKUP(B3191,[1]TCD!A:D,4,FALSE))</f>
        <v>5</v>
      </c>
      <c r="G3191" s="82">
        <f t="shared" si="444"/>
        <v>4</v>
      </c>
      <c r="H3191" s="83">
        <f t="shared" si="441"/>
        <v>1</v>
      </c>
      <c r="I3191" s="80">
        <f>IF(ISNA(VLOOKUP(B3191,[1]TCD!A:D,3,FALSE)),0,VLOOKUP(B3191,[1]TCD!A:D,3,FALSE))</f>
        <v>5</v>
      </c>
      <c r="J3191" s="83">
        <f t="shared" si="442"/>
        <v>2</v>
      </c>
      <c r="K3191" s="80">
        <f>IF(ISNA(VLOOKUP(B3191,[1]TCD!A:D,4,FALSE)),0,VLOOKUP(B3191,[1]TCD!A:D,4,FALSE))</f>
        <v>5</v>
      </c>
      <c r="L3191" s="83">
        <f t="shared" si="445"/>
        <v>3</v>
      </c>
      <c r="M3191" s="80">
        <v>1</v>
      </c>
      <c r="N3191" s="81">
        <v>6</v>
      </c>
      <c r="O3191" s="81">
        <f t="shared" si="446"/>
        <v>2</v>
      </c>
      <c r="P3191" s="81">
        <f t="shared" si="447"/>
        <v>0</v>
      </c>
      <c r="Q3191" s="83">
        <f t="shared" si="448"/>
        <v>1</v>
      </c>
      <c r="R3191" s="84">
        <f t="shared" si="443"/>
        <v>7</v>
      </c>
      <c r="S3191" s="85" t="str">
        <f t="shared" si="449"/>
        <v>Enjeux moyens</v>
      </c>
    </row>
    <row r="3192" spans="1:19" x14ac:dyDescent="0.3">
      <c r="A3192" s="88">
        <v>69</v>
      </c>
      <c r="B3192" s="77">
        <v>69225</v>
      </c>
      <c r="C3192" s="75">
        <v>11.840822070214159</v>
      </c>
      <c r="D3192" s="75" t="s">
        <v>4208</v>
      </c>
      <c r="E3192" s="80">
        <f>IF(ISNA(VLOOKUP(B3192,[1]TCD!A:D,2,FALSE)),0,VLOOKUP(B3192,[1]TCD!A:D,2,FALSE))</f>
        <v>24</v>
      </c>
      <c r="F3192" s="81">
        <f>IF(ISNA(VLOOKUP(B3192,[1]TCD!A:D,4,FALSE)),0,VLOOKUP(B3192,[1]TCD!A:D,4,FALSE))</f>
        <v>6</v>
      </c>
      <c r="G3192" s="82">
        <f t="shared" si="444"/>
        <v>4</v>
      </c>
      <c r="H3192" s="83">
        <f t="shared" si="441"/>
        <v>1</v>
      </c>
      <c r="I3192" s="80">
        <f>IF(ISNA(VLOOKUP(B3192,[1]TCD!A:D,3,FALSE)),0,VLOOKUP(B3192,[1]TCD!A:D,3,FALSE))</f>
        <v>7</v>
      </c>
      <c r="J3192" s="83">
        <f t="shared" si="442"/>
        <v>2</v>
      </c>
      <c r="K3192" s="80">
        <f>IF(ISNA(VLOOKUP(B3192,[1]TCD!A:D,4,FALSE)),0,VLOOKUP(B3192,[1]TCD!A:D,4,FALSE))</f>
        <v>6</v>
      </c>
      <c r="L3192" s="83">
        <f t="shared" si="445"/>
        <v>3</v>
      </c>
      <c r="M3192" s="80">
        <v>1</v>
      </c>
      <c r="N3192" s="81">
        <v>6</v>
      </c>
      <c r="O3192" s="81">
        <f t="shared" si="446"/>
        <v>2</v>
      </c>
      <c r="P3192" s="81">
        <f t="shared" si="447"/>
        <v>0</v>
      </c>
      <c r="Q3192" s="83">
        <f t="shared" si="448"/>
        <v>1</v>
      </c>
      <c r="R3192" s="84">
        <f t="shared" si="443"/>
        <v>7</v>
      </c>
      <c r="S3192" s="85" t="str">
        <f t="shared" si="449"/>
        <v>Enjeux moyens</v>
      </c>
    </row>
    <row r="3193" spans="1:19" x14ac:dyDescent="0.3">
      <c r="A3193" s="88">
        <v>69</v>
      </c>
      <c r="B3193" s="77">
        <v>69227</v>
      </c>
      <c r="C3193" s="75">
        <v>38.892367805697873</v>
      </c>
      <c r="D3193" s="75" t="s">
        <v>4209</v>
      </c>
      <c r="E3193" s="80">
        <f>IF(ISNA(VLOOKUP(B3193,[1]TCD!A:D,2,FALSE)),0,VLOOKUP(B3193,[1]TCD!A:D,2,FALSE))</f>
        <v>40</v>
      </c>
      <c r="F3193" s="81">
        <f>IF(ISNA(VLOOKUP(B3193,[1]TCD!A:D,4,FALSE)),0,VLOOKUP(B3193,[1]TCD!A:D,4,FALSE))</f>
        <v>10</v>
      </c>
      <c r="G3193" s="82">
        <f t="shared" si="444"/>
        <v>4</v>
      </c>
      <c r="H3193" s="83">
        <f t="shared" si="441"/>
        <v>1</v>
      </c>
      <c r="I3193" s="80">
        <f>IF(ISNA(VLOOKUP(B3193,[1]TCD!A:D,3,FALSE)),0,VLOOKUP(B3193,[1]TCD!A:D,3,FALSE))</f>
        <v>11</v>
      </c>
      <c r="J3193" s="83">
        <f t="shared" si="442"/>
        <v>3</v>
      </c>
      <c r="K3193" s="80">
        <f>IF(ISNA(VLOOKUP(B3193,[1]TCD!A:D,4,FALSE)),0,VLOOKUP(B3193,[1]TCD!A:D,4,FALSE))</f>
        <v>10</v>
      </c>
      <c r="L3193" s="83">
        <f t="shared" si="445"/>
        <v>4</v>
      </c>
      <c r="M3193" s="80">
        <v>2</v>
      </c>
      <c r="N3193" s="81">
        <v>11</v>
      </c>
      <c r="O3193" s="81">
        <f t="shared" si="446"/>
        <v>2</v>
      </c>
      <c r="P3193" s="81">
        <f t="shared" si="447"/>
        <v>0</v>
      </c>
      <c r="Q3193" s="83">
        <f t="shared" si="448"/>
        <v>1</v>
      </c>
      <c r="R3193" s="84">
        <f t="shared" si="443"/>
        <v>9</v>
      </c>
      <c r="S3193" s="85" t="str">
        <f t="shared" si="449"/>
        <v>Enjeux moyens</v>
      </c>
    </row>
    <row r="3194" spans="1:19" x14ac:dyDescent="0.3">
      <c r="A3194" s="88">
        <v>69</v>
      </c>
      <c r="B3194" s="77">
        <v>69228</v>
      </c>
      <c r="C3194" s="75">
        <v>34.845293110621853</v>
      </c>
      <c r="D3194" s="75" t="s">
        <v>4210</v>
      </c>
      <c r="E3194" s="80">
        <f>IF(ISNA(VLOOKUP(B3194,[1]TCD!A:D,2,FALSE)),0,VLOOKUP(B3194,[1]TCD!A:D,2,FALSE))</f>
        <v>57</v>
      </c>
      <c r="F3194" s="81">
        <f>IF(ISNA(VLOOKUP(B3194,[1]TCD!A:D,4,FALSE)),0,VLOOKUP(B3194,[1]TCD!A:D,4,FALSE))</f>
        <v>14</v>
      </c>
      <c r="G3194" s="82">
        <f t="shared" si="444"/>
        <v>4.0714285714285712</v>
      </c>
      <c r="H3194" s="83">
        <f t="shared" si="441"/>
        <v>2</v>
      </c>
      <c r="I3194" s="80">
        <f>IF(ISNA(VLOOKUP(B3194,[1]TCD!A:D,3,FALSE)),0,VLOOKUP(B3194,[1]TCD!A:D,3,FALSE))</f>
        <v>17</v>
      </c>
      <c r="J3194" s="83">
        <f t="shared" si="442"/>
        <v>3</v>
      </c>
      <c r="K3194" s="80">
        <f>IF(ISNA(VLOOKUP(B3194,[1]TCD!A:D,4,FALSE)),0,VLOOKUP(B3194,[1]TCD!A:D,4,FALSE))</f>
        <v>14</v>
      </c>
      <c r="L3194" s="83">
        <f t="shared" si="445"/>
        <v>4</v>
      </c>
      <c r="M3194" s="80">
        <v>1</v>
      </c>
      <c r="N3194" s="81">
        <v>14</v>
      </c>
      <c r="O3194" s="81">
        <f t="shared" si="446"/>
        <v>1</v>
      </c>
      <c r="P3194" s="81">
        <f t="shared" si="447"/>
        <v>0</v>
      </c>
      <c r="Q3194" s="83">
        <f t="shared" si="448"/>
        <v>0</v>
      </c>
      <c r="R3194" s="84">
        <f t="shared" si="443"/>
        <v>9</v>
      </c>
      <c r="S3194" s="85" t="str">
        <f t="shared" si="449"/>
        <v>Enjeux moyens</v>
      </c>
    </row>
    <row r="3195" spans="1:19" x14ac:dyDescent="0.3">
      <c r="A3195" s="88">
        <v>69</v>
      </c>
      <c r="B3195" s="77">
        <v>69229</v>
      </c>
      <c r="C3195" s="75">
        <v>24.14762369044541</v>
      </c>
      <c r="D3195" s="75" t="s">
        <v>4211</v>
      </c>
      <c r="E3195" s="80">
        <f>IF(ISNA(VLOOKUP(B3195,[1]TCD!A:D,2,FALSE)),0,VLOOKUP(B3195,[1]TCD!A:D,2,FALSE))</f>
        <v>12</v>
      </c>
      <c r="F3195" s="81">
        <f>IF(ISNA(VLOOKUP(B3195,[1]TCD!A:D,4,FALSE)),0,VLOOKUP(B3195,[1]TCD!A:D,4,FALSE))</f>
        <v>3</v>
      </c>
      <c r="G3195" s="82">
        <f t="shared" si="444"/>
        <v>4</v>
      </c>
      <c r="H3195" s="83">
        <f t="shared" si="441"/>
        <v>1</v>
      </c>
      <c r="I3195" s="80">
        <f>IF(ISNA(VLOOKUP(B3195,[1]TCD!A:D,3,FALSE)),0,VLOOKUP(B3195,[1]TCD!A:D,3,FALSE))</f>
        <v>3</v>
      </c>
      <c r="J3195" s="83">
        <f t="shared" si="442"/>
        <v>1</v>
      </c>
      <c r="K3195" s="80">
        <f>IF(ISNA(VLOOKUP(B3195,[1]TCD!A:D,4,FALSE)),0,VLOOKUP(B3195,[1]TCD!A:D,4,FALSE))</f>
        <v>3</v>
      </c>
      <c r="L3195" s="83">
        <f t="shared" si="445"/>
        <v>2</v>
      </c>
      <c r="M3195" s="80">
        <v>0</v>
      </c>
      <c r="N3195" s="81">
        <v>3</v>
      </c>
      <c r="O3195" s="81">
        <f t="shared" si="446"/>
        <v>1</v>
      </c>
      <c r="P3195" s="81">
        <f t="shared" si="447"/>
        <v>0</v>
      </c>
      <c r="Q3195" s="83">
        <f t="shared" si="448"/>
        <v>0</v>
      </c>
      <c r="R3195" s="84">
        <f t="shared" si="443"/>
        <v>4</v>
      </c>
      <c r="S3195" s="85" t="str">
        <f t="shared" si="449"/>
        <v>Enjeux très faibles</v>
      </c>
    </row>
    <row r="3196" spans="1:19" x14ac:dyDescent="0.3">
      <c r="A3196" s="88">
        <v>69</v>
      </c>
      <c r="B3196" s="77">
        <v>69230</v>
      </c>
      <c r="C3196" s="75">
        <v>7.6542449451396113</v>
      </c>
      <c r="D3196" s="75" t="s">
        <v>4212</v>
      </c>
      <c r="E3196" s="80">
        <f>IF(ISNA(VLOOKUP(B3196,[1]TCD!A:D,2,FALSE)),0,VLOOKUP(B3196,[1]TCD!A:D,2,FALSE))</f>
        <v>52</v>
      </c>
      <c r="F3196" s="81">
        <f>IF(ISNA(VLOOKUP(B3196,[1]TCD!A:D,4,FALSE)),0,VLOOKUP(B3196,[1]TCD!A:D,4,FALSE))</f>
        <v>13</v>
      </c>
      <c r="G3196" s="82">
        <f t="shared" si="444"/>
        <v>4</v>
      </c>
      <c r="H3196" s="83">
        <f t="shared" si="441"/>
        <v>1</v>
      </c>
      <c r="I3196" s="80">
        <f>IF(ISNA(VLOOKUP(B3196,[1]TCD!A:D,3,FALSE)),0,VLOOKUP(B3196,[1]TCD!A:D,3,FALSE))</f>
        <v>14</v>
      </c>
      <c r="J3196" s="83">
        <f t="shared" si="442"/>
        <v>3</v>
      </c>
      <c r="K3196" s="80">
        <f>IF(ISNA(VLOOKUP(B3196,[1]TCD!A:D,4,FALSE)),0,VLOOKUP(B3196,[1]TCD!A:D,4,FALSE))</f>
        <v>13</v>
      </c>
      <c r="L3196" s="83">
        <f t="shared" si="445"/>
        <v>4</v>
      </c>
      <c r="M3196" s="80">
        <v>1</v>
      </c>
      <c r="N3196" s="81">
        <v>13</v>
      </c>
      <c r="O3196" s="81">
        <f t="shared" si="446"/>
        <v>1</v>
      </c>
      <c r="P3196" s="81">
        <f t="shared" si="447"/>
        <v>0</v>
      </c>
      <c r="Q3196" s="83">
        <f t="shared" si="448"/>
        <v>0</v>
      </c>
      <c r="R3196" s="84">
        <f t="shared" si="443"/>
        <v>8</v>
      </c>
      <c r="S3196" s="85" t="str">
        <f t="shared" si="449"/>
        <v>Enjeux moyens</v>
      </c>
    </row>
    <row r="3197" spans="1:19" x14ac:dyDescent="0.3">
      <c r="A3197" s="88">
        <v>69</v>
      </c>
      <c r="B3197" s="77">
        <v>69231</v>
      </c>
      <c r="C3197" s="75">
        <v>7.5234063201363606</v>
      </c>
      <c r="D3197" s="75" t="s">
        <v>4213</v>
      </c>
      <c r="E3197" s="80">
        <f>IF(ISNA(VLOOKUP(B3197,[1]TCD!A:D,2,FALSE)),0,VLOOKUP(B3197,[1]TCD!A:D,2,FALSE))</f>
        <v>16</v>
      </c>
      <c r="F3197" s="81">
        <f>IF(ISNA(VLOOKUP(B3197,[1]TCD!A:D,4,FALSE)),0,VLOOKUP(B3197,[1]TCD!A:D,4,FALSE))</f>
        <v>4</v>
      </c>
      <c r="G3197" s="82">
        <f t="shared" si="444"/>
        <v>4</v>
      </c>
      <c r="H3197" s="83">
        <f t="shared" si="441"/>
        <v>1</v>
      </c>
      <c r="I3197" s="80">
        <f>IF(ISNA(VLOOKUP(B3197,[1]TCD!A:D,3,FALSE)),0,VLOOKUP(B3197,[1]TCD!A:D,3,FALSE))</f>
        <v>5</v>
      </c>
      <c r="J3197" s="83">
        <f t="shared" si="442"/>
        <v>2</v>
      </c>
      <c r="K3197" s="80">
        <f>IF(ISNA(VLOOKUP(B3197,[1]TCD!A:D,4,FALSE)),0,VLOOKUP(B3197,[1]TCD!A:D,4,FALSE))</f>
        <v>4</v>
      </c>
      <c r="L3197" s="83">
        <f t="shared" si="445"/>
        <v>2</v>
      </c>
      <c r="M3197" s="80">
        <v>1</v>
      </c>
      <c r="N3197" s="81">
        <v>5</v>
      </c>
      <c r="O3197" s="81">
        <f t="shared" si="446"/>
        <v>1</v>
      </c>
      <c r="P3197" s="81">
        <f t="shared" si="447"/>
        <v>0</v>
      </c>
      <c r="Q3197" s="83">
        <f t="shared" si="448"/>
        <v>0</v>
      </c>
      <c r="R3197" s="84">
        <f t="shared" si="443"/>
        <v>5</v>
      </c>
      <c r="S3197" s="85" t="str">
        <f t="shared" si="449"/>
        <v>Enjeux faibles</v>
      </c>
    </row>
    <row r="3198" spans="1:19" x14ac:dyDescent="0.3">
      <c r="A3198" s="88">
        <v>69</v>
      </c>
      <c r="B3198" s="77">
        <v>69233</v>
      </c>
      <c r="C3198" s="75">
        <v>2.6075518700473701</v>
      </c>
      <c r="D3198" s="75" t="s">
        <v>4214</v>
      </c>
      <c r="E3198" s="80">
        <f>IF(ISNA(VLOOKUP(B3198,[1]TCD!A:D,2,FALSE)),0,VLOOKUP(B3198,[1]TCD!A:D,2,FALSE))</f>
        <v>20</v>
      </c>
      <c r="F3198" s="81">
        <f>IF(ISNA(VLOOKUP(B3198,[1]TCD!A:D,4,FALSE)),0,VLOOKUP(B3198,[1]TCD!A:D,4,FALSE))</f>
        <v>5</v>
      </c>
      <c r="G3198" s="82">
        <f t="shared" si="444"/>
        <v>4</v>
      </c>
      <c r="H3198" s="83">
        <f t="shared" si="441"/>
        <v>1</v>
      </c>
      <c r="I3198" s="80">
        <f>IF(ISNA(VLOOKUP(B3198,[1]TCD!A:D,3,FALSE)),0,VLOOKUP(B3198,[1]TCD!A:D,3,FALSE))</f>
        <v>6</v>
      </c>
      <c r="J3198" s="83">
        <f t="shared" si="442"/>
        <v>2</v>
      </c>
      <c r="K3198" s="80">
        <f>IF(ISNA(VLOOKUP(B3198,[1]TCD!A:D,4,FALSE)),0,VLOOKUP(B3198,[1]TCD!A:D,4,FALSE))</f>
        <v>5</v>
      </c>
      <c r="L3198" s="83">
        <f t="shared" si="445"/>
        <v>3</v>
      </c>
      <c r="M3198" s="80">
        <v>4</v>
      </c>
      <c r="N3198" s="81">
        <v>8</v>
      </c>
      <c r="O3198" s="81">
        <f t="shared" si="446"/>
        <v>2</v>
      </c>
      <c r="P3198" s="81">
        <f t="shared" si="447"/>
        <v>0</v>
      </c>
      <c r="Q3198" s="83">
        <f t="shared" si="448"/>
        <v>1</v>
      </c>
      <c r="R3198" s="84">
        <f t="shared" si="443"/>
        <v>7</v>
      </c>
      <c r="S3198" s="85" t="str">
        <f t="shared" si="449"/>
        <v>Enjeux moyens</v>
      </c>
    </row>
    <row r="3199" spans="1:19" x14ac:dyDescent="0.3">
      <c r="A3199" s="88">
        <v>69</v>
      </c>
      <c r="B3199" s="77">
        <v>69234</v>
      </c>
      <c r="C3199" s="75">
        <v>17.064509870308939</v>
      </c>
      <c r="D3199" s="75" t="s">
        <v>4215</v>
      </c>
      <c r="E3199" s="80">
        <f>IF(ISNA(VLOOKUP(B3199,[1]TCD!A:D,2,FALSE)),0,VLOOKUP(B3199,[1]TCD!A:D,2,FALSE))</f>
        <v>16</v>
      </c>
      <c r="F3199" s="81">
        <f>IF(ISNA(VLOOKUP(B3199,[1]TCD!A:D,4,FALSE)),0,VLOOKUP(B3199,[1]TCD!A:D,4,FALSE))</f>
        <v>4</v>
      </c>
      <c r="G3199" s="82">
        <f t="shared" si="444"/>
        <v>4</v>
      </c>
      <c r="H3199" s="83">
        <f t="shared" si="441"/>
        <v>1</v>
      </c>
      <c r="I3199" s="80">
        <f>IF(ISNA(VLOOKUP(B3199,[1]TCD!A:D,3,FALSE)),0,VLOOKUP(B3199,[1]TCD!A:D,3,FALSE))</f>
        <v>4</v>
      </c>
      <c r="J3199" s="83">
        <f t="shared" si="442"/>
        <v>2</v>
      </c>
      <c r="K3199" s="80">
        <f>IF(ISNA(VLOOKUP(B3199,[1]TCD!A:D,4,FALSE)),0,VLOOKUP(B3199,[1]TCD!A:D,4,FALSE))</f>
        <v>4</v>
      </c>
      <c r="L3199" s="83">
        <f t="shared" si="445"/>
        <v>2</v>
      </c>
      <c r="M3199" s="80">
        <v>1</v>
      </c>
      <c r="N3199" s="81">
        <v>4</v>
      </c>
      <c r="O3199" s="81">
        <f t="shared" si="446"/>
        <v>1</v>
      </c>
      <c r="P3199" s="81">
        <f t="shared" si="447"/>
        <v>0</v>
      </c>
      <c r="Q3199" s="83">
        <f t="shared" si="448"/>
        <v>0</v>
      </c>
      <c r="R3199" s="84">
        <f t="shared" si="443"/>
        <v>5</v>
      </c>
      <c r="S3199" s="85" t="str">
        <f t="shared" si="449"/>
        <v>Enjeux faibles</v>
      </c>
    </row>
    <row r="3200" spans="1:19" x14ac:dyDescent="0.3">
      <c r="A3200" s="88">
        <v>69</v>
      </c>
      <c r="B3200" s="77">
        <v>69235</v>
      </c>
      <c r="C3200" s="75">
        <v>13.63667212024302</v>
      </c>
      <c r="D3200" s="75" t="s">
        <v>4216</v>
      </c>
      <c r="E3200" s="80">
        <f>IF(ISNA(VLOOKUP(B3200,[1]TCD!A:D,2,FALSE)),0,VLOOKUP(B3200,[1]TCD!A:D,2,FALSE))</f>
        <v>22</v>
      </c>
      <c r="F3200" s="81">
        <f>IF(ISNA(VLOOKUP(B3200,[1]TCD!A:D,4,FALSE)),0,VLOOKUP(B3200,[1]TCD!A:D,4,FALSE))</f>
        <v>5</v>
      </c>
      <c r="G3200" s="82">
        <f t="shared" si="444"/>
        <v>4.4000000000000004</v>
      </c>
      <c r="H3200" s="83">
        <f t="shared" si="441"/>
        <v>2</v>
      </c>
      <c r="I3200" s="80">
        <f>IF(ISNA(VLOOKUP(B3200,[1]TCD!A:D,3,FALSE)),0,VLOOKUP(B3200,[1]TCD!A:D,3,FALSE))</f>
        <v>7</v>
      </c>
      <c r="J3200" s="83">
        <f t="shared" si="442"/>
        <v>2</v>
      </c>
      <c r="K3200" s="80">
        <f>IF(ISNA(VLOOKUP(B3200,[1]TCD!A:D,4,FALSE)),0,VLOOKUP(B3200,[1]TCD!A:D,4,FALSE))</f>
        <v>5</v>
      </c>
      <c r="L3200" s="83">
        <f t="shared" si="445"/>
        <v>3</v>
      </c>
      <c r="M3200" s="80">
        <v>0</v>
      </c>
      <c r="N3200" s="81">
        <v>5</v>
      </c>
      <c r="O3200" s="81">
        <f t="shared" si="446"/>
        <v>2</v>
      </c>
      <c r="P3200" s="81">
        <f t="shared" si="447"/>
        <v>0</v>
      </c>
      <c r="Q3200" s="83">
        <f t="shared" si="448"/>
        <v>1</v>
      </c>
      <c r="R3200" s="84">
        <f t="shared" si="443"/>
        <v>8</v>
      </c>
      <c r="S3200" s="85" t="str">
        <f t="shared" si="449"/>
        <v>Enjeux moyens</v>
      </c>
    </row>
    <row r="3201" spans="1:19" x14ac:dyDescent="0.3">
      <c r="A3201" s="88">
        <v>69</v>
      </c>
      <c r="B3201" s="77">
        <v>69236</v>
      </c>
      <c r="C3201" s="75">
        <v>4.0311598400703854</v>
      </c>
      <c r="D3201" s="75" t="s">
        <v>4217</v>
      </c>
      <c r="E3201" s="80">
        <f>IF(ISNA(VLOOKUP(B3201,[1]TCD!A:D,2,FALSE)),0,VLOOKUP(B3201,[1]TCD!A:D,2,FALSE))</f>
        <v>28</v>
      </c>
      <c r="F3201" s="81">
        <f>IF(ISNA(VLOOKUP(B3201,[1]TCD!A:D,4,FALSE)),0,VLOOKUP(B3201,[1]TCD!A:D,4,FALSE))</f>
        <v>7</v>
      </c>
      <c r="G3201" s="82">
        <f t="shared" si="444"/>
        <v>4</v>
      </c>
      <c r="H3201" s="83">
        <f t="shared" si="441"/>
        <v>1</v>
      </c>
      <c r="I3201" s="80">
        <f>IF(ISNA(VLOOKUP(B3201,[1]TCD!A:D,3,FALSE)),0,VLOOKUP(B3201,[1]TCD!A:D,3,FALSE))</f>
        <v>7</v>
      </c>
      <c r="J3201" s="83">
        <f t="shared" si="442"/>
        <v>2</v>
      </c>
      <c r="K3201" s="80">
        <f>IF(ISNA(VLOOKUP(B3201,[1]TCD!A:D,4,FALSE)),0,VLOOKUP(B3201,[1]TCD!A:D,4,FALSE))</f>
        <v>7</v>
      </c>
      <c r="L3201" s="83">
        <f t="shared" si="445"/>
        <v>3</v>
      </c>
      <c r="M3201" s="80">
        <v>0</v>
      </c>
      <c r="N3201" s="81">
        <v>7</v>
      </c>
      <c r="O3201" s="81">
        <f t="shared" si="446"/>
        <v>2</v>
      </c>
      <c r="P3201" s="81">
        <f t="shared" si="447"/>
        <v>0</v>
      </c>
      <c r="Q3201" s="83">
        <f t="shared" si="448"/>
        <v>1</v>
      </c>
      <c r="R3201" s="84">
        <f t="shared" si="443"/>
        <v>7</v>
      </c>
      <c r="S3201" s="85" t="str">
        <f t="shared" si="449"/>
        <v>Enjeux moyens</v>
      </c>
    </row>
    <row r="3202" spans="1:19" x14ac:dyDescent="0.3">
      <c r="A3202" s="88">
        <v>69</v>
      </c>
      <c r="B3202" s="77">
        <v>69238</v>
      </c>
      <c r="C3202" s="75">
        <v>4.067024905072806</v>
      </c>
      <c r="D3202" s="75" t="s">
        <v>4218</v>
      </c>
      <c r="E3202" s="80">
        <f>IF(ISNA(VLOOKUP(B3202,[1]TCD!A:D,2,FALSE)),0,VLOOKUP(B3202,[1]TCD!A:D,2,FALSE))</f>
        <v>8</v>
      </c>
      <c r="F3202" s="81">
        <f>IF(ISNA(VLOOKUP(B3202,[1]TCD!A:D,4,FALSE)),0,VLOOKUP(B3202,[1]TCD!A:D,4,FALSE))</f>
        <v>2</v>
      </c>
      <c r="G3202" s="82">
        <f t="shared" si="444"/>
        <v>4</v>
      </c>
      <c r="H3202" s="83">
        <f t="shared" ref="H3202:H3265" si="450">IF(AND(G3202&gt;0,G3202&lt;=4),1,IF(AND(G3202&gt;4,G3202&lt;=4.5),2,IF(AND(G3202&gt;4.5,G3202&lt;=5),3,IF(AND(G3202&gt;5,G3202&lt;6),4,IF(G3202&gt;=6,5,0)))))</f>
        <v>1</v>
      </c>
      <c r="I3202" s="80">
        <f>IF(ISNA(VLOOKUP(B3202,[1]TCD!A:D,3,FALSE)),0,VLOOKUP(B3202,[1]TCD!A:D,3,FALSE))</f>
        <v>2</v>
      </c>
      <c r="J3202" s="83">
        <f t="shared" ref="J3202:J3265" si="451">IF(AND(I3202&gt;0,I3202&lt;=3),1,IF(AND(I3202&gt;3,I3202&lt;=8),2,IF(AND(I3202&gt;8,I3202&lt;=21),3,IF(AND(I3202&gt;21,I3202&lt;=39),4,IF(I3202&gt;=40,5,0)))))</f>
        <v>1</v>
      </c>
      <c r="K3202" s="80">
        <f>IF(ISNA(VLOOKUP(B3202,[1]TCD!A:D,4,FALSE)),0,VLOOKUP(B3202,[1]TCD!A:D,4,FALSE))</f>
        <v>2</v>
      </c>
      <c r="L3202" s="83">
        <f t="shared" si="445"/>
        <v>2</v>
      </c>
      <c r="M3202" s="80">
        <v>1</v>
      </c>
      <c r="N3202" s="81">
        <v>2</v>
      </c>
      <c r="O3202" s="81">
        <f t="shared" si="446"/>
        <v>1</v>
      </c>
      <c r="P3202" s="81">
        <f t="shared" si="447"/>
        <v>0</v>
      </c>
      <c r="Q3202" s="83">
        <f t="shared" si="448"/>
        <v>0</v>
      </c>
      <c r="R3202" s="84">
        <f t="shared" ref="R3202:R3265" si="452">H3202+J3202+L3202+Q3202</f>
        <v>4</v>
      </c>
      <c r="S3202" s="85" t="str">
        <f t="shared" si="449"/>
        <v>Enjeux très faibles</v>
      </c>
    </row>
    <row r="3203" spans="1:19" x14ac:dyDescent="0.3">
      <c r="A3203" s="88">
        <v>69</v>
      </c>
      <c r="B3203" s="77">
        <v>69239</v>
      </c>
      <c r="C3203" s="75">
        <v>17.53829989531803</v>
      </c>
      <c r="D3203" s="75" t="s">
        <v>2967</v>
      </c>
      <c r="E3203" s="80">
        <f>IF(ISNA(VLOOKUP(B3203,[1]TCD!A:D,2,FALSE)),0,VLOOKUP(B3203,[1]TCD!A:D,2,FALSE))</f>
        <v>24</v>
      </c>
      <c r="F3203" s="81">
        <f>IF(ISNA(VLOOKUP(B3203,[1]TCD!A:D,4,FALSE)),0,VLOOKUP(B3203,[1]TCD!A:D,4,FALSE))</f>
        <v>6</v>
      </c>
      <c r="G3203" s="82">
        <f t="shared" ref="G3203:G3266" si="453">E3203/F3203</f>
        <v>4</v>
      </c>
      <c r="H3203" s="83">
        <f t="shared" si="450"/>
        <v>1</v>
      </c>
      <c r="I3203" s="80">
        <f>IF(ISNA(VLOOKUP(B3203,[1]TCD!A:D,3,FALSE)),0,VLOOKUP(B3203,[1]TCD!A:D,3,FALSE))</f>
        <v>8</v>
      </c>
      <c r="J3203" s="83">
        <f t="shared" si="451"/>
        <v>2</v>
      </c>
      <c r="K3203" s="80">
        <f>IF(ISNA(VLOOKUP(B3203,[1]TCD!A:D,4,FALSE)),0,VLOOKUP(B3203,[1]TCD!A:D,4,FALSE))</f>
        <v>6</v>
      </c>
      <c r="L3203" s="83">
        <f t="shared" ref="L3203:L3266" si="454">IF(K3203=1,1,IF(AND(K3203&gt;=2,K3203&lt;=4),2,IF(AND(K3203&gt;4,K3203&lt;=8),3,IF(AND(K3203&gt;8,K3203&lt;16),4,IF(K3203&gt;=16,5,0)))))</f>
        <v>3</v>
      </c>
      <c r="M3203" s="80">
        <v>1</v>
      </c>
      <c r="N3203" s="81">
        <v>6</v>
      </c>
      <c r="O3203" s="81">
        <f t="shared" ref="O3203:O3266" si="455">IF(K3203=0,0,IF(AND(K3203&gt;0,K3203&lt;5),1,IF(AND(K3203&gt;4,K3203&lt;11),2,IF(K3203&gt;10,1,0))))</f>
        <v>2</v>
      </c>
      <c r="P3203" s="81">
        <f t="shared" ref="P3203:P3266" si="456">IF(M3203&lt;5,0,IF(AND(M3203&gt;4,M3203&lt;11),1,IF(M3203&gt;10,2,0)))</f>
        <v>0</v>
      </c>
      <c r="Q3203" s="83">
        <f t="shared" ref="Q3203:Q3266" si="457">IF(AND(O3203=0,P3203=0),0,IF(AND(O3203=0,P3203=1),0,IF(AND(O3203=0,P3203=2),1,IF(AND(O3203=1,P3203=0),0,IF(AND(O3203=1,P3203=1),1,IF(AND(O3203=1,P3203=2),2,IF(AND(O3203=2,P3203=0),1,IF(AND(O3203=2,P3203=1),2,IF(AND(O3203=2,P3203=2),2,0)))))))))</f>
        <v>1</v>
      </c>
      <c r="R3203" s="84">
        <f t="shared" si="452"/>
        <v>7</v>
      </c>
      <c r="S3203" s="85" t="str">
        <f t="shared" ref="S3203:S3266" si="458">IF(AND(R3203&gt;0,R3203&lt;5),"Enjeux très faibles",IF(AND(R3203&gt;4,R3203&lt;7),"Enjeux faibles",IF(AND(R3203&gt;6,R3203&lt;10),"Enjeux moyens",IF(AND(R3203&gt;9,R3203&lt;13),"Enjeux forts",IF(R3203&gt;12,"Enjeux très forts",IF(K3203+M3203=0,"Absence de données messicoles","Pas d'enjeux actuels"))))))</f>
        <v>Enjeux moyens</v>
      </c>
    </row>
    <row r="3204" spans="1:19" x14ac:dyDescent="0.3">
      <c r="A3204" s="88">
        <v>69</v>
      </c>
      <c r="B3204" s="77">
        <v>69241</v>
      </c>
      <c r="C3204" s="75">
        <v>8.1043293401433658</v>
      </c>
      <c r="D3204" s="75" t="s">
        <v>4219</v>
      </c>
      <c r="E3204" s="80">
        <f>IF(ISNA(VLOOKUP(B3204,[1]TCD!A:D,2,FALSE)),0,VLOOKUP(B3204,[1]TCD!A:D,2,FALSE))</f>
        <v>18</v>
      </c>
      <c r="F3204" s="81">
        <f>IF(ISNA(VLOOKUP(B3204,[1]TCD!A:D,4,FALSE)),0,VLOOKUP(B3204,[1]TCD!A:D,4,FALSE))</f>
        <v>4</v>
      </c>
      <c r="G3204" s="82">
        <f t="shared" si="453"/>
        <v>4.5</v>
      </c>
      <c r="H3204" s="83">
        <f t="shared" si="450"/>
        <v>2</v>
      </c>
      <c r="I3204" s="80">
        <f>IF(ISNA(VLOOKUP(B3204,[1]TCD!A:D,3,FALSE)),0,VLOOKUP(B3204,[1]TCD!A:D,3,FALSE))</f>
        <v>6</v>
      </c>
      <c r="J3204" s="83">
        <f t="shared" si="451"/>
        <v>2</v>
      </c>
      <c r="K3204" s="80">
        <f>IF(ISNA(VLOOKUP(B3204,[1]TCD!A:D,4,FALSE)),0,VLOOKUP(B3204,[1]TCD!A:D,4,FALSE))</f>
        <v>4</v>
      </c>
      <c r="L3204" s="83">
        <f t="shared" si="454"/>
        <v>2</v>
      </c>
      <c r="M3204" s="80">
        <v>0</v>
      </c>
      <c r="N3204" s="81">
        <v>4</v>
      </c>
      <c r="O3204" s="81">
        <f t="shared" si="455"/>
        <v>1</v>
      </c>
      <c r="P3204" s="81">
        <f t="shared" si="456"/>
        <v>0</v>
      </c>
      <c r="Q3204" s="83">
        <f t="shared" si="457"/>
        <v>0</v>
      </c>
      <c r="R3204" s="84">
        <f t="shared" si="452"/>
        <v>6</v>
      </c>
      <c r="S3204" s="85" t="str">
        <f t="shared" si="458"/>
        <v>Enjeux faibles</v>
      </c>
    </row>
    <row r="3205" spans="1:19" x14ac:dyDescent="0.3">
      <c r="A3205" s="88">
        <v>69</v>
      </c>
      <c r="B3205" s="77">
        <v>69242</v>
      </c>
      <c r="C3205" s="75">
        <v>7.5767844401405862</v>
      </c>
      <c r="D3205" s="75" t="s">
        <v>4220</v>
      </c>
      <c r="E3205" s="80">
        <f>IF(ISNA(VLOOKUP(B3205,[1]TCD!A:D,2,FALSE)),0,VLOOKUP(B3205,[1]TCD!A:D,2,FALSE))</f>
        <v>4</v>
      </c>
      <c r="F3205" s="81">
        <f>IF(ISNA(VLOOKUP(B3205,[1]TCD!A:D,4,FALSE)),0,VLOOKUP(B3205,[1]TCD!A:D,4,FALSE))</f>
        <v>1</v>
      </c>
      <c r="G3205" s="82">
        <f t="shared" si="453"/>
        <v>4</v>
      </c>
      <c r="H3205" s="83">
        <f t="shared" si="450"/>
        <v>1</v>
      </c>
      <c r="I3205" s="80">
        <f>IF(ISNA(VLOOKUP(B3205,[1]TCD!A:D,3,FALSE)),0,VLOOKUP(B3205,[1]TCD!A:D,3,FALSE))</f>
        <v>1</v>
      </c>
      <c r="J3205" s="83">
        <f t="shared" si="451"/>
        <v>1</v>
      </c>
      <c r="K3205" s="80">
        <f>IF(ISNA(VLOOKUP(B3205,[1]TCD!A:D,4,FALSE)),0,VLOOKUP(B3205,[1]TCD!A:D,4,FALSE))</f>
        <v>1</v>
      </c>
      <c r="L3205" s="83">
        <f t="shared" si="454"/>
        <v>1</v>
      </c>
      <c r="M3205" s="80">
        <v>0</v>
      </c>
      <c r="N3205" s="81">
        <v>1</v>
      </c>
      <c r="O3205" s="81">
        <f t="shared" si="455"/>
        <v>1</v>
      </c>
      <c r="P3205" s="81">
        <f t="shared" si="456"/>
        <v>0</v>
      </c>
      <c r="Q3205" s="83">
        <f t="shared" si="457"/>
        <v>0</v>
      </c>
      <c r="R3205" s="84">
        <f t="shared" si="452"/>
        <v>3</v>
      </c>
      <c r="S3205" s="85" t="str">
        <f t="shared" si="458"/>
        <v>Enjeux très faibles</v>
      </c>
    </row>
    <row r="3206" spans="1:19" x14ac:dyDescent="0.3">
      <c r="A3206" s="88">
        <v>69</v>
      </c>
      <c r="B3206" s="77">
        <v>69243</v>
      </c>
      <c r="C3206" s="75">
        <v>14.07520670525788</v>
      </c>
      <c r="D3206" s="75" t="s">
        <v>4221</v>
      </c>
      <c r="E3206" s="80">
        <f>IF(ISNA(VLOOKUP(B3206,[1]TCD!A:D,2,FALSE)),0,VLOOKUP(B3206,[1]TCD!A:D,2,FALSE))</f>
        <v>8</v>
      </c>
      <c r="F3206" s="81">
        <f>IF(ISNA(VLOOKUP(B3206,[1]TCD!A:D,4,FALSE)),0,VLOOKUP(B3206,[1]TCD!A:D,4,FALSE))</f>
        <v>2</v>
      </c>
      <c r="G3206" s="82">
        <f t="shared" si="453"/>
        <v>4</v>
      </c>
      <c r="H3206" s="83">
        <f t="shared" si="450"/>
        <v>1</v>
      </c>
      <c r="I3206" s="80">
        <f>IF(ISNA(VLOOKUP(B3206,[1]TCD!A:D,3,FALSE)),0,VLOOKUP(B3206,[1]TCD!A:D,3,FALSE))</f>
        <v>2</v>
      </c>
      <c r="J3206" s="83">
        <f t="shared" si="451"/>
        <v>1</v>
      </c>
      <c r="K3206" s="80">
        <f>IF(ISNA(VLOOKUP(B3206,[1]TCD!A:D,4,FALSE)),0,VLOOKUP(B3206,[1]TCD!A:D,4,FALSE))</f>
        <v>2</v>
      </c>
      <c r="L3206" s="83">
        <f t="shared" si="454"/>
        <v>2</v>
      </c>
      <c r="M3206" s="80">
        <v>0</v>
      </c>
      <c r="N3206" s="81">
        <v>2</v>
      </c>
      <c r="O3206" s="81">
        <f t="shared" si="455"/>
        <v>1</v>
      </c>
      <c r="P3206" s="81">
        <f t="shared" si="456"/>
        <v>0</v>
      </c>
      <c r="Q3206" s="83">
        <f t="shared" si="457"/>
        <v>0</v>
      </c>
      <c r="R3206" s="84">
        <f t="shared" si="452"/>
        <v>4</v>
      </c>
      <c r="S3206" s="85" t="str">
        <f t="shared" si="458"/>
        <v>Enjeux très faibles</v>
      </c>
    </row>
    <row r="3207" spans="1:19" x14ac:dyDescent="0.3">
      <c r="A3207" s="88">
        <v>69</v>
      </c>
      <c r="B3207" s="77">
        <v>69244</v>
      </c>
      <c r="C3207" s="75">
        <v>7.9835579151427938</v>
      </c>
      <c r="D3207" s="75" t="s">
        <v>4222</v>
      </c>
      <c r="E3207" s="80">
        <f>IF(ISNA(VLOOKUP(B3207,[1]TCD!A:D,2,FALSE)),0,VLOOKUP(B3207,[1]TCD!A:D,2,FALSE))</f>
        <v>20</v>
      </c>
      <c r="F3207" s="81">
        <f>IF(ISNA(VLOOKUP(B3207,[1]TCD!A:D,4,FALSE)),0,VLOOKUP(B3207,[1]TCD!A:D,4,FALSE))</f>
        <v>5</v>
      </c>
      <c r="G3207" s="82">
        <f t="shared" si="453"/>
        <v>4</v>
      </c>
      <c r="H3207" s="83">
        <f t="shared" si="450"/>
        <v>1</v>
      </c>
      <c r="I3207" s="80">
        <f>IF(ISNA(VLOOKUP(B3207,[1]TCD!A:D,3,FALSE)),0,VLOOKUP(B3207,[1]TCD!A:D,3,FALSE))</f>
        <v>5</v>
      </c>
      <c r="J3207" s="83">
        <f t="shared" si="451"/>
        <v>2</v>
      </c>
      <c r="K3207" s="80">
        <f>IF(ISNA(VLOOKUP(B3207,[1]TCD!A:D,4,FALSE)),0,VLOOKUP(B3207,[1]TCD!A:D,4,FALSE))</f>
        <v>5</v>
      </c>
      <c r="L3207" s="83">
        <f t="shared" si="454"/>
        <v>3</v>
      </c>
      <c r="M3207" s="80">
        <v>6</v>
      </c>
      <c r="N3207" s="81">
        <v>10</v>
      </c>
      <c r="O3207" s="81">
        <f t="shared" si="455"/>
        <v>2</v>
      </c>
      <c r="P3207" s="81">
        <f t="shared" si="456"/>
        <v>1</v>
      </c>
      <c r="Q3207" s="83">
        <f t="shared" si="457"/>
        <v>2</v>
      </c>
      <c r="R3207" s="84">
        <f t="shared" si="452"/>
        <v>8</v>
      </c>
      <c r="S3207" s="85" t="str">
        <f t="shared" si="458"/>
        <v>Enjeux moyens</v>
      </c>
    </row>
    <row r="3208" spans="1:19" x14ac:dyDescent="0.3">
      <c r="A3208" s="88">
        <v>69</v>
      </c>
      <c r="B3208" s="77">
        <v>69245</v>
      </c>
      <c r="C3208" s="75">
        <v>10.71715744519633</v>
      </c>
      <c r="D3208" s="75" t="s">
        <v>4223</v>
      </c>
      <c r="E3208" s="80">
        <f>IF(ISNA(VLOOKUP(B3208,[1]TCD!A:D,2,FALSE)),0,VLOOKUP(B3208,[1]TCD!A:D,2,FALSE))</f>
        <v>20</v>
      </c>
      <c r="F3208" s="81">
        <f>IF(ISNA(VLOOKUP(B3208,[1]TCD!A:D,4,FALSE)),0,VLOOKUP(B3208,[1]TCD!A:D,4,FALSE))</f>
        <v>5</v>
      </c>
      <c r="G3208" s="82">
        <f t="shared" si="453"/>
        <v>4</v>
      </c>
      <c r="H3208" s="83">
        <f t="shared" si="450"/>
        <v>1</v>
      </c>
      <c r="I3208" s="80">
        <f>IF(ISNA(VLOOKUP(B3208,[1]TCD!A:D,3,FALSE)),0,VLOOKUP(B3208,[1]TCD!A:D,3,FALSE))</f>
        <v>6</v>
      </c>
      <c r="J3208" s="83">
        <f t="shared" si="451"/>
        <v>2</v>
      </c>
      <c r="K3208" s="80">
        <f>IF(ISNA(VLOOKUP(B3208,[1]TCD!A:D,4,FALSE)),0,VLOOKUP(B3208,[1]TCD!A:D,4,FALSE))</f>
        <v>5</v>
      </c>
      <c r="L3208" s="83">
        <f t="shared" si="454"/>
        <v>3</v>
      </c>
      <c r="M3208" s="80">
        <v>0</v>
      </c>
      <c r="N3208" s="81">
        <v>5</v>
      </c>
      <c r="O3208" s="81">
        <f t="shared" si="455"/>
        <v>2</v>
      </c>
      <c r="P3208" s="81">
        <f t="shared" si="456"/>
        <v>0</v>
      </c>
      <c r="Q3208" s="83">
        <f t="shared" si="457"/>
        <v>1</v>
      </c>
      <c r="R3208" s="84">
        <f t="shared" si="452"/>
        <v>7</v>
      </c>
      <c r="S3208" s="85" t="str">
        <f t="shared" si="458"/>
        <v>Enjeux moyens</v>
      </c>
    </row>
    <row r="3209" spans="1:19" x14ac:dyDescent="0.3">
      <c r="A3209" s="88">
        <v>69</v>
      </c>
      <c r="B3209" s="77">
        <v>69246</v>
      </c>
      <c r="C3209" s="75">
        <v>11.884876660215889</v>
      </c>
      <c r="D3209" s="75" t="s">
        <v>4224</v>
      </c>
      <c r="E3209" s="80">
        <f>IF(ISNA(VLOOKUP(B3209,[1]TCD!A:D,2,FALSE)),0,VLOOKUP(B3209,[1]TCD!A:D,2,FALSE))</f>
        <v>37</v>
      </c>
      <c r="F3209" s="81">
        <f>IF(ISNA(VLOOKUP(B3209,[1]TCD!A:D,4,FALSE)),0,VLOOKUP(B3209,[1]TCD!A:D,4,FALSE))</f>
        <v>9</v>
      </c>
      <c r="G3209" s="82">
        <f t="shared" si="453"/>
        <v>4.1111111111111107</v>
      </c>
      <c r="H3209" s="83">
        <f t="shared" si="450"/>
        <v>2</v>
      </c>
      <c r="I3209" s="80">
        <f>IF(ISNA(VLOOKUP(B3209,[1]TCD!A:D,3,FALSE)),0,VLOOKUP(B3209,[1]TCD!A:D,3,FALSE))</f>
        <v>12</v>
      </c>
      <c r="J3209" s="83">
        <f t="shared" si="451"/>
        <v>3</v>
      </c>
      <c r="K3209" s="80">
        <f>IF(ISNA(VLOOKUP(B3209,[1]TCD!A:D,4,FALSE)),0,VLOOKUP(B3209,[1]TCD!A:D,4,FALSE))</f>
        <v>9</v>
      </c>
      <c r="L3209" s="83">
        <f t="shared" si="454"/>
        <v>4</v>
      </c>
      <c r="M3209" s="80">
        <v>1</v>
      </c>
      <c r="N3209" s="81">
        <v>10</v>
      </c>
      <c r="O3209" s="81">
        <f t="shared" si="455"/>
        <v>2</v>
      </c>
      <c r="P3209" s="81">
        <f t="shared" si="456"/>
        <v>0</v>
      </c>
      <c r="Q3209" s="83">
        <f t="shared" si="457"/>
        <v>1</v>
      </c>
      <c r="R3209" s="84">
        <f t="shared" si="452"/>
        <v>10</v>
      </c>
      <c r="S3209" s="85" t="str">
        <f t="shared" si="458"/>
        <v>Enjeux forts</v>
      </c>
    </row>
    <row r="3210" spans="1:19" x14ac:dyDescent="0.3">
      <c r="A3210" s="88">
        <v>69</v>
      </c>
      <c r="B3210" s="77">
        <v>69248</v>
      </c>
      <c r="C3210" s="75">
        <v>44.468624885817903</v>
      </c>
      <c r="D3210" s="75" t="s">
        <v>4225</v>
      </c>
      <c r="E3210" s="80">
        <f>IF(ISNA(VLOOKUP(B3210,[1]TCD!A:D,2,FALSE)),0,VLOOKUP(B3210,[1]TCD!A:D,2,FALSE))</f>
        <v>24</v>
      </c>
      <c r="F3210" s="81">
        <f>IF(ISNA(VLOOKUP(B3210,[1]TCD!A:D,4,FALSE)),0,VLOOKUP(B3210,[1]TCD!A:D,4,FALSE))</f>
        <v>6</v>
      </c>
      <c r="G3210" s="82">
        <f t="shared" si="453"/>
        <v>4</v>
      </c>
      <c r="H3210" s="83">
        <f t="shared" si="450"/>
        <v>1</v>
      </c>
      <c r="I3210" s="80">
        <f>IF(ISNA(VLOOKUP(B3210,[1]TCD!A:D,3,FALSE)),0,VLOOKUP(B3210,[1]TCD!A:D,3,FALSE))</f>
        <v>6</v>
      </c>
      <c r="J3210" s="83">
        <f t="shared" si="451"/>
        <v>2</v>
      </c>
      <c r="K3210" s="80">
        <f>IF(ISNA(VLOOKUP(B3210,[1]TCD!A:D,4,FALSE)),0,VLOOKUP(B3210,[1]TCD!A:D,4,FALSE))</f>
        <v>6</v>
      </c>
      <c r="L3210" s="83">
        <f t="shared" si="454"/>
        <v>3</v>
      </c>
      <c r="M3210" s="80">
        <v>0</v>
      </c>
      <c r="N3210" s="81">
        <v>6</v>
      </c>
      <c r="O3210" s="81">
        <f t="shared" si="455"/>
        <v>2</v>
      </c>
      <c r="P3210" s="81">
        <f t="shared" si="456"/>
        <v>0</v>
      </c>
      <c r="Q3210" s="83">
        <f t="shared" si="457"/>
        <v>1</v>
      </c>
      <c r="R3210" s="84">
        <f t="shared" si="452"/>
        <v>7</v>
      </c>
      <c r="S3210" s="85" t="str">
        <f t="shared" si="458"/>
        <v>Enjeux moyens</v>
      </c>
    </row>
    <row r="3211" spans="1:19" x14ac:dyDescent="0.3">
      <c r="A3211" s="88">
        <v>69</v>
      </c>
      <c r="B3211" s="77">
        <v>69249</v>
      </c>
      <c r="C3211" s="75">
        <v>19.314067030341501</v>
      </c>
      <c r="D3211" s="75" t="s">
        <v>4226</v>
      </c>
      <c r="E3211" s="80">
        <f>IF(ISNA(VLOOKUP(B3211,[1]TCD!A:D,2,FALSE)),0,VLOOKUP(B3211,[1]TCD!A:D,2,FALSE))</f>
        <v>20</v>
      </c>
      <c r="F3211" s="81">
        <f>IF(ISNA(VLOOKUP(B3211,[1]TCD!A:D,4,FALSE)),0,VLOOKUP(B3211,[1]TCD!A:D,4,FALSE))</f>
        <v>5</v>
      </c>
      <c r="G3211" s="82">
        <f t="shared" si="453"/>
        <v>4</v>
      </c>
      <c r="H3211" s="83">
        <f t="shared" si="450"/>
        <v>1</v>
      </c>
      <c r="I3211" s="80">
        <f>IF(ISNA(VLOOKUP(B3211,[1]TCD!A:D,3,FALSE)),0,VLOOKUP(B3211,[1]TCD!A:D,3,FALSE))</f>
        <v>6</v>
      </c>
      <c r="J3211" s="83">
        <f t="shared" si="451"/>
        <v>2</v>
      </c>
      <c r="K3211" s="80">
        <f>IF(ISNA(VLOOKUP(B3211,[1]TCD!A:D,4,FALSE)),0,VLOOKUP(B3211,[1]TCD!A:D,4,FALSE))</f>
        <v>5</v>
      </c>
      <c r="L3211" s="83">
        <f t="shared" si="454"/>
        <v>3</v>
      </c>
      <c r="M3211" s="80">
        <v>1</v>
      </c>
      <c r="N3211" s="81">
        <v>5</v>
      </c>
      <c r="O3211" s="81">
        <f t="shared" si="455"/>
        <v>2</v>
      </c>
      <c r="P3211" s="81">
        <f t="shared" si="456"/>
        <v>0</v>
      </c>
      <c r="Q3211" s="83">
        <f t="shared" si="457"/>
        <v>1</v>
      </c>
      <c r="R3211" s="84">
        <f t="shared" si="452"/>
        <v>7</v>
      </c>
      <c r="S3211" s="85" t="str">
        <f t="shared" si="458"/>
        <v>Enjeux moyens</v>
      </c>
    </row>
    <row r="3212" spans="1:19" x14ac:dyDescent="0.3">
      <c r="A3212" s="88">
        <v>69</v>
      </c>
      <c r="B3212" s="77">
        <v>69250</v>
      </c>
      <c r="C3212" s="75">
        <v>8.3881450501515484</v>
      </c>
      <c r="D3212" s="75" t="s">
        <v>4227</v>
      </c>
      <c r="E3212" s="80">
        <f>IF(ISNA(VLOOKUP(B3212,[1]TCD!A:D,2,FALSE)),0,VLOOKUP(B3212,[1]TCD!A:D,2,FALSE))</f>
        <v>16</v>
      </c>
      <c r="F3212" s="81">
        <f>IF(ISNA(VLOOKUP(B3212,[1]TCD!A:D,4,FALSE)),0,VLOOKUP(B3212,[1]TCD!A:D,4,FALSE))</f>
        <v>4</v>
      </c>
      <c r="G3212" s="82">
        <f t="shared" si="453"/>
        <v>4</v>
      </c>
      <c r="H3212" s="83">
        <f t="shared" si="450"/>
        <v>1</v>
      </c>
      <c r="I3212" s="80">
        <f>IF(ISNA(VLOOKUP(B3212,[1]TCD!A:D,3,FALSE)),0,VLOOKUP(B3212,[1]TCD!A:D,3,FALSE))</f>
        <v>4</v>
      </c>
      <c r="J3212" s="83">
        <f t="shared" si="451"/>
        <v>2</v>
      </c>
      <c r="K3212" s="80">
        <f>IF(ISNA(VLOOKUP(B3212,[1]TCD!A:D,4,FALSE)),0,VLOOKUP(B3212,[1]TCD!A:D,4,FALSE))</f>
        <v>4</v>
      </c>
      <c r="L3212" s="83">
        <f t="shared" si="454"/>
        <v>2</v>
      </c>
      <c r="M3212" s="80">
        <v>1</v>
      </c>
      <c r="N3212" s="81">
        <v>4</v>
      </c>
      <c r="O3212" s="81">
        <f t="shared" si="455"/>
        <v>1</v>
      </c>
      <c r="P3212" s="81">
        <f t="shared" si="456"/>
        <v>0</v>
      </c>
      <c r="Q3212" s="83">
        <f t="shared" si="457"/>
        <v>0</v>
      </c>
      <c r="R3212" s="84">
        <f t="shared" si="452"/>
        <v>5</v>
      </c>
      <c r="S3212" s="85" t="str">
        <f t="shared" si="458"/>
        <v>Enjeux faibles</v>
      </c>
    </row>
    <row r="3213" spans="1:19" x14ac:dyDescent="0.3">
      <c r="A3213" s="88">
        <v>69</v>
      </c>
      <c r="B3213" s="77">
        <v>69252</v>
      </c>
      <c r="C3213" s="75">
        <v>7.6170962501359041</v>
      </c>
      <c r="D3213" s="75" t="s">
        <v>4228</v>
      </c>
      <c r="E3213" s="80">
        <f>IF(ISNA(VLOOKUP(B3213,[1]TCD!A:D,2,FALSE)),0,VLOOKUP(B3213,[1]TCD!A:D,2,FALSE))</f>
        <v>32</v>
      </c>
      <c r="F3213" s="81">
        <f>IF(ISNA(VLOOKUP(B3213,[1]TCD!A:D,4,FALSE)),0,VLOOKUP(B3213,[1]TCD!A:D,4,FALSE))</f>
        <v>8</v>
      </c>
      <c r="G3213" s="82">
        <f t="shared" si="453"/>
        <v>4</v>
      </c>
      <c r="H3213" s="83">
        <f t="shared" si="450"/>
        <v>1</v>
      </c>
      <c r="I3213" s="80">
        <f>IF(ISNA(VLOOKUP(B3213,[1]TCD!A:D,3,FALSE)),0,VLOOKUP(B3213,[1]TCD!A:D,3,FALSE))</f>
        <v>9</v>
      </c>
      <c r="J3213" s="83">
        <f t="shared" si="451"/>
        <v>3</v>
      </c>
      <c r="K3213" s="80">
        <f>IF(ISNA(VLOOKUP(B3213,[1]TCD!A:D,4,FALSE)),0,VLOOKUP(B3213,[1]TCD!A:D,4,FALSE))</f>
        <v>8</v>
      </c>
      <c r="L3213" s="83">
        <f t="shared" si="454"/>
        <v>3</v>
      </c>
      <c r="M3213" s="80">
        <v>0</v>
      </c>
      <c r="N3213" s="81">
        <v>8</v>
      </c>
      <c r="O3213" s="81">
        <f t="shared" si="455"/>
        <v>2</v>
      </c>
      <c r="P3213" s="81">
        <f t="shared" si="456"/>
        <v>0</v>
      </c>
      <c r="Q3213" s="83">
        <f t="shared" si="457"/>
        <v>1</v>
      </c>
      <c r="R3213" s="84">
        <f t="shared" si="452"/>
        <v>8</v>
      </c>
      <c r="S3213" s="85" t="str">
        <f t="shared" si="458"/>
        <v>Enjeux moyens</v>
      </c>
    </row>
    <row r="3214" spans="1:19" x14ac:dyDescent="0.3">
      <c r="A3214" s="88">
        <v>69</v>
      </c>
      <c r="B3214" s="77">
        <v>69253</v>
      </c>
      <c r="C3214" s="75">
        <v>8.2604460151462291</v>
      </c>
      <c r="D3214" s="75" t="s">
        <v>4229</v>
      </c>
      <c r="E3214" s="80">
        <f>IF(ISNA(VLOOKUP(B3214,[1]TCD!A:D,2,FALSE)),0,VLOOKUP(B3214,[1]TCD!A:D,2,FALSE))</f>
        <v>20</v>
      </c>
      <c r="F3214" s="81">
        <f>IF(ISNA(VLOOKUP(B3214,[1]TCD!A:D,4,FALSE)),0,VLOOKUP(B3214,[1]TCD!A:D,4,FALSE))</f>
        <v>5</v>
      </c>
      <c r="G3214" s="82">
        <f t="shared" si="453"/>
        <v>4</v>
      </c>
      <c r="H3214" s="83">
        <f t="shared" si="450"/>
        <v>1</v>
      </c>
      <c r="I3214" s="80">
        <f>IF(ISNA(VLOOKUP(B3214,[1]TCD!A:D,3,FALSE)),0,VLOOKUP(B3214,[1]TCD!A:D,3,FALSE))</f>
        <v>6</v>
      </c>
      <c r="J3214" s="83">
        <f t="shared" si="451"/>
        <v>2</v>
      </c>
      <c r="K3214" s="80">
        <f>IF(ISNA(VLOOKUP(B3214,[1]TCD!A:D,4,FALSE)),0,VLOOKUP(B3214,[1]TCD!A:D,4,FALSE))</f>
        <v>5</v>
      </c>
      <c r="L3214" s="83">
        <f t="shared" si="454"/>
        <v>3</v>
      </c>
      <c r="M3214" s="80">
        <v>2</v>
      </c>
      <c r="N3214" s="81">
        <v>6</v>
      </c>
      <c r="O3214" s="81">
        <f t="shared" si="455"/>
        <v>2</v>
      </c>
      <c r="P3214" s="81">
        <f t="shared" si="456"/>
        <v>0</v>
      </c>
      <c r="Q3214" s="83">
        <f t="shared" si="457"/>
        <v>1</v>
      </c>
      <c r="R3214" s="84">
        <f t="shared" si="452"/>
        <v>7</v>
      </c>
      <c r="S3214" s="85" t="str">
        <f t="shared" si="458"/>
        <v>Enjeux moyens</v>
      </c>
    </row>
    <row r="3215" spans="1:19" x14ac:dyDescent="0.3">
      <c r="A3215" s="88">
        <v>69</v>
      </c>
      <c r="B3215" s="77">
        <v>69254</v>
      </c>
      <c r="C3215" s="75">
        <v>18.33776515533977</v>
      </c>
      <c r="D3215" s="75" t="s">
        <v>4230</v>
      </c>
      <c r="E3215" s="80">
        <f>IF(ISNA(VLOOKUP(B3215,[1]TCD!A:D,2,FALSE)),0,VLOOKUP(B3215,[1]TCD!A:D,2,FALSE))</f>
        <v>12</v>
      </c>
      <c r="F3215" s="81">
        <f>IF(ISNA(VLOOKUP(B3215,[1]TCD!A:D,4,FALSE)),0,VLOOKUP(B3215,[1]TCD!A:D,4,FALSE))</f>
        <v>3</v>
      </c>
      <c r="G3215" s="82">
        <f t="shared" si="453"/>
        <v>4</v>
      </c>
      <c r="H3215" s="83">
        <f t="shared" si="450"/>
        <v>1</v>
      </c>
      <c r="I3215" s="80">
        <f>IF(ISNA(VLOOKUP(B3215,[1]TCD!A:D,3,FALSE)),0,VLOOKUP(B3215,[1]TCD!A:D,3,FALSE))</f>
        <v>3</v>
      </c>
      <c r="J3215" s="83">
        <f t="shared" si="451"/>
        <v>1</v>
      </c>
      <c r="K3215" s="80">
        <f>IF(ISNA(VLOOKUP(B3215,[1]TCD!A:D,4,FALSE)),0,VLOOKUP(B3215,[1]TCD!A:D,4,FALSE))</f>
        <v>3</v>
      </c>
      <c r="L3215" s="83">
        <f t="shared" si="454"/>
        <v>2</v>
      </c>
      <c r="M3215" s="80">
        <v>0</v>
      </c>
      <c r="N3215" s="81">
        <v>3</v>
      </c>
      <c r="O3215" s="81">
        <f t="shared" si="455"/>
        <v>1</v>
      </c>
      <c r="P3215" s="81">
        <f t="shared" si="456"/>
        <v>0</v>
      </c>
      <c r="Q3215" s="83">
        <f t="shared" si="457"/>
        <v>0</v>
      </c>
      <c r="R3215" s="84">
        <f t="shared" si="452"/>
        <v>4</v>
      </c>
      <c r="S3215" s="85" t="str">
        <f t="shared" si="458"/>
        <v>Enjeux très faibles</v>
      </c>
    </row>
    <row r="3216" spans="1:19" x14ac:dyDescent="0.3">
      <c r="A3216" s="88">
        <v>69</v>
      </c>
      <c r="B3216" s="77">
        <v>69255</v>
      </c>
      <c r="C3216" s="75">
        <v>25.108025275452171</v>
      </c>
      <c r="D3216" s="75" t="s">
        <v>4231</v>
      </c>
      <c r="E3216" s="80">
        <f>IF(ISNA(VLOOKUP(B3216,[1]TCD!A:D,2,FALSE)),0,VLOOKUP(B3216,[1]TCD!A:D,2,FALSE))</f>
        <v>20</v>
      </c>
      <c r="F3216" s="81">
        <f>IF(ISNA(VLOOKUP(B3216,[1]TCD!A:D,4,FALSE)),0,VLOOKUP(B3216,[1]TCD!A:D,4,FALSE))</f>
        <v>5</v>
      </c>
      <c r="G3216" s="82">
        <f t="shared" si="453"/>
        <v>4</v>
      </c>
      <c r="H3216" s="83">
        <f t="shared" si="450"/>
        <v>1</v>
      </c>
      <c r="I3216" s="80">
        <f>IF(ISNA(VLOOKUP(B3216,[1]TCD!A:D,3,FALSE)),0,VLOOKUP(B3216,[1]TCD!A:D,3,FALSE))</f>
        <v>5</v>
      </c>
      <c r="J3216" s="83">
        <f t="shared" si="451"/>
        <v>2</v>
      </c>
      <c r="K3216" s="80">
        <f>IF(ISNA(VLOOKUP(B3216,[1]TCD!A:D,4,FALSE)),0,VLOOKUP(B3216,[1]TCD!A:D,4,FALSE))</f>
        <v>5</v>
      </c>
      <c r="L3216" s="83">
        <f t="shared" si="454"/>
        <v>3</v>
      </c>
      <c r="M3216" s="80">
        <v>3</v>
      </c>
      <c r="N3216" s="81">
        <v>8</v>
      </c>
      <c r="O3216" s="81">
        <f t="shared" si="455"/>
        <v>2</v>
      </c>
      <c r="P3216" s="81">
        <f t="shared" si="456"/>
        <v>0</v>
      </c>
      <c r="Q3216" s="83">
        <f t="shared" si="457"/>
        <v>1</v>
      </c>
      <c r="R3216" s="84">
        <f t="shared" si="452"/>
        <v>7</v>
      </c>
      <c r="S3216" s="85" t="str">
        <f t="shared" si="458"/>
        <v>Enjeux moyens</v>
      </c>
    </row>
    <row r="3217" spans="1:19" x14ac:dyDescent="0.3">
      <c r="A3217" s="88">
        <v>69</v>
      </c>
      <c r="B3217" s="77">
        <v>69256</v>
      </c>
      <c r="C3217" s="75">
        <v>21.007891350381769</v>
      </c>
      <c r="D3217" s="75" t="s">
        <v>4232</v>
      </c>
      <c r="E3217" s="80">
        <f>IF(ISNA(VLOOKUP(B3217,[1]TCD!A:D,2,FALSE)),0,VLOOKUP(B3217,[1]TCD!A:D,2,FALSE))</f>
        <v>42</v>
      </c>
      <c r="F3217" s="81">
        <f>IF(ISNA(VLOOKUP(B3217,[1]TCD!A:D,4,FALSE)),0,VLOOKUP(B3217,[1]TCD!A:D,4,FALSE))</f>
        <v>10</v>
      </c>
      <c r="G3217" s="82">
        <f t="shared" si="453"/>
        <v>4.2</v>
      </c>
      <c r="H3217" s="83">
        <f t="shared" si="450"/>
        <v>2</v>
      </c>
      <c r="I3217" s="80">
        <f>IF(ISNA(VLOOKUP(B3217,[1]TCD!A:D,3,FALSE)),0,VLOOKUP(B3217,[1]TCD!A:D,3,FALSE))</f>
        <v>13</v>
      </c>
      <c r="J3217" s="83">
        <f t="shared" si="451"/>
        <v>3</v>
      </c>
      <c r="K3217" s="80">
        <f>IF(ISNA(VLOOKUP(B3217,[1]TCD!A:D,4,FALSE)),0,VLOOKUP(B3217,[1]TCD!A:D,4,FALSE))</f>
        <v>10</v>
      </c>
      <c r="L3217" s="83">
        <f t="shared" si="454"/>
        <v>4</v>
      </c>
      <c r="M3217" s="80">
        <v>21</v>
      </c>
      <c r="N3217" s="81">
        <v>28</v>
      </c>
      <c r="O3217" s="81">
        <f t="shared" si="455"/>
        <v>2</v>
      </c>
      <c r="P3217" s="81">
        <f t="shared" si="456"/>
        <v>2</v>
      </c>
      <c r="Q3217" s="83">
        <f t="shared" si="457"/>
        <v>2</v>
      </c>
      <c r="R3217" s="84">
        <f t="shared" si="452"/>
        <v>11</v>
      </c>
      <c r="S3217" s="85" t="str">
        <f t="shared" si="458"/>
        <v>Enjeux forts</v>
      </c>
    </row>
    <row r="3218" spans="1:19" x14ac:dyDescent="0.3">
      <c r="A3218" s="88">
        <v>69</v>
      </c>
      <c r="B3218" s="77">
        <v>69257</v>
      </c>
      <c r="C3218" s="75">
        <v>17.669629970324021</v>
      </c>
      <c r="D3218" s="75" t="s">
        <v>4233</v>
      </c>
      <c r="E3218" s="80">
        <f>IF(ISNA(VLOOKUP(B3218,[1]TCD!A:D,2,FALSE)),0,VLOOKUP(B3218,[1]TCD!A:D,2,FALSE))</f>
        <v>24</v>
      </c>
      <c r="F3218" s="81">
        <f>IF(ISNA(VLOOKUP(B3218,[1]TCD!A:D,4,FALSE)),0,VLOOKUP(B3218,[1]TCD!A:D,4,FALSE))</f>
        <v>6</v>
      </c>
      <c r="G3218" s="82">
        <f t="shared" si="453"/>
        <v>4</v>
      </c>
      <c r="H3218" s="83">
        <f t="shared" si="450"/>
        <v>1</v>
      </c>
      <c r="I3218" s="80">
        <f>IF(ISNA(VLOOKUP(B3218,[1]TCD!A:D,3,FALSE)),0,VLOOKUP(B3218,[1]TCD!A:D,3,FALSE))</f>
        <v>7</v>
      </c>
      <c r="J3218" s="83">
        <f t="shared" si="451"/>
        <v>2</v>
      </c>
      <c r="K3218" s="80">
        <f>IF(ISNA(VLOOKUP(B3218,[1]TCD!A:D,4,FALSE)),0,VLOOKUP(B3218,[1]TCD!A:D,4,FALSE))</f>
        <v>6</v>
      </c>
      <c r="L3218" s="83">
        <f t="shared" si="454"/>
        <v>3</v>
      </c>
      <c r="M3218" s="80">
        <v>0</v>
      </c>
      <c r="N3218" s="81">
        <v>6</v>
      </c>
      <c r="O3218" s="81">
        <f t="shared" si="455"/>
        <v>2</v>
      </c>
      <c r="P3218" s="81">
        <f t="shared" si="456"/>
        <v>0</v>
      </c>
      <c r="Q3218" s="83">
        <f t="shared" si="457"/>
        <v>1</v>
      </c>
      <c r="R3218" s="84">
        <f t="shared" si="452"/>
        <v>7</v>
      </c>
      <c r="S3218" s="85" t="str">
        <f t="shared" si="458"/>
        <v>Enjeux moyens</v>
      </c>
    </row>
    <row r="3219" spans="1:19" x14ac:dyDescent="0.3">
      <c r="A3219" s="88">
        <v>69</v>
      </c>
      <c r="B3219" s="77">
        <v>69258</v>
      </c>
      <c r="C3219" s="75">
        <v>19.1354929653574</v>
      </c>
      <c r="D3219" s="75" t="s">
        <v>4234</v>
      </c>
      <c r="E3219" s="80">
        <f>IF(ISNA(VLOOKUP(B3219,[1]TCD!A:D,2,FALSE)),0,VLOOKUP(B3219,[1]TCD!A:D,2,FALSE))</f>
        <v>20</v>
      </c>
      <c r="F3219" s="81">
        <f>IF(ISNA(VLOOKUP(B3219,[1]TCD!A:D,4,FALSE)),0,VLOOKUP(B3219,[1]TCD!A:D,4,FALSE))</f>
        <v>5</v>
      </c>
      <c r="G3219" s="82">
        <f t="shared" si="453"/>
        <v>4</v>
      </c>
      <c r="H3219" s="83">
        <f t="shared" si="450"/>
        <v>1</v>
      </c>
      <c r="I3219" s="80">
        <f>IF(ISNA(VLOOKUP(B3219,[1]TCD!A:D,3,FALSE)),0,VLOOKUP(B3219,[1]TCD!A:D,3,FALSE))</f>
        <v>5</v>
      </c>
      <c r="J3219" s="83">
        <f t="shared" si="451"/>
        <v>2</v>
      </c>
      <c r="K3219" s="80">
        <f>IF(ISNA(VLOOKUP(B3219,[1]TCD!A:D,4,FALSE)),0,VLOOKUP(B3219,[1]TCD!A:D,4,FALSE))</f>
        <v>5</v>
      </c>
      <c r="L3219" s="83">
        <f t="shared" si="454"/>
        <v>3</v>
      </c>
      <c r="M3219" s="80">
        <v>1</v>
      </c>
      <c r="N3219" s="81">
        <v>6</v>
      </c>
      <c r="O3219" s="81">
        <f t="shared" si="455"/>
        <v>2</v>
      </c>
      <c r="P3219" s="81">
        <f t="shared" si="456"/>
        <v>0</v>
      </c>
      <c r="Q3219" s="83">
        <f t="shared" si="457"/>
        <v>1</v>
      </c>
      <c r="R3219" s="84">
        <f t="shared" si="452"/>
        <v>7</v>
      </c>
      <c r="S3219" s="85" t="str">
        <f t="shared" si="458"/>
        <v>Enjeux moyens</v>
      </c>
    </row>
    <row r="3220" spans="1:19" x14ac:dyDescent="0.3">
      <c r="A3220" s="88">
        <v>69</v>
      </c>
      <c r="B3220" s="77">
        <v>69259</v>
      </c>
      <c r="C3220" s="75">
        <v>15.419728810276739</v>
      </c>
      <c r="D3220" s="75" t="s">
        <v>4235</v>
      </c>
      <c r="E3220" s="80">
        <f>IF(ISNA(VLOOKUP(B3220,[1]TCD!A:D,2,FALSE)),0,VLOOKUP(B3220,[1]TCD!A:D,2,FALSE))</f>
        <v>28</v>
      </c>
      <c r="F3220" s="81">
        <f>IF(ISNA(VLOOKUP(B3220,[1]TCD!A:D,4,FALSE)),0,VLOOKUP(B3220,[1]TCD!A:D,4,FALSE))</f>
        <v>7</v>
      </c>
      <c r="G3220" s="82">
        <f t="shared" si="453"/>
        <v>4</v>
      </c>
      <c r="H3220" s="83">
        <f t="shared" si="450"/>
        <v>1</v>
      </c>
      <c r="I3220" s="80">
        <f>IF(ISNA(VLOOKUP(B3220,[1]TCD!A:D,3,FALSE)),0,VLOOKUP(B3220,[1]TCD!A:D,3,FALSE))</f>
        <v>7</v>
      </c>
      <c r="J3220" s="83">
        <f t="shared" si="451"/>
        <v>2</v>
      </c>
      <c r="K3220" s="80">
        <f>IF(ISNA(VLOOKUP(B3220,[1]TCD!A:D,4,FALSE)),0,VLOOKUP(B3220,[1]TCD!A:D,4,FALSE))</f>
        <v>7</v>
      </c>
      <c r="L3220" s="83">
        <f t="shared" si="454"/>
        <v>3</v>
      </c>
      <c r="M3220" s="80">
        <v>0</v>
      </c>
      <c r="N3220" s="81">
        <v>7</v>
      </c>
      <c r="O3220" s="81">
        <f t="shared" si="455"/>
        <v>2</v>
      </c>
      <c r="P3220" s="81">
        <f t="shared" si="456"/>
        <v>0</v>
      </c>
      <c r="Q3220" s="83">
        <f t="shared" si="457"/>
        <v>1</v>
      </c>
      <c r="R3220" s="84">
        <f t="shared" si="452"/>
        <v>7</v>
      </c>
      <c r="S3220" s="85" t="str">
        <f t="shared" si="458"/>
        <v>Enjeux moyens</v>
      </c>
    </row>
    <row r="3221" spans="1:19" x14ac:dyDescent="0.3">
      <c r="A3221" s="88">
        <v>69</v>
      </c>
      <c r="B3221" s="77">
        <v>69260</v>
      </c>
      <c r="C3221" s="75">
        <v>4.2065569250763746</v>
      </c>
      <c r="D3221" s="75" t="s">
        <v>4236</v>
      </c>
      <c r="E3221" s="80">
        <f>IF(ISNA(VLOOKUP(B3221,[1]TCD!A:D,2,FALSE)),0,VLOOKUP(B3221,[1]TCD!A:D,2,FALSE))</f>
        <v>16</v>
      </c>
      <c r="F3221" s="81">
        <f>IF(ISNA(VLOOKUP(B3221,[1]TCD!A:D,4,FALSE)),0,VLOOKUP(B3221,[1]TCD!A:D,4,FALSE))</f>
        <v>4</v>
      </c>
      <c r="G3221" s="82">
        <f t="shared" si="453"/>
        <v>4</v>
      </c>
      <c r="H3221" s="83">
        <f t="shared" si="450"/>
        <v>1</v>
      </c>
      <c r="I3221" s="80">
        <f>IF(ISNA(VLOOKUP(B3221,[1]TCD!A:D,3,FALSE)),0,VLOOKUP(B3221,[1]TCD!A:D,3,FALSE))</f>
        <v>4</v>
      </c>
      <c r="J3221" s="83">
        <f t="shared" si="451"/>
        <v>2</v>
      </c>
      <c r="K3221" s="80">
        <f>IF(ISNA(VLOOKUP(B3221,[1]TCD!A:D,4,FALSE)),0,VLOOKUP(B3221,[1]TCD!A:D,4,FALSE))</f>
        <v>4</v>
      </c>
      <c r="L3221" s="83">
        <f t="shared" si="454"/>
        <v>2</v>
      </c>
      <c r="M3221" s="80">
        <v>0</v>
      </c>
      <c r="N3221" s="81">
        <v>4</v>
      </c>
      <c r="O3221" s="81">
        <f t="shared" si="455"/>
        <v>1</v>
      </c>
      <c r="P3221" s="81">
        <f t="shared" si="456"/>
        <v>0</v>
      </c>
      <c r="Q3221" s="83">
        <f t="shared" si="457"/>
        <v>0</v>
      </c>
      <c r="R3221" s="84">
        <f t="shared" si="452"/>
        <v>5</v>
      </c>
      <c r="S3221" s="85" t="str">
        <f t="shared" si="458"/>
        <v>Enjeux faibles</v>
      </c>
    </row>
    <row r="3222" spans="1:19" x14ac:dyDescent="0.3">
      <c r="A3222" s="88">
        <v>69</v>
      </c>
      <c r="B3222" s="77">
        <v>69261</v>
      </c>
      <c r="C3222" s="75">
        <v>5.5471004451030046</v>
      </c>
      <c r="D3222" s="75" t="s">
        <v>4237</v>
      </c>
      <c r="E3222" s="80">
        <f>IF(ISNA(VLOOKUP(B3222,[1]TCD!A:D,2,FALSE)),0,VLOOKUP(B3222,[1]TCD!A:D,2,FALSE))</f>
        <v>8</v>
      </c>
      <c r="F3222" s="81">
        <f>IF(ISNA(VLOOKUP(B3222,[1]TCD!A:D,4,FALSE)),0,VLOOKUP(B3222,[1]TCD!A:D,4,FALSE))</f>
        <v>2</v>
      </c>
      <c r="G3222" s="82">
        <f t="shared" si="453"/>
        <v>4</v>
      </c>
      <c r="H3222" s="83">
        <f t="shared" si="450"/>
        <v>1</v>
      </c>
      <c r="I3222" s="80">
        <f>IF(ISNA(VLOOKUP(B3222,[1]TCD!A:D,3,FALSE)),0,VLOOKUP(B3222,[1]TCD!A:D,3,FALSE))</f>
        <v>2</v>
      </c>
      <c r="J3222" s="83">
        <f t="shared" si="451"/>
        <v>1</v>
      </c>
      <c r="K3222" s="80">
        <f>IF(ISNA(VLOOKUP(B3222,[1]TCD!A:D,4,FALSE)),0,VLOOKUP(B3222,[1]TCD!A:D,4,FALSE))</f>
        <v>2</v>
      </c>
      <c r="L3222" s="83">
        <f t="shared" si="454"/>
        <v>2</v>
      </c>
      <c r="M3222" s="80">
        <v>0</v>
      </c>
      <c r="N3222" s="81">
        <v>2</v>
      </c>
      <c r="O3222" s="81">
        <f t="shared" si="455"/>
        <v>1</v>
      </c>
      <c r="P3222" s="81">
        <f t="shared" si="456"/>
        <v>0</v>
      </c>
      <c r="Q3222" s="83">
        <f t="shared" si="457"/>
        <v>0</v>
      </c>
      <c r="R3222" s="84">
        <f t="shared" si="452"/>
        <v>4</v>
      </c>
      <c r="S3222" s="85" t="str">
        <f t="shared" si="458"/>
        <v>Enjeux très faibles</v>
      </c>
    </row>
    <row r="3223" spans="1:19" x14ac:dyDescent="0.3">
      <c r="A3223" s="88">
        <v>69</v>
      </c>
      <c r="B3223" s="77">
        <v>69263</v>
      </c>
      <c r="C3223" s="75">
        <v>14.087075070254921</v>
      </c>
      <c r="D3223" s="75" t="s">
        <v>4238</v>
      </c>
      <c r="E3223" s="80">
        <f>IF(ISNA(VLOOKUP(B3223,[1]TCD!A:D,2,FALSE)),0,VLOOKUP(B3223,[1]TCD!A:D,2,FALSE))</f>
        <v>20</v>
      </c>
      <c r="F3223" s="81">
        <f>IF(ISNA(VLOOKUP(B3223,[1]TCD!A:D,4,FALSE)),0,VLOOKUP(B3223,[1]TCD!A:D,4,FALSE))</f>
        <v>5</v>
      </c>
      <c r="G3223" s="82">
        <f t="shared" si="453"/>
        <v>4</v>
      </c>
      <c r="H3223" s="83">
        <f t="shared" si="450"/>
        <v>1</v>
      </c>
      <c r="I3223" s="80">
        <f>IF(ISNA(VLOOKUP(B3223,[1]TCD!A:D,3,FALSE)),0,VLOOKUP(B3223,[1]TCD!A:D,3,FALSE))</f>
        <v>5</v>
      </c>
      <c r="J3223" s="83">
        <f t="shared" si="451"/>
        <v>2</v>
      </c>
      <c r="K3223" s="80">
        <f>IF(ISNA(VLOOKUP(B3223,[1]TCD!A:D,4,FALSE)),0,VLOOKUP(B3223,[1]TCD!A:D,4,FALSE))</f>
        <v>5</v>
      </c>
      <c r="L3223" s="83">
        <f t="shared" si="454"/>
        <v>3</v>
      </c>
      <c r="M3223" s="80">
        <v>1</v>
      </c>
      <c r="N3223" s="81">
        <v>6</v>
      </c>
      <c r="O3223" s="81">
        <f t="shared" si="455"/>
        <v>2</v>
      </c>
      <c r="P3223" s="81">
        <f t="shared" si="456"/>
        <v>0</v>
      </c>
      <c r="Q3223" s="83">
        <f t="shared" si="457"/>
        <v>1</v>
      </c>
      <c r="R3223" s="84">
        <f t="shared" si="452"/>
        <v>7</v>
      </c>
      <c r="S3223" s="85" t="str">
        <f t="shared" si="458"/>
        <v>Enjeux moyens</v>
      </c>
    </row>
    <row r="3224" spans="1:19" x14ac:dyDescent="0.3">
      <c r="A3224" s="88">
        <v>69</v>
      </c>
      <c r="B3224" s="77">
        <v>69264</v>
      </c>
      <c r="C3224" s="75">
        <v>9.3630883301720171</v>
      </c>
      <c r="D3224" s="75" t="s">
        <v>4239</v>
      </c>
      <c r="E3224" s="80">
        <f>IF(ISNA(VLOOKUP(B3224,[1]TCD!A:D,2,FALSE)),0,VLOOKUP(B3224,[1]TCD!A:D,2,FALSE))</f>
        <v>4</v>
      </c>
      <c r="F3224" s="81">
        <f>IF(ISNA(VLOOKUP(B3224,[1]TCD!A:D,4,FALSE)),0,VLOOKUP(B3224,[1]TCD!A:D,4,FALSE))</f>
        <v>1</v>
      </c>
      <c r="G3224" s="82">
        <f t="shared" si="453"/>
        <v>4</v>
      </c>
      <c r="H3224" s="83">
        <f t="shared" si="450"/>
        <v>1</v>
      </c>
      <c r="I3224" s="80">
        <f>IF(ISNA(VLOOKUP(B3224,[1]TCD!A:D,3,FALSE)),0,VLOOKUP(B3224,[1]TCD!A:D,3,FALSE))</f>
        <v>1</v>
      </c>
      <c r="J3224" s="83">
        <f t="shared" si="451"/>
        <v>1</v>
      </c>
      <c r="K3224" s="80">
        <f>IF(ISNA(VLOOKUP(B3224,[1]TCD!A:D,4,FALSE)),0,VLOOKUP(B3224,[1]TCD!A:D,4,FALSE))</f>
        <v>1</v>
      </c>
      <c r="L3224" s="83">
        <f t="shared" si="454"/>
        <v>1</v>
      </c>
      <c r="M3224" s="80">
        <v>9</v>
      </c>
      <c r="N3224" s="81">
        <v>10</v>
      </c>
      <c r="O3224" s="81">
        <f t="shared" si="455"/>
        <v>1</v>
      </c>
      <c r="P3224" s="81">
        <f t="shared" si="456"/>
        <v>1</v>
      </c>
      <c r="Q3224" s="83">
        <f t="shared" si="457"/>
        <v>1</v>
      </c>
      <c r="R3224" s="84">
        <f t="shared" si="452"/>
        <v>4</v>
      </c>
      <c r="S3224" s="85" t="str">
        <f t="shared" si="458"/>
        <v>Enjeux très faibles</v>
      </c>
    </row>
    <row r="3225" spans="1:19" x14ac:dyDescent="0.3">
      <c r="A3225" s="88">
        <v>69</v>
      </c>
      <c r="B3225" s="77">
        <v>69265</v>
      </c>
      <c r="C3225" s="75">
        <v>10.27087421018881</v>
      </c>
      <c r="D3225" s="75" t="s">
        <v>4240</v>
      </c>
      <c r="E3225" s="80">
        <f>IF(ISNA(VLOOKUP(B3225,[1]TCD!A:D,2,FALSE)),0,VLOOKUP(B3225,[1]TCD!A:D,2,FALSE))</f>
        <v>28</v>
      </c>
      <c r="F3225" s="81">
        <f>IF(ISNA(VLOOKUP(B3225,[1]TCD!A:D,4,FALSE)),0,VLOOKUP(B3225,[1]TCD!A:D,4,FALSE))</f>
        <v>7</v>
      </c>
      <c r="G3225" s="82">
        <f t="shared" si="453"/>
        <v>4</v>
      </c>
      <c r="H3225" s="83">
        <f t="shared" si="450"/>
        <v>1</v>
      </c>
      <c r="I3225" s="80">
        <f>IF(ISNA(VLOOKUP(B3225,[1]TCD!A:D,3,FALSE)),0,VLOOKUP(B3225,[1]TCD!A:D,3,FALSE))</f>
        <v>8</v>
      </c>
      <c r="J3225" s="83">
        <f t="shared" si="451"/>
        <v>2</v>
      </c>
      <c r="K3225" s="80">
        <f>IF(ISNA(VLOOKUP(B3225,[1]TCD!A:D,4,FALSE)),0,VLOOKUP(B3225,[1]TCD!A:D,4,FALSE))</f>
        <v>7</v>
      </c>
      <c r="L3225" s="83">
        <f t="shared" si="454"/>
        <v>3</v>
      </c>
      <c r="M3225" s="80">
        <v>1</v>
      </c>
      <c r="N3225" s="81">
        <v>8</v>
      </c>
      <c r="O3225" s="81">
        <f t="shared" si="455"/>
        <v>2</v>
      </c>
      <c r="P3225" s="81">
        <f t="shared" si="456"/>
        <v>0</v>
      </c>
      <c r="Q3225" s="83">
        <f t="shared" si="457"/>
        <v>1</v>
      </c>
      <c r="R3225" s="84">
        <f t="shared" si="452"/>
        <v>7</v>
      </c>
      <c r="S3225" s="85" t="str">
        <f t="shared" si="458"/>
        <v>Enjeux moyens</v>
      </c>
    </row>
    <row r="3226" spans="1:19" x14ac:dyDescent="0.3">
      <c r="A3226" s="88">
        <v>69</v>
      </c>
      <c r="B3226" s="77">
        <v>69266</v>
      </c>
      <c r="C3226" s="75">
        <v>14.873042410266139</v>
      </c>
      <c r="D3226" s="75" t="s">
        <v>4241</v>
      </c>
      <c r="E3226" s="80">
        <f>IF(ISNA(VLOOKUP(B3226,[1]TCD!A:D,2,FALSE)),0,VLOOKUP(B3226,[1]TCD!A:D,2,FALSE))</f>
        <v>36</v>
      </c>
      <c r="F3226" s="81">
        <f>IF(ISNA(VLOOKUP(B3226,[1]TCD!A:D,4,FALSE)),0,VLOOKUP(B3226,[1]TCD!A:D,4,FALSE))</f>
        <v>9</v>
      </c>
      <c r="G3226" s="82">
        <f t="shared" si="453"/>
        <v>4</v>
      </c>
      <c r="H3226" s="83">
        <f t="shared" si="450"/>
        <v>1</v>
      </c>
      <c r="I3226" s="80">
        <f>IF(ISNA(VLOOKUP(B3226,[1]TCD!A:D,3,FALSE)),0,VLOOKUP(B3226,[1]TCD!A:D,3,FALSE))</f>
        <v>10</v>
      </c>
      <c r="J3226" s="83">
        <f t="shared" si="451"/>
        <v>3</v>
      </c>
      <c r="K3226" s="80">
        <f>IF(ISNA(VLOOKUP(B3226,[1]TCD!A:D,4,FALSE)),0,VLOOKUP(B3226,[1]TCD!A:D,4,FALSE))</f>
        <v>9</v>
      </c>
      <c r="L3226" s="83">
        <f t="shared" si="454"/>
        <v>4</v>
      </c>
      <c r="M3226" s="80">
        <v>29</v>
      </c>
      <c r="N3226" s="81">
        <v>32</v>
      </c>
      <c r="O3226" s="81">
        <f t="shared" si="455"/>
        <v>2</v>
      </c>
      <c r="P3226" s="81">
        <f t="shared" si="456"/>
        <v>2</v>
      </c>
      <c r="Q3226" s="83">
        <f t="shared" si="457"/>
        <v>2</v>
      </c>
      <c r="R3226" s="84">
        <f t="shared" si="452"/>
        <v>10</v>
      </c>
      <c r="S3226" s="85" t="str">
        <f t="shared" si="458"/>
        <v>Enjeux forts</v>
      </c>
    </row>
    <row r="3227" spans="1:19" x14ac:dyDescent="0.3">
      <c r="A3227" s="88">
        <v>69</v>
      </c>
      <c r="B3227" s="77">
        <v>69267</v>
      </c>
      <c r="C3227" s="75">
        <v>18.571111990344079</v>
      </c>
      <c r="D3227" s="75" t="s">
        <v>4242</v>
      </c>
      <c r="E3227" s="80">
        <f>IF(ISNA(VLOOKUP(B3227,[1]TCD!A:D,2,FALSE)),0,VLOOKUP(B3227,[1]TCD!A:D,2,FALSE))</f>
        <v>8</v>
      </c>
      <c r="F3227" s="81">
        <f>IF(ISNA(VLOOKUP(B3227,[1]TCD!A:D,4,FALSE)),0,VLOOKUP(B3227,[1]TCD!A:D,4,FALSE))</f>
        <v>2</v>
      </c>
      <c r="G3227" s="82">
        <f t="shared" si="453"/>
        <v>4</v>
      </c>
      <c r="H3227" s="83">
        <f t="shared" si="450"/>
        <v>1</v>
      </c>
      <c r="I3227" s="80">
        <f>IF(ISNA(VLOOKUP(B3227,[1]TCD!A:D,3,FALSE)),0,VLOOKUP(B3227,[1]TCD!A:D,3,FALSE))</f>
        <v>2</v>
      </c>
      <c r="J3227" s="83">
        <f t="shared" si="451"/>
        <v>1</v>
      </c>
      <c r="K3227" s="80">
        <f>IF(ISNA(VLOOKUP(B3227,[1]TCD!A:D,4,FALSE)),0,VLOOKUP(B3227,[1]TCD!A:D,4,FALSE))</f>
        <v>2</v>
      </c>
      <c r="L3227" s="83">
        <f t="shared" si="454"/>
        <v>2</v>
      </c>
      <c r="M3227" s="80">
        <v>2</v>
      </c>
      <c r="N3227" s="81">
        <v>4</v>
      </c>
      <c r="O3227" s="81">
        <f t="shared" si="455"/>
        <v>1</v>
      </c>
      <c r="P3227" s="81">
        <f t="shared" si="456"/>
        <v>0</v>
      </c>
      <c r="Q3227" s="83">
        <f t="shared" si="457"/>
        <v>0</v>
      </c>
      <c r="R3227" s="84">
        <f t="shared" si="452"/>
        <v>4</v>
      </c>
      <c r="S3227" s="85" t="str">
        <f t="shared" si="458"/>
        <v>Enjeux très faibles</v>
      </c>
    </row>
    <row r="3228" spans="1:19" x14ac:dyDescent="0.3">
      <c r="A3228" s="88">
        <v>69</v>
      </c>
      <c r="B3228" s="77">
        <v>69268</v>
      </c>
      <c r="C3228" s="75">
        <v>5.5939828401001881</v>
      </c>
      <c r="D3228" s="75" t="s">
        <v>4243</v>
      </c>
      <c r="E3228" s="80">
        <f>IF(ISNA(VLOOKUP(B3228,[1]TCD!A:D,2,FALSE)),0,VLOOKUP(B3228,[1]TCD!A:D,2,FALSE))</f>
        <v>4</v>
      </c>
      <c r="F3228" s="81">
        <f>IF(ISNA(VLOOKUP(B3228,[1]TCD!A:D,4,FALSE)),0,VLOOKUP(B3228,[1]TCD!A:D,4,FALSE))</f>
        <v>1</v>
      </c>
      <c r="G3228" s="82">
        <f t="shared" si="453"/>
        <v>4</v>
      </c>
      <c r="H3228" s="83">
        <f t="shared" si="450"/>
        <v>1</v>
      </c>
      <c r="I3228" s="80">
        <f>IF(ISNA(VLOOKUP(B3228,[1]TCD!A:D,3,FALSE)),0,VLOOKUP(B3228,[1]TCD!A:D,3,FALSE))</f>
        <v>1</v>
      </c>
      <c r="J3228" s="83">
        <f t="shared" si="451"/>
        <v>1</v>
      </c>
      <c r="K3228" s="80">
        <f>IF(ISNA(VLOOKUP(B3228,[1]TCD!A:D,4,FALSE)),0,VLOOKUP(B3228,[1]TCD!A:D,4,FALSE))</f>
        <v>1</v>
      </c>
      <c r="L3228" s="83">
        <f t="shared" si="454"/>
        <v>1</v>
      </c>
      <c r="M3228" s="80">
        <v>0</v>
      </c>
      <c r="N3228" s="81">
        <v>1</v>
      </c>
      <c r="O3228" s="81">
        <f t="shared" si="455"/>
        <v>1</v>
      </c>
      <c r="P3228" s="81">
        <f t="shared" si="456"/>
        <v>0</v>
      </c>
      <c r="Q3228" s="83">
        <f t="shared" si="457"/>
        <v>0</v>
      </c>
      <c r="R3228" s="84">
        <f t="shared" si="452"/>
        <v>3</v>
      </c>
      <c r="S3228" s="85" t="str">
        <f t="shared" si="458"/>
        <v>Enjeux très faibles</v>
      </c>
    </row>
    <row r="3229" spans="1:19" x14ac:dyDescent="0.3">
      <c r="A3229" s="88">
        <v>69</v>
      </c>
      <c r="B3229" s="77">
        <v>69269</v>
      </c>
      <c r="C3229" s="75">
        <v>10.71034814019187</v>
      </c>
      <c r="D3229" s="75" t="s">
        <v>4244</v>
      </c>
      <c r="E3229" s="80">
        <f>IF(ISNA(VLOOKUP(B3229,[1]TCD!A:D,2,FALSE)),0,VLOOKUP(B3229,[1]TCD!A:D,2,FALSE))</f>
        <v>12</v>
      </c>
      <c r="F3229" s="81">
        <f>IF(ISNA(VLOOKUP(B3229,[1]TCD!A:D,4,FALSE)),0,VLOOKUP(B3229,[1]TCD!A:D,4,FALSE))</f>
        <v>3</v>
      </c>
      <c r="G3229" s="82">
        <f t="shared" si="453"/>
        <v>4</v>
      </c>
      <c r="H3229" s="83">
        <f t="shared" si="450"/>
        <v>1</v>
      </c>
      <c r="I3229" s="80">
        <f>IF(ISNA(VLOOKUP(B3229,[1]TCD!A:D,3,FALSE)),0,VLOOKUP(B3229,[1]TCD!A:D,3,FALSE))</f>
        <v>3</v>
      </c>
      <c r="J3229" s="83">
        <f t="shared" si="451"/>
        <v>1</v>
      </c>
      <c r="K3229" s="80">
        <f>IF(ISNA(VLOOKUP(B3229,[1]TCD!A:D,4,FALSE)),0,VLOOKUP(B3229,[1]TCD!A:D,4,FALSE))</f>
        <v>3</v>
      </c>
      <c r="L3229" s="83">
        <f t="shared" si="454"/>
        <v>2</v>
      </c>
      <c r="M3229" s="80">
        <v>0</v>
      </c>
      <c r="N3229" s="81">
        <v>3</v>
      </c>
      <c r="O3229" s="81">
        <f t="shared" si="455"/>
        <v>1</v>
      </c>
      <c r="P3229" s="81">
        <f t="shared" si="456"/>
        <v>0</v>
      </c>
      <c r="Q3229" s="83">
        <f t="shared" si="457"/>
        <v>0</v>
      </c>
      <c r="R3229" s="84">
        <f t="shared" si="452"/>
        <v>4</v>
      </c>
      <c r="S3229" s="85" t="str">
        <f t="shared" si="458"/>
        <v>Enjeux très faibles</v>
      </c>
    </row>
    <row r="3230" spans="1:19" x14ac:dyDescent="0.3">
      <c r="A3230" s="88">
        <v>69</v>
      </c>
      <c r="B3230" s="77">
        <v>69270</v>
      </c>
      <c r="C3230" s="75">
        <v>18.881798895333301</v>
      </c>
      <c r="D3230" s="75" t="s">
        <v>4245</v>
      </c>
      <c r="E3230" s="80">
        <f>IF(ISNA(VLOOKUP(B3230,[1]TCD!A:D,2,FALSE)),0,VLOOKUP(B3230,[1]TCD!A:D,2,FALSE))</f>
        <v>40</v>
      </c>
      <c r="F3230" s="81">
        <f>IF(ISNA(VLOOKUP(B3230,[1]TCD!A:D,4,FALSE)),0,VLOOKUP(B3230,[1]TCD!A:D,4,FALSE))</f>
        <v>10</v>
      </c>
      <c r="G3230" s="82">
        <f t="shared" si="453"/>
        <v>4</v>
      </c>
      <c r="H3230" s="83">
        <f t="shared" si="450"/>
        <v>1</v>
      </c>
      <c r="I3230" s="80">
        <f>IF(ISNA(VLOOKUP(B3230,[1]TCD!A:D,3,FALSE)),0,VLOOKUP(B3230,[1]TCD!A:D,3,FALSE))</f>
        <v>11</v>
      </c>
      <c r="J3230" s="83">
        <f t="shared" si="451"/>
        <v>3</v>
      </c>
      <c r="K3230" s="80">
        <f>IF(ISNA(VLOOKUP(B3230,[1]TCD!A:D,4,FALSE)),0,VLOOKUP(B3230,[1]TCD!A:D,4,FALSE))</f>
        <v>10</v>
      </c>
      <c r="L3230" s="83">
        <f t="shared" si="454"/>
        <v>4</v>
      </c>
      <c r="M3230" s="80">
        <v>0</v>
      </c>
      <c r="N3230" s="81">
        <v>10</v>
      </c>
      <c r="O3230" s="81">
        <f t="shared" si="455"/>
        <v>2</v>
      </c>
      <c r="P3230" s="81">
        <f t="shared" si="456"/>
        <v>0</v>
      </c>
      <c r="Q3230" s="83">
        <f t="shared" si="457"/>
        <v>1</v>
      </c>
      <c r="R3230" s="84">
        <f t="shared" si="452"/>
        <v>9</v>
      </c>
      <c r="S3230" s="85" t="str">
        <f t="shared" si="458"/>
        <v>Enjeux moyens</v>
      </c>
    </row>
    <row r="3231" spans="1:19" x14ac:dyDescent="0.3">
      <c r="A3231" s="88">
        <v>69</v>
      </c>
      <c r="B3231" s="77">
        <v>69271</v>
      </c>
      <c r="C3231" s="75">
        <v>11.565066295205471</v>
      </c>
      <c r="D3231" s="75" t="s">
        <v>4246</v>
      </c>
      <c r="E3231" s="80">
        <f>IF(ISNA(VLOOKUP(B3231,[1]TCD!A:D,2,FALSE)),0,VLOOKUP(B3231,[1]TCD!A:D,2,FALSE))</f>
        <v>28</v>
      </c>
      <c r="F3231" s="81">
        <f>IF(ISNA(VLOOKUP(B3231,[1]TCD!A:D,4,FALSE)),0,VLOOKUP(B3231,[1]TCD!A:D,4,FALSE))</f>
        <v>7</v>
      </c>
      <c r="G3231" s="82">
        <f t="shared" si="453"/>
        <v>4</v>
      </c>
      <c r="H3231" s="83">
        <f t="shared" si="450"/>
        <v>1</v>
      </c>
      <c r="I3231" s="80">
        <f>IF(ISNA(VLOOKUP(B3231,[1]TCD!A:D,3,FALSE)),0,VLOOKUP(B3231,[1]TCD!A:D,3,FALSE))</f>
        <v>7</v>
      </c>
      <c r="J3231" s="83">
        <f t="shared" si="451"/>
        <v>2</v>
      </c>
      <c r="K3231" s="80">
        <f>IF(ISNA(VLOOKUP(B3231,[1]TCD!A:D,4,FALSE)),0,VLOOKUP(B3231,[1]TCD!A:D,4,FALSE))</f>
        <v>7</v>
      </c>
      <c r="L3231" s="83">
        <f t="shared" si="454"/>
        <v>3</v>
      </c>
      <c r="M3231" s="80">
        <v>0</v>
      </c>
      <c r="N3231" s="81">
        <v>7</v>
      </c>
      <c r="O3231" s="81">
        <f t="shared" si="455"/>
        <v>2</v>
      </c>
      <c r="P3231" s="81">
        <f t="shared" si="456"/>
        <v>0</v>
      </c>
      <c r="Q3231" s="83">
        <f t="shared" si="457"/>
        <v>1</v>
      </c>
      <c r="R3231" s="84">
        <f t="shared" si="452"/>
        <v>7</v>
      </c>
      <c r="S3231" s="85" t="str">
        <f t="shared" si="458"/>
        <v>Enjeux moyens</v>
      </c>
    </row>
    <row r="3232" spans="1:19" x14ac:dyDescent="0.3">
      <c r="A3232" s="88">
        <v>69</v>
      </c>
      <c r="B3232" s="77">
        <v>69272</v>
      </c>
      <c r="C3232" s="75">
        <v>10.469942355187779</v>
      </c>
      <c r="D3232" s="75" t="s">
        <v>4247</v>
      </c>
      <c r="E3232" s="80">
        <f>IF(ISNA(VLOOKUP(B3232,[1]TCD!A:D,2,FALSE)),0,VLOOKUP(B3232,[1]TCD!A:D,2,FALSE))</f>
        <v>20</v>
      </c>
      <c r="F3232" s="81">
        <f>IF(ISNA(VLOOKUP(B3232,[1]TCD!A:D,4,FALSE)),0,VLOOKUP(B3232,[1]TCD!A:D,4,FALSE))</f>
        <v>5</v>
      </c>
      <c r="G3232" s="82">
        <f t="shared" si="453"/>
        <v>4</v>
      </c>
      <c r="H3232" s="83">
        <f t="shared" si="450"/>
        <v>1</v>
      </c>
      <c r="I3232" s="80">
        <f>IF(ISNA(VLOOKUP(B3232,[1]TCD!A:D,3,FALSE)),0,VLOOKUP(B3232,[1]TCD!A:D,3,FALSE))</f>
        <v>5</v>
      </c>
      <c r="J3232" s="83">
        <f t="shared" si="451"/>
        <v>2</v>
      </c>
      <c r="K3232" s="80">
        <f>IF(ISNA(VLOOKUP(B3232,[1]TCD!A:D,4,FALSE)),0,VLOOKUP(B3232,[1]TCD!A:D,4,FALSE))</f>
        <v>5</v>
      </c>
      <c r="L3232" s="83">
        <f t="shared" si="454"/>
        <v>3</v>
      </c>
      <c r="M3232" s="80">
        <v>0</v>
      </c>
      <c r="N3232" s="81">
        <v>5</v>
      </c>
      <c r="O3232" s="81">
        <f t="shared" si="455"/>
        <v>2</v>
      </c>
      <c r="P3232" s="81">
        <f t="shared" si="456"/>
        <v>0</v>
      </c>
      <c r="Q3232" s="83">
        <f t="shared" si="457"/>
        <v>1</v>
      </c>
      <c r="R3232" s="84">
        <f t="shared" si="452"/>
        <v>7</v>
      </c>
      <c r="S3232" s="85" t="str">
        <f t="shared" si="458"/>
        <v>Enjeux moyens</v>
      </c>
    </row>
    <row r="3233" spans="1:19" x14ac:dyDescent="0.3">
      <c r="A3233" s="88">
        <v>69</v>
      </c>
      <c r="B3233" s="77">
        <v>69273</v>
      </c>
      <c r="C3233" s="75">
        <v>11.854795680214631</v>
      </c>
      <c r="D3233" s="75" t="s">
        <v>4248</v>
      </c>
      <c r="E3233" s="80">
        <f>IF(ISNA(VLOOKUP(B3233,[1]TCD!A:D,2,FALSE)),0,VLOOKUP(B3233,[1]TCD!A:D,2,FALSE))</f>
        <v>52</v>
      </c>
      <c r="F3233" s="81">
        <f>IF(ISNA(VLOOKUP(B3233,[1]TCD!A:D,4,FALSE)),0,VLOOKUP(B3233,[1]TCD!A:D,4,FALSE))</f>
        <v>13</v>
      </c>
      <c r="G3233" s="82">
        <f t="shared" si="453"/>
        <v>4</v>
      </c>
      <c r="H3233" s="83">
        <f t="shared" si="450"/>
        <v>1</v>
      </c>
      <c r="I3233" s="80">
        <f>IF(ISNA(VLOOKUP(B3233,[1]TCD!A:D,3,FALSE)),0,VLOOKUP(B3233,[1]TCD!A:D,3,FALSE))</f>
        <v>14</v>
      </c>
      <c r="J3233" s="83">
        <f t="shared" si="451"/>
        <v>3</v>
      </c>
      <c r="K3233" s="80">
        <f>IF(ISNA(VLOOKUP(B3233,[1]TCD!A:D,4,FALSE)),0,VLOOKUP(B3233,[1]TCD!A:D,4,FALSE))</f>
        <v>13</v>
      </c>
      <c r="L3233" s="83">
        <f t="shared" si="454"/>
        <v>4</v>
      </c>
      <c r="M3233" s="80">
        <v>0</v>
      </c>
      <c r="N3233" s="81">
        <v>13</v>
      </c>
      <c r="O3233" s="81">
        <f t="shared" si="455"/>
        <v>1</v>
      </c>
      <c r="P3233" s="81">
        <f t="shared" si="456"/>
        <v>0</v>
      </c>
      <c r="Q3233" s="83">
        <f t="shared" si="457"/>
        <v>0</v>
      </c>
      <c r="R3233" s="84">
        <f t="shared" si="452"/>
        <v>8</v>
      </c>
      <c r="S3233" s="85" t="str">
        <f t="shared" si="458"/>
        <v>Enjeux moyens</v>
      </c>
    </row>
    <row r="3234" spans="1:19" x14ac:dyDescent="0.3">
      <c r="A3234" s="88">
        <v>69</v>
      </c>
      <c r="B3234" s="77">
        <v>69275</v>
      </c>
      <c r="C3234" s="75">
        <v>17.104423480308881</v>
      </c>
      <c r="D3234" s="75" t="s">
        <v>4249</v>
      </c>
      <c r="E3234" s="80">
        <f>IF(ISNA(VLOOKUP(B3234,[1]TCD!A:D,2,FALSE)),0,VLOOKUP(B3234,[1]TCD!A:D,2,FALSE))</f>
        <v>38</v>
      </c>
      <c r="F3234" s="81">
        <f>IF(ISNA(VLOOKUP(B3234,[1]TCD!A:D,4,FALSE)),0,VLOOKUP(B3234,[1]TCD!A:D,4,FALSE))</f>
        <v>9</v>
      </c>
      <c r="G3234" s="82">
        <f t="shared" si="453"/>
        <v>4.2222222222222223</v>
      </c>
      <c r="H3234" s="83">
        <f t="shared" si="450"/>
        <v>2</v>
      </c>
      <c r="I3234" s="80">
        <f>IF(ISNA(VLOOKUP(B3234,[1]TCD!A:D,3,FALSE)),0,VLOOKUP(B3234,[1]TCD!A:D,3,FALSE))</f>
        <v>11</v>
      </c>
      <c r="J3234" s="83">
        <f t="shared" si="451"/>
        <v>3</v>
      </c>
      <c r="K3234" s="80">
        <f>IF(ISNA(VLOOKUP(B3234,[1]TCD!A:D,4,FALSE)),0,VLOOKUP(B3234,[1]TCD!A:D,4,FALSE))</f>
        <v>9</v>
      </c>
      <c r="L3234" s="83">
        <f t="shared" si="454"/>
        <v>4</v>
      </c>
      <c r="M3234" s="80">
        <v>15</v>
      </c>
      <c r="N3234" s="81">
        <v>18</v>
      </c>
      <c r="O3234" s="81">
        <f t="shared" si="455"/>
        <v>2</v>
      </c>
      <c r="P3234" s="81">
        <f t="shared" si="456"/>
        <v>2</v>
      </c>
      <c r="Q3234" s="83">
        <f t="shared" si="457"/>
        <v>2</v>
      </c>
      <c r="R3234" s="84">
        <f t="shared" si="452"/>
        <v>11</v>
      </c>
      <c r="S3234" s="85" t="str">
        <f t="shared" si="458"/>
        <v>Enjeux forts</v>
      </c>
    </row>
    <row r="3235" spans="1:19" x14ac:dyDescent="0.3">
      <c r="A3235" s="88">
        <v>69</v>
      </c>
      <c r="B3235" s="77">
        <v>69276</v>
      </c>
      <c r="C3235" s="75">
        <v>10.45413595518654</v>
      </c>
      <c r="D3235" s="75" t="s">
        <v>4250</v>
      </c>
      <c r="E3235" s="80">
        <f>IF(ISNA(VLOOKUP(B3235,[1]TCD!A:D,2,FALSE)),0,VLOOKUP(B3235,[1]TCD!A:D,2,FALSE))</f>
        <v>28</v>
      </c>
      <c r="F3235" s="81">
        <f>IF(ISNA(VLOOKUP(B3235,[1]TCD!A:D,4,FALSE)),0,VLOOKUP(B3235,[1]TCD!A:D,4,FALSE))</f>
        <v>7</v>
      </c>
      <c r="G3235" s="82">
        <f t="shared" si="453"/>
        <v>4</v>
      </c>
      <c r="H3235" s="83">
        <f t="shared" si="450"/>
        <v>1</v>
      </c>
      <c r="I3235" s="80">
        <f>IF(ISNA(VLOOKUP(B3235,[1]TCD!A:D,3,FALSE)),0,VLOOKUP(B3235,[1]TCD!A:D,3,FALSE))</f>
        <v>7</v>
      </c>
      <c r="J3235" s="83">
        <f t="shared" si="451"/>
        <v>2</v>
      </c>
      <c r="K3235" s="80">
        <f>IF(ISNA(VLOOKUP(B3235,[1]TCD!A:D,4,FALSE)),0,VLOOKUP(B3235,[1]TCD!A:D,4,FALSE))</f>
        <v>7</v>
      </c>
      <c r="L3235" s="83">
        <f t="shared" si="454"/>
        <v>3</v>
      </c>
      <c r="M3235" s="80">
        <v>1</v>
      </c>
      <c r="N3235" s="81">
        <v>8</v>
      </c>
      <c r="O3235" s="81">
        <f t="shared" si="455"/>
        <v>2</v>
      </c>
      <c r="P3235" s="81">
        <f t="shared" si="456"/>
        <v>0</v>
      </c>
      <c r="Q3235" s="83">
        <f t="shared" si="457"/>
        <v>1</v>
      </c>
      <c r="R3235" s="84">
        <f t="shared" si="452"/>
        <v>7</v>
      </c>
      <c r="S3235" s="85" t="str">
        <f t="shared" si="458"/>
        <v>Enjeux moyens</v>
      </c>
    </row>
    <row r="3236" spans="1:19" x14ac:dyDescent="0.3">
      <c r="A3236" s="88">
        <v>69</v>
      </c>
      <c r="B3236" s="77">
        <v>69277</v>
      </c>
      <c r="C3236" s="75">
        <v>24.111038175437159</v>
      </c>
      <c r="D3236" s="75" t="s">
        <v>4251</v>
      </c>
      <c r="E3236" s="80">
        <f>IF(ISNA(VLOOKUP(B3236,[1]TCD!A:D,2,FALSE)),0,VLOOKUP(B3236,[1]TCD!A:D,2,FALSE))</f>
        <v>36</v>
      </c>
      <c r="F3236" s="81">
        <f>IF(ISNA(VLOOKUP(B3236,[1]TCD!A:D,4,FALSE)),0,VLOOKUP(B3236,[1]TCD!A:D,4,FALSE))</f>
        <v>9</v>
      </c>
      <c r="G3236" s="82">
        <f t="shared" si="453"/>
        <v>4</v>
      </c>
      <c r="H3236" s="83">
        <f t="shared" si="450"/>
        <v>1</v>
      </c>
      <c r="I3236" s="80">
        <f>IF(ISNA(VLOOKUP(B3236,[1]TCD!A:D,3,FALSE)),0,VLOOKUP(B3236,[1]TCD!A:D,3,FALSE))</f>
        <v>9</v>
      </c>
      <c r="J3236" s="83">
        <f t="shared" si="451"/>
        <v>3</v>
      </c>
      <c r="K3236" s="80">
        <f>IF(ISNA(VLOOKUP(B3236,[1]TCD!A:D,4,FALSE)),0,VLOOKUP(B3236,[1]TCD!A:D,4,FALSE))</f>
        <v>9</v>
      </c>
      <c r="L3236" s="83">
        <f t="shared" si="454"/>
        <v>4</v>
      </c>
      <c r="M3236" s="80">
        <v>0</v>
      </c>
      <c r="N3236" s="81">
        <v>9</v>
      </c>
      <c r="O3236" s="81">
        <f t="shared" si="455"/>
        <v>2</v>
      </c>
      <c r="P3236" s="81">
        <f t="shared" si="456"/>
        <v>0</v>
      </c>
      <c r="Q3236" s="83">
        <f t="shared" si="457"/>
        <v>1</v>
      </c>
      <c r="R3236" s="84">
        <f t="shared" si="452"/>
        <v>9</v>
      </c>
      <c r="S3236" s="85" t="str">
        <f t="shared" si="458"/>
        <v>Enjeux moyens</v>
      </c>
    </row>
    <row r="3237" spans="1:19" x14ac:dyDescent="0.3">
      <c r="A3237" s="88">
        <v>69</v>
      </c>
      <c r="B3237" s="77">
        <v>69278</v>
      </c>
      <c r="C3237" s="75">
        <v>8.6423563151573983</v>
      </c>
      <c r="D3237" s="75" t="s">
        <v>4252</v>
      </c>
      <c r="E3237" s="80">
        <f>IF(ISNA(VLOOKUP(B3237,[1]TCD!A:D,2,FALSE)),0,VLOOKUP(B3237,[1]TCD!A:D,2,FALSE))</f>
        <v>24</v>
      </c>
      <c r="F3237" s="81">
        <f>IF(ISNA(VLOOKUP(B3237,[1]TCD!A:D,4,FALSE)),0,VLOOKUP(B3237,[1]TCD!A:D,4,FALSE))</f>
        <v>6</v>
      </c>
      <c r="G3237" s="82">
        <f t="shared" si="453"/>
        <v>4</v>
      </c>
      <c r="H3237" s="83">
        <f t="shared" si="450"/>
        <v>1</v>
      </c>
      <c r="I3237" s="80">
        <f>IF(ISNA(VLOOKUP(B3237,[1]TCD!A:D,3,FALSE)),0,VLOOKUP(B3237,[1]TCD!A:D,3,FALSE))</f>
        <v>6</v>
      </c>
      <c r="J3237" s="83">
        <f t="shared" si="451"/>
        <v>2</v>
      </c>
      <c r="K3237" s="80">
        <f>IF(ISNA(VLOOKUP(B3237,[1]TCD!A:D,4,FALSE)),0,VLOOKUP(B3237,[1]TCD!A:D,4,FALSE))</f>
        <v>6</v>
      </c>
      <c r="L3237" s="83">
        <f t="shared" si="454"/>
        <v>3</v>
      </c>
      <c r="M3237" s="80">
        <v>0</v>
      </c>
      <c r="N3237" s="81">
        <v>6</v>
      </c>
      <c r="O3237" s="81">
        <f t="shared" si="455"/>
        <v>2</v>
      </c>
      <c r="P3237" s="81">
        <f t="shared" si="456"/>
        <v>0</v>
      </c>
      <c r="Q3237" s="83">
        <f t="shared" si="457"/>
        <v>1</v>
      </c>
      <c r="R3237" s="84">
        <f t="shared" si="452"/>
        <v>7</v>
      </c>
      <c r="S3237" s="85" t="str">
        <f t="shared" si="458"/>
        <v>Enjeux moyens</v>
      </c>
    </row>
    <row r="3238" spans="1:19" x14ac:dyDescent="0.3">
      <c r="A3238" s="88">
        <v>69</v>
      </c>
      <c r="B3238" s="77">
        <v>69279</v>
      </c>
      <c r="C3238" s="75">
        <v>12.073454870219329</v>
      </c>
      <c r="D3238" s="75" t="s">
        <v>4253</v>
      </c>
      <c r="E3238" s="80">
        <f>IF(ISNA(VLOOKUP(B3238,[1]TCD!A:D,2,FALSE)),0,VLOOKUP(B3238,[1]TCD!A:D,2,FALSE))</f>
        <v>56</v>
      </c>
      <c r="F3238" s="81">
        <f>IF(ISNA(VLOOKUP(B3238,[1]TCD!A:D,4,FALSE)),0,VLOOKUP(B3238,[1]TCD!A:D,4,FALSE))</f>
        <v>14</v>
      </c>
      <c r="G3238" s="82">
        <f t="shared" si="453"/>
        <v>4</v>
      </c>
      <c r="H3238" s="83">
        <f t="shared" si="450"/>
        <v>1</v>
      </c>
      <c r="I3238" s="80">
        <f>IF(ISNA(VLOOKUP(B3238,[1]TCD!A:D,3,FALSE)),0,VLOOKUP(B3238,[1]TCD!A:D,3,FALSE))</f>
        <v>15</v>
      </c>
      <c r="J3238" s="83">
        <f t="shared" si="451"/>
        <v>3</v>
      </c>
      <c r="K3238" s="80">
        <f>IF(ISNA(VLOOKUP(B3238,[1]TCD!A:D,4,FALSE)),0,VLOOKUP(B3238,[1]TCD!A:D,4,FALSE))</f>
        <v>14</v>
      </c>
      <c r="L3238" s="83">
        <f t="shared" si="454"/>
        <v>4</v>
      </c>
      <c r="M3238" s="80">
        <v>5</v>
      </c>
      <c r="N3238" s="81">
        <v>17</v>
      </c>
      <c r="O3238" s="81">
        <f t="shared" si="455"/>
        <v>1</v>
      </c>
      <c r="P3238" s="81">
        <f t="shared" si="456"/>
        <v>1</v>
      </c>
      <c r="Q3238" s="83">
        <f t="shared" si="457"/>
        <v>1</v>
      </c>
      <c r="R3238" s="84">
        <f t="shared" si="452"/>
        <v>9</v>
      </c>
      <c r="S3238" s="85" t="str">
        <f t="shared" si="458"/>
        <v>Enjeux moyens</v>
      </c>
    </row>
    <row r="3239" spans="1:19" x14ac:dyDescent="0.3">
      <c r="A3239" s="88">
        <v>69</v>
      </c>
      <c r="B3239" s="77">
        <v>69280</v>
      </c>
      <c r="C3239" s="75">
        <v>7.2819720701313591</v>
      </c>
      <c r="D3239" s="75" t="s">
        <v>4254</v>
      </c>
      <c r="E3239" s="80">
        <f>IF(ISNA(VLOOKUP(B3239,[1]TCD!A:D,2,FALSE)),0,VLOOKUP(B3239,[1]TCD!A:D,2,FALSE))</f>
        <v>20</v>
      </c>
      <c r="F3239" s="81">
        <f>IF(ISNA(VLOOKUP(B3239,[1]TCD!A:D,4,FALSE)),0,VLOOKUP(B3239,[1]TCD!A:D,4,FALSE))</f>
        <v>5</v>
      </c>
      <c r="G3239" s="82">
        <f t="shared" si="453"/>
        <v>4</v>
      </c>
      <c r="H3239" s="83">
        <f t="shared" si="450"/>
        <v>1</v>
      </c>
      <c r="I3239" s="80">
        <f>IF(ISNA(VLOOKUP(B3239,[1]TCD!A:D,3,FALSE)),0,VLOOKUP(B3239,[1]TCD!A:D,3,FALSE))</f>
        <v>5</v>
      </c>
      <c r="J3239" s="83">
        <f t="shared" si="451"/>
        <v>2</v>
      </c>
      <c r="K3239" s="80">
        <f>IF(ISNA(VLOOKUP(B3239,[1]TCD!A:D,4,FALSE)),0,VLOOKUP(B3239,[1]TCD!A:D,4,FALSE))</f>
        <v>5</v>
      </c>
      <c r="L3239" s="83">
        <f t="shared" si="454"/>
        <v>3</v>
      </c>
      <c r="M3239" s="80">
        <v>0</v>
      </c>
      <c r="N3239" s="81">
        <v>5</v>
      </c>
      <c r="O3239" s="81">
        <f t="shared" si="455"/>
        <v>2</v>
      </c>
      <c r="P3239" s="81">
        <f t="shared" si="456"/>
        <v>0</v>
      </c>
      <c r="Q3239" s="83">
        <f t="shared" si="457"/>
        <v>1</v>
      </c>
      <c r="R3239" s="84">
        <f t="shared" si="452"/>
        <v>7</v>
      </c>
      <c r="S3239" s="85" t="str">
        <f t="shared" si="458"/>
        <v>Enjeux moyens</v>
      </c>
    </row>
    <row r="3240" spans="1:19" x14ac:dyDescent="0.3">
      <c r="A3240" s="88">
        <v>69</v>
      </c>
      <c r="B3240" s="77">
        <v>69281</v>
      </c>
      <c r="C3240" s="75">
        <v>12.391721720219451</v>
      </c>
      <c r="D3240" s="75" t="s">
        <v>4255</v>
      </c>
      <c r="E3240" s="80">
        <f>IF(ISNA(VLOOKUP(B3240,[1]TCD!A:D,2,FALSE)),0,VLOOKUP(B3240,[1]TCD!A:D,2,FALSE))</f>
        <v>4</v>
      </c>
      <c r="F3240" s="81">
        <f>IF(ISNA(VLOOKUP(B3240,[1]TCD!A:D,4,FALSE)),0,VLOOKUP(B3240,[1]TCD!A:D,4,FALSE))</f>
        <v>1</v>
      </c>
      <c r="G3240" s="82">
        <f t="shared" si="453"/>
        <v>4</v>
      </c>
      <c r="H3240" s="83">
        <f t="shared" si="450"/>
        <v>1</v>
      </c>
      <c r="I3240" s="80">
        <f>IF(ISNA(VLOOKUP(B3240,[1]TCD!A:D,3,FALSE)),0,VLOOKUP(B3240,[1]TCD!A:D,3,FALSE))</f>
        <v>1</v>
      </c>
      <c r="J3240" s="83">
        <f t="shared" si="451"/>
        <v>1</v>
      </c>
      <c r="K3240" s="80">
        <f>IF(ISNA(VLOOKUP(B3240,[1]TCD!A:D,4,FALSE)),0,VLOOKUP(B3240,[1]TCD!A:D,4,FALSE))</f>
        <v>1</v>
      </c>
      <c r="L3240" s="83">
        <f t="shared" si="454"/>
        <v>1</v>
      </c>
      <c r="M3240" s="80">
        <v>0</v>
      </c>
      <c r="N3240" s="81">
        <v>1</v>
      </c>
      <c r="O3240" s="81">
        <f t="shared" si="455"/>
        <v>1</v>
      </c>
      <c r="P3240" s="81">
        <f t="shared" si="456"/>
        <v>0</v>
      </c>
      <c r="Q3240" s="83">
        <f t="shared" si="457"/>
        <v>0</v>
      </c>
      <c r="R3240" s="84">
        <f t="shared" si="452"/>
        <v>3</v>
      </c>
      <c r="S3240" s="85" t="str">
        <f t="shared" si="458"/>
        <v>Enjeux très faibles</v>
      </c>
    </row>
    <row r="3241" spans="1:19" x14ac:dyDescent="0.3">
      <c r="A3241" s="88">
        <v>69</v>
      </c>
      <c r="B3241" s="77">
        <v>69282</v>
      </c>
      <c r="C3241" s="75">
        <v>23.41122460042012</v>
      </c>
      <c r="D3241" s="75" t="s">
        <v>4256</v>
      </c>
      <c r="E3241" s="80">
        <f>IF(ISNA(VLOOKUP(B3241,[1]TCD!A:D,2,FALSE)),0,VLOOKUP(B3241,[1]TCD!A:D,2,FALSE))</f>
        <v>58</v>
      </c>
      <c r="F3241" s="81">
        <f>IF(ISNA(VLOOKUP(B3241,[1]TCD!A:D,4,FALSE)),0,VLOOKUP(B3241,[1]TCD!A:D,4,FALSE))</f>
        <v>14</v>
      </c>
      <c r="G3241" s="82">
        <f t="shared" si="453"/>
        <v>4.1428571428571432</v>
      </c>
      <c r="H3241" s="83">
        <f t="shared" si="450"/>
        <v>2</v>
      </c>
      <c r="I3241" s="80">
        <f>IF(ISNA(VLOOKUP(B3241,[1]TCD!A:D,3,FALSE)),0,VLOOKUP(B3241,[1]TCD!A:D,3,FALSE))</f>
        <v>17</v>
      </c>
      <c r="J3241" s="83">
        <f t="shared" si="451"/>
        <v>3</v>
      </c>
      <c r="K3241" s="80">
        <f>IF(ISNA(VLOOKUP(B3241,[1]TCD!A:D,4,FALSE)),0,VLOOKUP(B3241,[1]TCD!A:D,4,FALSE))</f>
        <v>14</v>
      </c>
      <c r="L3241" s="83">
        <f t="shared" si="454"/>
        <v>4</v>
      </c>
      <c r="M3241" s="80">
        <v>12</v>
      </c>
      <c r="N3241" s="81">
        <v>19</v>
      </c>
      <c r="O3241" s="81">
        <f t="shared" si="455"/>
        <v>1</v>
      </c>
      <c r="P3241" s="81">
        <f t="shared" si="456"/>
        <v>2</v>
      </c>
      <c r="Q3241" s="83">
        <f t="shared" si="457"/>
        <v>2</v>
      </c>
      <c r="R3241" s="84">
        <f t="shared" si="452"/>
        <v>11</v>
      </c>
      <c r="S3241" s="85" t="str">
        <f t="shared" si="458"/>
        <v>Enjeux forts</v>
      </c>
    </row>
    <row r="3242" spans="1:19" x14ac:dyDescent="0.3">
      <c r="A3242" s="88">
        <v>69</v>
      </c>
      <c r="B3242" s="77">
        <v>69283</v>
      </c>
      <c r="C3242" s="75">
        <v>11.63646732020994</v>
      </c>
      <c r="D3242" s="75" t="s">
        <v>4257</v>
      </c>
      <c r="E3242" s="80">
        <f>IF(ISNA(VLOOKUP(B3242,[1]TCD!A:D,2,FALSE)),0,VLOOKUP(B3242,[1]TCD!A:D,2,FALSE))</f>
        <v>24</v>
      </c>
      <c r="F3242" s="81">
        <f>IF(ISNA(VLOOKUP(B3242,[1]TCD!A:D,4,FALSE)),0,VLOOKUP(B3242,[1]TCD!A:D,4,FALSE))</f>
        <v>6</v>
      </c>
      <c r="G3242" s="82">
        <f t="shared" si="453"/>
        <v>4</v>
      </c>
      <c r="H3242" s="83">
        <f t="shared" si="450"/>
        <v>1</v>
      </c>
      <c r="I3242" s="80">
        <f>IF(ISNA(VLOOKUP(B3242,[1]TCD!A:D,3,FALSE)),0,VLOOKUP(B3242,[1]TCD!A:D,3,FALSE))</f>
        <v>6</v>
      </c>
      <c r="J3242" s="83">
        <f t="shared" si="451"/>
        <v>2</v>
      </c>
      <c r="K3242" s="80">
        <f>IF(ISNA(VLOOKUP(B3242,[1]TCD!A:D,4,FALSE)),0,VLOOKUP(B3242,[1]TCD!A:D,4,FALSE))</f>
        <v>6</v>
      </c>
      <c r="L3242" s="83">
        <f t="shared" si="454"/>
        <v>3</v>
      </c>
      <c r="M3242" s="80">
        <v>0</v>
      </c>
      <c r="N3242" s="81">
        <v>6</v>
      </c>
      <c r="O3242" s="81">
        <f t="shared" si="455"/>
        <v>2</v>
      </c>
      <c r="P3242" s="81">
        <f t="shared" si="456"/>
        <v>0</v>
      </c>
      <c r="Q3242" s="83">
        <f t="shared" si="457"/>
        <v>1</v>
      </c>
      <c r="R3242" s="84">
        <f t="shared" si="452"/>
        <v>7</v>
      </c>
      <c r="S3242" s="85" t="str">
        <f t="shared" si="458"/>
        <v>Enjeux moyens</v>
      </c>
    </row>
    <row r="3243" spans="1:19" x14ac:dyDescent="0.3">
      <c r="A3243" s="88">
        <v>69</v>
      </c>
      <c r="B3243" s="77">
        <v>69284</v>
      </c>
      <c r="C3243" s="75">
        <v>7.2535262551316393</v>
      </c>
      <c r="D3243" s="75" t="s">
        <v>4258</v>
      </c>
      <c r="E3243" s="80">
        <f>IF(ISNA(VLOOKUP(B3243,[1]TCD!A:D,2,FALSE)),0,VLOOKUP(B3243,[1]TCD!A:D,2,FALSE))</f>
        <v>16</v>
      </c>
      <c r="F3243" s="81">
        <f>IF(ISNA(VLOOKUP(B3243,[1]TCD!A:D,4,FALSE)),0,VLOOKUP(B3243,[1]TCD!A:D,4,FALSE))</f>
        <v>4</v>
      </c>
      <c r="G3243" s="82">
        <f t="shared" si="453"/>
        <v>4</v>
      </c>
      <c r="H3243" s="83">
        <f t="shared" si="450"/>
        <v>1</v>
      </c>
      <c r="I3243" s="80">
        <f>IF(ISNA(VLOOKUP(B3243,[1]TCD!A:D,3,FALSE)),0,VLOOKUP(B3243,[1]TCD!A:D,3,FALSE))</f>
        <v>4</v>
      </c>
      <c r="J3243" s="83">
        <f t="shared" si="451"/>
        <v>2</v>
      </c>
      <c r="K3243" s="80">
        <f>IF(ISNA(VLOOKUP(B3243,[1]TCD!A:D,4,FALSE)),0,VLOOKUP(B3243,[1]TCD!A:D,4,FALSE))</f>
        <v>4</v>
      </c>
      <c r="L3243" s="83">
        <f t="shared" si="454"/>
        <v>2</v>
      </c>
      <c r="M3243" s="80">
        <v>0</v>
      </c>
      <c r="N3243" s="81">
        <v>4</v>
      </c>
      <c r="O3243" s="81">
        <f t="shared" si="455"/>
        <v>1</v>
      </c>
      <c r="P3243" s="81">
        <f t="shared" si="456"/>
        <v>0</v>
      </c>
      <c r="Q3243" s="83">
        <f t="shared" si="457"/>
        <v>0</v>
      </c>
      <c r="R3243" s="84">
        <f t="shared" si="452"/>
        <v>5</v>
      </c>
      <c r="S3243" s="85" t="str">
        <f t="shared" si="458"/>
        <v>Enjeux faibles</v>
      </c>
    </row>
    <row r="3244" spans="1:19" x14ac:dyDescent="0.3">
      <c r="A3244" s="88">
        <v>69</v>
      </c>
      <c r="B3244" s="77">
        <v>69285</v>
      </c>
      <c r="C3244" s="75">
        <v>13.19222794024056</v>
      </c>
      <c r="D3244" s="75" t="s">
        <v>4259</v>
      </c>
      <c r="E3244" s="80">
        <f>IF(ISNA(VLOOKUP(B3244,[1]TCD!A:D,2,FALSE)),0,VLOOKUP(B3244,[1]TCD!A:D,2,FALSE))</f>
        <v>20</v>
      </c>
      <c r="F3244" s="81">
        <f>IF(ISNA(VLOOKUP(B3244,[1]TCD!A:D,4,FALSE)),0,VLOOKUP(B3244,[1]TCD!A:D,4,FALSE))</f>
        <v>5</v>
      </c>
      <c r="G3244" s="82">
        <f t="shared" si="453"/>
        <v>4</v>
      </c>
      <c r="H3244" s="83">
        <f t="shared" si="450"/>
        <v>1</v>
      </c>
      <c r="I3244" s="80">
        <f>IF(ISNA(VLOOKUP(B3244,[1]TCD!A:D,3,FALSE)),0,VLOOKUP(B3244,[1]TCD!A:D,3,FALSE))</f>
        <v>5</v>
      </c>
      <c r="J3244" s="83">
        <f t="shared" si="451"/>
        <v>2</v>
      </c>
      <c r="K3244" s="80">
        <f>IF(ISNA(VLOOKUP(B3244,[1]TCD!A:D,4,FALSE)),0,VLOOKUP(B3244,[1]TCD!A:D,4,FALSE))</f>
        <v>5</v>
      </c>
      <c r="L3244" s="83">
        <f t="shared" si="454"/>
        <v>3</v>
      </c>
      <c r="M3244" s="80">
        <v>0</v>
      </c>
      <c r="N3244" s="81">
        <v>5</v>
      </c>
      <c r="O3244" s="81">
        <f t="shared" si="455"/>
        <v>2</v>
      </c>
      <c r="P3244" s="81">
        <f t="shared" si="456"/>
        <v>0</v>
      </c>
      <c r="Q3244" s="83">
        <f t="shared" si="457"/>
        <v>1</v>
      </c>
      <c r="R3244" s="84">
        <f t="shared" si="452"/>
        <v>7</v>
      </c>
      <c r="S3244" s="85" t="str">
        <f t="shared" si="458"/>
        <v>Enjeux moyens</v>
      </c>
    </row>
    <row r="3245" spans="1:19" x14ac:dyDescent="0.3">
      <c r="A3245" s="88">
        <v>69</v>
      </c>
      <c r="B3245" s="77">
        <v>69286</v>
      </c>
      <c r="C3245" s="75">
        <v>14.5271120602641</v>
      </c>
      <c r="D3245" s="75" t="s">
        <v>4260</v>
      </c>
      <c r="E3245" s="80">
        <f>IF(ISNA(VLOOKUP(B3245,[1]TCD!A:D,2,FALSE)),0,VLOOKUP(B3245,[1]TCD!A:D,2,FALSE))</f>
        <v>38</v>
      </c>
      <c r="F3245" s="81">
        <f>IF(ISNA(VLOOKUP(B3245,[1]TCD!A:D,4,FALSE)),0,VLOOKUP(B3245,[1]TCD!A:D,4,FALSE))</f>
        <v>9</v>
      </c>
      <c r="G3245" s="82">
        <f t="shared" si="453"/>
        <v>4.2222222222222223</v>
      </c>
      <c r="H3245" s="83">
        <f t="shared" si="450"/>
        <v>2</v>
      </c>
      <c r="I3245" s="80">
        <f>IF(ISNA(VLOOKUP(B3245,[1]TCD!A:D,3,FALSE)),0,VLOOKUP(B3245,[1]TCD!A:D,3,FALSE))</f>
        <v>11</v>
      </c>
      <c r="J3245" s="83">
        <f t="shared" si="451"/>
        <v>3</v>
      </c>
      <c r="K3245" s="80">
        <f>IF(ISNA(VLOOKUP(B3245,[1]TCD!A:D,4,FALSE)),0,VLOOKUP(B3245,[1]TCD!A:D,4,FALSE))</f>
        <v>9</v>
      </c>
      <c r="L3245" s="83">
        <f t="shared" si="454"/>
        <v>4</v>
      </c>
      <c r="M3245" s="80">
        <v>9</v>
      </c>
      <c r="N3245" s="81">
        <v>16</v>
      </c>
      <c r="O3245" s="81">
        <f t="shared" si="455"/>
        <v>2</v>
      </c>
      <c r="P3245" s="81">
        <f t="shared" si="456"/>
        <v>1</v>
      </c>
      <c r="Q3245" s="83">
        <f t="shared" si="457"/>
        <v>2</v>
      </c>
      <c r="R3245" s="84">
        <f t="shared" si="452"/>
        <v>11</v>
      </c>
      <c r="S3245" s="85" t="str">
        <f t="shared" si="458"/>
        <v>Enjeux forts</v>
      </c>
    </row>
    <row r="3246" spans="1:19" x14ac:dyDescent="0.3">
      <c r="A3246" s="88">
        <v>69</v>
      </c>
      <c r="B3246" s="77">
        <v>69287</v>
      </c>
      <c r="C3246" s="75">
        <v>16.588163535298559</v>
      </c>
      <c r="D3246" s="75" t="s">
        <v>4261</v>
      </c>
      <c r="E3246" s="80">
        <f>IF(ISNA(VLOOKUP(B3246,[1]TCD!A:D,2,FALSE)),0,VLOOKUP(B3246,[1]TCD!A:D,2,FALSE))</f>
        <v>28</v>
      </c>
      <c r="F3246" s="81">
        <f>IF(ISNA(VLOOKUP(B3246,[1]TCD!A:D,4,FALSE)),0,VLOOKUP(B3246,[1]TCD!A:D,4,FALSE))</f>
        <v>7</v>
      </c>
      <c r="G3246" s="82">
        <f t="shared" si="453"/>
        <v>4</v>
      </c>
      <c r="H3246" s="83">
        <f t="shared" si="450"/>
        <v>1</v>
      </c>
      <c r="I3246" s="80">
        <f>IF(ISNA(VLOOKUP(B3246,[1]TCD!A:D,3,FALSE)),0,VLOOKUP(B3246,[1]TCD!A:D,3,FALSE))</f>
        <v>7</v>
      </c>
      <c r="J3246" s="83">
        <f t="shared" si="451"/>
        <v>2</v>
      </c>
      <c r="K3246" s="80">
        <f>IF(ISNA(VLOOKUP(B3246,[1]TCD!A:D,4,FALSE)),0,VLOOKUP(B3246,[1]TCD!A:D,4,FALSE))</f>
        <v>7</v>
      </c>
      <c r="L3246" s="83">
        <f t="shared" si="454"/>
        <v>3</v>
      </c>
      <c r="M3246" s="80">
        <v>0</v>
      </c>
      <c r="N3246" s="81">
        <v>7</v>
      </c>
      <c r="O3246" s="81">
        <f t="shared" si="455"/>
        <v>2</v>
      </c>
      <c r="P3246" s="81">
        <f t="shared" si="456"/>
        <v>0</v>
      </c>
      <c r="Q3246" s="83">
        <f t="shared" si="457"/>
        <v>1</v>
      </c>
      <c r="R3246" s="84">
        <f t="shared" si="452"/>
        <v>7</v>
      </c>
      <c r="S3246" s="85" t="str">
        <f t="shared" si="458"/>
        <v>Enjeux moyens</v>
      </c>
    </row>
    <row r="3247" spans="1:19" x14ac:dyDescent="0.3">
      <c r="A3247" s="88">
        <v>69</v>
      </c>
      <c r="B3247" s="77">
        <v>69288</v>
      </c>
      <c r="C3247" s="75">
        <v>18.79408226033696</v>
      </c>
      <c r="D3247" s="75" t="s">
        <v>4262</v>
      </c>
      <c r="E3247" s="80">
        <f>IF(ISNA(VLOOKUP(B3247,[1]TCD!A:D,2,FALSE)),0,VLOOKUP(B3247,[1]TCD!A:D,2,FALSE))</f>
        <v>36</v>
      </c>
      <c r="F3247" s="81">
        <f>IF(ISNA(VLOOKUP(B3247,[1]TCD!A:D,4,FALSE)),0,VLOOKUP(B3247,[1]TCD!A:D,4,FALSE))</f>
        <v>9</v>
      </c>
      <c r="G3247" s="82">
        <f t="shared" si="453"/>
        <v>4</v>
      </c>
      <c r="H3247" s="83">
        <f t="shared" si="450"/>
        <v>1</v>
      </c>
      <c r="I3247" s="80">
        <f>IF(ISNA(VLOOKUP(B3247,[1]TCD!A:D,3,FALSE)),0,VLOOKUP(B3247,[1]TCD!A:D,3,FALSE))</f>
        <v>10</v>
      </c>
      <c r="J3247" s="83">
        <f t="shared" si="451"/>
        <v>3</v>
      </c>
      <c r="K3247" s="80">
        <f>IF(ISNA(VLOOKUP(B3247,[1]TCD!A:D,4,FALSE)),0,VLOOKUP(B3247,[1]TCD!A:D,4,FALSE))</f>
        <v>9</v>
      </c>
      <c r="L3247" s="83">
        <f t="shared" si="454"/>
        <v>4</v>
      </c>
      <c r="M3247" s="80">
        <v>1</v>
      </c>
      <c r="N3247" s="81">
        <v>10</v>
      </c>
      <c r="O3247" s="81">
        <f t="shared" si="455"/>
        <v>2</v>
      </c>
      <c r="P3247" s="81">
        <f t="shared" si="456"/>
        <v>0</v>
      </c>
      <c r="Q3247" s="83">
        <f t="shared" si="457"/>
        <v>1</v>
      </c>
      <c r="R3247" s="84">
        <f t="shared" si="452"/>
        <v>9</v>
      </c>
      <c r="S3247" s="85" t="str">
        <f t="shared" si="458"/>
        <v>Enjeux moyens</v>
      </c>
    </row>
    <row r="3248" spans="1:19" x14ac:dyDescent="0.3">
      <c r="A3248" s="88">
        <v>69</v>
      </c>
      <c r="B3248" s="77">
        <v>69289</v>
      </c>
      <c r="C3248" s="75">
        <v>29.277199890523299</v>
      </c>
      <c r="D3248" s="75" t="s">
        <v>4263</v>
      </c>
      <c r="E3248" s="80">
        <f>IF(ISNA(VLOOKUP(B3248,[1]TCD!A:D,2,FALSE)),0,VLOOKUP(B3248,[1]TCD!A:D,2,FALSE))</f>
        <v>24</v>
      </c>
      <c r="F3248" s="81">
        <f>IF(ISNA(VLOOKUP(B3248,[1]TCD!A:D,4,FALSE)),0,VLOOKUP(B3248,[1]TCD!A:D,4,FALSE))</f>
        <v>6</v>
      </c>
      <c r="G3248" s="82">
        <f t="shared" si="453"/>
        <v>4</v>
      </c>
      <c r="H3248" s="83">
        <f t="shared" si="450"/>
        <v>1</v>
      </c>
      <c r="I3248" s="80">
        <f>IF(ISNA(VLOOKUP(B3248,[1]TCD!A:D,3,FALSE)),0,VLOOKUP(B3248,[1]TCD!A:D,3,FALSE))</f>
        <v>6</v>
      </c>
      <c r="J3248" s="83">
        <f t="shared" si="451"/>
        <v>2</v>
      </c>
      <c r="K3248" s="80">
        <f>IF(ISNA(VLOOKUP(B3248,[1]TCD!A:D,4,FALSE)),0,VLOOKUP(B3248,[1]TCD!A:D,4,FALSE))</f>
        <v>6</v>
      </c>
      <c r="L3248" s="83">
        <f t="shared" si="454"/>
        <v>3</v>
      </c>
      <c r="M3248" s="80">
        <v>0</v>
      </c>
      <c r="N3248" s="81">
        <v>6</v>
      </c>
      <c r="O3248" s="81">
        <f t="shared" si="455"/>
        <v>2</v>
      </c>
      <c r="P3248" s="81">
        <f t="shared" si="456"/>
        <v>0</v>
      </c>
      <c r="Q3248" s="83">
        <f t="shared" si="457"/>
        <v>1</v>
      </c>
      <c r="R3248" s="84">
        <f t="shared" si="452"/>
        <v>7</v>
      </c>
      <c r="S3248" s="85" t="str">
        <f t="shared" si="458"/>
        <v>Enjeux moyens</v>
      </c>
    </row>
    <row r="3249" spans="1:19" x14ac:dyDescent="0.3">
      <c r="A3249" s="88">
        <v>69</v>
      </c>
      <c r="B3249" s="77">
        <v>69290</v>
      </c>
      <c r="C3249" s="75">
        <v>29.672009105531689</v>
      </c>
      <c r="D3249" s="75" t="s">
        <v>1919</v>
      </c>
      <c r="E3249" s="80">
        <f>IF(ISNA(VLOOKUP(B3249,[1]TCD!A:D,2,FALSE)),0,VLOOKUP(B3249,[1]TCD!A:D,2,FALSE))</f>
        <v>47</v>
      </c>
      <c r="F3249" s="81">
        <f>IF(ISNA(VLOOKUP(B3249,[1]TCD!A:D,4,FALSE)),0,VLOOKUP(B3249,[1]TCD!A:D,4,FALSE))</f>
        <v>11</v>
      </c>
      <c r="G3249" s="82">
        <f t="shared" si="453"/>
        <v>4.2727272727272725</v>
      </c>
      <c r="H3249" s="83">
        <f t="shared" si="450"/>
        <v>2</v>
      </c>
      <c r="I3249" s="80">
        <f>IF(ISNA(VLOOKUP(B3249,[1]TCD!A:D,3,FALSE)),0,VLOOKUP(B3249,[1]TCD!A:D,3,FALSE))</f>
        <v>14</v>
      </c>
      <c r="J3249" s="83">
        <f t="shared" si="451"/>
        <v>3</v>
      </c>
      <c r="K3249" s="80">
        <f>IF(ISNA(VLOOKUP(B3249,[1]TCD!A:D,4,FALSE)),0,VLOOKUP(B3249,[1]TCD!A:D,4,FALSE))</f>
        <v>11</v>
      </c>
      <c r="L3249" s="83">
        <f t="shared" si="454"/>
        <v>4</v>
      </c>
      <c r="M3249" s="80">
        <v>1</v>
      </c>
      <c r="N3249" s="81">
        <v>12</v>
      </c>
      <c r="O3249" s="81">
        <f t="shared" si="455"/>
        <v>1</v>
      </c>
      <c r="P3249" s="81">
        <f t="shared" si="456"/>
        <v>0</v>
      </c>
      <c r="Q3249" s="83">
        <f t="shared" si="457"/>
        <v>0</v>
      </c>
      <c r="R3249" s="84">
        <f t="shared" si="452"/>
        <v>9</v>
      </c>
      <c r="S3249" s="85" t="str">
        <f t="shared" si="458"/>
        <v>Enjeux moyens</v>
      </c>
    </row>
    <row r="3250" spans="1:19" x14ac:dyDescent="0.3">
      <c r="A3250" s="88">
        <v>69</v>
      </c>
      <c r="B3250" s="77">
        <v>69291</v>
      </c>
      <c r="C3250" s="75">
        <v>13.39706213024002</v>
      </c>
      <c r="D3250" s="75" t="s">
        <v>4264</v>
      </c>
      <c r="E3250" s="80">
        <f>IF(ISNA(VLOOKUP(B3250,[1]TCD!A:D,2,FALSE)),0,VLOOKUP(B3250,[1]TCD!A:D,2,FALSE))</f>
        <v>20</v>
      </c>
      <c r="F3250" s="81">
        <f>IF(ISNA(VLOOKUP(B3250,[1]TCD!A:D,4,FALSE)),0,VLOOKUP(B3250,[1]TCD!A:D,4,FALSE))</f>
        <v>5</v>
      </c>
      <c r="G3250" s="82">
        <f t="shared" si="453"/>
        <v>4</v>
      </c>
      <c r="H3250" s="83">
        <f t="shared" si="450"/>
        <v>1</v>
      </c>
      <c r="I3250" s="80">
        <f>IF(ISNA(VLOOKUP(B3250,[1]TCD!A:D,3,FALSE)),0,VLOOKUP(B3250,[1]TCD!A:D,3,FALSE))</f>
        <v>5</v>
      </c>
      <c r="J3250" s="83">
        <f t="shared" si="451"/>
        <v>2</v>
      </c>
      <c r="K3250" s="80">
        <f>IF(ISNA(VLOOKUP(B3250,[1]TCD!A:D,4,FALSE)),0,VLOOKUP(B3250,[1]TCD!A:D,4,FALSE))</f>
        <v>5</v>
      </c>
      <c r="L3250" s="83">
        <f t="shared" si="454"/>
        <v>3</v>
      </c>
      <c r="M3250" s="80">
        <v>0</v>
      </c>
      <c r="N3250" s="81">
        <v>5</v>
      </c>
      <c r="O3250" s="81">
        <f t="shared" si="455"/>
        <v>2</v>
      </c>
      <c r="P3250" s="81">
        <f t="shared" si="456"/>
        <v>0</v>
      </c>
      <c r="Q3250" s="83">
        <f t="shared" si="457"/>
        <v>1</v>
      </c>
      <c r="R3250" s="84">
        <f t="shared" si="452"/>
        <v>7</v>
      </c>
      <c r="S3250" s="85" t="str">
        <f t="shared" si="458"/>
        <v>Enjeux moyens</v>
      </c>
    </row>
    <row r="3251" spans="1:19" x14ac:dyDescent="0.3">
      <c r="A3251" s="88">
        <v>69</v>
      </c>
      <c r="B3251" s="77">
        <v>69292</v>
      </c>
      <c r="C3251" s="75">
        <v>1.9205755450345829</v>
      </c>
      <c r="D3251" s="75" t="s">
        <v>4265</v>
      </c>
      <c r="E3251" s="80">
        <f>IF(ISNA(VLOOKUP(B3251,[1]TCD!A:D,2,FALSE)),0,VLOOKUP(B3251,[1]TCD!A:D,2,FALSE))</f>
        <v>12</v>
      </c>
      <c r="F3251" s="81">
        <f>IF(ISNA(VLOOKUP(B3251,[1]TCD!A:D,4,FALSE)),0,VLOOKUP(B3251,[1]TCD!A:D,4,FALSE))</f>
        <v>3</v>
      </c>
      <c r="G3251" s="82">
        <f t="shared" si="453"/>
        <v>4</v>
      </c>
      <c r="H3251" s="83">
        <f t="shared" si="450"/>
        <v>1</v>
      </c>
      <c r="I3251" s="80">
        <f>IF(ISNA(VLOOKUP(B3251,[1]TCD!A:D,3,FALSE)),0,VLOOKUP(B3251,[1]TCD!A:D,3,FALSE))</f>
        <v>3</v>
      </c>
      <c r="J3251" s="83">
        <f t="shared" si="451"/>
        <v>1</v>
      </c>
      <c r="K3251" s="80">
        <f>IF(ISNA(VLOOKUP(B3251,[1]TCD!A:D,4,FALSE)),0,VLOOKUP(B3251,[1]TCD!A:D,4,FALSE))</f>
        <v>3</v>
      </c>
      <c r="L3251" s="83">
        <f t="shared" si="454"/>
        <v>2</v>
      </c>
      <c r="M3251" s="80">
        <v>0</v>
      </c>
      <c r="N3251" s="81">
        <v>3</v>
      </c>
      <c r="O3251" s="81">
        <f t="shared" si="455"/>
        <v>1</v>
      </c>
      <c r="P3251" s="81">
        <f t="shared" si="456"/>
        <v>0</v>
      </c>
      <c r="Q3251" s="83">
        <f t="shared" si="457"/>
        <v>0</v>
      </c>
      <c r="R3251" s="84">
        <f t="shared" si="452"/>
        <v>4</v>
      </c>
      <c r="S3251" s="85" t="str">
        <f t="shared" si="458"/>
        <v>Enjeux très faibles</v>
      </c>
    </row>
    <row r="3252" spans="1:19" x14ac:dyDescent="0.3">
      <c r="A3252" s="88">
        <v>69</v>
      </c>
      <c r="B3252" s="77">
        <v>69293</v>
      </c>
      <c r="C3252" s="75">
        <v>5.1040589950915463</v>
      </c>
      <c r="D3252" s="75" t="s">
        <v>4266</v>
      </c>
      <c r="E3252" s="80">
        <f>IF(ISNA(VLOOKUP(B3252,[1]TCD!A:D,2,FALSE)),0,VLOOKUP(B3252,[1]TCD!A:D,2,FALSE))</f>
        <v>12</v>
      </c>
      <c r="F3252" s="81">
        <f>IF(ISNA(VLOOKUP(B3252,[1]TCD!A:D,4,FALSE)),0,VLOOKUP(B3252,[1]TCD!A:D,4,FALSE))</f>
        <v>3</v>
      </c>
      <c r="G3252" s="82">
        <f t="shared" si="453"/>
        <v>4</v>
      </c>
      <c r="H3252" s="83">
        <f t="shared" si="450"/>
        <v>1</v>
      </c>
      <c r="I3252" s="80">
        <f>IF(ISNA(VLOOKUP(B3252,[1]TCD!A:D,3,FALSE)),0,VLOOKUP(B3252,[1]TCD!A:D,3,FALSE))</f>
        <v>3</v>
      </c>
      <c r="J3252" s="83">
        <f t="shared" si="451"/>
        <v>1</v>
      </c>
      <c r="K3252" s="80">
        <f>IF(ISNA(VLOOKUP(B3252,[1]TCD!A:D,4,FALSE)),0,VLOOKUP(B3252,[1]TCD!A:D,4,FALSE))</f>
        <v>3</v>
      </c>
      <c r="L3252" s="83">
        <f t="shared" si="454"/>
        <v>2</v>
      </c>
      <c r="M3252" s="80">
        <v>2</v>
      </c>
      <c r="N3252" s="81">
        <v>5</v>
      </c>
      <c r="O3252" s="81">
        <f t="shared" si="455"/>
        <v>1</v>
      </c>
      <c r="P3252" s="81">
        <f t="shared" si="456"/>
        <v>0</v>
      </c>
      <c r="Q3252" s="83">
        <f t="shared" si="457"/>
        <v>0</v>
      </c>
      <c r="R3252" s="84">
        <f t="shared" si="452"/>
        <v>4</v>
      </c>
      <c r="S3252" s="85" t="str">
        <f t="shared" si="458"/>
        <v>Enjeux très faibles</v>
      </c>
    </row>
    <row r="3253" spans="1:19" x14ac:dyDescent="0.3">
      <c r="A3253" s="88">
        <v>69</v>
      </c>
      <c r="B3253" s="77">
        <v>69294</v>
      </c>
      <c r="C3253" s="75">
        <v>3.8386421150687999</v>
      </c>
      <c r="D3253" s="75" t="s">
        <v>4267</v>
      </c>
      <c r="E3253" s="80">
        <f>IF(ISNA(VLOOKUP(B3253,[1]TCD!A:D,2,FALSE)),0,VLOOKUP(B3253,[1]TCD!A:D,2,FALSE))</f>
        <v>4</v>
      </c>
      <c r="F3253" s="81">
        <f>IF(ISNA(VLOOKUP(B3253,[1]TCD!A:D,4,FALSE)),0,VLOOKUP(B3253,[1]TCD!A:D,4,FALSE))</f>
        <v>1</v>
      </c>
      <c r="G3253" s="82">
        <f t="shared" si="453"/>
        <v>4</v>
      </c>
      <c r="H3253" s="83">
        <f t="shared" si="450"/>
        <v>1</v>
      </c>
      <c r="I3253" s="80">
        <f>IF(ISNA(VLOOKUP(B3253,[1]TCD!A:D,3,FALSE)),0,VLOOKUP(B3253,[1]TCD!A:D,3,FALSE))</f>
        <v>1</v>
      </c>
      <c r="J3253" s="83">
        <f t="shared" si="451"/>
        <v>1</v>
      </c>
      <c r="K3253" s="80">
        <f>IF(ISNA(VLOOKUP(B3253,[1]TCD!A:D,4,FALSE)),0,VLOOKUP(B3253,[1]TCD!A:D,4,FALSE))</f>
        <v>1</v>
      </c>
      <c r="L3253" s="83">
        <f t="shared" si="454"/>
        <v>1</v>
      </c>
      <c r="M3253" s="80">
        <v>0</v>
      </c>
      <c r="N3253" s="81">
        <v>1</v>
      </c>
      <c r="O3253" s="81">
        <f t="shared" si="455"/>
        <v>1</v>
      </c>
      <c r="P3253" s="81">
        <f t="shared" si="456"/>
        <v>0</v>
      </c>
      <c r="Q3253" s="83">
        <f t="shared" si="457"/>
        <v>0</v>
      </c>
      <c r="R3253" s="84">
        <f t="shared" si="452"/>
        <v>3</v>
      </c>
      <c r="S3253" s="85" t="str">
        <f t="shared" si="458"/>
        <v>Enjeux très faibles</v>
      </c>
    </row>
    <row r="3254" spans="1:19" x14ac:dyDescent="0.3">
      <c r="A3254" s="88">
        <v>69</v>
      </c>
      <c r="B3254" s="77">
        <v>69295</v>
      </c>
      <c r="C3254" s="75">
        <v>9.4403249501683639</v>
      </c>
      <c r="D3254" s="75" t="s">
        <v>4268</v>
      </c>
      <c r="E3254" s="80">
        <f>IF(ISNA(VLOOKUP(B3254,[1]TCD!A:D,2,FALSE)),0,VLOOKUP(B3254,[1]TCD!A:D,2,FALSE))</f>
        <v>16</v>
      </c>
      <c r="F3254" s="81">
        <f>IF(ISNA(VLOOKUP(B3254,[1]TCD!A:D,4,FALSE)),0,VLOOKUP(B3254,[1]TCD!A:D,4,FALSE))</f>
        <v>4</v>
      </c>
      <c r="G3254" s="82">
        <f t="shared" si="453"/>
        <v>4</v>
      </c>
      <c r="H3254" s="83">
        <f t="shared" si="450"/>
        <v>1</v>
      </c>
      <c r="I3254" s="80">
        <f>IF(ISNA(VLOOKUP(B3254,[1]TCD!A:D,3,FALSE)),0,VLOOKUP(B3254,[1]TCD!A:D,3,FALSE))</f>
        <v>4</v>
      </c>
      <c r="J3254" s="83">
        <f t="shared" si="451"/>
        <v>2</v>
      </c>
      <c r="K3254" s="80">
        <f>IF(ISNA(VLOOKUP(B3254,[1]TCD!A:D,4,FALSE)),0,VLOOKUP(B3254,[1]TCD!A:D,4,FALSE))</f>
        <v>4</v>
      </c>
      <c r="L3254" s="83">
        <f t="shared" si="454"/>
        <v>2</v>
      </c>
      <c r="M3254" s="80">
        <v>0</v>
      </c>
      <c r="N3254" s="81">
        <v>4</v>
      </c>
      <c r="O3254" s="81">
        <f t="shared" si="455"/>
        <v>1</v>
      </c>
      <c r="P3254" s="81">
        <f t="shared" si="456"/>
        <v>0</v>
      </c>
      <c r="Q3254" s="83">
        <f t="shared" si="457"/>
        <v>0</v>
      </c>
      <c r="R3254" s="84">
        <f t="shared" si="452"/>
        <v>5</v>
      </c>
      <c r="S3254" s="85" t="str">
        <f t="shared" si="458"/>
        <v>Enjeux faibles</v>
      </c>
    </row>
    <row r="3255" spans="1:19" x14ac:dyDescent="0.3">
      <c r="A3255" s="88">
        <v>69</v>
      </c>
      <c r="B3255" s="77">
        <v>69296</v>
      </c>
      <c r="C3255" s="75">
        <v>8.1156603201462385</v>
      </c>
      <c r="D3255" s="75" t="s">
        <v>4269</v>
      </c>
      <c r="E3255" s="80">
        <f>IF(ISNA(VLOOKUP(B3255,[1]TCD!A:D,2,FALSE)),0,VLOOKUP(B3255,[1]TCD!A:D,2,FALSE))</f>
        <v>32</v>
      </c>
      <c r="F3255" s="81">
        <f>IF(ISNA(VLOOKUP(B3255,[1]TCD!A:D,4,FALSE)),0,VLOOKUP(B3255,[1]TCD!A:D,4,FALSE))</f>
        <v>8</v>
      </c>
      <c r="G3255" s="82">
        <f t="shared" si="453"/>
        <v>4</v>
      </c>
      <c r="H3255" s="83">
        <f t="shared" si="450"/>
        <v>1</v>
      </c>
      <c r="I3255" s="80">
        <f>IF(ISNA(VLOOKUP(B3255,[1]TCD!A:D,3,FALSE)),0,VLOOKUP(B3255,[1]TCD!A:D,3,FALSE))</f>
        <v>8</v>
      </c>
      <c r="J3255" s="83">
        <f t="shared" si="451"/>
        <v>2</v>
      </c>
      <c r="K3255" s="80">
        <f>IF(ISNA(VLOOKUP(B3255,[1]TCD!A:D,4,FALSE)),0,VLOOKUP(B3255,[1]TCD!A:D,4,FALSE))</f>
        <v>8</v>
      </c>
      <c r="L3255" s="83">
        <f t="shared" si="454"/>
        <v>3</v>
      </c>
      <c r="M3255" s="80">
        <v>0</v>
      </c>
      <c r="N3255" s="81">
        <v>8</v>
      </c>
      <c r="O3255" s="81">
        <f t="shared" si="455"/>
        <v>2</v>
      </c>
      <c r="P3255" s="81">
        <f t="shared" si="456"/>
        <v>0</v>
      </c>
      <c r="Q3255" s="83">
        <f t="shared" si="457"/>
        <v>1</v>
      </c>
      <c r="R3255" s="84">
        <f t="shared" si="452"/>
        <v>7</v>
      </c>
      <c r="S3255" s="85" t="str">
        <f t="shared" si="458"/>
        <v>Enjeux moyens</v>
      </c>
    </row>
    <row r="3256" spans="1:19" x14ac:dyDescent="0.3">
      <c r="A3256" s="88">
        <v>69</v>
      </c>
      <c r="B3256" s="77">
        <v>69297</v>
      </c>
      <c r="C3256" s="75">
        <v>7.91149165013982</v>
      </c>
      <c r="D3256" s="75" t="s">
        <v>4270</v>
      </c>
      <c r="E3256" s="80">
        <f>IF(ISNA(VLOOKUP(B3256,[1]TCD!A:D,2,FALSE)),0,VLOOKUP(B3256,[1]TCD!A:D,2,FALSE))</f>
        <v>20</v>
      </c>
      <c r="F3256" s="81">
        <f>IF(ISNA(VLOOKUP(B3256,[1]TCD!A:D,4,FALSE)),0,VLOOKUP(B3256,[1]TCD!A:D,4,FALSE))</f>
        <v>5</v>
      </c>
      <c r="G3256" s="82">
        <f t="shared" si="453"/>
        <v>4</v>
      </c>
      <c r="H3256" s="83">
        <f t="shared" si="450"/>
        <v>1</v>
      </c>
      <c r="I3256" s="80">
        <f>IF(ISNA(VLOOKUP(B3256,[1]TCD!A:D,3,FALSE)),0,VLOOKUP(B3256,[1]TCD!A:D,3,FALSE))</f>
        <v>5</v>
      </c>
      <c r="J3256" s="83">
        <f t="shared" si="451"/>
        <v>2</v>
      </c>
      <c r="K3256" s="80">
        <f>IF(ISNA(VLOOKUP(B3256,[1]TCD!A:D,4,FALSE)),0,VLOOKUP(B3256,[1]TCD!A:D,4,FALSE))</f>
        <v>5</v>
      </c>
      <c r="L3256" s="83">
        <f t="shared" si="454"/>
        <v>3</v>
      </c>
      <c r="M3256" s="80">
        <v>1</v>
      </c>
      <c r="N3256" s="81">
        <v>6</v>
      </c>
      <c r="O3256" s="81">
        <f t="shared" si="455"/>
        <v>2</v>
      </c>
      <c r="P3256" s="81">
        <f t="shared" si="456"/>
        <v>0</v>
      </c>
      <c r="Q3256" s="83">
        <f t="shared" si="457"/>
        <v>1</v>
      </c>
      <c r="R3256" s="84">
        <f t="shared" si="452"/>
        <v>7</v>
      </c>
      <c r="S3256" s="85" t="str">
        <f t="shared" si="458"/>
        <v>Enjeux moyens</v>
      </c>
    </row>
    <row r="3257" spans="1:19" x14ac:dyDescent="0.3">
      <c r="A3257" s="88">
        <v>69</v>
      </c>
      <c r="B3257" s="77">
        <v>69298</v>
      </c>
      <c r="C3257" s="75">
        <v>5.0660336300932816</v>
      </c>
      <c r="D3257" s="75" t="s">
        <v>4271</v>
      </c>
      <c r="E3257" s="80">
        <f>IF(ISNA(VLOOKUP(B3257,[1]TCD!A:D,2,FALSE)),0,VLOOKUP(B3257,[1]TCD!A:D,2,FALSE))</f>
        <v>4</v>
      </c>
      <c r="F3257" s="81">
        <f>IF(ISNA(VLOOKUP(B3257,[1]TCD!A:D,4,FALSE)),0,VLOOKUP(B3257,[1]TCD!A:D,4,FALSE))</f>
        <v>1</v>
      </c>
      <c r="G3257" s="82">
        <f t="shared" si="453"/>
        <v>4</v>
      </c>
      <c r="H3257" s="83">
        <f t="shared" si="450"/>
        <v>1</v>
      </c>
      <c r="I3257" s="80">
        <f>IF(ISNA(VLOOKUP(B3257,[1]TCD!A:D,3,FALSE)),0,VLOOKUP(B3257,[1]TCD!A:D,3,FALSE))</f>
        <v>1</v>
      </c>
      <c r="J3257" s="83">
        <f t="shared" si="451"/>
        <v>1</v>
      </c>
      <c r="K3257" s="80">
        <f>IF(ISNA(VLOOKUP(B3257,[1]TCD!A:D,4,FALSE)),0,VLOOKUP(B3257,[1]TCD!A:D,4,FALSE))</f>
        <v>1</v>
      </c>
      <c r="L3257" s="83">
        <f t="shared" si="454"/>
        <v>1</v>
      </c>
      <c r="M3257" s="80">
        <v>0</v>
      </c>
      <c r="N3257" s="81">
        <v>1</v>
      </c>
      <c r="O3257" s="81">
        <f t="shared" si="455"/>
        <v>1</v>
      </c>
      <c r="P3257" s="81">
        <f t="shared" si="456"/>
        <v>0</v>
      </c>
      <c r="Q3257" s="83">
        <f t="shared" si="457"/>
        <v>0</v>
      </c>
      <c r="R3257" s="84">
        <f t="shared" si="452"/>
        <v>3</v>
      </c>
      <c r="S3257" s="85" t="str">
        <f t="shared" si="458"/>
        <v>Enjeux très faibles</v>
      </c>
    </row>
    <row r="3258" spans="1:19" x14ac:dyDescent="0.3">
      <c r="A3258" s="88">
        <v>69</v>
      </c>
      <c r="B3258" s="77">
        <v>69299</v>
      </c>
      <c r="C3258" s="75">
        <v>27.800247130498811</v>
      </c>
      <c r="D3258" s="75" t="s">
        <v>4272</v>
      </c>
      <c r="E3258" s="80">
        <f>IF(ISNA(VLOOKUP(B3258,[1]TCD!A:D,2,FALSE)),0,VLOOKUP(B3258,[1]TCD!A:D,2,FALSE))</f>
        <v>32</v>
      </c>
      <c r="F3258" s="81">
        <f>IF(ISNA(VLOOKUP(B3258,[1]TCD!A:D,4,FALSE)),0,VLOOKUP(B3258,[1]TCD!A:D,4,FALSE))</f>
        <v>8</v>
      </c>
      <c r="G3258" s="82">
        <f t="shared" si="453"/>
        <v>4</v>
      </c>
      <c r="H3258" s="83">
        <f t="shared" si="450"/>
        <v>1</v>
      </c>
      <c r="I3258" s="80">
        <f>IF(ISNA(VLOOKUP(B3258,[1]TCD!A:D,3,FALSE)),0,VLOOKUP(B3258,[1]TCD!A:D,3,FALSE))</f>
        <v>8</v>
      </c>
      <c r="J3258" s="83">
        <f t="shared" si="451"/>
        <v>2</v>
      </c>
      <c r="K3258" s="80">
        <f>IF(ISNA(VLOOKUP(B3258,[1]TCD!A:D,4,FALSE)),0,VLOOKUP(B3258,[1]TCD!A:D,4,FALSE))</f>
        <v>8</v>
      </c>
      <c r="L3258" s="83">
        <f t="shared" si="454"/>
        <v>3</v>
      </c>
      <c r="M3258" s="80">
        <v>1</v>
      </c>
      <c r="N3258" s="81">
        <v>9</v>
      </c>
      <c r="O3258" s="81">
        <f t="shared" si="455"/>
        <v>2</v>
      </c>
      <c r="P3258" s="81">
        <f t="shared" si="456"/>
        <v>0</v>
      </c>
      <c r="Q3258" s="83">
        <f t="shared" si="457"/>
        <v>1</v>
      </c>
      <c r="R3258" s="84">
        <f t="shared" si="452"/>
        <v>7</v>
      </c>
      <c r="S3258" s="85" t="str">
        <f t="shared" si="458"/>
        <v>Enjeux moyens</v>
      </c>
    </row>
    <row r="3259" spans="1:19" x14ac:dyDescent="0.3">
      <c r="A3259" s="88">
        <v>73</v>
      </c>
      <c r="B3259" s="77">
        <v>73003</v>
      </c>
      <c r="C3259" s="75">
        <v>27.30087490548517</v>
      </c>
      <c r="D3259" s="75" t="s">
        <v>4273</v>
      </c>
      <c r="E3259" s="80">
        <f>IF(ISNA(VLOOKUP(B3259,[1]TCD!A:D,2,FALSE)),0,VLOOKUP(B3259,[1]TCD!A:D,2,FALSE))</f>
        <v>24</v>
      </c>
      <c r="F3259" s="81">
        <f>IF(ISNA(VLOOKUP(B3259,[1]TCD!A:D,4,FALSE)),0,VLOOKUP(B3259,[1]TCD!A:D,4,FALSE))</f>
        <v>4</v>
      </c>
      <c r="G3259" s="82">
        <f t="shared" si="453"/>
        <v>6</v>
      </c>
      <c r="H3259" s="83">
        <f t="shared" si="450"/>
        <v>5</v>
      </c>
      <c r="I3259" s="80">
        <f>IF(ISNA(VLOOKUP(B3259,[1]TCD!A:D,3,FALSE)),0,VLOOKUP(B3259,[1]TCD!A:D,3,FALSE))</f>
        <v>9</v>
      </c>
      <c r="J3259" s="83">
        <f t="shared" si="451"/>
        <v>3</v>
      </c>
      <c r="K3259" s="80">
        <f>IF(ISNA(VLOOKUP(B3259,[1]TCD!A:D,4,FALSE)),0,VLOOKUP(B3259,[1]TCD!A:D,4,FALSE))</f>
        <v>4</v>
      </c>
      <c r="L3259" s="83">
        <f t="shared" si="454"/>
        <v>2</v>
      </c>
      <c r="M3259" s="80">
        <v>0</v>
      </c>
      <c r="N3259" s="81">
        <v>4</v>
      </c>
      <c r="O3259" s="81">
        <f t="shared" si="455"/>
        <v>1</v>
      </c>
      <c r="P3259" s="81">
        <f t="shared" si="456"/>
        <v>0</v>
      </c>
      <c r="Q3259" s="83">
        <f t="shared" si="457"/>
        <v>0</v>
      </c>
      <c r="R3259" s="84">
        <f t="shared" si="452"/>
        <v>10</v>
      </c>
      <c r="S3259" s="85" t="str">
        <f t="shared" si="458"/>
        <v>Enjeux forts</v>
      </c>
    </row>
    <row r="3260" spans="1:19" x14ac:dyDescent="0.3">
      <c r="A3260" s="88">
        <v>73</v>
      </c>
      <c r="B3260" s="77">
        <v>73006</v>
      </c>
      <c r="C3260" s="75">
        <v>94.082608696678733</v>
      </c>
      <c r="D3260" s="75" t="s">
        <v>4274</v>
      </c>
      <c r="E3260" s="80">
        <f>IF(ISNA(VLOOKUP(B3260,[1]TCD!A:D,2,FALSE)),0,VLOOKUP(B3260,[1]TCD!A:D,2,FALSE))</f>
        <v>65</v>
      </c>
      <c r="F3260" s="81">
        <f>IF(ISNA(VLOOKUP(B3260,[1]TCD!A:D,4,FALSE)),0,VLOOKUP(B3260,[1]TCD!A:D,4,FALSE))</f>
        <v>12</v>
      </c>
      <c r="G3260" s="82">
        <f t="shared" si="453"/>
        <v>5.416666666666667</v>
      </c>
      <c r="H3260" s="83">
        <f t="shared" si="450"/>
        <v>4</v>
      </c>
      <c r="I3260" s="80">
        <f>IF(ISNA(VLOOKUP(B3260,[1]TCD!A:D,3,FALSE)),0,VLOOKUP(B3260,[1]TCD!A:D,3,FALSE))</f>
        <v>25</v>
      </c>
      <c r="J3260" s="83">
        <f t="shared" si="451"/>
        <v>4</v>
      </c>
      <c r="K3260" s="80">
        <f>IF(ISNA(VLOOKUP(B3260,[1]TCD!A:D,4,FALSE)),0,VLOOKUP(B3260,[1]TCD!A:D,4,FALSE))</f>
        <v>12</v>
      </c>
      <c r="L3260" s="83">
        <f t="shared" si="454"/>
        <v>4</v>
      </c>
      <c r="M3260" s="80">
        <v>18</v>
      </c>
      <c r="N3260" s="81">
        <v>24</v>
      </c>
      <c r="O3260" s="81">
        <f t="shared" si="455"/>
        <v>1</v>
      </c>
      <c r="P3260" s="81">
        <f t="shared" si="456"/>
        <v>2</v>
      </c>
      <c r="Q3260" s="83">
        <f t="shared" si="457"/>
        <v>2</v>
      </c>
      <c r="R3260" s="84">
        <f t="shared" si="452"/>
        <v>14</v>
      </c>
      <c r="S3260" s="85" t="str">
        <f t="shared" si="458"/>
        <v>Enjeux très forts</v>
      </c>
    </row>
    <row r="3261" spans="1:19" x14ac:dyDescent="0.3">
      <c r="A3261" s="88">
        <v>73</v>
      </c>
      <c r="B3261" s="77">
        <v>73008</v>
      </c>
      <c r="C3261" s="75">
        <v>15.842908970284279</v>
      </c>
      <c r="D3261" s="75" t="s">
        <v>4275</v>
      </c>
      <c r="E3261" s="80">
        <f>IF(ISNA(VLOOKUP(B3261,[1]TCD!A:D,2,FALSE)),0,VLOOKUP(B3261,[1]TCD!A:D,2,FALSE))</f>
        <v>0</v>
      </c>
      <c r="F3261" s="81">
        <f>IF(ISNA(VLOOKUP(B3261,[1]TCD!A:D,4,FALSE)),0,VLOOKUP(B3261,[1]TCD!A:D,4,FALSE))</f>
        <v>0</v>
      </c>
      <c r="G3261" s="82">
        <v>0</v>
      </c>
      <c r="H3261" s="83">
        <f t="shared" si="450"/>
        <v>0</v>
      </c>
      <c r="I3261" s="80">
        <f>IF(ISNA(VLOOKUP(B3261,[1]TCD!A:D,3,FALSE)),0,VLOOKUP(B3261,[1]TCD!A:D,3,FALSE))</f>
        <v>0</v>
      </c>
      <c r="J3261" s="83">
        <f t="shared" si="451"/>
        <v>0</v>
      </c>
      <c r="K3261" s="80">
        <f>IF(ISNA(VLOOKUP(B3261,[1]TCD!A:D,4,FALSE)),0,VLOOKUP(B3261,[1]TCD!A:D,4,FALSE))</f>
        <v>0</v>
      </c>
      <c r="L3261" s="83">
        <f t="shared" si="454"/>
        <v>0</v>
      </c>
      <c r="M3261" s="80">
        <v>1</v>
      </c>
      <c r="N3261" s="81">
        <v>1</v>
      </c>
      <c r="O3261" s="81">
        <f t="shared" si="455"/>
        <v>0</v>
      </c>
      <c r="P3261" s="81">
        <f t="shared" si="456"/>
        <v>0</v>
      </c>
      <c r="Q3261" s="83">
        <f t="shared" si="457"/>
        <v>0</v>
      </c>
      <c r="R3261" s="84">
        <f t="shared" si="452"/>
        <v>0</v>
      </c>
      <c r="S3261" s="85" t="str">
        <f t="shared" si="458"/>
        <v>Pas d'enjeux actuels</v>
      </c>
    </row>
    <row r="3262" spans="1:19" x14ac:dyDescent="0.3">
      <c r="A3262" s="88">
        <v>73</v>
      </c>
      <c r="B3262" s="77">
        <v>73010</v>
      </c>
      <c r="C3262" s="75">
        <v>54.347052285984233</v>
      </c>
      <c r="D3262" s="75" t="s">
        <v>4276</v>
      </c>
      <c r="E3262" s="80">
        <f>IF(ISNA(VLOOKUP(B3262,[1]TCD!A:D,2,FALSE)),0,VLOOKUP(B3262,[1]TCD!A:D,2,FALSE))</f>
        <v>44</v>
      </c>
      <c r="F3262" s="81">
        <f>IF(ISNA(VLOOKUP(B3262,[1]TCD!A:D,4,FALSE)),0,VLOOKUP(B3262,[1]TCD!A:D,4,FALSE))</f>
        <v>11</v>
      </c>
      <c r="G3262" s="82">
        <f t="shared" si="453"/>
        <v>4</v>
      </c>
      <c r="H3262" s="83">
        <f t="shared" si="450"/>
        <v>1</v>
      </c>
      <c r="I3262" s="80">
        <f>IF(ISNA(VLOOKUP(B3262,[1]TCD!A:D,3,FALSE)),0,VLOOKUP(B3262,[1]TCD!A:D,3,FALSE))</f>
        <v>11</v>
      </c>
      <c r="J3262" s="83">
        <f t="shared" si="451"/>
        <v>3</v>
      </c>
      <c r="K3262" s="80">
        <f>IF(ISNA(VLOOKUP(B3262,[1]TCD!A:D,4,FALSE)),0,VLOOKUP(B3262,[1]TCD!A:D,4,FALSE))</f>
        <v>11</v>
      </c>
      <c r="L3262" s="83">
        <f t="shared" si="454"/>
        <v>4</v>
      </c>
      <c r="M3262" s="80">
        <v>4</v>
      </c>
      <c r="N3262" s="81">
        <v>13</v>
      </c>
      <c r="O3262" s="81">
        <f t="shared" si="455"/>
        <v>1</v>
      </c>
      <c r="P3262" s="81">
        <f t="shared" si="456"/>
        <v>0</v>
      </c>
      <c r="Q3262" s="83">
        <f t="shared" si="457"/>
        <v>0</v>
      </c>
      <c r="R3262" s="84">
        <f t="shared" si="452"/>
        <v>8</v>
      </c>
      <c r="S3262" s="85" t="str">
        <f t="shared" si="458"/>
        <v>Enjeux moyens</v>
      </c>
    </row>
    <row r="3263" spans="1:19" x14ac:dyDescent="0.3">
      <c r="A3263" s="88">
        <v>73</v>
      </c>
      <c r="B3263" s="77">
        <v>73011</v>
      </c>
      <c r="C3263" s="75">
        <v>17.371914520312121</v>
      </c>
      <c r="D3263" s="75" t="s">
        <v>4277</v>
      </c>
      <c r="E3263" s="80">
        <f>IF(ISNA(VLOOKUP(B3263,[1]TCD!A:D,2,FALSE)),0,VLOOKUP(B3263,[1]TCD!A:D,2,FALSE))</f>
        <v>4</v>
      </c>
      <c r="F3263" s="81">
        <f>IF(ISNA(VLOOKUP(B3263,[1]TCD!A:D,4,FALSE)),0,VLOOKUP(B3263,[1]TCD!A:D,4,FALSE))</f>
        <v>1</v>
      </c>
      <c r="G3263" s="82">
        <f t="shared" si="453"/>
        <v>4</v>
      </c>
      <c r="H3263" s="83">
        <f t="shared" si="450"/>
        <v>1</v>
      </c>
      <c r="I3263" s="80">
        <f>IF(ISNA(VLOOKUP(B3263,[1]TCD!A:D,3,FALSE)),0,VLOOKUP(B3263,[1]TCD!A:D,3,FALSE))</f>
        <v>2</v>
      </c>
      <c r="J3263" s="83">
        <f t="shared" si="451"/>
        <v>1</v>
      </c>
      <c r="K3263" s="80">
        <f>IF(ISNA(VLOOKUP(B3263,[1]TCD!A:D,4,FALSE)),0,VLOOKUP(B3263,[1]TCD!A:D,4,FALSE))</f>
        <v>1</v>
      </c>
      <c r="L3263" s="83">
        <f t="shared" si="454"/>
        <v>1</v>
      </c>
      <c r="M3263" s="80">
        <v>13</v>
      </c>
      <c r="N3263" s="81">
        <v>13</v>
      </c>
      <c r="O3263" s="81">
        <f t="shared" si="455"/>
        <v>1</v>
      </c>
      <c r="P3263" s="81">
        <f t="shared" si="456"/>
        <v>2</v>
      </c>
      <c r="Q3263" s="83">
        <f t="shared" si="457"/>
        <v>2</v>
      </c>
      <c r="R3263" s="84">
        <f t="shared" si="452"/>
        <v>5</v>
      </c>
      <c r="S3263" s="85" t="str">
        <f t="shared" si="458"/>
        <v>Enjeux faibles</v>
      </c>
    </row>
    <row r="3264" spans="1:19" x14ac:dyDescent="0.3">
      <c r="A3264" s="88">
        <v>73</v>
      </c>
      <c r="B3264" s="77">
        <v>73013</v>
      </c>
      <c r="C3264" s="75">
        <v>48.544570705842467</v>
      </c>
      <c r="D3264" s="75" t="s">
        <v>4278</v>
      </c>
      <c r="E3264" s="80">
        <f>IF(ISNA(VLOOKUP(B3264,[1]TCD!A:D,2,FALSE)),0,VLOOKUP(B3264,[1]TCD!A:D,2,FALSE))</f>
        <v>16</v>
      </c>
      <c r="F3264" s="81">
        <f>IF(ISNA(VLOOKUP(B3264,[1]TCD!A:D,4,FALSE)),0,VLOOKUP(B3264,[1]TCD!A:D,4,FALSE))</f>
        <v>4</v>
      </c>
      <c r="G3264" s="82">
        <f t="shared" si="453"/>
        <v>4</v>
      </c>
      <c r="H3264" s="83">
        <f t="shared" si="450"/>
        <v>1</v>
      </c>
      <c r="I3264" s="80">
        <f>IF(ISNA(VLOOKUP(B3264,[1]TCD!A:D,3,FALSE)),0,VLOOKUP(B3264,[1]TCD!A:D,3,FALSE))</f>
        <v>5</v>
      </c>
      <c r="J3264" s="83">
        <f t="shared" si="451"/>
        <v>2</v>
      </c>
      <c r="K3264" s="80">
        <f>IF(ISNA(VLOOKUP(B3264,[1]TCD!A:D,4,FALSE)),0,VLOOKUP(B3264,[1]TCD!A:D,4,FALSE))</f>
        <v>4</v>
      </c>
      <c r="L3264" s="83">
        <f t="shared" si="454"/>
        <v>2</v>
      </c>
      <c r="M3264" s="80">
        <v>0</v>
      </c>
      <c r="N3264" s="81">
        <v>4</v>
      </c>
      <c r="O3264" s="81">
        <f t="shared" si="455"/>
        <v>1</v>
      </c>
      <c r="P3264" s="81">
        <f t="shared" si="456"/>
        <v>0</v>
      </c>
      <c r="Q3264" s="83">
        <f t="shared" si="457"/>
        <v>0</v>
      </c>
      <c r="R3264" s="84">
        <f t="shared" si="452"/>
        <v>5</v>
      </c>
      <c r="S3264" s="85" t="str">
        <f t="shared" si="458"/>
        <v>Enjeux faibles</v>
      </c>
    </row>
    <row r="3265" spans="1:19" x14ac:dyDescent="0.3">
      <c r="A3265" s="88">
        <v>73</v>
      </c>
      <c r="B3265" s="77">
        <v>73015</v>
      </c>
      <c r="C3265" s="75">
        <v>85.881305801511218</v>
      </c>
      <c r="D3265" s="75" t="s">
        <v>4279</v>
      </c>
      <c r="E3265" s="80">
        <f>IF(ISNA(VLOOKUP(B3265,[1]TCD!A:D,2,FALSE)),0,VLOOKUP(B3265,[1]TCD!A:D,2,FALSE))</f>
        <v>22</v>
      </c>
      <c r="F3265" s="81">
        <f>IF(ISNA(VLOOKUP(B3265,[1]TCD!A:D,4,FALSE)),0,VLOOKUP(B3265,[1]TCD!A:D,4,FALSE))</f>
        <v>5</v>
      </c>
      <c r="G3265" s="82">
        <f t="shared" si="453"/>
        <v>4.4000000000000004</v>
      </c>
      <c r="H3265" s="83">
        <f t="shared" si="450"/>
        <v>2</v>
      </c>
      <c r="I3265" s="80">
        <f>IF(ISNA(VLOOKUP(B3265,[1]TCD!A:D,3,FALSE)),0,VLOOKUP(B3265,[1]TCD!A:D,3,FALSE))</f>
        <v>7</v>
      </c>
      <c r="J3265" s="83">
        <f t="shared" si="451"/>
        <v>2</v>
      </c>
      <c r="K3265" s="80">
        <f>IF(ISNA(VLOOKUP(B3265,[1]TCD!A:D,4,FALSE)),0,VLOOKUP(B3265,[1]TCD!A:D,4,FALSE))</f>
        <v>5</v>
      </c>
      <c r="L3265" s="83">
        <f t="shared" si="454"/>
        <v>3</v>
      </c>
      <c r="M3265" s="80">
        <v>0</v>
      </c>
      <c r="N3265" s="81">
        <v>5</v>
      </c>
      <c r="O3265" s="81">
        <f t="shared" si="455"/>
        <v>2</v>
      </c>
      <c r="P3265" s="81">
        <f t="shared" si="456"/>
        <v>0</v>
      </c>
      <c r="Q3265" s="83">
        <f t="shared" si="457"/>
        <v>1</v>
      </c>
      <c r="R3265" s="84">
        <f t="shared" si="452"/>
        <v>8</v>
      </c>
      <c r="S3265" s="85" t="str">
        <f t="shared" si="458"/>
        <v>Enjeux moyens</v>
      </c>
    </row>
    <row r="3266" spans="1:19" x14ac:dyDescent="0.3">
      <c r="A3266" s="88">
        <v>73</v>
      </c>
      <c r="B3266" s="77">
        <v>73017</v>
      </c>
      <c r="C3266" s="75">
        <v>17.57579320030467</v>
      </c>
      <c r="D3266" s="75" t="s">
        <v>163</v>
      </c>
      <c r="E3266" s="80">
        <f>IF(ISNA(VLOOKUP(B3266,[1]TCD!A:D,2,FALSE)),0,VLOOKUP(B3266,[1]TCD!A:D,2,FALSE))</f>
        <v>22</v>
      </c>
      <c r="F3266" s="81">
        <f>IF(ISNA(VLOOKUP(B3266,[1]TCD!A:D,4,FALSE)),0,VLOOKUP(B3266,[1]TCD!A:D,4,FALSE))</f>
        <v>5</v>
      </c>
      <c r="G3266" s="82">
        <f t="shared" si="453"/>
        <v>4.4000000000000004</v>
      </c>
      <c r="H3266" s="83">
        <f t="shared" ref="H3266:H3329" si="459">IF(AND(G3266&gt;0,G3266&lt;=4),1,IF(AND(G3266&gt;4,G3266&lt;=4.5),2,IF(AND(G3266&gt;4.5,G3266&lt;=5),3,IF(AND(G3266&gt;5,G3266&lt;6),4,IF(G3266&gt;=6,5,0)))))</f>
        <v>2</v>
      </c>
      <c r="I3266" s="80">
        <f>IF(ISNA(VLOOKUP(B3266,[1]TCD!A:D,3,FALSE)),0,VLOOKUP(B3266,[1]TCD!A:D,3,FALSE))</f>
        <v>10</v>
      </c>
      <c r="J3266" s="83">
        <f t="shared" ref="J3266:J3329" si="460">IF(AND(I3266&gt;0,I3266&lt;=3),1,IF(AND(I3266&gt;3,I3266&lt;=8),2,IF(AND(I3266&gt;8,I3266&lt;=21),3,IF(AND(I3266&gt;21,I3266&lt;=39),4,IF(I3266&gt;=40,5,0)))))</f>
        <v>3</v>
      </c>
      <c r="K3266" s="80">
        <f>IF(ISNA(VLOOKUP(B3266,[1]TCD!A:D,4,FALSE)),0,VLOOKUP(B3266,[1]TCD!A:D,4,FALSE))</f>
        <v>5</v>
      </c>
      <c r="L3266" s="83">
        <f t="shared" si="454"/>
        <v>3</v>
      </c>
      <c r="M3266" s="80">
        <v>1</v>
      </c>
      <c r="N3266" s="81">
        <v>5</v>
      </c>
      <c r="O3266" s="81">
        <f t="shared" si="455"/>
        <v>2</v>
      </c>
      <c r="P3266" s="81">
        <f t="shared" si="456"/>
        <v>0</v>
      </c>
      <c r="Q3266" s="83">
        <f t="shared" si="457"/>
        <v>1</v>
      </c>
      <c r="R3266" s="84">
        <f t="shared" ref="R3266:R3329" si="461">H3266+J3266+L3266+Q3266</f>
        <v>9</v>
      </c>
      <c r="S3266" s="85" t="str">
        <f t="shared" si="458"/>
        <v>Enjeux moyens</v>
      </c>
    </row>
    <row r="3267" spans="1:19" x14ac:dyDescent="0.3">
      <c r="A3267" s="88">
        <v>73</v>
      </c>
      <c r="B3267" s="77">
        <v>73018</v>
      </c>
      <c r="C3267" s="75">
        <v>1.70253089503076</v>
      </c>
      <c r="D3267" s="75" t="s">
        <v>4280</v>
      </c>
      <c r="E3267" s="80">
        <f>IF(ISNA(VLOOKUP(B3267,[1]TCD!A:D,2,FALSE)),0,VLOOKUP(B3267,[1]TCD!A:D,2,FALSE))</f>
        <v>0</v>
      </c>
      <c r="F3267" s="81">
        <f>IF(ISNA(VLOOKUP(B3267,[1]TCD!A:D,4,FALSE)),0,VLOOKUP(B3267,[1]TCD!A:D,4,FALSE))</f>
        <v>0</v>
      </c>
      <c r="G3267" s="82">
        <v>0</v>
      </c>
      <c r="H3267" s="83">
        <f t="shared" si="459"/>
        <v>0</v>
      </c>
      <c r="I3267" s="80">
        <f>IF(ISNA(VLOOKUP(B3267,[1]TCD!A:D,3,FALSE)),0,VLOOKUP(B3267,[1]TCD!A:D,3,FALSE))</f>
        <v>0</v>
      </c>
      <c r="J3267" s="83">
        <f t="shared" si="460"/>
        <v>0</v>
      </c>
      <c r="K3267" s="80">
        <f>IF(ISNA(VLOOKUP(B3267,[1]TCD!A:D,4,FALSE)),0,VLOOKUP(B3267,[1]TCD!A:D,4,FALSE))</f>
        <v>0</v>
      </c>
      <c r="L3267" s="83">
        <f t="shared" ref="L3267:L3330" si="462">IF(K3267=1,1,IF(AND(K3267&gt;=2,K3267&lt;=4),2,IF(AND(K3267&gt;4,K3267&lt;=8),3,IF(AND(K3267&gt;8,K3267&lt;16),4,IF(K3267&gt;=16,5,0)))))</f>
        <v>0</v>
      </c>
      <c r="M3267" s="80">
        <v>1</v>
      </c>
      <c r="N3267" s="81">
        <v>1</v>
      </c>
      <c r="O3267" s="81">
        <f t="shared" ref="O3267:O3330" si="463">IF(K3267=0,0,IF(AND(K3267&gt;0,K3267&lt;5),1,IF(AND(K3267&gt;4,K3267&lt;11),2,IF(K3267&gt;10,1,0))))</f>
        <v>0</v>
      </c>
      <c r="P3267" s="81">
        <f t="shared" ref="P3267:P3330" si="464">IF(M3267&lt;5,0,IF(AND(M3267&gt;4,M3267&lt;11),1,IF(M3267&gt;10,2,0)))</f>
        <v>0</v>
      </c>
      <c r="Q3267" s="83">
        <f t="shared" ref="Q3267:Q3330" si="465">IF(AND(O3267=0,P3267=0),0,IF(AND(O3267=0,P3267=1),0,IF(AND(O3267=0,P3267=2),1,IF(AND(O3267=1,P3267=0),0,IF(AND(O3267=1,P3267=1),1,IF(AND(O3267=1,P3267=2),2,IF(AND(O3267=2,P3267=0),1,IF(AND(O3267=2,P3267=1),2,IF(AND(O3267=2,P3267=2),2,0)))))))))</f>
        <v>0</v>
      </c>
      <c r="R3267" s="84">
        <f t="shared" si="461"/>
        <v>0</v>
      </c>
      <c r="S3267" s="85" t="str">
        <f t="shared" ref="S3267:S3330" si="466">IF(AND(R3267&gt;0,R3267&lt;5),"Enjeux très faibles",IF(AND(R3267&gt;4,R3267&lt;7),"Enjeux faibles",IF(AND(R3267&gt;6,R3267&lt;10),"Enjeux moyens",IF(AND(R3267&gt;9,R3267&lt;13),"Enjeux forts",IF(R3267&gt;12,"Enjeux très forts",IF(K3267+M3267=0,"Absence de données messicoles","Pas d'enjeux actuels"))))))</f>
        <v>Pas d'enjeux actuels</v>
      </c>
    </row>
    <row r="3268" spans="1:19" x14ac:dyDescent="0.3">
      <c r="A3268" s="88">
        <v>73</v>
      </c>
      <c r="B3268" s="77">
        <v>73019</v>
      </c>
      <c r="C3268" s="75">
        <v>28.106462205496669</v>
      </c>
      <c r="D3268" s="75" t="s">
        <v>4281</v>
      </c>
      <c r="E3268" s="80">
        <f>IF(ISNA(VLOOKUP(B3268,[1]TCD!A:D,2,FALSE)),0,VLOOKUP(B3268,[1]TCD!A:D,2,FALSE))</f>
        <v>16</v>
      </c>
      <c r="F3268" s="81">
        <f>IF(ISNA(VLOOKUP(B3268,[1]TCD!A:D,4,FALSE)),0,VLOOKUP(B3268,[1]TCD!A:D,4,FALSE))</f>
        <v>4</v>
      </c>
      <c r="G3268" s="82">
        <f t="shared" ref="G3268:G3331" si="467">E3268/F3268</f>
        <v>4</v>
      </c>
      <c r="H3268" s="83">
        <f t="shared" si="459"/>
        <v>1</v>
      </c>
      <c r="I3268" s="80">
        <f>IF(ISNA(VLOOKUP(B3268,[1]TCD!A:D,3,FALSE)),0,VLOOKUP(B3268,[1]TCD!A:D,3,FALSE))</f>
        <v>4</v>
      </c>
      <c r="J3268" s="83">
        <f t="shared" si="460"/>
        <v>2</v>
      </c>
      <c r="K3268" s="80">
        <f>IF(ISNA(VLOOKUP(B3268,[1]TCD!A:D,4,FALSE)),0,VLOOKUP(B3268,[1]TCD!A:D,4,FALSE))</f>
        <v>4</v>
      </c>
      <c r="L3268" s="83">
        <f t="shared" si="462"/>
        <v>2</v>
      </c>
      <c r="M3268" s="80">
        <v>1</v>
      </c>
      <c r="N3268" s="81">
        <v>5</v>
      </c>
      <c r="O3268" s="81">
        <f t="shared" si="463"/>
        <v>1</v>
      </c>
      <c r="P3268" s="81">
        <f t="shared" si="464"/>
        <v>0</v>
      </c>
      <c r="Q3268" s="83">
        <f t="shared" si="465"/>
        <v>0</v>
      </c>
      <c r="R3268" s="84">
        <f t="shared" si="461"/>
        <v>5</v>
      </c>
      <c r="S3268" s="85" t="str">
        <f t="shared" si="466"/>
        <v>Enjeux faibles</v>
      </c>
    </row>
    <row r="3269" spans="1:19" x14ac:dyDescent="0.3">
      <c r="A3269" s="88">
        <v>73</v>
      </c>
      <c r="B3269" s="77">
        <v>73020</v>
      </c>
      <c r="C3269" s="75">
        <v>24.062821805432179</v>
      </c>
      <c r="D3269" s="75" t="s">
        <v>4282</v>
      </c>
      <c r="E3269" s="80">
        <f>IF(ISNA(VLOOKUP(B3269,[1]TCD!A:D,2,FALSE)),0,VLOOKUP(B3269,[1]TCD!A:D,2,FALSE))</f>
        <v>8</v>
      </c>
      <c r="F3269" s="81">
        <f>IF(ISNA(VLOOKUP(B3269,[1]TCD!A:D,4,FALSE)),0,VLOOKUP(B3269,[1]TCD!A:D,4,FALSE))</f>
        <v>2</v>
      </c>
      <c r="G3269" s="82">
        <f t="shared" si="467"/>
        <v>4</v>
      </c>
      <c r="H3269" s="83">
        <f t="shared" si="459"/>
        <v>1</v>
      </c>
      <c r="I3269" s="80">
        <f>IF(ISNA(VLOOKUP(B3269,[1]TCD!A:D,3,FALSE)),0,VLOOKUP(B3269,[1]TCD!A:D,3,FALSE))</f>
        <v>2</v>
      </c>
      <c r="J3269" s="83">
        <f t="shared" si="460"/>
        <v>1</v>
      </c>
      <c r="K3269" s="80">
        <f>IF(ISNA(VLOOKUP(B3269,[1]TCD!A:D,4,FALSE)),0,VLOOKUP(B3269,[1]TCD!A:D,4,FALSE))</f>
        <v>2</v>
      </c>
      <c r="L3269" s="83">
        <f t="shared" si="462"/>
        <v>2</v>
      </c>
      <c r="M3269" s="80">
        <v>0</v>
      </c>
      <c r="N3269" s="81">
        <v>2</v>
      </c>
      <c r="O3269" s="81">
        <f t="shared" si="463"/>
        <v>1</v>
      </c>
      <c r="P3269" s="81">
        <f t="shared" si="464"/>
        <v>0</v>
      </c>
      <c r="Q3269" s="83">
        <f t="shared" si="465"/>
        <v>0</v>
      </c>
      <c r="R3269" s="84">
        <f t="shared" si="461"/>
        <v>4</v>
      </c>
      <c r="S3269" s="85" t="str">
        <f t="shared" si="466"/>
        <v>Enjeux très faibles</v>
      </c>
    </row>
    <row r="3270" spans="1:19" x14ac:dyDescent="0.3">
      <c r="A3270" s="88">
        <v>73</v>
      </c>
      <c r="B3270" s="77">
        <v>73021</v>
      </c>
      <c r="C3270" s="75">
        <v>29.221300395517641</v>
      </c>
      <c r="D3270" s="75" t="s">
        <v>4283</v>
      </c>
      <c r="E3270" s="80">
        <f>IF(ISNA(VLOOKUP(B3270,[1]TCD!A:D,2,FALSE)),0,VLOOKUP(B3270,[1]TCD!A:D,2,FALSE))</f>
        <v>4</v>
      </c>
      <c r="F3270" s="81">
        <f>IF(ISNA(VLOOKUP(B3270,[1]TCD!A:D,4,FALSE)),0,VLOOKUP(B3270,[1]TCD!A:D,4,FALSE))</f>
        <v>1</v>
      </c>
      <c r="G3270" s="82">
        <f t="shared" si="467"/>
        <v>4</v>
      </c>
      <c r="H3270" s="83">
        <f t="shared" si="459"/>
        <v>1</v>
      </c>
      <c r="I3270" s="80">
        <f>IF(ISNA(VLOOKUP(B3270,[1]TCD!A:D,3,FALSE)),0,VLOOKUP(B3270,[1]TCD!A:D,3,FALSE))</f>
        <v>1</v>
      </c>
      <c r="J3270" s="83">
        <f t="shared" si="460"/>
        <v>1</v>
      </c>
      <c r="K3270" s="80">
        <f>IF(ISNA(VLOOKUP(B3270,[1]TCD!A:D,4,FALSE)),0,VLOOKUP(B3270,[1]TCD!A:D,4,FALSE))</f>
        <v>1</v>
      </c>
      <c r="L3270" s="83">
        <f t="shared" si="462"/>
        <v>1</v>
      </c>
      <c r="M3270" s="80">
        <v>0</v>
      </c>
      <c r="N3270" s="81">
        <v>1</v>
      </c>
      <c r="O3270" s="81">
        <f t="shared" si="463"/>
        <v>1</v>
      </c>
      <c r="P3270" s="81">
        <f t="shared" si="464"/>
        <v>0</v>
      </c>
      <c r="Q3270" s="83">
        <f t="shared" si="465"/>
        <v>0</v>
      </c>
      <c r="R3270" s="84">
        <f t="shared" si="461"/>
        <v>3</v>
      </c>
      <c r="S3270" s="85" t="str">
        <f t="shared" si="466"/>
        <v>Enjeux très faibles</v>
      </c>
    </row>
    <row r="3271" spans="1:19" x14ac:dyDescent="0.3">
      <c r="A3271" s="88">
        <v>73</v>
      </c>
      <c r="B3271" s="77">
        <v>73023</v>
      </c>
      <c r="C3271" s="75">
        <v>42.728693515747992</v>
      </c>
      <c r="D3271" s="75" t="s">
        <v>4284</v>
      </c>
      <c r="E3271" s="80">
        <f>IF(ISNA(VLOOKUP(B3271,[1]TCD!A:D,2,FALSE)),0,VLOOKUP(B3271,[1]TCD!A:D,2,FALSE))</f>
        <v>60</v>
      </c>
      <c r="F3271" s="81">
        <f>IF(ISNA(VLOOKUP(B3271,[1]TCD!A:D,4,FALSE)),0,VLOOKUP(B3271,[1]TCD!A:D,4,FALSE))</f>
        <v>11</v>
      </c>
      <c r="G3271" s="82">
        <f t="shared" si="467"/>
        <v>5.4545454545454541</v>
      </c>
      <c r="H3271" s="83">
        <f t="shared" si="459"/>
        <v>4</v>
      </c>
      <c r="I3271" s="80">
        <f>IF(ISNA(VLOOKUP(B3271,[1]TCD!A:D,3,FALSE)),0,VLOOKUP(B3271,[1]TCD!A:D,3,FALSE))</f>
        <v>21</v>
      </c>
      <c r="J3271" s="83">
        <f t="shared" si="460"/>
        <v>3</v>
      </c>
      <c r="K3271" s="80">
        <f>IF(ISNA(VLOOKUP(B3271,[1]TCD!A:D,4,FALSE)),0,VLOOKUP(B3271,[1]TCD!A:D,4,FALSE))</f>
        <v>11</v>
      </c>
      <c r="L3271" s="83">
        <f t="shared" si="462"/>
        <v>4</v>
      </c>
      <c r="M3271" s="80">
        <v>5</v>
      </c>
      <c r="N3271" s="81">
        <v>11</v>
      </c>
      <c r="O3271" s="81">
        <f t="shared" si="463"/>
        <v>1</v>
      </c>
      <c r="P3271" s="81">
        <f t="shared" si="464"/>
        <v>1</v>
      </c>
      <c r="Q3271" s="83">
        <f t="shared" si="465"/>
        <v>1</v>
      </c>
      <c r="R3271" s="84">
        <f t="shared" si="461"/>
        <v>12</v>
      </c>
      <c r="S3271" s="85" t="str">
        <f t="shared" si="466"/>
        <v>Enjeux forts</v>
      </c>
    </row>
    <row r="3272" spans="1:19" x14ac:dyDescent="0.3">
      <c r="A3272" s="88">
        <v>73</v>
      </c>
      <c r="B3272" s="77">
        <v>73026</v>
      </c>
      <c r="C3272" s="75">
        <v>38.488646420666612</v>
      </c>
      <c r="D3272" s="75" t="s">
        <v>4285</v>
      </c>
      <c r="E3272" s="80">
        <f>IF(ISNA(VLOOKUP(B3272,[1]TCD!A:D,2,FALSE)),0,VLOOKUP(B3272,[1]TCD!A:D,2,FALSE))</f>
        <v>54</v>
      </c>
      <c r="F3272" s="81">
        <f>IF(ISNA(VLOOKUP(B3272,[1]TCD!A:D,4,FALSE)),0,VLOOKUP(B3272,[1]TCD!A:D,4,FALSE))</f>
        <v>11</v>
      </c>
      <c r="G3272" s="82">
        <f t="shared" si="467"/>
        <v>4.9090909090909092</v>
      </c>
      <c r="H3272" s="83">
        <f t="shared" si="459"/>
        <v>3</v>
      </c>
      <c r="I3272" s="80">
        <f>IF(ISNA(VLOOKUP(B3272,[1]TCD!A:D,3,FALSE)),0,VLOOKUP(B3272,[1]TCD!A:D,3,FALSE))</f>
        <v>20</v>
      </c>
      <c r="J3272" s="83">
        <f t="shared" si="460"/>
        <v>3</v>
      </c>
      <c r="K3272" s="80">
        <f>IF(ISNA(VLOOKUP(B3272,[1]TCD!A:D,4,FALSE)),0,VLOOKUP(B3272,[1]TCD!A:D,4,FALSE))</f>
        <v>11</v>
      </c>
      <c r="L3272" s="83">
        <f t="shared" si="462"/>
        <v>4</v>
      </c>
      <c r="M3272" s="80">
        <v>7</v>
      </c>
      <c r="N3272" s="81">
        <v>12</v>
      </c>
      <c r="O3272" s="81">
        <f t="shared" si="463"/>
        <v>1</v>
      </c>
      <c r="P3272" s="81">
        <f t="shared" si="464"/>
        <v>1</v>
      </c>
      <c r="Q3272" s="83">
        <f t="shared" si="465"/>
        <v>1</v>
      </c>
      <c r="R3272" s="84">
        <f t="shared" si="461"/>
        <v>11</v>
      </c>
      <c r="S3272" s="85" t="str">
        <f t="shared" si="466"/>
        <v>Enjeux forts</v>
      </c>
    </row>
    <row r="3273" spans="1:19" x14ac:dyDescent="0.3">
      <c r="A3273" s="88">
        <v>73</v>
      </c>
      <c r="B3273" s="77">
        <v>73029</v>
      </c>
      <c r="C3273" s="75">
        <v>3.6164779800637281</v>
      </c>
      <c r="D3273" s="75" t="s">
        <v>4286</v>
      </c>
      <c r="E3273" s="80">
        <f>IF(ISNA(VLOOKUP(B3273,[1]TCD!A:D,2,FALSE)),0,VLOOKUP(B3273,[1]TCD!A:D,2,FALSE))</f>
        <v>8</v>
      </c>
      <c r="F3273" s="81">
        <f>IF(ISNA(VLOOKUP(B3273,[1]TCD!A:D,4,FALSE)),0,VLOOKUP(B3273,[1]TCD!A:D,4,FALSE))</f>
        <v>2</v>
      </c>
      <c r="G3273" s="82">
        <f t="shared" si="467"/>
        <v>4</v>
      </c>
      <c r="H3273" s="83">
        <f t="shared" si="459"/>
        <v>1</v>
      </c>
      <c r="I3273" s="80">
        <f>IF(ISNA(VLOOKUP(B3273,[1]TCD!A:D,3,FALSE)),0,VLOOKUP(B3273,[1]TCD!A:D,3,FALSE))</f>
        <v>2</v>
      </c>
      <c r="J3273" s="83">
        <f t="shared" si="460"/>
        <v>1</v>
      </c>
      <c r="K3273" s="80">
        <f>IF(ISNA(VLOOKUP(B3273,[1]TCD!A:D,4,FALSE)),0,VLOOKUP(B3273,[1]TCD!A:D,4,FALSE))</f>
        <v>2</v>
      </c>
      <c r="L3273" s="83">
        <f t="shared" si="462"/>
        <v>2</v>
      </c>
      <c r="M3273" s="80">
        <v>1</v>
      </c>
      <c r="N3273" s="81">
        <v>3</v>
      </c>
      <c r="O3273" s="81">
        <f t="shared" si="463"/>
        <v>1</v>
      </c>
      <c r="P3273" s="81">
        <f t="shared" si="464"/>
        <v>0</v>
      </c>
      <c r="Q3273" s="83">
        <f t="shared" si="465"/>
        <v>0</v>
      </c>
      <c r="R3273" s="84">
        <f t="shared" si="461"/>
        <v>4</v>
      </c>
      <c r="S3273" s="85" t="str">
        <f t="shared" si="466"/>
        <v>Enjeux très faibles</v>
      </c>
    </row>
    <row r="3274" spans="1:19" x14ac:dyDescent="0.3">
      <c r="A3274" s="88">
        <v>73</v>
      </c>
      <c r="B3274" s="77">
        <v>73030</v>
      </c>
      <c r="C3274" s="75">
        <v>2.4833352100434278</v>
      </c>
      <c r="D3274" s="75" t="s">
        <v>4287</v>
      </c>
      <c r="E3274" s="80">
        <f>IF(ISNA(VLOOKUP(B3274,[1]TCD!A:D,2,FALSE)),0,VLOOKUP(B3274,[1]TCD!A:D,2,FALSE))</f>
        <v>4</v>
      </c>
      <c r="F3274" s="81">
        <f>IF(ISNA(VLOOKUP(B3274,[1]TCD!A:D,4,FALSE)),0,VLOOKUP(B3274,[1]TCD!A:D,4,FALSE))</f>
        <v>1</v>
      </c>
      <c r="G3274" s="82">
        <f t="shared" si="467"/>
        <v>4</v>
      </c>
      <c r="H3274" s="83">
        <f t="shared" si="459"/>
        <v>1</v>
      </c>
      <c r="I3274" s="80">
        <f>IF(ISNA(VLOOKUP(B3274,[1]TCD!A:D,3,FALSE)),0,VLOOKUP(B3274,[1]TCD!A:D,3,FALSE))</f>
        <v>1</v>
      </c>
      <c r="J3274" s="83">
        <f t="shared" si="460"/>
        <v>1</v>
      </c>
      <c r="K3274" s="80">
        <f>IF(ISNA(VLOOKUP(B3274,[1]TCD!A:D,4,FALSE)),0,VLOOKUP(B3274,[1]TCD!A:D,4,FALSE))</f>
        <v>1</v>
      </c>
      <c r="L3274" s="83">
        <f t="shared" si="462"/>
        <v>1</v>
      </c>
      <c r="M3274" s="80">
        <v>0</v>
      </c>
      <c r="N3274" s="81">
        <v>1</v>
      </c>
      <c r="O3274" s="81">
        <f t="shared" si="463"/>
        <v>1</v>
      </c>
      <c r="P3274" s="81">
        <f t="shared" si="464"/>
        <v>0</v>
      </c>
      <c r="Q3274" s="83">
        <f t="shared" si="465"/>
        <v>0</v>
      </c>
      <c r="R3274" s="84">
        <f t="shared" si="461"/>
        <v>3</v>
      </c>
      <c r="S3274" s="85" t="str">
        <f t="shared" si="466"/>
        <v>Enjeux très faibles</v>
      </c>
    </row>
    <row r="3275" spans="1:19" x14ac:dyDescent="0.3">
      <c r="A3275" s="88">
        <v>73</v>
      </c>
      <c r="B3275" s="77">
        <v>73031</v>
      </c>
      <c r="C3275" s="75">
        <v>3.0922789850560628</v>
      </c>
      <c r="D3275" s="75" t="s">
        <v>4288</v>
      </c>
      <c r="E3275" s="80">
        <f>IF(ISNA(VLOOKUP(B3275,[1]TCD!A:D,2,FALSE)),0,VLOOKUP(B3275,[1]TCD!A:D,2,FALSE))</f>
        <v>0</v>
      </c>
      <c r="F3275" s="81">
        <f>IF(ISNA(VLOOKUP(B3275,[1]TCD!A:D,4,FALSE)),0,VLOOKUP(B3275,[1]TCD!A:D,4,FALSE))</f>
        <v>0</v>
      </c>
      <c r="G3275" s="82">
        <v>0</v>
      </c>
      <c r="H3275" s="83">
        <f t="shared" si="459"/>
        <v>0</v>
      </c>
      <c r="I3275" s="80">
        <f>IF(ISNA(VLOOKUP(B3275,[1]TCD!A:D,3,FALSE)),0,VLOOKUP(B3275,[1]TCD!A:D,3,FALSE))</f>
        <v>0</v>
      </c>
      <c r="J3275" s="83">
        <f t="shared" si="460"/>
        <v>0</v>
      </c>
      <c r="K3275" s="80">
        <f>IF(ISNA(VLOOKUP(B3275,[1]TCD!A:D,4,FALSE)),0,VLOOKUP(B3275,[1]TCD!A:D,4,FALSE))</f>
        <v>0</v>
      </c>
      <c r="L3275" s="83">
        <f t="shared" si="462"/>
        <v>0</v>
      </c>
      <c r="M3275" s="80">
        <v>1</v>
      </c>
      <c r="N3275" s="81">
        <v>1</v>
      </c>
      <c r="O3275" s="81">
        <f t="shared" si="463"/>
        <v>0</v>
      </c>
      <c r="P3275" s="81">
        <f t="shared" si="464"/>
        <v>0</v>
      </c>
      <c r="Q3275" s="83">
        <f t="shared" si="465"/>
        <v>0</v>
      </c>
      <c r="R3275" s="84">
        <f t="shared" si="461"/>
        <v>0</v>
      </c>
      <c r="S3275" s="85" t="str">
        <f t="shared" si="466"/>
        <v>Pas d'enjeux actuels</v>
      </c>
    </row>
    <row r="3276" spans="1:19" x14ac:dyDescent="0.3">
      <c r="A3276" s="88">
        <v>73</v>
      </c>
      <c r="B3276" s="77">
        <v>73032</v>
      </c>
      <c r="C3276" s="75">
        <v>22.314872835399981</v>
      </c>
      <c r="D3276" s="75" t="s">
        <v>4289</v>
      </c>
      <c r="E3276" s="80">
        <f>IF(ISNA(VLOOKUP(B3276,[1]TCD!A:D,2,FALSE)),0,VLOOKUP(B3276,[1]TCD!A:D,2,FALSE))</f>
        <v>0</v>
      </c>
      <c r="F3276" s="81">
        <f>IF(ISNA(VLOOKUP(B3276,[1]TCD!A:D,4,FALSE)),0,VLOOKUP(B3276,[1]TCD!A:D,4,FALSE))</f>
        <v>0</v>
      </c>
      <c r="G3276" s="82">
        <v>0</v>
      </c>
      <c r="H3276" s="83">
        <f t="shared" si="459"/>
        <v>0</v>
      </c>
      <c r="I3276" s="80">
        <f>IF(ISNA(VLOOKUP(B3276,[1]TCD!A:D,3,FALSE)),0,VLOOKUP(B3276,[1]TCD!A:D,3,FALSE))</f>
        <v>0</v>
      </c>
      <c r="J3276" s="83">
        <f t="shared" si="460"/>
        <v>0</v>
      </c>
      <c r="K3276" s="80">
        <f>IF(ISNA(VLOOKUP(B3276,[1]TCD!A:D,4,FALSE)),0,VLOOKUP(B3276,[1]TCD!A:D,4,FALSE))</f>
        <v>0</v>
      </c>
      <c r="L3276" s="83">
        <f t="shared" si="462"/>
        <v>0</v>
      </c>
      <c r="M3276" s="80">
        <v>4</v>
      </c>
      <c r="N3276" s="81">
        <v>4</v>
      </c>
      <c r="O3276" s="81">
        <f t="shared" si="463"/>
        <v>0</v>
      </c>
      <c r="P3276" s="81">
        <f t="shared" si="464"/>
        <v>0</v>
      </c>
      <c r="Q3276" s="83">
        <f t="shared" si="465"/>
        <v>0</v>
      </c>
      <c r="R3276" s="84">
        <f t="shared" si="461"/>
        <v>0</v>
      </c>
      <c r="S3276" s="85" t="str">
        <f t="shared" si="466"/>
        <v>Pas d'enjeux actuels</v>
      </c>
    </row>
    <row r="3277" spans="1:19" x14ac:dyDescent="0.3">
      <c r="A3277" s="88">
        <v>73</v>
      </c>
      <c r="B3277" s="77">
        <v>73034</v>
      </c>
      <c r="C3277" s="75">
        <v>152.50728701273729</v>
      </c>
      <c r="D3277" s="75" t="s">
        <v>2601</v>
      </c>
      <c r="E3277" s="80">
        <f>IF(ISNA(VLOOKUP(B3277,[1]TCD!A:D,2,FALSE)),0,VLOOKUP(B3277,[1]TCD!A:D,2,FALSE))</f>
        <v>0</v>
      </c>
      <c r="F3277" s="81">
        <f>IF(ISNA(VLOOKUP(B3277,[1]TCD!A:D,4,FALSE)),0,VLOOKUP(B3277,[1]TCD!A:D,4,FALSE))</f>
        <v>0</v>
      </c>
      <c r="G3277" s="82">
        <v>0</v>
      </c>
      <c r="H3277" s="83">
        <f t="shared" si="459"/>
        <v>0</v>
      </c>
      <c r="I3277" s="80">
        <f>IF(ISNA(VLOOKUP(B3277,[1]TCD!A:D,3,FALSE)),0,VLOOKUP(B3277,[1]TCD!A:D,3,FALSE))</f>
        <v>0</v>
      </c>
      <c r="J3277" s="83">
        <f t="shared" si="460"/>
        <v>0</v>
      </c>
      <c r="K3277" s="80">
        <f>IF(ISNA(VLOOKUP(B3277,[1]TCD!A:D,4,FALSE)),0,VLOOKUP(B3277,[1]TCD!A:D,4,FALSE))</f>
        <v>0</v>
      </c>
      <c r="L3277" s="83">
        <f t="shared" si="462"/>
        <v>0</v>
      </c>
      <c r="M3277" s="80">
        <v>2</v>
      </c>
      <c r="N3277" s="81">
        <v>2</v>
      </c>
      <c r="O3277" s="81">
        <f t="shared" si="463"/>
        <v>0</v>
      </c>
      <c r="P3277" s="81">
        <f t="shared" si="464"/>
        <v>0</v>
      </c>
      <c r="Q3277" s="83">
        <f t="shared" si="465"/>
        <v>0</v>
      </c>
      <c r="R3277" s="84">
        <f t="shared" si="461"/>
        <v>0</v>
      </c>
      <c r="S3277" s="85" t="str">
        <f t="shared" si="466"/>
        <v>Pas d'enjeux actuels</v>
      </c>
    </row>
    <row r="3278" spans="1:19" x14ac:dyDescent="0.3">
      <c r="A3278" s="88">
        <v>73</v>
      </c>
      <c r="B3278" s="77">
        <v>73040</v>
      </c>
      <c r="C3278" s="75">
        <v>153.9996394476951</v>
      </c>
      <c r="D3278" s="75" t="s">
        <v>4290</v>
      </c>
      <c r="E3278" s="80">
        <f>IF(ISNA(VLOOKUP(B3278,[1]TCD!A:D,2,FALSE)),0,VLOOKUP(B3278,[1]TCD!A:D,2,FALSE))</f>
        <v>19</v>
      </c>
      <c r="F3278" s="81">
        <f>IF(ISNA(VLOOKUP(B3278,[1]TCD!A:D,4,FALSE)),0,VLOOKUP(B3278,[1]TCD!A:D,4,FALSE))</f>
        <v>3</v>
      </c>
      <c r="G3278" s="82">
        <f t="shared" si="467"/>
        <v>6.333333333333333</v>
      </c>
      <c r="H3278" s="83">
        <f t="shared" si="459"/>
        <v>5</v>
      </c>
      <c r="I3278" s="80">
        <f>IF(ISNA(VLOOKUP(B3278,[1]TCD!A:D,3,FALSE)),0,VLOOKUP(B3278,[1]TCD!A:D,3,FALSE))</f>
        <v>6</v>
      </c>
      <c r="J3278" s="83">
        <f t="shared" si="460"/>
        <v>2</v>
      </c>
      <c r="K3278" s="80">
        <f>IF(ISNA(VLOOKUP(B3278,[1]TCD!A:D,4,FALSE)),0,VLOOKUP(B3278,[1]TCD!A:D,4,FALSE))</f>
        <v>3</v>
      </c>
      <c r="L3278" s="83">
        <f t="shared" si="462"/>
        <v>2</v>
      </c>
      <c r="M3278" s="80">
        <v>0</v>
      </c>
      <c r="N3278" s="81">
        <v>3</v>
      </c>
      <c r="O3278" s="81">
        <f t="shared" si="463"/>
        <v>1</v>
      </c>
      <c r="P3278" s="81">
        <f t="shared" si="464"/>
        <v>0</v>
      </c>
      <c r="Q3278" s="83">
        <f t="shared" si="465"/>
        <v>0</v>
      </c>
      <c r="R3278" s="84">
        <f t="shared" si="461"/>
        <v>9</v>
      </c>
      <c r="S3278" s="85" t="str">
        <f t="shared" si="466"/>
        <v>Enjeux moyens</v>
      </c>
    </row>
    <row r="3279" spans="1:19" x14ac:dyDescent="0.3">
      <c r="A3279" s="88">
        <v>73</v>
      </c>
      <c r="B3279" s="77">
        <v>73042</v>
      </c>
      <c r="C3279" s="75">
        <v>5.9730850101055788</v>
      </c>
      <c r="D3279" s="75" t="s">
        <v>4291</v>
      </c>
      <c r="E3279" s="80">
        <f>IF(ISNA(VLOOKUP(B3279,[1]TCD!A:D,2,FALSE)),0,VLOOKUP(B3279,[1]TCD!A:D,2,FALSE))</f>
        <v>28</v>
      </c>
      <c r="F3279" s="81">
        <f>IF(ISNA(VLOOKUP(B3279,[1]TCD!A:D,4,FALSE)),0,VLOOKUP(B3279,[1]TCD!A:D,4,FALSE))</f>
        <v>7</v>
      </c>
      <c r="G3279" s="82">
        <f t="shared" si="467"/>
        <v>4</v>
      </c>
      <c r="H3279" s="83">
        <f t="shared" si="459"/>
        <v>1</v>
      </c>
      <c r="I3279" s="80">
        <f>IF(ISNA(VLOOKUP(B3279,[1]TCD!A:D,3,FALSE)),0,VLOOKUP(B3279,[1]TCD!A:D,3,FALSE))</f>
        <v>7</v>
      </c>
      <c r="J3279" s="83">
        <f t="shared" si="460"/>
        <v>2</v>
      </c>
      <c r="K3279" s="80">
        <f>IF(ISNA(VLOOKUP(B3279,[1]TCD!A:D,4,FALSE)),0,VLOOKUP(B3279,[1]TCD!A:D,4,FALSE))</f>
        <v>7</v>
      </c>
      <c r="L3279" s="83">
        <f t="shared" si="462"/>
        <v>3</v>
      </c>
      <c r="M3279" s="80">
        <v>0</v>
      </c>
      <c r="N3279" s="81">
        <v>7</v>
      </c>
      <c r="O3279" s="81">
        <f t="shared" si="463"/>
        <v>2</v>
      </c>
      <c r="P3279" s="81">
        <f t="shared" si="464"/>
        <v>0</v>
      </c>
      <c r="Q3279" s="83">
        <f t="shared" si="465"/>
        <v>1</v>
      </c>
      <c r="R3279" s="84">
        <f t="shared" si="461"/>
        <v>7</v>
      </c>
      <c r="S3279" s="85" t="str">
        <f t="shared" si="466"/>
        <v>Enjeux moyens</v>
      </c>
    </row>
    <row r="3280" spans="1:19" x14ac:dyDescent="0.3">
      <c r="A3280" s="88">
        <v>73</v>
      </c>
      <c r="B3280" s="77">
        <v>73043</v>
      </c>
      <c r="C3280" s="75">
        <v>13.02519445523652</v>
      </c>
      <c r="D3280" s="75" t="s">
        <v>4292</v>
      </c>
      <c r="E3280" s="80">
        <f>IF(ISNA(VLOOKUP(B3280,[1]TCD!A:D,2,FALSE)),0,VLOOKUP(B3280,[1]TCD!A:D,2,FALSE))</f>
        <v>20</v>
      </c>
      <c r="F3280" s="81">
        <f>IF(ISNA(VLOOKUP(B3280,[1]TCD!A:D,4,FALSE)),0,VLOOKUP(B3280,[1]TCD!A:D,4,FALSE))</f>
        <v>5</v>
      </c>
      <c r="G3280" s="82">
        <f t="shared" si="467"/>
        <v>4</v>
      </c>
      <c r="H3280" s="83">
        <f t="shared" si="459"/>
        <v>1</v>
      </c>
      <c r="I3280" s="80">
        <f>IF(ISNA(VLOOKUP(B3280,[1]TCD!A:D,3,FALSE)),0,VLOOKUP(B3280,[1]TCD!A:D,3,FALSE))</f>
        <v>5</v>
      </c>
      <c r="J3280" s="83">
        <f t="shared" si="460"/>
        <v>2</v>
      </c>
      <c r="K3280" s="80">
        <f>IF(ISNA(VLOOKUP(B3280,[1]TCD!A:D,4,FALSE)),0,VLOOKUP(B3280,[1]TCD!A:D,4,FALSE))</f>
        <v>5</v>
      </c>
      <c r="L3280" s="83">
        <f t="shared" si="462"/>
        <v>3</v>
      </c>
      <c r="M3280" s="80">
        <v>1</v>
      </c>
      <c r="N3280" s="81">
        <v>6</v>
      </c>
      <c r="O3280" s="81">
        <f t="shared" si="463"/>
        <v>2</v>
      </c>
      <c r="P3280" s="81">
        <f t="shared" si="464"/>
        <v>0</v>
      </c>
      <c r="Q3280" s="83">
        <f t="shared" si="465"/>
        <v>1</v>
      </c>
      <c r="R3280" s="84">
        <f t="shared" si="461"/>
        <v>7</v>
      </c>
      <c r="S3280" s="85" t="str">
        <f t="shared" si="466"/>
        <v>Enjeux moyens</v>
      </c>
    </row>
    <row r="3281" spans="1:19" x14ac:dyDescent="0.3">
      <c r="A3281" s="88">
        <v>73</v>
      </c>
      <c r="B3281" s="77">
        <v>73049</v>
      </c>
      <c r="C3281" s="75">
        <v>8.8766120751582989</v>
      </c>
      <c r="D3281" s="75" t="s">
        <v>4293</v>
      </c>
      <c r="E3281" s="80">
        <f>IF(ISNA(VLOOKUP(B3281,[1]TCD!A:D,2,FALSE)),0,VLOOKUP(B3281,[1]TCD!A:D,2,FALSE))</f>
        <v>0</v>
      </c>
      <c r="F3281" s="81">
        <f>IF(ISNA(VLOOKUP(B3281,[1]TCD!A:D,4,FALSE)),0,VLOOKUP(B3281,[1]TCD!A:D,4,FALSE))</f>
        <v>0</v>
      </c>
      <c r="G3281" s="82">
        <v>0</v>
      </c>
      <c r="H3281" s="83">
        <f t="shared" si="459"/>
        <v>0</v>
      </c>
      <c r="I3281" s="80">
        <f>IF(ISNA(VLOOKUP(B3281,[1]TCD!A:D,3,FALSE)),0,VLOOKUP(B3281,[1]TCD!A:D,3,FALSE))</f>
        <v>0</v>
      </c>
      <c r="J3281" s="83">
        <f t="shared" si="460"/>
        <v>0</v>
      </c>
      <c r="K3281" s="80">
        <f>IF(ISNA(VLOOKUP(B3281,[1]TCD!A:D,4,FALSE)),0,VLOOKUP(B3281,[1]TCD!A:D,4,FALSE))</f>
        <v>0</v>
      </c>
      <c r="L3281" s="83">
        <f t="shared" si="462"/>
        <v>0</v>
      </c>
      <c r="M3281" s="80">
        <v>1</v>
      </c>
      <c r="N3281" s="81">
        <v>1</v>
      </c>
      <c r="O3281" s="81">
        <f t="shared" si="463"/>
        <v>0</v>
      </c>
      <c r="P3281" s="81">
        <f t="shared" si="464"/>
        <v>0</v>
      </c>
      <c r="Q3281" s="83">
        <f t="shared" si="465"/>
        <v>0</v>
      </c>
      <c r="R3281" s="84">
        <f t="shared" si="461"/>
        <v>0</v>
      </c>
      <c r="S3281" s="85" t="str">
        <f t="shared" si="466"/>
        <v>Pas d'enjeux actuels</v>
      </c>
    </row>
    <row r="3282" spans="1:19" x14ac:dyDescent="0.3">
      <c r="A3282" s="88">
        <v>73</v>
      </c>
      <c r="B3282" s="77">
        <v>73051</v>
      </c>
      <c r="C3282" s="75">
        <v>21.815637315389939</v>
      </c>
      <c r="D3282" s="75" t="s">
        <v>4294</v>
      </c>
      <c r="E3282" s="80">
        <f>IF(ISNA(VLOOKUP(B3282,[1]TCD!A:D,2,FALSE)),0,VLOOKUP(B3282,[1]TCD!A:D,2,FALSE))</f>
        <v>26</v>
      </c>
      <c r="F3282" s="81">
        <f>IF(ISNA(VLOOKUP(B3282,[1]TCD!A:D,4,FALSE)),0,VLOOKUP(B3282,[1]TCD!A:D,4,FALSE))</f>
        <v>6</v>
      </c>
      <c r="G3282" s="82">
        <f t="shared" si="467"/>
        <v>4.333333333333333</v>
      </c>
      <c r="H3282" s="83">
        <f t="shared" si="459"/>
        <v>2</v>
      </c>
      <c r="I3282" s="80">
        <f>IF(ISNA(VLOOKUP(B3282,[1]TCD!A:D,3,FALSE)),0,VLOOKUP(B3282,[1]TCD!A:D,3,FALSE))</f>
        <v>8</v>
      </c>
      <c r="J3282" s="83">
        <f t="shared" si="460"/>
        <v>2</v>
      </c>
      <c r="K3282" s="80">
        <f>IF(ISNA(VLOOKUP(B3282,[1]TCD!A:D,4,FALSE)),0,VLOOKUP(B3282,[1]TCD!A:D,4,FALSE))</f>
        <v>6</v>
      </c>
      <c r="L3282" s="83">
        <f t="shared" si="462"/>
        <v>3</v>
      </c>
      <c r="M3282" s="80">
        <v>2</v>
      </c>
      <c r="N3282" s="81">
        <v>7</v>
      </c>
      <c r="O3282" s="81">
        <f t="shared" si="463"/>
        <v>2</v>
      </c>
      <c r="P3282" s="81">
        <f t="shared" si="464"/>
        <v>0</v>
      </c>
      <c r="Q3282" s="83">
        <f t="shared" si="465"/>
        <v>1</v>
      </c>
      <c r="R3282" s="84">
        <f t="shared" si="461"/>
        <v>8</v>
      </c>
      <c r="S3282" s="85" t="str">
        <f t="shared" si="466"/>
        <v>Enjeux moyens</v>
      </c>
    </row>
    <row r="3283" spans="1:19" x14ac:dyDescent="0.3">
      <c r="A3283" s="88">
        <v>73</v>
      </c>
      <c r="B3283" s="77">
        <v>73054</v>
      </c>
      <c r="C3283" s="75">
        <v>181.90743749827021</v>
      </c>
      <c r="D3283" s="75" t="s">
        <v>4295</v>
      </c>
      <c r="E3283" s="80">
        <f>IF(ISNA(VLOOKUP(B3283,[1]TCD!A:D,2,FALSE)),0,VLOOKUP(B3283,[1]TCD!A:D,2,FALSE))</f>
        <v>24</v>
      </c>
      <c r="F3283" s="81">
        <f>IF(ISNA(VLOOKUP(B3283,[1]TCD!A:D,4,FALSE)),0,VLOOKUP(B3283,[1]TCD!A:D,4,FALSE))</f>
        <v>6</v>
      </c>
      <c r="G3283" s="82">
        <f t="shared" si="467"/>
        <v>4</v>
      </c>
      <c r="H3283" s="83">
        <f t="shared" si="459"/>
        <v>1</v>
      </c>
      <c r="I3283" s="80">
        <f>IF(ISNA(VLOOKUP(B3283,[1]TCD!A:D,3,FALSE)),0,VLOOKUP(B3283,[1]TCD!A:D,3,FALSE))</f>
        <v>8</v>
      </c>
      <c r="J3283" s="83">
        <f t="shared" si="460"/>
        <v>2</v>
      </c>
      <c r="K3283" s="80">
        <f>IF(ISNA(VLOOKUP(B3283,[1]TCD!A:D,4,FALSE)),0,VLOOKUP(B3283,[1]TCD!A:D,4,FALSE))</f>
        <v>6</v>
      </c>
      <c r="L3283" s="83">
        <f t="shared" si="462"/>
        <v>3</v>
      </c>
      <c r="M3283" s="80">
        <v>4</v>
      </c>
      <c r="N3283" s="81">
        <v>10</v>
      </c>
      <c r="O3283" s="81">
        <f t="shared" si="463"/>
        <v>2</v>
      </c>
      <c r="P3283" s="81">
        <f t="shared" si="464"/>
        <v>0</v>
      </c>
      <c r="Q3283" s="83">
        <f t="shared" si="465"/>
        <v>1</v>
      </c>
      <c r="R3283" s="84">
        <f t="shared" si="461"/>
        <v>7</v>
      </c>
      <c r="S3283" s="85" t="str">
        <f t="shared" si="466"/>
        <v>Enjeux moyens</v>
      </c>
    </row>
    <row r="3284" spans="1:19" x14ac:dyDescent="0.3">
      <c r="A3284" s="88">
        <v>73</v>
      </c>
      <c r="B3284" s="77">
        <v>73055</v>
      </c>
      <c r="C3284" s="75">
        <v>28.74684455550754</v>
      </c>
      <c r="D3284" s="75" t="s">
        <v>4296</v>
      </c>
      <c r="E3284" s="80">
        <f>IF(ISNA(VLOOKUP(B3284,[1]TCD!A:D,2,FALSE)),0,VLOOKUP(B3284,[1]TCD!A:D,2,FALSE))</f>
        <v>40</v>
      </c>
      <c r="F3284" s="81">
        <f>IF(ISNA(VLOOKUP(B3284,[1]TCD!A:D,4,FALSE)),0,VLOOKUP(B3284,[1]TCD!A:D,4,FALSE))</f>
        <v>7</v>
      </c>
      <c r="G3284" s="82">
        <f t="shared" si="467"/>
        <v>5.7142857142857144</v>
      </c>
      <c r="H3284" s="83">
        <f t="shared" si="459"/>
        <v>4</v>
      </c>
      <c r="I3284" s="80">
        <f>IF(ISNA(VLOOKUP(B3284,[1]TCD!A:D,3,FALSE)),0,VLOOKUP(B3284,[1]TCD!A:D,3,FALSE))</f>
        <v>13</v>
      </c>
      <c r="J3284" s="83">
        <f t="shared" si="460"/>
        <v>3</v>
      </c>
      <c r="K3284" s="80">
        <f>IF(ISNA(VLOOKUP(B3284,[1]TCD!A:D,4,FALSE)),0,VLOOKUP(B3284,[1]TCD!A:D,4,FALSE))</f>
        <v>7</v>
      </c>
      <c r="L3284" s="83">
        <f t="shared" si="462"/>
        <v>3</v>
      </c>
      <c r="M3284" s="80">
        <v>8</v>
      </c>
      <c r="N3284" s="81">
        <v>12</v>
      </c>
      <c r="O3284" s="81">
        <f t="shared" si="463"/>
        <v>2</v>
      </c>
      <c r="P3284" s="81">
        <f t="shared" si="464"/>
        <v>1</v>
      </c>
      <c r="Q3284" s="83">
        <f t="shared" si="465"/>
        <v>2</v>
      </c>
      <c r="R3284" s="84">
        <f t="shared" si="461"/>
        <v>12</v>
      </c>
      <c r="S3284" s="85" t="str">
        <f t="shared" si="466"/>
        <v>Enjeux forts</v>
      </c>
    </row>
    <row r="3285" spans="1:19" x14ac:dyDescent="0.3">
      <c r="A3285" s="88">
        <v>73</v>
      </c>
      <c r="B3285" s="77">
        <v>73057</v>
      </c>
      <c r="C3285" s="75">
        <v>2.6199731200465992</v>
      </c>
      <c r="D3285" s="75" t="s">
        <v>4297</v>
      </c>
      <c r="E3285" s="80">
        <f>IF(ISNA(VLOOKUP(B3285,[1]TCD!A:D,2,FALSE)),0,VLOOKUP(B3285,[1]TCD!A:D,2,FALSE))</f>
        <v>16</v>
      </c>
      <c r="F3285" s="81">
        <f>IF(ISNA(VLOOKUP(B3285,[1]TCD!A:D,4,FALSE)),0,VLOOKUP(B3285,[1]TCD!A:D,4,FALSE))</f>
        <v>4</v>
      </c>
      <c r="G3285" s="82">
        <f t="shared" si="467"/>
        <v>4</v>
      </c>
      <c r="H3285" s="83">
        <f t="shared" si="459"/>
        <v>1</v>
      </c>
      <c r="I3285" s="80">
        <f>IF(ISNA(VLOOKUP(B3285,[1]TCD!A:D,3,FALSE)),0,VLOOKUP(B3285,[1]TCD!A:D,3,FALSE))</f>
        <v>5</v>
      </c>
      <c r="J3285" s="83">
        <f t="shared" si="460"/>
        <v>2</v>
      </c>
      <c r="K3285" s="80">
        <f>IF(ISNA(VLOOKUP(B3285,[1]TCD!A:D,4,FALSE)),0,VLOOKUP(B3285,[1]TCD!A:D,4,FALSE))</f>
        <v>4</v>
      </c>
      <c r="L3285" s="83">
        <f t="shared" si="462"/>
        <v>2</v>
      </c>
      <c r="M3285" s="80">
        <v>3</v>
      </c>
      <c r="N3285" s="81">
        <v>6</v>
      </c>
      <c r="O3285" s="81">
        <f t="shared" si="463"/>
        <v>1</v>
      </c>
      <c r="P3285" s="81">
        <f t="shared" si="464"/>
        <v>0</v>
      </c>
      <c r="Q3285" s="83">
        <f t="shared" si="465"/>
        <v>0</v>
      </c>
      <c r="R3285" s="84">
        <f t="shared" si="461"/>
        <v>5</v>
      </c>
      <c r="S3285" s="85" t="str">
        <f t="shared" si="466"/>
        <v>Enjeux faibles</v>
      </c>
    </row>
    <row r="3286" spans="1:19" x14ac:dyDescent="0.3">
      <c r="A3286" s="88">
        <v>73</v>
      </c>
      <c r="B3286" s="77">
        <v>73059</v>
      </c>
      <c r="C3286" s="75">
        <v>15.750374140284221</v>
      </c>
      <c r="D3286" s="75" t="s">
        <v>4298</v>
      </c>
      <c r="E3286" s="80">
        <f>IF(ISNA(VLOOKUP(B3286,[1]TCD!A:D,2,FALSE)),0,VLOOKUP(B3286,[1]TCD!A:D,2,FALSE))</f>
        <v>16</v>
      </c>
      <c r="F3286" s="81">
        <f>IF(ISNA(VLOOKUP(B3286,[1]TCD!A:D,4,FALSE)),0,VLOOKUP(B3286,[1]TCD!A:D,4,FALSE))</f>
        <v>4</v>
      </c>
      <c r="G3286" s="82">
        <f t="shared" si="467"/>
        <v>4</v>
      </c>
      <c r="H3286" s="83">
        <f t="shared" si="459"/>
        <v>1</v>
      </c>
      <c r="I3286" s="80">
        <f>IF(ISNA(VLOOKUP(B3286,[1]TCD!A:D,3,FALSE)),0,VLOOKUP(B3286,[1]TCD!A:D,3,FALSE))</f>
        <v>5</v>
      </c>
      <c r="J3286" s="83">
        <f t="shared" si="460"/>
        <v>2</v>
      </c>
      <c r="K3286" s="80">
        <f>IF(ISNA(VLOOKUP(B3286,[1]TCD!A:D,4,FALSE)),0,VLOOKUP(B3286,[1]TCD!A:D,4,FALSE))</f>
        <v>4</v>
      </c>
      <c r="L3286" s="83">
        <f t="shared" si="462"/>
        <v>2</v>
      </c>
      <c r="M3286" s="80">
        <v>3</v>
      </c>
      <c r="N3286" s="81">
        <v>7</v>
      </c>
      <c r="O3286" s="81">
        <f t="shared" si="463"/>
        <v>1</v>
      </c>
      <c r="P3286" s="81">
        <f t="shared" si="464"/>
        <v>0</v>
      </c>
      <c r="Q3286" s="83">
        <f t="shared" si="465"/>
        <v>0</v>
      </c>
      <c r="R3286" s="84">
        <f t="shared" si="461"/>
        <v>5</v>
      </c>
      <c r="S3286" s="85" t="str">
        <f t="shared" si="466"/>
        <v>Enjeux faibles</v>
      </c>
    </row>
    <row r="3287" spans="1:19" x14ac:dyDescent="0.3">
      <c r="A3287" s="88">
        <v>73</v>
      </c>
      <c r="B3287" s="77">
        <v>73064</v>
      </c>
      <c r="C3287" s="75">
        <v>5.6471674851018623</v>
      </c>
      <c r="D3287" s="75" t="s">
        <v>4299</v>
      </c>
      <c r="E3287" s="80">
        <f>IF(ISNA(VLOOKUP(B3287,[1]TCD!A:D,2,FALSE)),0,VLOOKUP(B3287,[1]TCD!A:D,2,FALSE))</f>
        <v>52</v>
      </c>
      <c r="F3287" s="81">
        <f>IF(ISNA(VLOOKUP(B3287,[1]TCD!A:D,4,FALSE)),0,VLOOKUP(B3287,[1]TCD!A:D,4,FALSE))</f>
        <v>11</v>
      </c>
      <c r="G3287" s="82">
        <f t="shared" si="467"/>
        <v>4.7272727272727275</v>
      </c>
      <c r="H3287" s="83">
        <f t="shared" si="459"/>
        <v>3</v>
      </c>
      <c r="I3287" s="80">
        <f>IF(ISNA(VLOOKUP(B3287,[1]TCD!A:D,3,FALSE)),0,VLOOKUP(B3287,[1]TCD!A:D,3,FALSE))</f>
        <v>16</v>
      </c>
      <c r="J3287" s="83">
        <f t="shared" si="460"/>
        <v>3</v>
      </c>
      <c r="K3287" s="80">
        <f>IF(ISNA(VLOOKUP(B3287,[1]TCD!A:D,4,FALSE)),0,VLOOKUP(B3287,[1]TCD!A:D,4,FALSE))</f>
        <v>11</v>
      </c>
      <c r="L3287" s="83">
        <f t="shared" si="462"/>
        <v>4</v>
      </c>
      <c r="M3287" s="80">
        <v>0</v>
      </c>
      <c r="N3287" s="81">
        <v>11</v>
      </c>
      <c r="O3287" s="81">
        <f t="shared" si="463"/>
        <v>1</v>
      </c>
      <c r="P3287" s="81">
        <f t="shared" si="464"/>
        <v>0</v>
      </c>
      <c r="Q3287" s="83">
        <f t="shared" si="465"/>
        <v>0</v>
      </c>
      <c r="R3287" s="84">
        <f t="shared" si="461"/>
        <v>10</v>
      </c>
      <c r="S3287" s="85" t="str">
        <f t="shared" si="466"/>
        <v>Enjeux forts</v>
      </c>
    </row>
    <row r="3288" spans="1:19" x14ac:dyDescent="0.3">
      <c r="A3288" s="88">
        <v>73</v>
      </c>
      <c r="B3288" s="77">
        <v>73065</v>
      </c>
      <c r="C3288" s="75">
        <v>21.16043336537637</v>
      </c>
      <c r="D3288" s="75" t="s">
        <v>4300</v>
      </c>
      <c r="E3288" s="80">
        <f>IF(ISNA(VLOOKUP(B3288,[1]TCD!A:D,2,FALSE)),0,VLOOKUP(B3288,[1]TCD!A:D,2,FALSE))</f>
        <v>28</v>
      </c>
      <c r="F3288" s="81">
        <f>IF(ISNA(VLOOKUP(B3288,[1]TCD!A:D,4,FALSE)),0,VLOOKUP(B3288,[1]TCD!A:D,4,FALSE))</f>
        <v>7</v>
      </c>
      <c r="G3288" s="82">
        <f t="shared" si="467"/>
        <v>4</v>
      </c>
      <c r="H3288" s="83">
        <f t="shared" si="459"/>
        <v>1</v>
      </c>
      <c r="I3288" s="80">
        <f>IF(ISNA(VLOOKUP(B3288,[1]TCD!A:D,3,FALSE)),0,VLOOKUP(B3288,[1]TCD!A:D,3,FALSE))</f>
        <v>8</v>
      </c>
      <c r="J3288" s="83">
        <f t="shared" si="460"/>
        <v>2</v>
      </c>
      <c r="K3288" s="80">
        <f>IF(ISNA(VLOOKUP(B3288,[1]TCD!A:D,4,FALSE)),0,VLOOKUP(B3288,[1]TCD!A:D,4,FALSE))</f>
        <v>7</v>
      </c>
      <c r="L3288" s="83">
        <f t="shared" si="462"/>
        <v>3</v>
      </c>
      <c r="M3288" s="80">
        <v>7</v>
      </c>
      <c r="N3288" s="81">
        <v>14</v>
      </c>
      <c r="O3288" s="81">
        <f t="shared" si="463"/>
        <v>2</v>
      </c>
      <c r="P3288" s="81">
        <f t="shared" si="464"/>
        <v>1</v>
      </c>
      <c r="Q3288" s="83">
        <f t="shared" si="465"/>
        <v>2</v>
      </c>
      <c r="R3288" s="84">
        <f t="shared" si="461"/>
        <v>8</v>
      </c>
      <c r="S3288" s="85" t="str">
        <f t="shared" si="466"/>
        <v>Enjeux moyens</v>
      </c>
    </row>
    <row r="3289" spans="1:19" x14ac:dyDescent="0.3">
      <c r="A3289" s="88">
        <v>73</v>
      </c>
      <c r="B3289" s="77">
        <v>73070</v>
      </c>
      <c r="C3289" s="75">
        <v>10.633666155192881</v>
      </c>
      <c r="D3289" s="75" t="s">
        <v>4301</v>
      </c>
      <c r="E3289" s="80">
        <f>IF(ISNA(VLOOKUP(B3289,[1]TCD!A:D,2,FALSE)),0,VLOOKUP(B3289,[1]TCD!A:D,2,FALSE))</f>
        <v>8</v>
      </c>
      <c r="F3289" s="81">
        <f>IF(ISNA(VLOOKUP(B3289,[1]TCD!A:D,4,FALSE)),0,VLOOKUP(B3289,[1]TCD!A:D,4,FALSE))</f>
        <v>2</v>
      </c>
      <c r="G3289" s="82">
        <f t="shared" si="467"/>
        <v>4</v>
      </c>
      <c r="H3289" s="83">
        <f t="shared" si="459"/>
        <v>1</v>
      </c>
      <c r="I3289" s="80">
        <f>IF(ISNA(VLOOKUP(B3289,[1]TCD!A:D,3,FALSE)),0,VLOOKUP(B3289,[1]TCD!A:D,3,FALSE))</f>
        <v>2</v>
      </c>
      <c r="J3289" s="83">
        <f t="shared" si="460"/>
        <v>1</v>
      </c>
      <c r="K3289" s="80">
        <f>IF(ISNA(VLOOKUP(B3289,[1]TCD!A:D,4,FALSE)),0,VLOOKUP(B3289,[1]TCD!A:D,4,FALSE))</f>
        <v>2</v>
      </c>
      <c r="L3289" s="83">
        <f t="shared" si="462"/>
        <v>2</v>
      </c>
      <c r="M3289" s="80">
        <v>0</v>
      </c>
      <c r="N3289" s="81">
        <v>2</v>
      </c>
      <c r="O3289" s="81">
        <f t="shared" si="463"/>
        <v>1</v>
      </c>
      <c r="P3289" s="81">
        <f t="shared" si="464"/>
        <v>0</v>
      </c>
      <c r="Q3289" s="83">
        <f t="shared" si="465"/>
        <v>0</v>
      </c>
      <c r="R3289" s="84">
        <f t="shared" si="461"/>
        <v>4</v>
      </c>
      <c r="S3289" s="85" t="str">
        <f t="shared" si="466"/>
        <v>Enjeux très faibles</v>
      </c>
    </row>
    <row r="3290" spans="1:19" x14ac:dyDescent="0.3">
      <c r="A3290" s="88">
        <v>73</v>
      </c>
      <c r="B3290" s="77">
        <v>73071</v>
      </c>
      <c r="C3290" s="75">
        <v>97.487423266727859</v>
      </c>
      <c r="D3290" s="75" t="s">
        <v>4302</v>
      </c>
      <c r="E3290" s="80">
        <f>IF(ISNA(VLOOKUP(B3290,[1]TCD!A:D,2,FALSE)),0,VLOOKUP(B3290,[1]TCD!A:D,2,FALSE))</f>
        <v>8</v>
      </c>
      <c r="F3290" s="81">
        <f>IF(ISNA(VLOOKUP(B3290,[1]TCD!A:D,4,FALSE)),0,VLOOKUP(B3290,[1]TCD!A:D,4,FALSE))</f>
        <v>2</v>
      </c>
      <c r="G3290" s="82">
        <f t="shared" si="467"/>
        <v>4</v>
      </c>
      <c r="H3290" s="83">
        <f t="shared" si="459"/>
        <v>1</v>
      </c>
      <c r="I3290" s="80">
        <f>IF(ISNA(VLOOKUP(B3290,[1]TCD!A:D,3,FALSE)),0,VLOOKUP(B3290,[1]TCD!A:D,3,FALSE))</f>
        <v>2</v>
      </c>
      <c r="J3290" s="83">
        <f t="shared" si="460"/>
        <v>1</v>
      </c>
      <c r="K3290" s="80">
        <f>IF(ISNA(VLOOKUP(B3290,[1]TCD!A:D,4,FALSE)),0,VLOOKUP(B3290,[1]TCD!A:D,4,FALSE))</f>
        <v>2</v>
      </c>
      <c r="L3290" s="83">
        <f t="shared" si="462"/>
        <v>2</v>
      </c>
      <c r="M3290" s="80">
        <v>1</v>
      </c>
      <c r="N3290" s="81">
        <v>3</v>
      </c>
      <c r="O3290" s="81">
        <f t="shared" si="463"/>
        <v>1</v>
      </c>
      <c r="P3290" s="81">
        <f t="shared" si="464"/>
        <v>0</v>
      </c>
      <c r="Q3290" s="83">
        <f t="shared" si="465"/>
        <v>0</v>
      </c>
      <c r="R3290" s="84">
        <f t="shared" si="461"/>
        <v>4</v>
      </c>
      <c r="S3290" s="85" t="str">
        <f t="shared" si="466"/>
        <v>Enjeux très faibles</v>
      </c>
    </row>
    <row r="3291" spans="1:19" x14ac:dyDescent="0.3">
      <c r="A3291" s="88">
        <v>73</v>
      </c>
      <c r="B3291" s="77">
        <v>73074</v>
      </c>
      <c r="C3291" s="75">
        <v>12.10099180021516</v>
      </c>
      <c r="D3291" s="75" t="s">
        <v>912</v>
      </c>
      <c r="E3291" s="80">
        <f>IF(ISNA(VLOOKUP(B3291,[1]TCD!A:D,2,FALSE)),0,VLOOKUP(B3291,[1]TCD!A:D,2,FALSE))</f>
        <v>4</v>
      </c>
      <c r="F3291" s="81">
        <f>IF(ISNA(VLOOKUP(B3291,[1]TCD!A:D,4,FALSE)),0,VLOOKUP(B3291,[1]TCD!A:D,4,FALSE))</f>
        <v>1</v>
      </c>
      <c r="G3291" s="82">
        <f t="shared" si="467"/>
        <v>4</v>
      </c>
      <c r="H3291" s="83">
        <f t="shared" si="459"/>
        <v>1</v>
      </c>
      <c r="I3291" s="80">
        <f>IF(ISNA(VLOOKUP(B3291,[1]TCD!A:D,3,FALSE)),0,VLOOKUP(B3291,[1]TCD!A:D,3,FALSE))</f>
        <v>1</v>
      </c>
      <c r="J3291" s="83">
        <f t="shared" si="460"/>
        <v>1</v>
      </c>
      <c r="K3291" s="80">
        <f>IF(ISNA(VLOOKUP(B3291,[1]TCD!A:D,4,FALSE)),0,VLOOKUP(B3291,[1]TCD!A:D,4,FALSE))</f>
        <v>1</v>
      </c>
      <c r="L3291" s="83">
        <f t="shared" si="462"/>
        <v>1</v>
      </c>
      <c r="M3291" s="80">
        <v>1</v>
      </c>
      <c r="N3291" s="81">
        <v>2</v>
      </c>
      <c r="O3291" s="81">
        <f t="shared" si="463"/>
        <v>1</v>
      </c>
      <c r="P3291" s="81">
        <f t="shared" si="464"/>
        <v>0</v>
      </c>
      <c r="Q3291" s="83">
        <f t="shared" si="465"/>
        <v>0</v>
      </c>
      <c r="R3291" s="84">
        <f t="shared" si="461"/>
        <v>3</v>
      </c>
      <c r="S3291" s="85" t="str">
        <f t="shared" si="466"/>
        <v>Enjeux très faibles</v>
      </c>
    </row>
    <row r="3292" spans="1:19" x14ac:dyDescent="0.3">
      <c r="A3292" s="88">
        <v>73</v>
      </c>
      <c r="B3292" s="77">
        <v>73075</v>
      </c>
      <c r="C3292" s="75">
        <v>4.1446331650724728</v>
      </c>
      <c r="D3292" s="75" t="s">
        <v>4303</v>
      </c>
      <c r="E3292" s="80">
        <f>IF(ISNA(VLOOKUP(B3292,[1]TCD!A:D,2,FALSE)),0,VLOOKUP(B3292,[1]TCD!A:D,2,FALSE))</f>
        <v>8</v>
      </c>
      <c r="F3292" s="81">
        <f>IF(ISNA(VLOOKUP(B3292,[1]TCD!A:D,4,FALSE)),0,VLOOKUP(B3292,[1]TCD!A:D,4,FALSE))</f>
        <v>2</v>
      </c>
      <c r="G3292" s="82">
        <f t="shared" si="467"/>
        <v>4</v>
      </c>
      <c r="H3292" s="83">
        <f t="shared" si="459"/>
        <v>1</v>
      </c>
      <c r="I3292" s="80">
        <f>IF(ISNA(VLOOKUP(B3292,[1]TCD!A:D,3,FALSE)),0,VLOOKUP(B3292,[1]TCD!A:D,3,FALSE))</f>
        <v>2</v>
      </c>
      <c r="J3292" s="83">
        <f t="shared" si="460"/>
        <v>1</v>
      </c>
      <c r="K3292" s="80">
        <f>IF(ISNA(VLOOKUP(B3292,[1]TCD!A:D,4,FALSE)),0,VLOOKUP(B3292,[1]TCD!A:D,4,FALSE))</f>
        <v>2</v>
      </c>
      <c r="L3292" s="83">
        <f t="shared" si="462"/>
        <v>2</v>
      </c>
      <c r="M3292" s="80">
        <v>0</v>
      </c>
      <c r="N3292" s="81">
        <v>2</v>
      </c>
      <c r="O3292" s="81">
        <f t="shared" si="463"/>
        <v>1</v>
      </c>
      <c r="P3292" s="81">
        <f t="shared" si="464"/>
        <v>0</v>
      </c>
      <c r="Q3292" s="83">
        <f t="shared" si="465"/>
        <v>0</v>
      </c>
      <c r="R3292" s="84">
        <f t="shared" si="461"/>
        <v>4</v>
      </c>
      <c r="S3292" s="85" t="str">
        <f t="shared" si="466"/>
        <v>Enjeux très faibles</v>
      </c>
    </row>
    <row r="3293" spans="1:19" x14ac:dyDescent="0.3">
      <c r="A3293" s="88">
        <v>73</v>
      </c>
      <c r="B3293" s="77">
        <v>73077</v>
      </c>
      <c r="C3293" s="75">
        <v>17.310487200308891</v>
      </c>
      <c r="D3293" s="75" t="s">
        <v>4304</v>
      </c>
      <c r="E3293" s="80">
        <f>IF(ISNA(VLOOKUP(B3293,[1]TCD!A:D,2,FALSE)),0,VLOOKUP(B3293,[1]TCD!A:D,2,FALSE))</f>
        <v>12</v>
      </c>
      <c r="F3293" s="81">
        <f>IF(ISNA(VLOOKUP(B3293,[1]TCD!A:D,4,FALSE)),0,VLOOKUP(B3293,[1]TCD!A:D,4,FALSE))</f>
        <v>3</v>
      </c>
      <c r="G3293" s="82">
        <f t="shared" si="467"/>
        <v>4</v>
      </c>
      <c r="H3293" s="83">
        <f t="shared" si="459"/>
        <v>1</v>
      </c>
      <c r="I3293" s="80">
        <f>IF(ISNA(VLOOKUP(B3293,[1]TCD!A:D,3,FALSE)),0,VLOOKUP(B3293,[1]TCD!A:D,3,FALSE))</f>
        <v>3</v>
      </c>
      <c r="J3293" s="83">
        <f t="shared" si="460"/>
        <v>1</v>
      </c>
      <c r="K3293" s="80">
        <f>IF(ISNA(VLOOKUP(B3293,[1]TCD!A:D,4,FALSE)),0,VLOOKUP(B3293,[1]TCD!A:D,4,FALSE))</f>
        <v>3</v>
      </c>
      <c r="L3293" s="83">
        <f t="shared" si="462"/>
        <v>2</v>
      </c>
      <c r="M3293" s="80">
        <v>0</v>
      </c>
      <c r="N3293" s="81">
        <v>3</v>
      </c>
      <c r="O3293" s="81">
        <f t="shared" si="463"/>
        <v>1</v>
      </c>
      <c r="P3293" s="81">
        <f t="shared" si="464"/>
        <v>0</v>
      </c>
      <c r="Q3293" s="83">
        <f t="shared" si="465"/>
        <v>0</v>
      </c>
      <c r="R3293" s="84">
        <f t="shared" si="461"/>
        <v>4</v>
      </c>
      <c r="S3293" s="85" t="str">
        <f t="shared" si="466"/>
        <v>Enjeux très faibles</v>
      </c>
    </row>
    <row r="3294" spans="1:19" x14ac:dyDescent="0.3">
      <c r="A3294" s="88">
        <v>73</v>
      </c>
      <c r="B3294" s="77">
        <v>73079</v>
      </c>
      <c r="C3294" s="75">
        <v>7.0621638351253591</v>
      </c>
      <c r="D3294" s="75" t="s">
        <v>3106</v>
      </c>
      <c r="E3294" s="80">
        <f>IF(ISNA(VLOOKUP(B3294,[1]TCD!A:D,2,FALSE)),0,VLOOKUP(B3294,[1]TCD!A:D,2,FALSE))</f>
        <v>0</v>
      </c>
      <c r="F3294" s="81">
        <f>IF(ISNA(VLOOKUP(B3294,[1]TCD!A:D,4,FALSE)),0,VLOOKUP(B3294,[1]TCD!A:D,4,FALSE))</f>
        <v>0</v>
      </c>
      <c r="G3294" s="82">
        <v>0</v>
      </c>
      <c r="H3294" s="83">
        <f t="shared" si="459"/>
        <v>0</v>
      </c>
      <c r="I3294" s="80">
        <f>IF(ISNA(VLOOKUP(B3294,[1]TCD!A:D,3,FALSE)),0,VLOOKUP(B3294,[1]TCD!A:D,3,FALSE))</f>
        <v>0</v>
      </c>
      <c r="J3294" s="83">
        <f t="shared" si="460"/>
        <v>0</v>
      </c>
      <c r="K3294" s="80">
        <f>IF(ISNA(VLOOKUP(B3294,[1]TCD!A:D,4,FALSE)),0,VLOOKUP(B3294,[1]TCD!A:D,4,FALSE))</f>
        <v>0</v>
      </c>
      <c r="L3294" s="83">
        <f t="shared" si="462"/>
        <v>0</v>
      </c>
      <c r="M3294" s="80">
        <v>1</v>
      </c>
      <c r="N3294" s="81">
        <v>1</v>
      </c>
      <c r="O3294" s="81">
        <f t="shared" si="463"/>
        <v>0</v>
      </c>
      <c r="P3294" s="81">
        <f t="shared" si="464"/>
        <v>0</v>
      </c>
      <c r="Q3294" s="83">
        <f t="shared" si="465"/>
        <v>0</v>
      </c>
      <c r="R3294" s="84">
        <f t="shared" si="461"/>
        <v>0</v>
      </c>
      <c r="S3294" s="85" t="str">
        <f t="shared" si="466"/>
        <v>Pas d'enjeux actuels</v>
      </c>
    </row>
    <row r="3295" spans="1:19" x14ac:dyDescent="0.3">
      <c r="A3295" s="88">
        <v>73</v>
      </c>
      <c r="B3295" s="77">
        <v>73081</v>
      </c>
      <c r="C3295" s="75">
        <v>17.911607730320359</v>
      </c>
      <c r="D3295" s="75" t="s">
        <v>4305</v>
      </c>
      <c r="E3295" s="80">
        <f>IF(ISNA(VLOOKUP(B3295,[1]TCD!A:D,2,FALSE)),0,VLOOKUP(B3295,[1]TCD!A:D,2,FALSE))</f>
        <v>4</v>
      </c>
      <c r="F3295" s="81">
        <f>IF(ISNA(VLOOKUP(B3295,[1]TCD!A:D,4,FALSE)),0,VLOOKUP(B3295,[1]TCD!A:D,4,FALSE))</f>
        <v>1</v>
      </c>
      <c r="G3295" s="82">
        <f t="shared" si="467"/>
        <v>4</v>
      </c>
      <c r="H3295" s="83">
        <f t="shared" si="459"/>
        <v>1</v>
      </c>
      <c r="I3295" s="80">
        <f>IF(ISNA(VLOOKUP(B3295,[1]TCD!A:D,3,FALSE)),0,VLOOKUP(B3295,[1]TCD!A:D,3,FALSE))</f>
        <v>1</v>
      </c>
      <c r="J3295" s="83">
        <f t="shared" si="460"/>
        <v>1</v>
      </c>
      <c r="K3295" s="80">
        <f>IF(ISNA(VLOOKUP(B3295,[1]TCD!A:D,4,FALSE)),0,VLOOKUP(B3295,[1]TCD!A:D,4,FALSE))</f>
        <v>1</v>
      </c>
      <c r="L3295" s="83">
        <f t="shared" si="462"/>
        <v>1</v>
      </c>
      <c r="M3295" s="80">
        <v>0</v>
      </c>
      <c r="N3295" s="81">
        <v>1</v>
      </c>
      <c r="O3295" s="81">
        <f t="shared" si="463"/>
        <v>1</v>
      </c>
      <c r="P3295" s="81">
        <f t="shared" si="464"/>
        <v>0</v>
      </c>
      <c r="Q3295" s="83">
        <f t="shared" si="465"/>
        <v>0</v>
      </c>
      <c r="R3295" s="84">
        <f t="shared" si="461"/>
        <v>3</v>
      </c>
      <c r="S3295" s="85" t="str">
        <f t="shared" si="466"/>
        <v>Enjeux très faibles</v>
      </c>
    </row>
    <row r="3296" spans="1:19" x14ac:dyDescent="0.3">
      <c r="A3296" s="88">
        <v>73</v>
      </c>
      <c r="B3296" s="77">
        <v>73082</v>
      </c>
      <c r="C3296" s="75">
        <v>3.0610858700521071</v>
      </c>
      <c r="D3296" s="75" t="s">
        <v>4306</v>
      </c>
      <c r="E3296" s="80">
        <f>IF(ISNA(VLOOKUP(B3296,[1]TCD!A:D,2,FALSE)),0,VLOOKUP(B3296,[1]TCD!A:D,2,FALSE))</f>
        <v>12</v>
      </c>
      <c r="F3296" s="81">
        <f>IF(ISNA(VLOOKUP(B3296,[1]TCD!A:D,4,FALSE)),0,VLOOKUP(B3296,[1]TCD!A:D,4,FALSE))</f>
        <v>3</v>
      </c>
      <c r="G3296" s="82">
        <f t="shared" si="467"/>
        <v>4</v>
      </c>
      <c r="H3296" s="83">
        <f t="shared" si="459"/>
        <v>1</v>
      </c>
      <c r="I3296" s="80">
        <f>IF(ISNA(VLOOKUP(B3296,[1]TCD!A:D,3,FALSE)),0,VLOOKUP(B3296,[1]TCD!A:D,3,FALSE))</f>
        <v>3</v>
      </c>
      <c r="J3296" s="83">
        <f t="shared" si="460"/>
        <v>1</v>
      </c>
      <c r="K3296" s="80">
        <f>IF(ISNA(VLOOKUP(B3296,[1]TCD!A:D,4,FALSE)),0,VLOOKUP(B3296,[1]TCD!A:D,4,FALSE))</f>
        <v>3</v>
      </c>
      <c r="L3296" s="83">
        <f t="shared" si="462"/>
        <v>2</v>
      </c>
      <c r="M3296" s="80">
        <v>0</v>
      </c>
      <c r="N3296" s="81">
        <v>3</v>
      </c>
      <c r="O3296" s="81">
        <f t="shared" si="463"/>
        <v>1</v>
      </c>
      <c r="P3296" s="81">
        <f t="shared" si="464"/>
        <v>0</v>
      </c>
      <c r="Q3296" s="83">
        <f t="shared" si="465"/>
        <v>0</v>
      </c>
      <c r="R3296" s="84">
        <f t="shared" si="461"/>
        <v>4</v>
      </c>
      <c r="S3296" s="85" t="str">
        <f t="shared" si="466"/>
        <v>Enjeux très faibles</v>
      </c>
    </row>
    <row r="3297" spans="1:19" x14ac:dyDescent="0.3">
      <c r="A3297" s="88">
        <v>73</v>
      </c>
      <c r="B3297" s="77">
        <v>73084</v>
      </c>
      <c r="C3297" s="75">
        <v>8.2205817101466376</v>
      </c>
      <c r="D3297" s="75" t="s">
        <v>4307</v>
      </c>
      <c r="E3297" s="80">
        <f>IF(ISNA(VLOOKUP(B3297,[1]TCD!A:D,2,FALSE)),0,VLOOKUP(B3297,[1]TCD!A:D,2,FALSE))</f>
        <v>16</v>
      </c>
      <c r="F3297" s="81">
        <f>IF(ISNA(VLOOKUP(B3297,[1]TCD!A:D,4,FALSE)),0,VLOOKUP(B3297,[1]TCD!A:D,4,FALSE))</f>
        <v>4</v>
      </c>
      <c r="G3297" s="82">
        <f t="shared" si="467"/>
        <v>4</v>
      </c>
      <c r="H3297" s="83">
        <f t="shared" si="459"/>
        <v>1</v>
      </c>
      <c r="I3297" s="80">
        <f>IF(ISNA(VLOOKUP(B3297,[1]TCD!A:D,3,FALSE)),0,VLOOKUP(B3297,[1]TCD!A:D,3,FALSE))</f>
        <v>4</v>
      </c>
      <c r="J3297" s="83">
        <f t="shared" si="460"/>
        <v>2</v>
      </c>
      <c r="K3297" s="80">
        <f>IF(ISNA(VLOOKUP(B3297,[1]TCD!A:D,4,FALSE)),0,VLOOKUP(B3297,[1]TCD!A:D,4,FALSE))</f>
        <v>4</v>
      </c>
      <c r="L3297" s="83">
        <f t="shared" si="462"/>
        <v>2</v>
      </c>
      <c r="M3297" s="80">
        <v>1</v>
      </c>
      <c r="N3297" s="81">
        <v>4</v>
      </c>
      <c r="O3297" s="81">
        <f t="shared" si="463"/>
        <v>1</v>
      </c>
      <c r="P3297" s="81">
        <f t="shared" si="464"/>
        <v>0</v>
      </c>
      <c r="Q3297" s="83">
        <f t="shared" si="465"/>
        <v>0</v>
      </c>
      <c r="R3297" s="84">
        <f t="shared" si="461"/>
        <v>5</v>
      </c>
      <c r="S3297" s="85" t="str">
        <f t="shared" si="466"/>
        <v>Enjeux faibles</v>
      </c>
    </row>
    <row r="3298" spans="1:19" x14ac:dyDescent="0.3">
      <c r="A3298" s="88">
        <v>73</v>
      </c>
      <c r="B3298" s="77">
        <v>73085</v>
      </c>
      <c r="C3298" s="75">
        <v>19.621597180354971</v>
      </c>
      <c r="D3298" s="75" t="s">
        <v>4308</v>
      </c>
      <c r="E3298" s="80">
        <f>IF(ISNA(VLOOKUP(B3298,[1]TCD!A:D,2,FALSE)),0,VLOOKUP(B3298,[1]TCD!A:D,2,FALSE))</f>
        <v>8</v>
      </c>
      <c r="F3298" s="81">
        <f>IF(ISNA(VLOOKUP(B3298,[1]TCD!A:D,4,FALSE)),0,VLOOKUP(B3298,[1]TCD!A:D,4,FALSE))</f>
        <v>2</v>
      </c>
      <c r="G3298" s="82">
        <f t="shared" si="467"/>
        <v>4</v>
      </c>
      <c r="H3298" s="83">
        <f t="shared" si="459"/>
        <v>1</v>
      </c>
      <c r="I3298" s="80">
        <f>IF(ISNA(VLOOKUP(B3298,[1]TCD!A:D,3,FALSE)),0,VLOOKUP(B3298,[1]TCD!A:D,3,FALSE))</f>
        <v>2</v>
      </c>
      <c r="J3298" s="83">
        <f t="shared" si="460"/>
        <v>1</v>
      </c>
      <c r="K3298" s="80">
        <f>IF(ISNA(VLOOKUP(B3298,[1]TCD!A:D,4,FALSE)),0,VLOOKUP(B3298,[1]TCD!A:D,4,FALSE))</f>
        <v>2</v>
      </c>
      <c r="L3298" s="83">
        <f t="shared" si="462"/>
        <v>2</v>
      </c>
      <c r="M3298" s="80">
        <v>0</v>
      </c>
      <c r="N3298" s="81">
        <v>2</v>
      </c>
      <c r="O3298" s="81">
        <f t="shared" si="463"/>
        <v>1</v>
      </c>
      <c r="P3298" s="81">
        <f t="shared" si="464"/>
        <v>0</v>
      </c>
      <c r="Q3298" s="83">
        <f t="shared" si="465"/>
        <v>0</v>
      </c>
      <c r="R3298" s="84">
        <f t="shared" si="461"/>
        <v>4</v>
      </c>
      <c r="S3298" s="85" t="str">
        <f t="shared" si="466"/>
        <v>Enjeux très faibles</v>
      </c>
    </row>
    <row r="3299" spans="1:19" x14ac:dyDescent="0.3">
      <c r="A3299" s="88">
        <v>73</v>
      </c>
      <c r="B3299" s="77">
        <v>73087</v>
      </c>
      <c r="C3299" s="75">
        <v>4.4510427300785089</v>
      </c>
      <c r="D3299" s="75" t="s">
        <v>4309</v>
      </c>
      <c r="E3299" s="80">
        <f>IF(ISNA(VLOOKUP(B3299,[1]TCD!A:D,2,FALSE)),0,VLOOKUP(B3299,[1]TCD!A:D,2,FALSE))</f>
        <v>12</v>
      </c>
      <c r="F3299" s="81">
        <f>IF(ISNA(VLOOKUP(B3299,[1]TCD!A:D,4,FALSE)),0,VLOOKUP(B3299,[1]TCD!A:D,4,FALSE))</f>
        <v>3</v>
      </c>
      <c r="G3299" s="82">
        <f t="shared" si="467"/>
        <v>4</v>
      </c>
      <c r="H3299" s="83">
        <f t="shared" si="459"/>
        <v>1</v>
      </c>
      <c r="I3299" s="80">
        <f>IF(ISNA(VLOOKUP(B3299,[1]TCD!A:D,3,FALSE)),0,VLOOKUP(B3299,[1]TCD!A:D,3,FALSE))</f>
        <v>3</v>
      </c>
      <c r="J3299" s="83">
        <f t="shared" si="460"/>
        <v>1</v>
      </c>
      <c r="K3299" s="80">
        <f>IF(ISNA(VLOOKUP(B3299,[1]TCD!A:D,4,FALSE)),0,VLOOKUP(B3299,[1]TCD!A:D,4,FALSE))</f>
        <v>3</v>
      </c>
      <c r="L3299" s="83">
        <f t="shared" si="462"/>
        <v>2</v>
      </c>
      <c r="M3299" s="80">
        <v>1</v>
      </c>
      <c r="N3299" s="81">
        <v>4</v>
      </c>
      <c r="O3299" s="81">
        <f t="shared" si="463"/>
        <v>1</v>
      </c>
      <c r="P3299" s="81">
        <f t="shared" si="464"/>
        <v>0</v>
      </c>
      <c r="Q3299" s="83">
        <f t="shared" si="465"/>
        <v>0</v>
      </c>
      <c r="R3299" s="84">
        <f t="shared" si="461"/>
        <v>4</v>
      </c>
      <c r="S3299" s="85" t="str">
        <f t="shared" si="466"/>
        <v>Enjeux très faibles</v>
      </c>
    </row>
    <row r="3300" spans="1:19" x14ac:dyDescent="0.3">
      <c r="A3300" s="88">
        <v>73</v>
      </c>
      <c r="B3300" s="77">
        <v>73089</v>
      </c>
      <c r="C3300" s="75">
        <v>10.41777021018849</v>
      </c>
      <c r="D3300" s="75" t="s">
        <v>4310</v>
      </c>
      <c r="E3300" s="80">
        <f>IF(ISNA(VLOOKUP(B3300,[1]TCD!A:D,2,FALSE)),0,VLOOKUP(B3300,[1]TCD!A:D,2,FALSE))</f>
        <v>4</v>
      </c>
      <c r="F3300" s="81">
        <f>IF(ISNA(VLOOKUP(B3300,[1]TCD!A:D,4,FALSE)),0,VLOOKUP(B3300,[1]TCD!A:D,4,FALSE))</f>
        <v>1</v>
      </c>
      <c r="G3300" s="82">
        <f t="shared" si="467"/>
        <v>4</v>
      </c>
      <c r="H3300" s="83">
        <f t="shared" si="459"/>
        <v>1</v>
      </c>
      <c r="I3300" s="80">
        <f>IF(ISNA(VLOOKUP(B3300,[1]TCD!A:D,3,FALSE)),0,VLOOKUP(B3300,[1]TCD!A:D,3,FALSE))</f>
        <v>1</v>
      </c>
      <c r="J3300" s="83">
        <f t="shared" si="460"/>
        <v>1</v>
      </c>
      <c r="K3300" s="80">
        <f>IF(ISNA(VLOOKUP(B3300,[1]TCD!A:D,4,FALSE)),0,VLOOKUP(B3300,[1]TCD!A:D,4,FALSE))</f>
        <v>1</v>
      </c>
      <c r="L3300" s="83">
        <f t="shared" si="462"/>
        <v>1</v>
      </c>
      <c r="M3300" s="80">
        <v>0</v>
      </c>
      <c r="N3300" s="81">
        <v>1</v>
      </c>
      <c r="O3300" s="81">
        <f t="shared" si="463"/>
        <v>1</v>
      </c>
      <c r="P3300" s="81">
        <f t="shared" si="464"/>
        <v>0</v>
      </c>
      <c r="Q3300" s="83">
        <f t="shared" si="465"/>
        <v>0</v>
      </c>
      <c r="R3300" s="84">
        <f t="shared" si="461"/>
        <v>3</v>
      </c>
      <c r="S3300" s="85" t="str">
        <f t="shared" si="466"/>
        <v>Enjeux très faibles</v>
      </c>
    </row>
    <row r="3301" spans="1:19" x14ac:dyDescent="0.3">
      <c r="A3301" s="88">
        <v>73</v>
      </c>
      <c r="B3301" s="77">
        <v>73091</v>
      </c>
      <c r="C3301" s="75">
        <v>4.8762259150896181</v>
      </c>
      <c r="D3301" s="75" t="s">
        <v>4311</v>
      </c>
      <c r="E3301" s="80">
        <f>IF(ISNA(VLOOKUP(B3301,[1]TCD!A:D,2,FALSE)),0,VLOOKUP(B3301,[1]TCD!A:D,2,FALSE))</f>
        <v>12</v>
      </c>
      <c r="F3301" s="81">
        <f>IF(ISNA(VLOOKUP(B3301,[1]TCD!A:D,4,FALSE)),0,VLOOKUP(B3301,[1]TCD!A:D,4,FALSE))</f>
        <v>3</v>
      </c>
      <c r="G3301" s="82">
        <f t="shared" si="467"/>
        <v>4</v>
      </c>
      <c r="H3301" s="83">
        <f t="shared" si="459"/>
        <v>1</v>
      </c>
      <c r="I3301" s="80">
        <f>IF(ISNA(VLOOKUP(B3301,[1]TCD!A:D,3,FALSE)),0,VLOOKUP(B3301,[1]TCD!A:D,3,FALSE))</f>
        <v>3</v>
      </c>
      <c r="J3301" s="83">
        <f t="shared" si="460"/>
        <v>1</v>
      </c>
      <c r="K3301" s="80">
        <f>IF(ISNA(VLOOKUP(B3301,[1]TCD!A:D,4,FALSE)),0,VLOOKUP(B3301,[1]TCD!A:D,4,FALSE))</f>
        <v>3</v>
      </c>
      <c r="L3301" s="83">
        <f t="shared" si="462"/>
        <v>2</v>
      </c>
      <c r="M3301" s="80">
        <v>0</v>
      </c>
      <c r="N3301" s="81">
        <v>3</v>
      </c>
      <c r="O3301" s="81">
        <f t="shared" si="463"/>
        <v>1</v>
      </c>
      <c r="P3301" s="81">
        <f t="shared" si="464"/>
        <v>0</v>
      </c>
      <c r="Q3301" s="83">
        <f t="shared" si="465"/>
        <v>0</v>
      </c>
      <c r="R3301" s="84">
        <f t="shared" si="461"/>
        <v>4</v>
      </c>
      <c r="S3301" s="85" t="str">
        <f t="shared" si="466"/>
        <v>Enjeux très faibles</v>
      </c>
    </row>
    <row r="3302" spans="1:19" x14ac:dyDescent="0.3">
      <c r="A3302" s="88">
        <v>73</v>
      </c>
      <c r="B3302" s="77">
        <v>73094</v>
      </c>
      <c r="C3302" s="75">
        <v>9.958804265180067</v>
      </c>
      <c r="D3302" s="75" t="s">
        <v>4312</v>
      </c>
      <c r="E3302" s="80">
        <f>IF(ISNA(VLOOKUP(B3302,[1]TCD!A:D,2,FALSE)),0,VLOOKUP(B3302,[1]TCD!A:D,2,FALSE))</f>
        <v>0</v>
      </c>
      <c r="F3302" s="81">
        <f>IF(ISNA(VLOOKUP(B3302,[1]TCD!A:D,4,FALSE)),0,VLOOKUP(B3302,[1]TCD!A:D,4,FALSE))</f>
        <v>0</v>
      </c>
      <c r="G3302" s="82">
        <v>0</v>
      </c>
      <c r="H3302" s="83">
        <f t="shared" si="459"/>
        <v>0</v>
      </c>
      <c r="I3302" s="80">
        <f>IF(ISNA(VLOOKUP(B3302,[1]TCD!A:D,3,FALSE)),0,VLOOKUP(B3302,[1]TCD!A:D,3,FALSE))</f>
        <v>0</v>
      </c>
      <c r="J3302" s="83">
        <f t="shared" si="460"/>
        <v>0</v>
      </c>
      <c r="K3302" s="80">
        <f>IF(ISNA(VLOOKUP(B3302,[1]TCD!A:D,4,FALSE)),0,VLOOKUP(B3302,[1]TCD!A:D,4,FALSE))</f>
        <v>0</v>
      </c>
      <c r="L3302" s="83">
        <f t="shared" si="462"/>
        <v>0</v>
      </c>
      <c r="M3302" s="80">
        <v>1</v>
      </c>
      <c r="N3302" s="81">
        <v>1</v>
      </c>
      <c r="O3302" s="81">
        <f t="shared" si="463"/>
        <v>0</v>
      </c>
      <c r="P3302" s="81">
        <f t="shared" si="464"/>
        <v>0</v>
      </c>
      <c r="Q3302" s="83">
        <f t="shared" si="465"/>
        <v>0</v>
      </c>
      <c r="R3302" s="84">
        <f t="shared" si="461"/>
        <v>0</v>
      </c>
      <c r="S3302" s="85" t="str">
        <f t="shared" si="466"/>
        <v>Pas d'enjeux actuels</v>
      </c>
    </row>
    <row r="3303" spans="1:19" x14ac:dyDescent="0.3">
      <c r="A3303" s="88">
        <v>73</v>
      </c>
      <c r="B3303" s="77">
        <v>73095</v>
      </c>
      <c r="C3303" s="75">
        <v>3.03982421005378</v>
      </c>
      <c r="D3303" s="75" t="s">
        <v>4313</v>
      </c>
      <c r="E3303" s="80">
        <f>IF(ISNA(VLOOKUP(B3303,[1]TCD!A:D,2,FALSE)),0,VLOOKUP(B3303,[1]TCD!A:D,2,FALSE))</f>
        <v>4</v>
      </c>
      <c r="F3303" s="81">
        <f>IF(ISNA(VLOOKUP(B3303,[1]TCD!A:D,4,FALSE)),0,VLOOKUP(B3303,[1]TCD!A:D,4,FALSE))</f>
        <v>1</v>
      </c>
      <c r="G3303" s="82">
        <f t="shared" si="467"/>
        <v>4</v>
      </c>
      <c r="H3303" s="83">
        <f t="shared" si="459"/>
        <v>1</v>
      </c>
      <c r="I3303" s="80">
        <f>IF(ISNA(VLOOKUP(B3303,[1]TCD!A:D,3,FALSE)),0,VLOOKUP(B3303,[1]TCD!A:D,3,FALSE))</f>
        <v>1</v>
      </c>
      <c r="J3303" s="83">
        <f t="shared" si="460"/>
        <v>1</v>
      </c>
      <c r="K3303" s="80">
        <f>IF(ISNA(VLOOKUP(B3303,[1]TCD!A:D,4,FALSE)),0,VLOOKUP(B3303,[1]TCD!A:D,4,FALSE))</f>
        <v>1</v>
      </c>
      <c r="L3303" s="83">
        <f t="shared" si="462"/>
        <v>1</v>
      </c>
      <c r="M3303" s="80">
        <v>1</v>
      </c>
      <c r="N3303" s="81">
        <v>2</v>
      </c>
      <c r="O3303" s="81">
        <f t="shared" si="463"/>
        <v>1</v>
      </c>
      <c r="P3303" s="81">
        <f t="shared" si="464"/>
        <v>0</v>
      </c>
      <c r="Q3303" s="83">
        <f t="shared" si="465"/>
        <v>0</v>
      </c>
      <c r="R3303" s="84">
        <f t="shared" si="461"/>
        <v>3</v>
      </c>
      <c r="S3303" s="85" t="str">
        <f t="shared" si="466"/>
        <v>Enjeux très faibles</v>
      </c>
    </row>
    <row r="3304" spans="1:19" x14ac:dyDescent="0.3">
      <c r="A3304" s="88">
        <v>73</v>
      </c>
      <c r="B3304" s="77">
        <v>73096</v>
      </c>
      <c r="C3304" s="75">
        <v>10.080750770179799</v>
      </c>
      <c r="D3304" s="75" t="s">
        <v>4314</v>
      </c>
      <c r="E3304" s="80">
        <f>IF(ISNA(VLOOKUP(B3304,[1]TCD!A:D,2,FALSE)),0,VLOOKUP(B3304,[1]TCD!A:D,2,FALSE))</f>
        <v>4</v>
      </c>
      <c r="F3304" s="81">
        <f>IF(ISNA(VLOOKUP(B3304,[1]TCD!A:D,4,FALSE)),0,VLOOKUP(B3304,[1]TCD!A:D,4,FALSE))</f>
        <v>1</v>
      </c>
      <c r="G3304" s="82">
        <f t="shared" si="467"/>
        <v>4</v>
      </c>
      <c r="H3304" s="83">
        <f t="shared" si="459"/>
        <v>1</v>
      </c>
      <c r="I3304" s="80">
        <f>IF(ISNA(VLOOKUP(B3304,[1]TCD!A:D,3,FALSE)),0,VLOOKUP(B3304,[1]TCD!A:D,3,FALSE))</f>
        <v>1</v>
      </c>
      <c r="J3304" s="83">
        <f t="shared" si="460"/>
        <v>1</v>
      </c>
      <c r="K3304" s="80">
        <f>IF(ISNA(VLOOKUP(B3304,[1]TCD!A:D,4,FALSE)),0,VLOOKUP(B3304,[1]TCD!A:D,4,FALSE))</f>
        <v>1</v>
      </c>
      <c r="L3304" s="83">
        <f t="shared" si="462"/>
        <v>1</v>
      </c>
      <c r="M3304" s="80">
        <v>3</v>
      </c>
      <c r="N3304" s="81">
        <v>3</v>
      </c>
      <c r="O3304" s="81">
        <f t="shared" si="463"/>
        <v>1</v>
      </c>
      <c r="P3304" s="81">
        <f t="shared" si="464"/>
        <v>0</v>
      </c>
      <c r="Q3304" s="83">
        <f t="shared" si="465"/>
        <v>0</v>
      </c>
      <c r="R3304" s="84">
        <f t="shared" si="461"/>
        <v>3</v>
      </c>
      <c r="S3304" s="85" t="str">
        <f t="shared" si="466"/>
        <v>Enjeux très faibles</v>
      </c>
    </row>
    <row r="3305" spans="1:19" x14ac:dyDescent="0.3">
      <c r="A3305" s="88">
        <v>73</v>
      </c>
      <c r="B3305" s="77">
        <v>73097</v>
      </c>
      <c r="C3305" s="75">
        <v>8.5324902151525386</v>
      </c>
      <c r="D3305" s="75" t="s">
        <v>4315</v>
      </c>
      <c r="E3305" s="80">
        <f>IF(ISNA(VLOOKUP(B3305,[1]TCD!A:D,2,FALSE)),0,VLOOKUP(B3305,[1]TCD!A:D,2,FALSE))</f>
        <v>0</v>
      </c>
      <c r="F3305" s="81">
        <f>IF(ISNA(VLOOKUP(B3305,[1]TCD!A:D,4,FALSE)),0,VLOOKUP(B3305,[1]TCD!A:D,4,FALSE))</f>
        <v>0</v>
      </c>
      <c r="G3305" s="82">
        <v>0</v>
      </c>
      <c r="H3305" s="83">
        <f t="shared" si="459"/>
        <v>0</v>
      </c>
      <c r="I3305" s="80">
        <f>IF(ISNA(VLOOKUP(B3305,[1]TCD!A:D,3,FALSE)),0,VLOOKUP(B3305,[1]TCD!A:D,3,FALSE))</f>
        <v>0</v>
      </c>
      <c r="J3305" s="83">
        <f t="shared" si="460"/>
        <v>0</v>
      </c>
      <c r="K3305" s="80">
        <f>IF(ISNA(VLOOKUP(B3305,[1]TCD!A:D,4,FALSE)),0,VLOOKUP(B3305,[1]TCD!A:D,4,FALSE))</f>
        <v>0</v>
      </c>
      <c r="L3305" s="83">
        <f t="shared" si="462"/>
        <v>0</v>
      </c>
      <c r="M3305" s="80">
        <v>2</v>
      </c>
      <c r="N3305" s="81">
        <v>2</v>
      </c>
      <c r="O3305" s="81">
        <f t="shared" si="463"/>
        <v>0</v>
      </c>
      <c r="P3305" s="81">
        <f t="shared" si="464"/>
        <v>0</v>
      </c>
      <c r="Q3305" s="83">
        <f t="shared" si="465"/>
        <v>0</v>
      </c>
      <c r="R3305" s="84">
        <f t="shared" si="461"/>
        <v>0</v>
      </c>
      <c r="S3305" s="85" t="str">
        <f t="shared" si="466"/>
        <v>Pas d'enjeux actuels</v>
      </c>
    </row>
    <row r="3306" spans="1:19" x14ac:dyDescent="0.3">
      <c r="A3306" s="88">
        <v>73</v>
      </c>
      <c r="B3306" s="77">
        <v>73098</v>
      </c>
      <c r="C3306" s="75">
        <v>33.422859010596341</v>
      </c>
      <c r="D3306" s="75" t="s">
        <v>4316</v>
      </c>
      <c r="E3306" s="80">
        <f>IF(ISNA(VLOOKUP(B3306,[1]TCD!A:D,2,FALSE)),0,VLOOKUP(B3306,[1]TCD!A:D,2,FALSE))</f>
        <v>4</v>
      </c>
      <c r="F3306" s="81">
        <f>IF(ISNA(VLOOKUP(B3306,[1]TCD!A:D,4,FALSE)),0,VLOOKUP(B3306,[1]TCD!A:D,4,FALSE))</f>
        <v>1</v>
      </c>
      <c r="G3306" s="82">
        <f t="shared" si="467"/>
        <v>4</v>
      </c>
      <c r="H3306" s="83">
        <f t="shared" si="459"/>
        <v>1</v>
      </c>
      <c r="I3306" s="80">
        <f>IF(ISNA(VLOOKUP(B3306,[1]TCD!A:D,3,FALSE)),0,VLOOKUP(B3306,[1]TCD!A:D,3,FALSE))</f>
        <v>1</v>
      </c>
      <c r="J3306" s="83">
        <f t="shared" si="460"/>
        <v>1</v>
      </c>
      <c r="K3306" s="80">
        <f>IF(ISNA(VLOOKUP(B3306,[1]TCD!A:D,4,FALSE)),0,VLOOKUP(B3306,[1]TCD!A:D,4,FALSE))</f>
        <v>1</v>
      </c>
      <c r="L3306" s="83">
        <f t="shared" si="462"/>
        <v>1</v>
      </c>
      <c r="M3306" s="80">
        <v>0</v>
      </c>
      <c r="N3306" s="81">
        <v>1</v>
      </c>
      <c r="O3306" s="81">
        <f t="shared" si="463"/>
        <v>1</v>
      </c>
      <c r="P3306" s="81">
        <f t="shared" si="464"/>
        <v>0</v>
      </c>
      <c r="Q3306" s="83">
        <f t="shared" si="465"/>
        <v>0</v>
      </c>
      <c r="R3306" s="84">
        <f t="shared" si="461"/>
        <v>3</v>
      </c>
      <c r="S3306" s="85" t="str">
        <f t="shared" si="466"/>
        <v>Enjeux très faibles</v>
      </c>
    </row>
    <row r="3307" spans="1:19" x14ac:dyDescent="0.3">
      <c r="A3307" s="88">
        <v>73</v>
      </c>
      <c r="B3307" s="77">
        <v>73100</v>
      </c>
      <c r="C3307" s="75">
        <v>9.8112490351740878</v>
      </c>
      <c r="D3307" s="75" t="s">
        <v>4317</v>
      </c>
      <c r="E3307" s="80">
        <f>IF(ISNA(VLOOKUP(B3307,[1]TCD!A:D,2,FALSE)),0,VLOOKUP(B3307,[1]TCD!A:D,2,FALSE))</f>
        <v>16</v>
      </c>
      <c r="F3307" s="81">
        <f>IF(ISNA(VLOOKUP(B3307,[1]TCD!A:D,4,FALSE)),0,VLOOKUP(B3307,[1]TCD!A:D,4,FALSE))</f>
        <v>4</v>
      </c>
      <c r="G3307" s="82">
        <f t="shared" si="467"/>
        <v>4</v>
      </c>
      <c r="H3307" s="83">
        <f t="shared" si="459"/>
        <v>1</v>
      </c>
      <c r="I3307" s="80">
        <f>IF(ISNA(VLOOKUP(B3307,[1]TCD!A:D,3,FALSE)),0,VLOOKUP(B3307,[1]TCD!A:D,3,FALSE))</f>
        <v>4</v>
      </c>
      <c r="J3307" s="83">
        <f t="shared" si="460"/>
        <v>2</v>
      </c>
      <c r="K3307" s="80">
        <f>IF(ISNA(VLOOKUP(B3307,[1]TCD!A:D,4,FALSE)),0,VLOOKUP(B3307,[1]TCD!A:D,4,FALSE))</f>
        <v>4</v>
      </c>
      <c r="L3307" s="83">
        <f t="shared" si="462"/>
        <v>2</v>
      </c>
      <c r="M3307" s="80">
        <v>0</v>
      </c>
      <c r="N3307" s="81">
        <v>4</v>
      </c>
      <c r="O3307" s="81">
        <f t="shared" si="463"/>
        <v>1</v>
      </c>
      <c r="P3307" s="81">
        <f t="shared" si="464"/>
        <v>0</v>
      </c>
      <c r="Q3307" s="83">
        <f t="shared" si="465"/>
        <v>0</v>
      </c>
      <c r="R3307" s="84">
        <f t="shared" si="461"/>
        <v>5</v>
      </c>
      <c r="S3307" s="85" t="str">
        <f t="shared" si="466"/>
        <v>Enjeux faibles</v>
      </c>
    </row>
    <row r="3308" spans="1:19" x14ac:dyDescent="0.3">
      <c r="A3308" s="88">
        <v>73</v>
      </c>
      <c r="B3308" s="77">
        <v>73103</v>
      </c>
      <c r="C3308" s="75">
        <v>11.32718906520307</v>
      </c>
      <c r="D3308" s="75" t="s">
        <v>4318</v>
      </c>
      <c r="E3308" s="80">
        <f>IF(ISNA(VLOOKUP(B3308,[1]TCD!A:D,2,FALSE)),0,VLOOKUP(B3308,[1]TCD!A:D,2,FALSE))</f>
        <v>20</v>
      </c>
      <c r="F3308" s="81">
        <f>IF(ISNA(VLOOKUP(B3308,[1]TCD!A:D,4,FALSE)),0,VLOOKUP(B3308,[1]TCD!A:D,4,FALSE))</f>
        <v>5</v>
      </c>
      <c r="G3308" s="82">
        <f t="shared" si="467"/>
        <v>4</v>
      </c>
      <c r="H3308" s="83">
        <f t="shared" si="459"/>
        <v>1</v>
      </c>
      <c r="I3308" s="80">
        <f>IF(ISNA(VLOOKUP(B3308,[1]TCD!A:D,3,FALSE)),0,VLOOKUP(B3308,[1]TCD!A:D,3,FALSE))</f>
        <v>5</v>
      </c>
      <c r="J3308" s="83">
        <f t="shared" si="460"/>
        <v>2</v>
      </c>
      <c r="K3308" s="80">
        <f>IF(ISNA(VLOOKUP(B3308,[1]TCD!A:D,4,FALSE)),0,VLOOKUP(B3308,[1]TCD!A:D,4,FALSE))</f>
        <v>5</v>
      </c>
      <c r="L3308" s="83">
        <f t="shared" si="462"/>
        <v>3</v>
      </c>
      <c r="M3308" s="80">
        <v>1</v>
      </c>
      <c r="N3308" s="81">
        <v>6</v>
      </c>
      <c r="O3308" s="81">
        <f t="shared" si="463"/>
        <v>2</v>
      </c>
      <c r="P3308" s="81">
        <f t="shared" si="464"/>
        <v>0</v>
      </c>
      <c r="Q3308" s="83">
        <f t="shared" si="465"/>
        <v>1</v>
      </c>
      <c r="R3308" s="84">
        <f t="shared" si="461"/>
        <v>7</v>
      </c>
      <c r="S3308" s="85" t="str">
        <f t="shared" si="466"/>
        <v>Enjeux moyens</v>
      </c>
    </row>
    <row r="3309" spans="1:19" x14ac:dyDescent="0.3">
      <c r="A3309" s="88">
        <v>73</v>
      </c>
      <c r="B3309" s="77">
        <v>73106</v>
      </c>
      <c r="C3309" s="75">
        <v>29.40464831552433</v>
      </c>
      <c r="D3309" s="75" t="s">
        <v>4319</v>
      </c>
      <c r="E3309" s="80">
        <f>IF(ISNA(VLOOKUP(B3309,[1]TCD!A:D,2,FALSE)),0,VLOOKUP(B3309,[1]TCD!A:D,2,FALSE))</f>
        <v>0</v>
      </c>
      <c r="F3309" s="81">
        <f>IF(ISNA(VLOOKUP(B3309,[1]TCD!A:D,4,FALSE)),0,VLOOKUP(B3309,[1]TCD!A:D,4,FALSE))</f>
        <v>0</v>
      </c>
      <c r="G3309" s="82">
        <v>0</v>
      </c>
      <c r="H3309" s="83">
        <f t="shared" si="459"/>
        <v>0</v>
      </c>
      <c r="I3309" s="80">
        <f>IF(ISNA(VLOOKUP(B3309,[1]TCD!A:D,3,FALSE)),0,VLOOKUP(B3309,[1]TCD!A:D,3,FALSE))</f>
        <v>0</v>
      </c>
      <c r="J3309" s="83">
        <f t="shared" si="460"/>
        <v>0</v>
      </c>
      <c r="K3309" s="80">
        <f>IF(ISNA(VLOOKUP(B3309,[1]TCD!A:D,4,FALSE)),0,VLOOKUP(B3309,[1]TCD!A:D,4,FALSE))</f>
        <v>0</v>
      </c>
      <c r="L3309" s="83">
        <f t="shared" si="462"/>
        <v>0</v>
      </c>
      <c r="M3309" s="80">
        <v>1</v>
      </c>
      <c r="N3309" s="81">
        <v>1</v>
      </c>
      <c r="O3309" s="81">
        <f t="shared" si="463"/>
        <v>0</v>
      </c>
      <c r="P3309" s="81">
        <f t="shared" si="464"/>
        <v>0</v>
      </c>
      <c r="Q3309" s="83">
        <f t="shared" si="465"/>
        <v>0</v>
      </c>
      <c r="R3309" s="84">
        <f t="shared" si="461"/>
        <v>0</v>
      </c>
      <c r="S3309" s="85" t="str">
        <f t="shared" si="466"/>
        <v>Pas d'enjeux actuels</v>
      </c>
    </row>
    <row r="3310" spans="1:19" x14ac:dyDescent="0.3">
      <c r="A3310" s="88">
        <v>73</v>
      </c>
      <c r="B3310" s="77">
        <v>73107</v>
      </c>
      <c r="C3310" s="75">
        <v>32.907228870583481</v>
      </c>
      <c r="D3310" s="75" t="s">
        <v>4320</v>
      </c>
      <c r="E3310" s="80">
        <f>IF(ISNA(VLOOKUP(B3310,[1]TCD!A:D,2,FALSE)),0,VLOOKUP(B3310,[1]TCD!A:D,2,FALSE))</f>
        <v>4</v>
      </c>
      <c r="F3310" s="81">
        <f>IF(ISNA(VLOOKUP(B3310,[1]TCD!A:D,4,FALSE)),0,VLOOKUP(B3310,[1]TCD!A:D,4,FALSE))</f>
        <v>1</v>
      </c>
      <c r="G3310" s="82">
        <f t="shared" si="467"/>
        <v>4</v>
      </c>
      <c r="H3310" s="83">
        <f t="shared" si="459"/>
        <v>1</v>
      </c>
      <c r="I3310" s="80">
        <f>IF(ISNA(VLOOKUP(B3310,[1]TCD!A:D,3,FALSE)),0,VLOOKUP(B3310,[1]TCD!A:D,3,FALSE))</f>
        <v>2</v>
      </c>
      <c r="J3310" s="83">
        <f t="shared" si="460"/>
        <v>1</v>
      </c>
      <c r="K3310" s="80">
        <f>IF(ISNA(VLOOKUP(B3310,[1]TCD!A:D,4,FALSE)),0,VLOOKUP(B3310,[1]TCD!A:D,4,FALSE))</f>
        <v>1</v>
      </c>
      <c r="L3310" s="83">
        <f t="shared" si="462"/>
        <v>1</v>
      </c>
      <c r="M3310" s="80">
        <v>0</v>
      </c>
      <c r="N3310" s="81">
        <v>1</v>
      </c>
      <c r="O3310" s="81">
        <f t="shared" si="463"/>
        <v>1</v>
      </c>
      <c r="P3310" s="81">
        <f t="shared" si="464"/>
        <v>0</v>
      </c>
      <c r="Q3310" s="83">
        <f t="shared" si="465"/>
        <v>0</v>
      </c>
      <c r="R3310" s="84">
        <f t="shared" si="461"/>
        <v>3</v>
      </c>
      <c r="S3310" s="85" t="str">
        <f t="shared" si="466"/>
        <v>Enjeux très faibles</v>
      </c>
    </row>
    <row r="3311" spans="1:19" x14ac:dyDescent="0.3">
      <c r="A3311" s="88">
        <v>73</v>
      </c>
      <c r="B3311" s="77">
        <v>73113</v>
      </c>
      <c r="C3311" s="75">
        <v>4.7807491300824374</v>
      </c>
      <c r="D3311" s="75" t="s">
        <v>4321</v>
      </c>
      <c r="E3311" s="80">
        <f>IF(ISNA(VLOOKUP(B3311,[1]TCD!A:D,2,FALSE)),0,VLOOKUP(B3311,[1]TCD!A:D,2,FALSE))</f>
        <v>0</v>
      </c>
      <c r="F3311" s="81">
        <f>IF(ISNA(VLOOKUP(B3311,[1]TCD!A:D,4,FALSE)),0,VLOOKUP(B3311,[1]TCD!A:D,4,FALSE))</f>
        <v>0</v>
      </c>
      <c r="G3311" s="82">
        <v>0</v>
      </c>
      <c r="H3311" s="83">
        <f t="shared" si="459"/>
        <v>0</v>
      </c>
      <c r="I3311" s="80">
        <f>IF(ISNA(VLOOKUP(B3311,[1]TCD!A:D,3,FALSE)),0,VLOOKUP(B3311,[1]TCD!A:D,3,FALSE))</f>
        <v>0</v>
      </c>
      <c r="J3311" s="83">
        <f t="shared" si="460"/>
        <v>0</v>
      </c>
      <c r="K3311" s="80">
        <f>IF(ISNA(VLOOKUP(B3311,[1]TCD!A:D,4,FALSE)),0,VLOOKUP(B3311,[1]TCD!A:D,4,FALSE))</f>
        <v>0</v>
      </c>
      <c r="L3311" s="83">
        <f t="shared" si="462"/>
        <v>0</v>
      </c>
      <c r="M3311" s="80">
        <v>1</v>
      </c>
      <c r="N3311" s="81">
        <v>1</v>
      </c>
      <c r="O3311" s="81">
        <f t="shared" si="463"/>
        <v>0</v>
      </c>
      <c r="P3311" s="81">
        <f t="shared" si="464"/>
        <v>0</v>
      </c>
      <c r="Q3311" s="83">
        <f t="shared" si="465"/>
        <v>0</v>
      </c>
      <c r="R3311" s="84">
        <f t="shared" si="461"/>
        <v>0</v>
      </c>
      <c r="S3311" s="85" t="str">
        <f t="shared" si="466"/>
        <v>Pas d'enjeux actuels</v>
      </c>
    </row>
    <row r="3312" spans="1:19" x14ac:dyDescent="0.3">
      <c r="A3312" s="88">
        <v>73</v>
      </c>
      <c r="B3312" s="77">
        <v>73114</v>
      </c>
      <c r="C3312" s="75">
        <v>17.1440384503099</v>
      </c>
      <c r="D3312" s="75" t="s">
        <v>4322</v>
      </c>
      <c r="E3312" s="80">
        <f>IF(ISNA(VLOOKUP(B3312,[1]TCD!A:D,2,FALSE)),0,VLOOKUP(B3312,[1]TCD!A:D,2,FALSE))</f>
        <v>0</v>
      </c>
      <c r="F3312" s="81">
        <f>IF(ISNA(VLOOKUP(B3312,[1]TCD!A:D,4,FALSE)),0,VLOOKUP(B3312,[1]TCD!A:D,4,FALSE))</f>
        <v>0</v>
      </c>
      <c r="G3312" s="82">
        <v>0</v>
      </c>
      <c r="H3312" s="83">
        <f t="shared" si="459"/>
        <v>0</v>
      </c>
      <c r="I3312" s="80">
        <f>IF(ISNA(VLOOKUP(B3312,[1]TCD!A:D,3,FALSE)),0,VLOOKUP(B3312,[1]TCD!A:D,3,FALSE))</f>
        <v>0</v>
      </c>
      <c r="J3312" s="83">
        <f t="shared" si="460"/>
        <v>0</v>
      </c>
      <c r="K3312" s="80">
        <f>IF(ISNA(VLOOKUP(B3312,[1]TCD!A:D,4,FALSE)),0,VLOOKUP(B3312,[1]TCD!A:D,4,FALSE))</f>
        <v>0</v>
      </c>
      <c r="L3312" s="83">
        <f t="shared" si="462"/>
        <v>0</v>
      </c>
      <c r="M3312" s="80">
        <v>1</v>
      </c>
      <c r="N3312" s="81">
        <v>1</v>
      </c>
      <c r="O3312" s="81">
        <f t="shared" si="463"/>
        <v>0</v>
      </c>
      <c r="P3312" s="81">
        <f t="shared" si="464"/>
        <v>0</v>
      </c>
      <c r="Q3312" s="83">
        <f t="shared" si="465"/>
        <v>0</v>
      </c>
      <c r="R3312" s="84">
        <f t="shared" si="461"/>
        <v>0</v>
      </c>
      <c r="S3312" s="85" t="str">
        <f t="shared" si="466"/>
        <v>Pas d'enjeux actuels</v>
      </c>
    </row>
    <row r="3313" spans="1:19" x14ac:dyDescent="0.3">
      <c r="A3313" s="88">
        <v>73</v>
      </c>
      <c r="B3313" s="77">
        <v>73116</v>
      </c>
      <c r="C3313" s="75">
        <v>21.499881575375191</v>
      </c>
      <c r="D3313" s="75" t="s">
        <v>4323</v>
      </c>
      <c r="E3313" s="80">
        <f>IF(ISNA(VLOOKUP(B3313,[1]TCD!A:D,2,FALSE)),0,VLOOKUP(B3313,[1]TCD!A:D,2,FALSE))</f>
        <v>23</v>
      </c>
      <c r="F3313" s="81">
        <f>IF(ISNA(VLOOKUP(B3313,[1]TCD!A:D,4,FALSE)),0,VLOOKUP(B3313,[1]TCD!A:D,4,FALSE))</f>
        <v>4</v>
      </c>
      <c r="G3313" s="82">
        <f t="shared" si="467"/>
        <v>5.75</v>
      </c>
      <c r="H3313" s="83">
        <f t="shared" si="459"/>
        <v>4</v>
      </c>
      <c r="I3313" s="80">
        <f>IF(ISNA(VLOOKUP(B3313,[1]TCD!A:D,3,FALSE)),0,VLOOKUP(B3313,[1]TCD!A:D,3,FALSE))</f>
        <v>8</v>
      </c>
      <c r="J3313" s="83">
        <f t="shared" si="460"/>
        <v>2</v>
      </c>
      <c r="K3313" s="80">
        <f>IF(ISNA(VLOOKUP(B3313,[1]TCD!A:D,4,FALSE)),0,VLOOKUP(B3313,[1]TCD!A:D,4,FALSE))</f>
        <v>4</v>
      </c>
      <c r="L3313" s="83">
        <f t="shared" si="462"/>
        <v>2</v>
      </c>
      <c r="M3313" s="80">
        <v>0</v>
      </c>
      <c r="N3313" s="81">
        <v>4</v>
      </c>
      <c r="O3313" s="81">
        <f t="shared" si="463"/>
        <v>1</v>
      </c>
      <c r="P3313" s="81">
        <f t="shared" si="464"/>
        <v>0</v>
      </c>
      <c r="Q3313" s="83">
        <f t="shared" si="465"/>
        <v>0</v>
      </c>
      <c r="R3313" s="84">
        <f t="shared" si="461"/>
        <v>8</v>
      </c>
      <c r="S3313" s="85" t="str">
        <f t="shared" si="466"/>
        <v>Enjeux moyens</v>
      </c>
    </row>
    <row r="3314" spans="1:19" x14ac:dyDescent="0.3">
      <c r="A3314" s="88">
        <v>73</v>
      </c>
      <c r="B3314" s="77">
        <v>73117</v>
      </c>
      <c r="C3314" s="75">
        <v>5.0384298200884059</v>
      </c>
      <c r="D3314" s="75" t="s">
        <v>3141</v>
      </c>
      <c r="E3314" s="80">
        <f>IF(ISNA(VLOOKUP(B3314,[1]TCD!A:D,2,FALSE)),0,VLOOKUP(B3314,[1]TCD!A:D,2,FALSE))</f>
        <v>16</v>
      </c>
      <c r="F3314" s="81">
        <f>IF(ISNA(VLOOKUP(B3314,[1]TCD!A:D,4,FALSE)),0,VLOOKUP(B3314,[1]TCD!A:D,4,FALSE))</f>
        <v>3</v>
      </c>
      <c r="G3314" s="82">
        <f t="shared" si="467"/>
        <v>5.333333333333333</v>
      </c>
      <c r="H3314" s="83">
        <f t="shared" si="459"/>
        <v>4</v>
      </c>
      <c r="I3314" s="80">
        <f>IF(ISNA(VLOOKUP(B3314,[1]TCD!A:D,3,FALSE)),0,VLOOKUP(B3314,[1]TCD!A:D,3,FALSE))</f>
        <v>5</v>
      </c>
      <c r="J3314" s="83">
        <f t="shared" si="460"/>
        <v>2</v>
      </c>
      <c r="K3314" s="80">
        <f>IF(ISNA(VLOOKUP(B3314,[1]TCD!A:D,4,FALSE)),0,VLOOKUP(B3314,[1]TCD!A:D,4,FALSE))</f>
        <v>3</v>
      </c>
      <c r="L3314" s="83">
        <f t="shared" si="462"/>
        <v>2</v>
      </c>
      <c r="M3314" s="80">
        <v>0</v>
      </c>
      <c r="N3314" s="81">
        <v>3</v>
      </c>
      <c r="O3314" s="81">
        <f t="shared" si="463"/>
        <v>1</v>
      </c>
      <c r="P3314" s="81">
        <f t="shared" si="464"/>
        <v>0</v>
      </c>
      <c r="Q3314" s="83">
        <f t="shared" si="465"/>
        <v>0</v>
      </c>
      <c r="R3314" s="84">
        <f t="shared" si="461"/>
        <v>8</v>
      </c>
      <c r="S3314" s="85" t="str">
        <f t="shared" si="466"/>
        <v>Enjeux moyens</v>
      </c>
    </row>
    <row r="3315" spans="1:19" x14ac:dyDescent="0.3">
      <c r="A3315" s="88">
        <v>73</v>
      </c>
      <c r="B3315" s="77">
        <v>73120</v>
      </c>
      <c r="C3315" s="75">
        <v>10.98480383019532</v>
      </c>
      <c r="D3315" s="75" t="s">
        <v>4324</v>
      </c>
      <c r="E3315" s="80">
        <f>IF(ISNA(VLOOKUP(B3315,[1]TCD!A:D,2,FALSE)),0,VLOOKUP(B3315,[1]TCD!A:D,2,FALSE))</f>
        <v>4</v>
      </c>
      <c r="F3315" s="81">
        <f>IF(ISNA(VLOOKUP(B3315,[1]TCD!A:D,4,FALSE)),0,VLOOKUP(B3315,[1]TCD!A:D,4,FALSE))</f>
        <v>1</v>
      </c>
      <c r="G3315" s="82">
        <f t="shared" si="467"/>
        <v>4</v>
      </c>
      <c r="H3315" s="83">
        <f t="shared" si="459"/>
        <v>1</v>
      </c>
      <c r="I3315" s="80">
        <f>IF(ISNA(VLOOKUP(B3315,[1]TCD!A:D,3,FALSE)),0,VLOOKUP(B3315,[1]TCD!A:D,3,FALSE))</f>
        <v>1</v>
      </c>
      <c r="J3315" s="83">
        <f t="shared" si="460"/>
        <v>1</v>
      </c>
      <c r="K3315" s="80">
        <f>IF(ISNA(VLOOKUP(B3315,[1]TCD!A:D,4,FALSE)),0,VLOOKUP(B3315,[1]TCD!A:D,4,FALSE))</f>
        <v>1</v>
      </c>
      <c r="L3315" s="83">
        <f t="shared" si="462"/>
        <v>1</v>
      </c>
      <c r="M3315" s="80">
        <v>0</v>
      </c>
      <c r="N3315" s="81">
        <v>1</v>
      </c>
      <c r="O3315" s="81">
        <f t="shared" si="463"/>
        <v>1</v>
      </c>
      <c r="P3315" s="81">
        <f t="shared" si="464"/>
        <v>0</v>
      </c>
      <c r="Q3315" s="83">
        <f t="shared" si="465"/>
        <v>0</v>
      </c>
      <c r="R3315" s="84">
        <f t="shared" si="461"/>
        <v>3</v>
      </c>
      <c r="S3315" s="85" t="str">
        <f t="shared" si="466"/>
        <v>Enjeux très faibles</v>
      </c>
    </row>
    <row r="3316" spans="1:19" x14ac:dyDescent="0.3">
      <c r="A3316" s="88">
        <v>73</v>
      </c>
      <c r="B3316" s="77">
        <v>73122</v>
      </c>
      <c r="C3316" s="75">
        <v>6.8877804901248219</v>
      </c>
      <c r="D3316" s="75" t="s">
        <v>4325</v>
      </c>
      <c r="E3316" s="80">
        <f>IF(ISNA(VLOOKUP(B3316,[1]TCD!A:D,2,FALSE)),0,VLOOKUP(B3316,[1]TCD!A:D,2,FALSE))</f>
        <v>4</v>
      </c>
      <c r="F3316" s="81">
        <f>IF(ISNA(VLOOKUP(B3316,[1]TCD!A:D,4,FALSE)),0,VLOOKUP(B3316,[1]TCD!A:D,4,FALSE))</f>
        <v>1</v>
      </c>
      <c r="G3316" s="82">
        <f t="shared" si="467"/>
        <v>4</v>
      </c>
      <c r="H3316" s="83">
        <f t="shared" si="459"/>
        <v>1</v>
      </c>
      <c r="I3316" s="80">
        <f>IF(ISNA(VLOOKUP(B3316,[1]TCD!A:D,3,FALSE)),0,VLOOKUP(B3316,[1]TCD!A:D,3,FALSE))</f>
        <v>1</v>
      </c>
      <c r="J3316" s="83">
        <f t="shared" si="460"/>
        <v>1</v>
      </c>
      <c r="K3316" s="80">
        <f>IF(ISNA(VLOOKUP(B3316,[1]TCD!A:D,4,FALSE)),0,VLOOKUP(B3316,[1]TCD!A:D,4,FALSE))</f>
        <v>1</v>
      </c>
      <c r="L3316" s="83">
        <f t="shared" si="462"/>
        <v>1</v>
      </c>
      <c r="M3316" s="80">
        <v>0</v>
      </c>
      <c r="N3316" s="81">
        <v>1</v>
      </c>
      <c r="O3316" s="81">
        <f t="shared" si="463"/>
        <v>1</v>
      </c>
      <c r="P3316" s="81">
        <f t="shared" si="464"/>
        <v>0</v>
      </c>
      <c r="Q3316" s="83">
        <f t="shared" si="465"/>
        <v>0</v>
      </c>
      <c r="R3316" s="84">
        <f t="shared" si="461"/>
        <v>3</v>
      </c>
      <c r="S3316" s="85" t="str">
        <f t="shared" si="466"/>
        <v>Enjeux très faibles</v>
      </c>
    </row>
    <row r="3317" spans="1:19" x14ac:dyDescent="0.3">
      <c r="A3317" s="88">
        <v>73</v>
      </c>
      <c r="B3317" s="77">
        <v>73124</v>
      </c>
      <c r="C3317" s="75">
        <v>7.0321521651286352</v>
      </c>
      <c r="D3317" s="75" t="s">
        <v>4326</v>
      </c>
      <c r="E3317" s="80">
        <f>IF(ISNA(VLOOKUP(B3317,[1]TCD!A:D,2,FALSE)),0,VLOOKUP(B3317,[1]TCD!A:D,2,FALSE))</f>
        <v>4</v>
      </c>
      <c r="F3317" s="81">
        <f>IF(ISNA(VLOOKUP(B3317,[1]TCD!A:D,4,FALSE)),0,VLOOKUP(B3317,[1]TCD!A:D,4,FALSE))</f>
        <v>1</v>
      </c>
      <c r="G3317" s="82">
        <f t="shared" si="467"/>
        <v>4</v>
      </c>
      <c r="H3317" s="83">
        <f t="shared" si="459"/>
        <v>1</v>
      </c>
      <c r="I3317" s="80">
        <f>IF(ISNA(VLOOKUP(B3317,[1]TCD!A:D,3,FALSE)),0,VLOOKUP(B3317,[1]TCD!A:D,3,FALSE))</f>
        <v>1</v>
      </c>
      <c r="J3317" s="83">
        <f t="shared" si="460"/>
        <v>1</v>
      </c>
      <c r="K3317" s="80">
        <f>IF(ISNA(VLOOKUP(B3317,[1]TCD!A:D,4,FALSE)),0,VLOOKUP(B3317,[1]TCD!A:D,4,FALSE))</f>
        <v>1</v>
      </c>
      <c r="L3317" s="83">
        <f t="shared" si="462"/>
        <v>1</v>
      </c>
      <c r="M3317" s="80">
        <v>0</v>
      </c>
      <c r="N3317" s="81">
        <v>1</v>
      </c>
      <c r="O3317" s="81">
        <f t="shared" si="463"/>
        <v>1</v>
      </c>
      <c r="P3317" s="81">
        <f t="shared" si="464"/>
        <v>0</v>
      </c>
      <c r="Q3317" s="83">
        <f t="shared" si="465"/>
        <v>0</v>
      </c>
      <c r="R3317" s="84">
        <f t="shared" si="461"/>
        <v>3</v>
      </c>
      <c r="S3317" s="85" t="str">
        <f t="shared" si="466"/>
        <v>Enjeux très faibles</v>
      </c>
    </row>
    <row r="3318" spans="1:19" x14ac:dyDescent="0.3">
      <c r="A3318" s="88">
        <v>73</v>
      </c>
      <c r="B3318" s="77">
        <v>73128</v>
      </c>
      <c r="C3318" s="75">
        <v>12.64770530022591</v>
      </c>
      <c r="D3318" s="75" t="s">
        <v>4327</v>
      </c>
      <c r="E3318" s="80">
        <f>IF(ISNA(VLOOKUP(B3318,[1]TCD!A:D,2,FALSE)),0,VLOOKUP(B3318,[1]TCD!A:D,2,FALSE))</f>
        <v>4</v>
      </c>
      <c r="F3318" s="81">
        <f>IF(ISNA(VLOOKUP(B3318,[1]TCD!A:D,4,FALSE)),0,VLOOKUP(B3318,[1]TCD!A:D,4,FALSE))</f>
        <v>1</v>
      </c>
      <c r="G3318" s="82">
        <f t="shared" si="467"/>
        <v>4</v>
      </c>
      <c r="H3318" s="83">
        <f t="shared" si="459"/>
        <v>1</v>
      </c>
      <c r="I3318" s="80">
        <f>IF(ISNA(VLOOKUP(B3318,[1]TCD!A:D,3,FALSE)),0,VLOOKUP(B3318,[1]TCD!A:D,3,FALSE))</f>
        <v>1</v>
      </c>
      <c r="J3318" s="83">
        <f t="shared" si="460"/>
        <v>1</v>
      </c>
      <c r="K3318" s="80">
        <f>IF(ISNA(VLOOKUP(B3318,[1]TCD!A:D,4,FALSE)),0,VLOOKUP(B3318,[1]TCD!A:D,4,FALSE))</f>
        <v>1</v>
      </c>
      <c r="L3318" s="83">
        <f t="shared" si="462"/>
        <v>1</v>
      </c>
      <c r="M3318" s="80">
        <v>0</v>
      </c>
      <c r="N3318" s="81">
        <v>1</v>
      </c>
      <c r="O3318" s="81">
        <f t="shared" si="463"/>
        <v>1</v>
      </c>
      <c r="P3318" s="81">
        <f t="shared" si="464"/>
        <v>0</v>
      </c>
      <c r="Q3318" s="83">
        <f t="shared" si="465"/>
        <v>0</v>
      </c>
      <c r="R3318" s="84">
        <f t="shared" si="461"/>
        <v>3</v>
      </c>
      <c r="S3318" s="85" t="str">
        <f t="shared" si="466"/>
        <v>Enjeux très faibles</v>
      </c>
    </row>
    <row r="3319" spans="1:19" x14ac:dyDescent="0.3">
      <c r="A3319" s="88">
        <v>73</v>
      </c>
      <c r="B3319" s="77">
        <v>73131</v>
      </c>
      <c r="C3319" s="75">
        <v>11.684139675207801</v>
      </c>
      <c r="D3319" s="75" t="s">
        <v>4328</v>
      </c>
      <c r="E3319" s="80">
        <f>IF(ISNA(VLOOKUP(B3319,[1]TCD!A:D,2,FALSE)),0,VLOOKUP(B3319,[1]TCD!A:D,2,FALSE))</f>
        <v>0</v>
      </c>
      <c r="F3319" s="81">
        <f>IF(ISNA(VLOOKUP(B3319,[1]TCD!A:D,4,FALSE)),0,VLOOKUP(B3319,[1]TCD!A:D,4,FALSE))</f>
        <v>0</v>
      </c>
      <c r="G3319" s="82">
        <v>0</v>
      </c>
      <c r="H3319" s="83">
        <f t="shared" si="459"/>
        <v>0</v>
      </c>
      <c r="I3319" s="80">
        <f>IF(ISNA(VLOOKUP(B3319,[1]TCD!A:D,3,FALSE)),0,VLOOKUP(B3319,[1]TCD!A:D,3,FALSE))</f>
        <v>0</v>
      </c>
      <c r="J3319" s="83">
        <f t="shared" si="460"/>
        <v>0</v>
      </c>
      <c r="K3319" s="80">
        <f>IF(ISNA(VLOOKUP(B3319,[1]TCD!A:D,4,FALSE)),0,VLOOKUP(B3319,[1]TCD!A:D,4,FALSE))</f>
        <v>0</v>
      </c>
      <c r="L3319" s="83">
        <f t="shared" si="462"/>
        <v>0</v>
      </c>
      <c r="M3319" s="80">
        <v>4</v>
      </c>
      <c r="N3319" s="81">
        <v>4</v>
      </c>
      <c r="O3319" s="81">
        <f t="shared" si="463"/>
        <v>0</v>
      </c>
      <c r="P3319" s="81">
        <f t="shared" si="464"/>
        <v>0</v>
      </c>
      <c r="Q3319" s="83">
        <f t="shared" si="465"/>
        <v>0</v>
      </c>
      <c r="R3319" s="84">
        <f t="shared" si="461"/>
        <v>0</v>
      </c>
      <c r="S3319" s="85" t="str">
        <f t="shared" si="466"/>
        <v>Pas d'enjeux actuels</v>
      </c>
    </row>
    <row r="3320" spans="1:19" x14ac:dyDescent="0.3">
      <c r="A3320" s="88">
        <v>73</v>
      </c>
      <c r="B3320" s="77">
        <v>73132</v>
      </c>
      <c r="C3320" s="75">
        <v>62.581267336129187</v>
      </c>
      <c r="D3320" s="75" t="s">
        <v>4329</v>
      </c>
      <c r="E3320" s="80">
        <f>IF(ISNA(VLOOKUP(B3320,[1]TCD!A:D,2,FALSE)),0,VLOOKUP(B3320,[1]TCD!A:D,2,FALSE))</f>
        <v>0</v>
      </c>
      <c r="F3320" s="81">
        <f>IF(ISNA(VLOOKUP(B3320,[1]TCD!A:D,4,FALSE)),0,VLOOKUP(B3320,[1]TCD!A:D,4,FALSE))</f>
        <v>0</v>
      </c>
      <c r="G3320" s="82">
        <v>0</v>
      </c>
      <c r="H3320" s="83">
        <f t="shared" si="459"/>
        <v>0</v>
      </c>
      <c r="I3320" s="80">
        <f>IF(ISNA(VLOOKUP(B3320,[1]TCD!A:D,3,FALSE)),0,VLOOKUP(B3320,[1]TCD!A:D,3,FALSE))</f>
        <v>0</v>
      </c>
      <c r="J3320" s="83">
        <f t="shared" si="460"/>
        <v>0</v>
      </c>
      <c r="K3320" s="80">
        <f>IF(ISNA(VLOOKUP(B3320,[1]TCD!A:D,4,FALSE)),0,VLOOKUP(B3320,[1]TCD!A:D,4,FALSE))</f>
        <v>0</v>
      </c>
      <c r="L3320" s="83">
        <f t="shared" si="462"/>
        <v>0</v>
      </c>
      <c r="M3320" s="80">
        <v>2</v>
      </c>
      <c r="N3320" s="81">
        <v>2</v>
      </c>
      <c r="O3320" s="81">
        <f t="shared" si="463"/>
        <v>0</v>
      </c>
      <c r="P3320" s="81">
        <f t="shared" si="464"/>
        <v>0</v>
      </c>
      <c r="Q3320" s="83">
        <f t="shared" si="465"/>
        <v>0</v>
      </c>
      <c r="R3320" s="84">
        <f t="shared" si="461"/>
        <v>0</v>
      </c>
      <c r="S3320" s="85" t="str">
        <f t="shared" si="466"/>
        <v>Pas d'enjeux actuels</v>
      </c>
    </row>
    <row r="3321" spans="1:19" x14ac:dyDescent="0.3">
      <c r="A3321" s="88">
        <v>73</v>
      </c>
      <c r="B3321" s="77">
        <v>73133</v>
      </c>
      <c r="C3321" s="75">
        <v>2.448130455043664</v>
      </c>
      <c r="D3321" s="75" t="s">
        <v>4330</v>
      </c>
      <c r="E3321" s="80">
        <f>IF(ISNA(VLOOKUP(B3321,[1]TCD!A:D,2,FALSE)),0,VLOOKUP(B3321,[1]TCD!A:D,2,FALSE))</f>
        <v>4</v>
      </c>
      <c r="F3321" s="81">
        <f>IF(ISNA(VLOOKUP(B3321,[1]TCD!A:D,4,FALSE)),0,VLOOKUP(B3321,[1]TCD!A:D,4,FALSE))</f>
        <v>1</v>
      </c>
      <c r="G3321" s="82">
        <f t="shared" si="467"/>
        <v>4</v>
      </c>
      <c r="H3321" s="83">
        <f t="shared" si="459"/>
        <v>1</v>
      </c>
      <c r="I3321" s="80">
        <f>IF(ISNA(VLOOKUP(B3321,[1]TCD!A:D,3,FALSE)),0,VLOOKUP(B3321,[1]TCD!A:D,3,FALSE))</f>
        <v>1</v>
      </c>
      <c r="J3321" s="83">
        <f t="shared" si="460"/>
        <v>1</v>
      </c>
      <c r="K3321" s="80">
        <f>IF(ISNA(VLOOKUP(B3321,[1]TCD!A:D,4,FALSE)),0,VLOOKUP(B3321,[1]TCD!A:D,4,FALSE))</f>
        <v>1</v>
      </c>
      <c r="L3321" s="83">
        <f t="shared" si="462"/>
        <v>1</v>
      </c>
      <c r="M3321" s="80">
        <v>0</v>
      </c>
      <c r="N3321" s="81">
        <v>1</v>
      </c>
      <c r="O3321" s="81">
        <f t="shared" si="463"/>
        <v>1</v>
      </c>
      <c r="P3321" s="81">
        <f t="shared" si="464"/>
        <v>0</v>
      </c>
      <c r="Q3321" s="83">
        <f t="shared" si="465"/>
        <v>0</v>
      </c>
      <c r="R3321" s="84">
        <f t="shared" si="461"/>
        <v>3</v>
      </c>
      <c r="S3321" s="85" t="str">
        <f t="shared" si="466"/>
        <v>Enjeux très faibles</v>
      </c>
    </row>
    <row r="3322" spans="1:19" x14ac:dyDescent="0.3">
      <c r="A3322" s="88">
        <v>73</v>
      </c>
      <c r="B3322" s="77">
        <v>73135</v>
      </c>
      <c r="C3322" s="75">
        <v>40.885922640717837</v>
      </c>
      <c r="D3322" s="75" t="s">
        <v>4331</v>
      </c>
      <c r="E3322" s="80">
        <f>IF(ISNA(VLOOKUP(B3322,[1]TCD!A:D,2,FALSE)),0,VLOOKUP(B3322,[1]TCD!A:D,2,FALSE))</f>
        <v>91</v>
      </c>
      <c r="F3322" s="81">
        <f>IF(ISNA(VLOOKUP(B3322,[1]TCD!A:D,4,FALSE)),0,VLOOKUP(B3322,[1]TCD!A:D,4,FALSE))</f>
        <v>18</v>
      </c>
      <c r="G3322" s="82">
        <f t="shared" si="467"/>
        <v>5.0555555555555554</v>
      </c>
      <c r="H3322" s="83">
        <f t="shared" si="459"/>
        <v>4</v>
      </c>
      <c r="I3322" s="80">
        <f>IF(ISNA(VLOOKUP(B3322,[1]TCD!A:D,3,FALSE)),0,VLOOKUP(B3322,[1]TCD!A:D,3,FALSE))</f>
        <v>37</v>
      </c>
      <c r="J3322" s="83">
        <f t="shared" si="460"/>
        <v>4</v>
      </c>
      <c r="K3322" s="80">
        <f>IF(ISNA(VLOOKUP(B3322,[1]TCD!A:D,4,FALSE)),0,VLOOKUP(B3322,[1]TCD!A:D,4,FALSE))</f>
        <v>18</v>
      </c>
      <c r="L3322" s="83">
        <f t="shared" si="462"/>
        <v>5</v>
      </c>
      <c r="M3322" s="80">
        <v>6</v>
      </c>
      <c r="N3322" s="81">
        <v>21</v>
      </c>
      <c r="O3322" s="81">
        <f t="shared" si="463"/>
        <v>1</v>
      </c>
      <c r="P3322" s="81">
        <f t="shared" si="464"/>
        <v>1</v>
      </c>
      <c r="Q3322" s="83">
        <f t="shared" si="465"/>
        <v>1</v>
      </c>
      <c r="R3322" s="84">
        <f t="shared" si="461"/>
        <v>14</v>
      </c>
      <c r="S3322" s="85" t="str">
        <f t="shared" si="466"/>
        <v>Enjeux très forts</v>
      </c>
    </row>
    <row r="3323" spans="1:19" x14ac:dyDescent="0.3">
      <c r="A3323" s="88">
        <v>73</v>
      </c>
      <c r="B3323" s="77">
        <v>73137</v>
      </c>
      <c r="C3323" s="75">
        <v>2.4589922300441689</v>
      </c>
      <c r="D3323" s="75" t="s">
        <v>4332</v>
      </c>
      <c r="E3323" s="80">
        <f>IF(ISNA(VLOOKUP(B3323,[1]TCD!A:D,2,FALSE)),0,VLOOKUP(B3323,[1]TCD!A:D,2,FALSE))</f>
        <v>0</v>
      </c>
      <c r="F3323" s="81">
        <f>IF(ISNA(VLOOKUP(B3323,[1]TCD!A:D,4,FALSE)),0,VLOOKUP(B3323,[1]TCD!A:D,4,FALSE))</f>
        <v>0</v>
      </c>
      <c r="G3323" s="82">
        <v>0</v>
      </c>
      <c r="H3323" s="83">
        <f t="shared" si="459"/>
        <v>0</v>
      </c>
      <c r="I3323" s="80">
        <f>IF(ISNA(VLOOKUP(B3323,[1]TCD!A:D,3,FALSE)),0,VLOOKUP(B3323,[1]TCD!A:D,3,FALSE))</f>
        <v>0</v>
      </c>
      <c r="J3323" s="83">
        <f t="shared" si="460"/>
        <v>0</v>
      </c>
      <c r="K3323" s="80">
        <f>IF(ISNA(VLOOKUP(B3323,[1]TCD!A:D,4,FALSE)),0,VLOOKUP(B3323,[1]TCD!A:D,4,FALSE))</f>
        <v>0</v>
      </c>
      <c r="L3323" s="83">
        <f t="shared" si="462"/>
        <v>0</v>
      </c>
      <c r="M3323" s="80">
        <v>1</v>
      </c>
      <c r="N3323" s="81">
        <v>1</v>
      </c>
      <c r="O3323" s="81">
        <f t="shared" si="463"/>
        <v>0</v>
      </c>
      <c r="P3323" s="81">
        <f t="shared" si="464"/>
        <v>0</v>
      </c>
      <c r="Q3323" s="83">
        <f t="shared" si="465"/>
        <v>0</v>
      </c>
      <c r="R3323" s="84">
        <f t="shared" si="461"/>
        <v>0</v>
      </c>
      <c r="S3323" s="85" t="str">
        <f t="shared" si="466"/>
        <v>Pas d'enjeux actuels</v>
      </c>
    </row>
    <row r="3324" spans="1:19" x14ac:dyDescent="0.3">
      <c r="A3324" s="88">
        <v>73</v>
      </c>
      <c r="B3324" s="77">
        <v>73138</v>
      </c>
      <c r="C3324" s="75">
        <v>17.664488390307689</v>
      </c>
      <c r="D3324" s="75" t="s">
        <v>4333</v>
      </c>
      <c r="E3324" s="80">
        <f>IF(ISNA(VLOOKUP(B3324,[1]TCD!A:D,2,FALSE)),0,VLOOKUP(B3324,[1]TCD!A:D,2,FALSE))</f>
        <v>8</v>
      </c>
      <c r="F3324" s="81">
        <f>IF(ISNA(VLOOKUP(B3324,[1]TCD!A:D,4,FALSE)),0,VLOOKUP(B3324,[1]TCD!A:D,4,FALSE))</f>
        <v>2</v>
      </c>
      <c r="G3324" s="82">
        <f t="shared" si="467"/>
        <v>4</v>
      </c>
      <c r="H3324" s="83">
        <f t="shared" si="459"/>
        <v>1</v>
      </c>
      <c r="I3324" s="80">
        <f>IF(ISNA(VLOOKUP(B3324,[1]TCD!A:D,3,FALSE)),0,VLOOKUP(B3324,[1]TCD!A:D,3,FALSE))</f>
        <v>3</v>
      </c>
      <c r="J3324" s="83">
        <f t="shared" si="460"/>
        <v>1</v>
      </c>
      <c r="K3324" s="80">
        <f>IF(ISNA(VLOOKUP(B3324,[1]TCD!A:D,4,FALSE)),0,VLOOKUP(B3324,[1]TCD!A:D,4,FALSE))</f>
        <v>2</v>
      </c>
      <c r="L3324" s="83">
        <f t="shared" si="462"/>
        <v>2</v>
      </c>
      <c r="M3324" s="80">
        <v>1</v>
      </c>
      <c r="N3324" s="81">
        <v>3</v>
      </c>
      <c r="O3324" s="81">
        <f t="shared" si="463"/>
        <v>1</v>
      </c>
      <c r="P3324" s="81">
        <f t="shared" si="464"/>
        <v>0</v>
      </c>
      <c r="Q3324" s="83">
        <f t="shared" si="465"/>
        <v>0</v>
      </c>
      <c r="R3324" s="84">
        <f t="shared" si="461"/>
        <v>4</v>
      </c>
      <c r="S3324" s="85" t="str">
        <f t="shared" si="466"/>
        <v>Enjeux très faibles</v>
      </c>
    </row>
    <row r="3325" spans="1:19" x14ac:dyDescent="0.3">
      <c r="A3325" s="88">
        <v>73</v>
      </c>
      <c r="B3325" s="77">
        <v>73140</v>
      </c>
      <c r="C3325" s="75">
        <v>6.4424321301160354</v>
      </c>
      <c r="D3325" s="75" t="s">
        <v>4334</v>
      </c>
      <c r="E3325" s="80">
        <f>IF(ISNA(VLOOKUP(B3325,[1]TCD!A:D,2,FALSE)),0,VLOOKUP(B3325,[1]TCD!A:D,2,FALSE))</f>
        <v>0</v>
      </c>
      <c r="F3325" s="81">
        <f>IF(ISNA(VLOOKUP(B3325,[1]TCD!A:D,4,FALSE)),0,VLOOKUP(B3325,[1]TCD!A:D,4,FALSE))</f>
        <v>0</v>
      </c>
      <c r="G3325" s="82">
        <v>0</v>
      </c>
      <c r="H3325" s="83">
        <f t="shared" si="459"/>
        <v>0</v>
      </c>
      <c r="I3325" s="80">
        <f>IF(ISNA(VLOOKUP(B3325,[1]TCD!A:D,3,FALSE)),0,VLOOKUP(B3325,[1]TCD!A:D,3,FALSE))</f>
        <v>0</v>
      </c>
      <c r="J3325" s="83">
        <f t="shared" si="460"/>
        <v>0</v>
      </c>
      <c r="K3325" s="80">
        <f>IF(ISNA(VLOOKUP(B3325,[1]TCD!A:D,4,FALSE)),0,VLOOKUP(B3325,[1]TCD!A:D,4,FALSE))</f>
        <v>0</v>
      </c>
      <c r="L3325" s="83">
        <f t="shared" si="462"/>
        <v>0</v>
      </c>
      <c r="M3325" s="80">
        <v>1</v>
      </c>
      <c r="N3325" s="81">
        <v>1</v>
      </c>
      <c r="O3325" s="81">
        <f t="shared" si="463"/>
        <v>0</v>
      </c>
      <c r="P3325" s="81">
        <f t="shared" si="464"/>
        <v>0</v>
      </c>
      <c r="Q3325" s="83">
        <f t="shared" si="465"/>
        <v>0</v>
      </c>
      <c r="R3325" s="84">
        <f t="shared" si="461"/>
        <v>0</v>
      </c>
      <c r="S3325" s="85" t="str">
        <f t="shared" si="466"/>
        <v>Pas d'enjeux actuels</v>
      </c>
    </row>
    <row r="3326" spans="1:19" x14ac:dyDescent="0.3">
      <c r="A3326" s="88">
        <v>73</v>
      </c>
      <c r="B3326" s="77">
        <v>73142</v>
      </c>
      <c r="C3326" s="75">
        <v>10.546521615185929</v>
      </c>
      <c r="D3326" s="75" t="s">
        <v>4335</v>
      </c>
      <c r="E3326" s="80">
        <f>IF(ISNA(VLOOKUP(B3326,[1]TCD!A:D,2,FALSE)),0,VLOOKUP(B3326,[1]TCD!A:D,2,FALSE))</f>
        <v>24</v>
      </c>
      <c r="F3326" s="81">
        <f>IF(ISNA(VLOOKUP(B3326,[1]TCD!A:D,4,FALSE)),0,VLOOKUP(B3326,[1]TCD!A:D,4,FALSE))</f>
        <v>5</v>
      </c>
      <c r="G3326" s="82">
        <f t="shared" si="467"/>
        <v>4.8</v>
      </c>
      <c r="H3326" s="83">
        <f t="shared" si="459"/>
        <v>3</v>
      </c>
      <c r="I3326" s="80">
        <f>IF(ISNA(VLOOKUP(B3326,[1]TCD!A:D,3,FALSE)),0,VLOOKUP(B3326,[1]TCD!A:D,3,FALSE))</f>
        <v>8</v>
      </c>
      <c r="J3326" s="83">
        <f t="shared" si="460"/>
        <v>2</v>
      </c>
      <c r="K3326" s="80">
        <f>IF(ISNA(VLOOKUP(B3326,[1]TCD!A:D,4,FALSE)),0,VLOOKUP(B3326,[1]TCD!A:D,4,FALSE))</f>
        <v>5</v>
      </c>
      <c r="L3326" s="83">
        <f t="shared" si="462"/>
        <v>3</v>
      </c>
      <c r="M3326" s="80">
        <v>0</v>
      </c>
      <c r="N3326" s="81">
        <v>5</v>
      </c>
      <c r="O3326" s="81">
        <f t="shared" si="463"/>
        <v>2</v>
      </c>
      <c r="P3326" s="81">
        <f t="shared" si="464"/>
        <v>0</v>
      </c>
      <c r="Q3326" s="83">
        <f t="shared" si="465"/>
        <v>1</v>
      </c>
      <c r="R3326" s="84">
        <f t="shared" si="461"/>
        <v>9</v>
      </c>
      <c r="S3326" s="85" t="str">
        <f t="shared" si="466"/>
        <v>Enjeux moyens</v>
      </c>
    </row>
    <row r="3327" spans="1:19" x14ac:dyDescent="0.3">
      <c r="A3327" s="88">
        <v>73</v>
      </c>
      <c r="B3327" s="77">
        <v>73147</v>
      </c>
      <c r="C3327" s="75">
        <v>9.3364919001669104</v>
      </c>
      <c r="D3327" s="75" t="s">
        <v>4336</v>
      </c>
      <c r="E3327" s="80">
        <f>IF(ISNA(VLOOKUP(B3327,[1]TCD!A:D,2,FALSE)),0,VLOOKUP(B3327,[1]TCD!A:D,2,FALSE))</f>
        <v>8</v>
      </c>
      <c r="F3327" s="81">
        <f>IF(ISNA(VLOOKUP(B3327,[1]TCD!A:D,4,FALSE)),0,VLOOKUP(B3327,[1]TCD!A:D,4,FALSE))</f>
        <v>2</v>
      </c>
      <c r="G3327" s="82">
        <f t="shared" si="467"/>
        <v>4</v>
      </c>
      <c r="H3327" s="83">
        <f t="shared" si="459"/>
        <v>1</v>
      </c>
      <c r="I3327" s="80">
        <f>IF(ISNA(VLOOKUP(B3327,[1]TCD!A:D,3,FALSE)),0,VLOOKUP(B3327,[1]TCD!A:D,3,FALSE))</f>
        <v>2</v>
      </c>
      <c r="J3327" s="83">
        <f t="shared" si="460"/>
        <v>1</v>
      </c>
      <c r="K3327" s="80">
        <f>IF(ISNA(VLOOKUP(B3327,[1]TCD!A:D,4,FALSE)),0,VLOOKUP(B3327,[1]TCD!A:D,4,FALSE))</f>
        <v>2</v>
      </c>
      <c r="L3327" s="83">
        <f t="shared" si="462"/>
        <v>2</v>
      </c>
      <c r="M3327" s="80">
        <v>0</v>
      </c>
      <c r="N3327" s="81">
        <v>2</v>
      </c>
      <c r="O3327" s="81">
        <f t="shared" si="463"/>
        <v>1</v>
      </c>
      <c r="P3327" s="81">
        <f t="shared" si="464"/>
        <v>0</v>
      </c>
      <c r="Q3327" s="83">
        <f t="shared" si="465"/>
        <v>0</v>
      </c>
      <c r="R3327" s="84">
        <f t="shared" si="461"/>
        <v>4</v>
      </c>
      <c r="S3327" s="85" t="str">
        <f t="shared" si="466"/>
        <v>Enjeux très faibles</v>
      </c>
    </row>
    <row r="3328" spans="1:19" x14ac:dyDescent="0.3">
      <c r="A3328" s="88">
        <v>73</v>
      </c>
      <c r="B3328" s="77">
        <v>73149</v>
      </c>
      <c r="C3328" s="75">
        <v>6.1561191451110124</v>
      </c>
      <c r="D3328" s="75" t="s">
        <v>4337</v>
      </c>
      <c r="E3328" s="80">
        <f>IF(ISNA(VLOOKUP(B3328,[1]TCD!A:D,2,FALSE)),0,VLOOKUP(B3328,[1]TCD!A:D,2,FALSE))</f>
        <v>24</v>
      </c>
      <c r="F3328" s="81">
        <f>IF(ISNA(VLOOKUP(B3328,[1]TCD!A:D,4,FALSE)),0,VLOOKUP(B3328,[1]TCD!A:D,4,FALSE))</f>
        <v>6</v>
      </c>
      <c r="G3328" s="82">
        <f t="shared" si="467"/>
        <v>4</v>
      </c>
      <c r="H3328" s="83">
        <f t="shared" si="459"/>
        <v>1</v>
      </c>
      <c r="I3328" s="80">
        <f>IF(ISNA(VLOOKUP(B3328,[1]TCD!A:D,3,FALSE)),0,VLOOKUP(B3328,[1]TCD!A:D,3,FALSE))</f>
        <v>7</v>
      </c>
      <c r="J3328" s="83">
        <f t="shared" si="460"/>
        <v>2</v>
      </c>
      <c r="K3328" s="80">
        <f>IF(ISNA(VLOOKUP(B3328,[1]TCD!A:D,4,FALSE)),0,VLOOKUP(B3328,[1]TCD!A:D,4,FALSE))</f>
        <v>6</v>
      </c>
      <c r="L3328" s="83">
        <f t="shared" si="462"/>
        <v>3</v>
      </c>
      <c r="M3328" s="80">
        <v>2</v>
      </c>
      <c r="N3328" s="81">
        <v>7</v>
      </c>
      <c r="O3328" s="81">
        <f t="shared" si="463"/>
        <v>2</v>
      </c>
      <c r="P3328" s="81">
        <f t="shared" si="464"/>
        <v>0</v>
      </c>
      <c r="Q3328" s="83">
        <f t="shared" si="465"/>
        <v>1</v>
      </c>
      <c r="R3328" s="84">
        <f t="shared" si="461"/>
        <v>7</v>
      </c>
      <c r="S3328" s="85" t="str">
        <f t="shared" si="466"/>
        <v>Enjeux moyens</v>
      </c>
    </row>
    <row r="3329" spans="1:19" x14ac:dyDescent="0.3">
      <c r="A3329" s="88">
        <v>73</v>
      </c>
      <c r="B3329" s="77">
        <v>73150</v>
      </c>
      <c r="C3329" s="75">
        <v>94.367322376678899</v>
      </c>
      <c r="D3329" s="75" t="s">
        <v>4338</v>
      </c>
      <c r="E3329" s="80">
        <f>IF(ISNA(VLOOKUP(B3329,[1]TCD!A:D,2,FALSE)),0,VLOOKUP(B3329,[1]TCD!A:D,2,FALSE))</f>
        <v>28</v>
      </c>
      <c r="F3329" s="81">
        <f>IF(ISNA(VLOOKUP(B3329,[1]TCD!A:D,4,FALSE)),0,VLOOKUP(B3329,[1]TCD!A:D,4,FALSE))</f>
        <v>6</v>
      </c>
      <c r="G3329" s="82">
        <f t="shared" si="467"/>
        <v>4.666666666666667</v>
      </c>
      <c r="H3329" s="83">
        <f t="shared" si="459"/>
        <v>3</v>
      </c>
      <c r="I3329" s="80">
        <f>IF(ISNA(VLOOKUP(B3329,[1]TCD!A:D,3,FALSE)),0,VLOOKUP(B3329,[1]TCD!A:D,3,FALSE))</f>
        <v>9</v>
      </c>
      <c r="J3329" s="83">
        <f t="shared" si="460"/>
        <v>3</v>
      </c>
      <c r="K3329" s="80">
        <f>IF(ISNA(VLOOKUP(B3329,[1]TCD!A:D,4,FALSE)),0,VLOOKUP(B3329,[1]TCD!A:D,4,FALSE))</f>
        <v>6</v>
      </c>
      <c r="L3329" s="83">
        <f t="shared" si="462"/>
        <v>3</v>
      </c>
      <c r="M3329" s="80">
        <v>4</v>
      </c>
      <c r="N3329" s="81">
        <v>10</v>
      </c>
      <c r="O3329" s="81">
        <f t="shared" si="463"/>
        <v>2</v>
      </c>
      <c r="P3329" s="81">
        <f t="shared" si="464"/>
        <v>0</v>
      </c>
      <c r="Q3329" s="83">
        <f t="shared" si="465"/>
        <v>1</v>
      </c>
      <c r="R3329" s="84">
        <f t="shared" si="461"/>
        <v>10</v>
      </c>
      <c r="S3329" s="85" t="str">
        <f t="shared" si="466"/>
        <v>Enjeux forts</v>
      </c>
    </row>
    <row r="3330" spans="1:19" x14ac:dyDescent="0.3">
      <c r="A3330" s="88">
        <v>73</v>
      </c>
      <c r="B3330" s="77">
        <v>73151</v>
      </c>
      <c r="C3330" s="75">
        <v>22.155757410397811</v>
      </c>
      <c r="D3330" s="75" t="s">
        <v>4339</v>
      </c>
      <c r="E3330" s="80">
        <f>IF(ISNA(VLOOKUP(B3330,[1]TCD!A:D,2,FALSE)),0,VLOOKUP(B3330,[1]TCD!A:D,2,FALSE))</f>
        <v>32</v>
      </c>
      <c r="F3330" s="81">
        <f>IF(ISNA(VLOOKUP(B3330,[1]TCD!A:D,4,FALSE)),0,VLOOKUP(B3330,[1]TCD!A:D,4,FALSE))</f>
        <v>8</v>
      </c>
      <c r="G3330" s="82">
        <f t="shared" si="467"/>
        <v>4</v>
      </c>
      <c r="H3330" s="83">
        <f t="shared" ref="H3330:H3393" si="468">IF(AND(G3330&gt;0,G3330&lt;=4),1,IF(AND(G3330&gt;4,G3330&lt;=4.5),2,IF(AND(G3330&gt;4.5,G3330&lt;=5),3,IF(AND(G3330&gt;5,G3330&lt;6),4,IF(G3330&gt;=6,5,0)))))</f>
        <v>1</v>
      </c>
      <c r="I3330" s="80">
        <f>IF(ISNA(VLOOKUP(B3330,[1]TCD!A:D,3,FALSE)),0,VLOOKUP(B3330,[1]TCD!A:D,3,FALSE))</f>
        <v>8</v>
      </c>
      <c r="J3330" s="83">
        <f t="shared" ref="J3330:J3393" si="469">IF(AND(I3330&gt;0,I3330&lt;=3),1,IF(AND(I3330&gt;3,I3330&lt;=8),2,IF(AND(I3330&gt;8,I3330&lt;=21),3,IF(AND(I3330&gt;21,I3330&lt;=39),4,IF(I3330&gt;=40,5,0)))))</f>
        <v>2</v>
      </c>
      <c r="K3330" s="80">
        <f>IF(ISNA(VLOOKUP(B3330,[1]TCD!A:D,4,FALSE)),0,VLOOKUP(B3330,[1]TCD!A:D,4,FALSE))</f>
        <v>8</v>
      </c>
      <c r="L3330" s="83">
        <f t="shared" si="462"/>
        <v>3</v>
      </c>
      <c r="M3330" s="80">
        <v>1</v>
      </c>
      <c r="N3330" s="81">
        <v>9</v>
      </c>
      <c r="O3330" s="81">
        <f t="shared" si="463"/>
        <v>2</v>
      </c>
      <c r="P3330" s="81">
        <f t="shared" si="464"/>
        <v>0</v>
      </c>
      <c r="Q3330" s="83">
        <f t="shared" si="465"/>
        <v>1</v>
      </c>
      <c r="R3330" s="84">
        <f t="shared" ref="R3330:R3393" si="470">H3330+J3330+L3330+Q3330</f>
        <v>7</v>
      </c>
      <c r="S3330" s="85" t="str">
        <f t="shared" si="466"/>
        <v>Enjeux moyens</v>
      </c>
    </row>
    <row r="3331" spans="1:19" x14ac:dyDescent="0.3">
      <c r="A3331" s="88">
        <v>73</v>
      </c>
      <c r="B3331" s="77">
        <v>73153</v>
      </c>
      <c r="C3331" s="75">
        <v>14.63186773026335</v>
      </c>
      <c r="D3331" s="75" t="s">
        <v>4340</v>
      </c>
      <c r="E3331" s="80">
        <f>IF(ISNA(VLOOKUP(B3331,[1]TCD!A:D,2,FALSE)),0,VLOOKUP(B3331,[1]TCD!A:D,2,FALSE))</f>
        <v>4</v>
      </c>
      <c r="F3331" s="81">
        <f>IF(ISNA(VLOOKUP(B3331,[1]TCD!A:D,4,FALSE)),0,VLOOKUP(B3331,[1]TCD!A:D,4,FALSE))</f>
        <v>1</v>
      </c>
      <c r="G3331" s="82">
        <f t="shared" si="467"/>
        <v>4</v>
      </c>
      <c r="H3331" s="83">
        <f t="shared" si="468"/>
        <v>1</v>
      </c>
      <c r="I3331" s="80">
        <f>IF(ISNA(VLOOKUP(B3331,[1]TCD!A:D,3,FALSE)),0,VLOOKUP(B3331,[1]TCD!A:D,3,FALSE))</f>
        <v>1</v>
      </c>
      <c r="J3331" s="83">
        <f t="shared" si="469"/>
        <v>1</v>
      </c>
      <c r="K3331" s="80">
        <f>IF(ISNA(VLOOKUP(B3331,[1]TCD!A:D,4,FALSE)),0,VLOOKUP(B3331,[1]TCD!A:D,4,FALSE))</f>
        <v>1</v>
      </c>
      <c r="L3331" s="83">
        <f t="shared" ref="L3331:L3394" si="471">IF(K3331=1,1,IF(AND(K3331&gt;=2,K3331&lt;=4),2,IF(AND(K3331&gt;4,K3331&lt;=8),3,IF(AND(K3331&gt;8,K3331&lt;16),4,IF(K3331&gt;=16,5,0)))))</f>
        <v>1</v>
      </c>
      <c r="M3331" s="80">
        <v>0</v>
      </c>
      <c r="N3331" s="81">
        <v>1</v>
      </c>
      <c r="O3331" s="81">
        <f t="shared" ref="O3331:O3394" si="472">IF(K3331=0,0,IF(AND(K3331&gt;0,K3331&lt;5),1,IF(AND(K3331&gt;4,K3331&lt;11),2,IF(K3331&gt;10,1,0))))</f>
        <v>1</v>
      </c>
      <c r="P3331" s="81">
        <f t="shared" ref="P3331:P3394" si="473">IF(M3331&lt;5,0,IF(AND(M3331&gt;4,M3331&lt;11),1,IF(M3331&gt;10,2,0)))</f>
        <v>0</v>
      </c>
      <c r="Q3331" s="83">
        <f t="shared" ref="Q3331:Q3394" si="474">IF(AND(O3331=0,P3331=0),0,IF(AND(O3331=0,P3331=1),0,IF(AND(O3331=0,P3331=2),1,IF(AND(O3331=1,P3331=0),0,IF(AND(O3331=1,P3331=1),1,IF(AND(O3331=1,P3331=2),2,IF(AND(O3331=2,P3331=0),1,IF(AND(O3331=2,P3331=1),2,IF(AND(O3331=2,P3331=2),2,0)))))))))</f>
        <v>0</v>
      </c>
      <c r="R3331" s="84">
        <f t="shared" si="470"/>
        <v>3</v>
      </c>
      <c r="S3331" s="85" t="str">
        <f t="shared" ref="S3331:S3394" si="475">IF(AND(R3331&gt;0,R3331&lt;5),"Enjeux très faibles",IF(AND(R3331&gt;4,R3331&lt;7),"Enjeux faibles",IF(AND(R3331&gt;6,R3331&lt;10),"Enjeux moyens",IF(AND(R3331&gt;9,R3331&lt;13),"Enjeux forts",IF(R3331&gt;12,"Enjeux très forts",IF(K3331+M3331=0,"Absence de données messicoles","Pas d'enjeux actuels"))))))</f>
        <v>Enjeux très faibles</v>
      </c>
    </row>
    <row r="3332" spans="1:19" x14ac:dyDescent="0.3">
      <c r="A3332" s="88">
        <v>73</v>
      </c>
      <c r="B3332" s="77">
        <v>73155</v>
      </c>
      <c r="C3332" s="75">
        <v>8.9835829451606344</v>
      </c>
      <c r="D3332" s="75" t="s">
        <v>4341</v>
      </c>
      <c r="E3332" s="80">
        <f>IF(ISNA(VLOOKUP(B3332,[1]TCD!A:D,2,FALSE)),0,VLOOKUP(B3332,[1]TCD!A:D,2,FALSE))</f>
        <v>24</v>
      </c>
      <c r="F3332" s="81">
        <f>IF(ISNA(VLOOKUP(B3332,[1]TCD!A:D,4,FALSE)),0,VLOOKUP(B3332,[1]TCD!A:D,4,FALSE))</f>
        <v>6</v>
      </c>
      <c r="G3332" s="82">
        <f t="shared" ref="G3332:G3395" si="476">E3332/F3332</f>
        <v>4</v>
      </c>
      <c r="H3332" s="83">
        <f t="shared" si="468"/>
        <v>1</v>
      </c>
      <c r="I3332" s="80">
        <f>IF(ISNA(VLOOKUP(B3332,[1]TCD!A:D,3,FALSE)),0,VLOOKUP(B3332,[1]TCD!A:D,3,FALSE))</f>
        <v>6</v>
      </c>
      <c r="J3332" s="83">
        <f t="shared" si="469"/>
        <v>2</v>
      </c>
      <c r="K3332" s="80">
        <f>IF(ISNA(VLOOKUP(B3332,[1]TCD!A:D,4,FALSE)),0,VLOOKUP(B3332,[1]TCD!A:D,4,FALSE))</f>
        <v>6</v>
      </c>
      <c r="L3332" s="83">
        <f t="shared" si="471"/>
        <v>3</v>
      </c>
      <c r="M3332" s="80">
        <v>0</v>
      </c>
      <c r="N3332" s="81">
        <v>6</v>
      </c>
      <c r="O3332" s="81">
        <f t="shared" si="472"/>
        <v>2</v>
      </c>
      <c r="P3332" s="81">
        <f t="shared" si="473"/>
        <v>0</v>
      </c>
      <c r="Q3332" s="83">
        <f t="shared" si="474"/>
        <v>1</v>
      </c>
      <c r="R3332" s="84">
        <f t="shared" si="470"/>
        <v>7</v>
      </c>
      <c r="S3332" s="85" t="str">
        <f t="shared" si="475"/>
        <v>Enjeux moyens</v>
      </c>
    </row>
    <row r="3333" spans="1:19" x14ac:dyDescent="0.3">
      <c r="A3333" s="88">
        <v>73</v>
      </c>
      <c r="B3333" s="77">
        <v>73156</v>
      </c>
      <c r="C3333" s="75">
        <v>11.01712256019907</v>
      </c>
      <c r="D3333" s="75" t="s">
        <v>4342</v>
      </c>
      <c r="E3333" s="80">
        <f>IF(ISNA(VLOOKUP(B3333,[1]TCD!A:D,2,FALSE)),0,VLOOKUP(B3333,[1]TCD!A:D,2,FALSE))</f>
        <v>24</v>
      </c>
      <c r="F3333" s="81">
        <f>IF(ISNA(VLOOKUP(B3333,[1]TCD!A:D,4,FALSE)),0,VLOOKUP(B3333,[1]TCD!A:D,4,FALSE))</f>
        <v>6</v>
      </c>
      <c r="G3333" s="82">
        <f t="shared" si="476"/>
        <v>4</v>
      </c>
      <c r="H3333" s="83">
        <f t="shared" si="468"/>
        <v>1</v>
      </c>
      <c r="I3333" s="80">
        <f>IF(ISNA(VLOOKUP(B3333,[1]TCD!A:D,3,FALSE)),0,VLOOKUP(B3333,[1]TCD!A:D,3,FALSE))</f>
        <v>8</v>
      </c>
      <c r="J3333" s="83">
        <f t="shared" si="469"/>
        <v>2</v>
      </c>
      <c r="K3333" s="80">
        <f>IF(ISNA(VLOOKUP(B3333,[1]TCD!A:D,4,FALSE)),0,VLOOKUP(B3333,[1]TCD!A:D,4,FALSE))</f>
        <v>6</v>
      </c>
      <c r="L3333" s="83">
        <f t="shared" si="471"/>
        <v>3</v>
      </c>
      <c r="M3333" s="80">
        <v>0</v>
      </c>
      <c r="N3333" s="81">
        <v>6</v>
      </c>
      <c r="O3333" s="81">
        <f t="shared" si="472"/>
        <v>2</v>
      </c>
      <c r="P3333" s="81">
        <f t="shared" si="473"/>
        <v>0</v>
      </c>
      <c r="Q3333" s="83">
        <f t="shared" si="474"/>
        <v>1</v>
      </c>
      <c r="R3333" s="84">
        <f t="shared" si="470"/>
        <v>7</v>
      </c>
      <c r="S3333" s="85" t="str">
        <f t="shared" si="475"/>
        <v>Enjeux moyens</v>
      </c>
    </row>
    <row r="3334" spans="1:19" x14ac:dyDescent="0.3">
      <c r="A3334" s="88">
        <v>73</v>
      </c>
      <c r="B3334" s="77">
        <v>73157</v>
      </c>
      <c r="C3334" s="75">
        <v>74.404064641290077</v>
      </c>
      <c r="D3334" s="75" t="s">
        <v>4343</v>
      </c>
      <c r="E3334" s="80">
        <f>IF(ISNA(VLOOKUP(B3334,[1]TCD!A:D,2,FALSE)),0,VLOOKUP(B3334,[1]TCD!A:D,2,FALSE))</f>
        <v>46</v>
      </c>
      <c r="F3334" s="81">
        <f>IF(ISNA(VLOOKUP(B3334,[1]TCD!A:D,4,FALSE)),0,VLOOKUP(B3334,[1]TCD!A:D,4,FALSE))</f>
        <v>10</v>
      </c>
      <c r="G3334" s="82">
        <f t="shared" si="476"/>
        <v>4.5999999999999996</v>
      </c>
      <c r="H3334" s="83">
        <f t="shared" si="468"/>
        <v>3</v>
      </c>
      <c r="I3334" s="80">
        <f>IF(ISNA(VLOOKUP(B3334,[1]TCD!A:D,3,FALSE)),0,VLOOKUP(B3334,[1]TCD!A:D,3,FALSE))</f>
        <v>16</v>
      </c>
      <c r="J3334" s="83">
        <f t="shared" si="469"/>
        <v>3</v>
      </c>
      <c r="K3334" s="80">
        <f>IF(ISNA(VLOOKUP(B3334,[1]TCD!A:D,4,FALSE)),0,VLOOKUP(B3334,[1]TCD!A:D,4,FALSE))</f>
        <v>10</v>
      </c>
      <c r="L3334" s="83">
        <f t="shared" si="471"/>
        <v>4</v>
      </c>
      <c r="M3334" s="80">
        <v>4</v>
      </c>
      <c r="N3334" s="81">
        <v>12</v>
      </c>
      <c r="O3334" s="81">
        <f t="shared" si="472"/>
        <v>2</v>
      </c>
      <c r="P3334" s="81">
        <f t="shared" si="473"/>
        <v>0</v>
      </c>
      <c r="Q3334" s="83">
        <f t="shared" si="474"/>
        <v>1</v>
      </c>
      <c r="R3334" s="84">
        <f t="shared" si="470"/>
        <v>11</v>
      </c>
      <c r="S3334" s="85" t="str">
        <f t="shared" si="475"/>
        <v>Enjeux forts</v>
      </c>
    </row>
    <row r="3335" spans="1:19" x14ac:dyDescent="0.3">
      <c r="A3335" s="88">
        <v>73</v>
      </c>
      <c r="B3335" s="77">
        <v>73159</v>
      </c>
      <c r="C3335" s="75">
        <v>5.417274850097713</v>
      </c>
      <c r="D3335" s="75" t="s">
        <v>4344</v>
      </c>
      <c r="E3335" s="80">
        <f>IF(ISNA(VLOOKUP(B3335,[1]TCD!A:D,2,FALSE)),0,VLOOKUP(B3335,[1]TCD!A:D,2,FALSE))</f>
        <v>12</v>
      </c>
      <c r="F3335" s="81">
        <f>IF(ISNA(VLOOKUP(B3335,[1]TCD!A:D,4,FALSE)),0,VLOOKUP(B3335,[1]TCD!A:D,4,FALSE))</f>
        <v>3</v>
      </c>
      <c r="G3335" s="82">
        <f t="shared" si="476"/>
        <v>4</v>
      </c>
      <c r="H3335" s="83">
        <f t="shared" si="468"/>
        <v>1</v>
      </c>
      <c r="I3335" s="80">
        <f>IF(ISNA(VLOOKUP(B3335,[1]TCD!A:D,3,FALSE)),0,VLOOKUP(B3335,[1]TCD!A:D,3,FALSE))</f>
        <v>3</v>
      </c>
      <c r="J3335" s="83">
        <f t="shared" si="469"/>
        <v>1</v>
      </c>
      <c r="K3335" s="80">
        <f>IF(ISNA(VLOOKUP(B3335,[1]TCD!A:D,4,FALSE)),0,VLOOKUP(B3335,[1]TCD!A:D,4,FALSE))</f>
        <v>3</v>
      </c>
      <c r="L3335" s="83">
        <f t="shared" si="471"/>
        <v>2</v>
      </c>
      <c r="M3335" s="80">
        <v>0</v>
      </c>
      <c r="N3335" s="81">
        <v>3</v>
      </c>
      <c r="O3335" s="81">
        <f t="shared" si="472"/>
        <v>1</v>
      </c>
      <c r="P3335" s="81">
        <f t="shared" si="473"/>
        <v>0</v>
      </c>
      <c r="Q3335" s="83">
        <f t="shared" si="474"/>
        <v>0</v>
      </c>
      <c r="R3335" s="84">
        <f t="shared" si="470"/>
        <v>4</v>
      </c>
      <c r="S3335" s="85" t="str">
        <f t="shared" si="475"/>
        <v>Enjeux très faibles</v>
      </c>
    </row>
    <row r="3336" spans="1:19" x14ac:dyDescent="0.3">
      <c r="A3336" s="88">
        <v>73</v>
      </c>
      <c r="B3336" s="77">
        <v>73160</v>
      </c>
      <c r="C3336" s="75">
        <v>11.299745880201749</v>
      </c>
      <c r="D3336" s="75" t="s">
        <v>4345</v>
      </c>
      <c r="E3336" s="80">
        <f>IF(ISNA(VLOOKUP(B3336,[1]TCD!A:D,2,FALSE)),0,VLOOKUP(B3336,[1]TCD!A:D,2,FALSE))</f>
        <v>8</v>
      </c>
      <c r="F3336" s="81">
        <f>IF(ISNA(VLOOKUP(B3336,[1]TCD!A:D,4,FALSE)),0,VLOOKUP(B3336,[1]TCD!A:D,4,FALSE))</f>
        <v>2</v>
      </c>
      <c r="G3336" s="82">
        <f t="shared" si="476"/>
        <v>4</v>
      </c>
      <c r="H3336" s="83">
        <f t="shared" si="468"/>
        <v>1</v>
      </c>
      <c r="I3336" s="80">
        <f>IF(ISNA(VLOOKUP(B3336,[1]TCD!A:D,3,FALSE)),0,VLOOKUP(B3336,[1]TCD!A:D,3,FALSE))</f>
        <v>3</v>
      </c>
      <c r="J3336" s="83">
        <f t="shared" si="469"/>
        <v>1</v>
      </c>
      <c r="K3336" s="80">
        <f>IF(ISNA(VLOOKUP(B3336,[1]TCD!A:D,4,FALSE)),0,VLOOKUP(B3336,[1]TCD!A:D,4,FALSE))</f>
        <v>2</v>
      </c>
      <c r="L3336" s="83">
        <f t="shared" si="471"/>
        <v>2</v>
      </c>
      <c r="M3336" s="80">
        <v>1</v>
      </c>
      <c r="N3336" s="81">
        <v>2</v>
      </c>
      <c r="O3336" s="81">
        <f t="shared" si="472"/>
        <v>1</v>
      </c>
      <c r="P3336" s="81">
        <f t="shared" si="473"/>
        <v>0</v>
      </c>
      <c r="Q3336" s="83">
        <f t="shared" si="474"/>
        <v>0</v>
      </c>
      <c r="R3336" s="84">
        <f t="shared" si="470"/>
        <v>4</v>
      </c>
      <c r="S3336" s="85" t="str">
        <f t="shared" si="475"/>
        <v>Enjeux très faibles</v>
      </c>
    </row>
    <row r="3337" spans="1:19" x14ac:dyDescent="0.3">
      <c r="A3337" s="88">
        <v>73</v>
      </c>
      <c r="B3337" s="77">
        <v>73161</v>
      </c>
      <c r="C3337" s="75">
        <v>13.20411501523415</v>
      </c>
      <c r="D3337" s="75" t="s">
        <v>3183</v>
      </c>
      <c r="E3337" s="80">
        <f>IF(ISNA(VLOOKUP(B3337,[1]TCD!A:D,2,FALSE)),0,VLOOKUP(B3337,[1]TCD!A:D,2,FALSE))</f>
        <v>28</v>
      </c>
      <c r="F3337" s="81">
        <f>IF(ISNA(VLOOKUP(B3337,[1]TCD!A:D,4,FALSE)),0,VLOOKUP(B3337,[1]TCD!A:D,4,FALSE))</f>
        <v>5</v>
      </c>
      <c r="G3337" s="82">
        <f t="shared" si="476"/>
        <v>5.6</v>
      </c>
      <c r="H3337" s="83">
        <f t="shared" si="468"/>
        <v>4</v>
      </c>
      <c r="I3337" s="80">
        <f>IF(ISNA(VLOOKUP(B3337,[1]TCD!A:D,3,FALSE)),0,VLOOKUP(B3337,[1]TCD!A:D,3,FALSE))</f>
        <v>9</v>
      </c>
      <c r="J3337" s="83">
        <f t="shared" si="469"/>
        <v>3</v>
      </c>
      <c r="K3337" s="80">
        <f>IF(ISNA(VLOOKUP(B3337,[1]TCD!A:D,4,FALSE)),0,VLOOKUP(B3337,[1]TCD!A:D,4,FALSE))</f>
        <v>5</v>
      </c>
      <c r="L3337" s="83">
        <f t="shared" si="471"/>
        <v>3</v>
      </c>
      <c r="M3337" s="80">
        <v>2</v>
      </c>
      <c r="N3337" s="81">
        <v>6</v>
      </c>
      <c r="O3337" s="81">
        <f t="shared" si="472"/>
        <v>2</v>
      </c>
      <c r="P3337" s="81">
        <f t="shared" si="473"/>
        <v>0</v>
      </c>
      <c r="Q3337" s="83">
        <f t="shared" si="474"/>
        <v>1</v>
      </c>
      <c r="R3337" s="84">
        <f t="shared" si="470"/>
        <v>11</v>
      </c>
      <c r="S3337" s="85" t="str">
        <f t="shared" si="475"/>
        <v>Enjeux forts</v>
      </c>
    </row>
    <row r="3338" spans="1:19" x14ac:dyDescent="0.3">
      <c r="A3338" s="88">
        <v>73</v>
      </c>
      <c r="B3338" s="77">
        <v>73162</v>
      </c>
      <c r="C3338" s="75">
        <v>15.179740455270521</v>
      </c>
      <c r="D3338" s="75" t="s">
        <v>4346</v>
      </c>
      <c r="E3338" s="80">
        <f>IF(ISNA(VLOOKUP(B3338,[1]TCD!A:D,2,FALSE)),0,VLOOKUP(B3338,[1]TCD!A:D,2,FALSE))</f>
        <v>12</v>
      </c>
      <c r="F3338" s="81">
        <f>IF(ISNA(VLOOKUP(B3338,[1]TCD!A:D,4,FALSE)),0,VLOOKUP(B3338,[1]TCD!A:D,4,FALSE))</f>
        <v>3</v>
      </c>
      <c r="G3338" s="82">
        <f t="shared" si="476"/>
        <v>4</v>
      </c>
      <c r="H3338" s="83">
        <f t="shared" si="468"/>
        <v>1</v>
      </c>
      <c r="I3338" s="80">
        <f>IF(ISNA(VLOOKUP(B3338,[1]TCD!A:D,3,FALSE)),0,VLOOKUP(B3338,[1]TCD!A:D,3,FALSE))</f>
        <v>3</v>
      </c>
      <c r="J3338" s="83">
        <f t="shared" si="469"/>
        <v>1</v>
      </c>
      <c r="K3338" s="80">
        <f>IF(ISNA(VLOOKUP(B3338,[1]TCD!A:D,4,FALSE)),0,VLOOKUP(B3338,[1]TCD!A:D,4,FALSE))</f>
        <v>3</v>
      </c>
      <c r="L3338" s="83">
        <f t="shared" si="471"/>
        <v>2</v>
      </c>
      <c r="M3338" s="80">
        <v>0</v>
      </c>
      <c r="N3338" s="81">
        <v>3</v>
      </c>
      <c r="O3338" s="81">
        <f t="shared" si="472"/>
        <v>1</v>
      </c>
      <c r="P3338" s="81">
        <f t="shared" si="473"/>
        <v>0</v>
      </c>
      <c r="Q3338" s="83">
        <f t="shared" si="474"/>
        <v>0</v>
      </c>
      <c r="R3338" s="84">
        <f t="shared" si="470"/>
        <v>4</v>
      </c>
      <c r="S3338" s="85" t="str">
        <f t="shared" si="475"/>
        <v>Enjeux très faibles</v>
      </c>
    </row>
    <row r="3339" spans="1:19" x14ac:dyDescent="0.3">
      <c r="A3339" s="88">
        <v>73</v>
      </c>
      <c r="B3339" s="77">
        <v>73171</v>
      </c>
      <c r="C3339" s="75">
        <v>5.6374545301028496</v>
      </c>
      <c r="D3339" s="75" t="s">
        <v>4347</v>
      </c>
      <c r="E3339" s="80">
        <f>IF(ISNA(VLOOKUP(B3339,[1]TCD!A:D,2,FALSE)),0,VLOOKUP(B3339,[1]TCD!A:D,2,FALSE))</f>
        <v>4</v>
      </c>
      <c r="F3339" s="81">
        <f>IF(ISNA(VLOOKUP(B3339,[1]TCD!A:D,4,FALSE)),0,VLOOKUP(B3339,[1]TCD!A:D,4,FALSE))</f>
        <v>1</v>
      </c>
      <c r="G3339" s="82">
        <f t="shared" si="476"/>
        <v>4</v>
      </c>
      <c r="H3339" s="83">
        <f t="shared" si="468"/>
        <v>1</v>
      </c>
      <c r="I3339" s="80">
        <f>IF(ISNA(VLOOKUP(B3339,[1]TCD!A:D,3,FALSE)),0,VLOOKUP(B3339,[1]TCD!A:D,3,FALSE))</f>
        <v>1</v>
      </c>
      <c r="J3339" s="83">
        <f t="shared" si="469"/>
        <v>1</v>
      </c>
      <c r="K3339" s="80">
        <f>IF(ISNA(VLOOKUP(B3339,[1]TCD!A:D,4,FALSE)),0,VLOOKUP(B3339,[1]TCD!A:D,4,FALSE))</f>
        <v>1</v>
      </c>
      <c r="L3339" s="83">
        <f t="shared" si="471"/>
        <v>1</v>
      </c>
      <c r="M3339" s="80">
        <v>1</v>
      </c>
      <c r="N3339" s="81">
        <v>2</v>
      </c>
      <c r="O3339" s="81">
        <f t="shared" si="472"/>
        <v>1</v>
      </c>
      <c r="P3339" s="81">
        <f t="shared" si="473"/>
        <v>0</v>
      </c>
      <c r="Q3339" s="83">
        <f t="shared" si="474"/>
        <v>0</v>
      </c>
      <c r="R3339" s="84">
        <f t="shared" si="470"/>
        <v>3</v>
      </c>
      <c r="S3339" s="85" t="str">
        <f t="shared" si="475"/>
        <v>Enjeux très faibles</v>
      </c>
    </row>
    <row r="3340" spans="1:19" x14ac:dyDescent="0.3">
      <c r="A3340" s="88">
        <v>73</v>
      </c>
      <c r="B3340" s="77">
        <v>73173</v>
      </c>
      <c r="C3340" s="75">
        <v>27.903897225489839</v>
      </c>
      <c r="D3340" s="75" t="s">
        <v>4348</v>
      </c>
      <c r="E3340" s="80">
        <f>IF(ISNA(VLOOKUP(B3340,[1]TCD!A:D,2,FALSE)),0,VLOOKUP(B3340,[1]TCD!A:D,2,FALSE))</f>
        <v>31</v>
      </c>
      <c r="F3340" s="81">
        <f>IF(ISNA(VLOOKUP(B3340,[1]TCD!A:D,4,FALSE)),0,VLOOKUP(B3340,[1]TCD!A:D,4,FALSE))</f>
        <v>4</v>
      </c>
      <c r="G3340" s="82">
        <f t="shared" si="476"/>
        <v>7.75</v>
      </c>
      <c r="H3340" s="83">
        <f t="shared" si="468"/>
        <v>5</v>
      </c>
      <c r="I3340" s="80">
        <f>IF(ISNA(VLOOKUP(B3340,[1]TCD!A:D,3,FALSE)),0,VLOOKUP(B3340,[1]TCD!A:D,3,FALSE))</f>
        <v>11</v>
      </c>
      <c r="J3340" s="83">
        <f t="shared" si="469"/>
        <v>3</v>
      </c>
      <c r="K3340" s="80">
        <f>IF(ISNA(VLOOKUP(B3340,[1]TCD!A:D,4,FALSE)),0,VLOOKUP(B3340,[1]TCD!A:D,4,FALSE))</f>
        <v>4</v>
      </c>
      <c r="L3340" s="83">
        <f t="shared" si="471"/>
        <v>2</v>
      </c>
      <c r="M3340" s="80">
        <v>0</v>
      </c>
      <c r="N3340" s="81">
        <v>4</v>
      </c>
      <c r="O3340" s="81">
        <f t="shared" si="472"/>
        <v>1</v>
      </c>
      <c r="P3340" s="81">
        <f t="shared" si="473"/>
        <v>0</v>
      </c>
      <c r="Q3340" s="83">
        <f t="shared" si="474"/>
        <v>0</v>
      </c>
      <c r="R3340" s="84">
        <f t="shared" si="470"/>
        <v>10</v>
      </c>
      <c r="S3340" s="85" t="str">
        <f t="shared" si="475"/>
        <v>Enjeux forts</v>
      </c>
    </row>
    <row r="3341" spans="1:19" x14ac:dyDescent="0.3">
      <c r="A3341" s="88">
        <v>73</v>
      </c>
      <c r="B3341" s="77">
        <v>73176</v>
      </c>
      <c r="C3341" s="75">
        <v>25.947075070465999</v>
      </c>
      <c r="D3341" s="75" t="s">
        <v>4349</v>
      </c>
      <c r="E3341" s="80">
        <f>IF(ISNA(VLOOKUP(B3341,[1]TCD!A:D,2,FALSE)),0,VLOOKUP(B3341,[1]TCD!A:D,2,FALSE))</f>
        <v>20</v>
      </c>
      <c r="F3341" s="81">
        <f>IF(ISNA(VLOOKUP(B3341,[1]TCD!A:D,4,FALSE)),0,VLOOKUP(B3341,[1]TCD!A:D,4,FALSE))</f>
        <v>5</v>
      </c>
      <c r="G3341" s="82">
        <f t="shared" si="476"/>
        <v>4</v>
      </c>
      <c r="H3341" s="83">
        <f t="shared" si="468"/>
        <v>1</v>
      </c>
      <c r="I3341" s="80">
        <f>IF(ISNA(VLOOKUP(B3341,[1]TCD!A:D,3,FALSE)),0,VLOOKUP(B3341,[1]TCD!A:D,3,FALSE))</f>
        <v>7</v>
      </c>
      <c r="J3341" s="83">
        <f t="shared" si="469"/>
        <v>2</v>
      </c>
      <c r="K3341" s="80">
        <f>IF(ISNA(VLOOKUP(B3341,[1]TCD!A:D,4,FALSE)),0,VLOOKUP(B3341,[1]TCD!A:D,4,FALSE))</f>
        <v>5</v>
      </c>
      <c r="L3341" s="83">
        <f t="shared" si="471"/>
        <v>3</v>
      </c>
      <c r="M3341" s="80">
        <v>2</v>
      </c>
      <c r="N3341" s="81">
        <v>5</v>
      </c>
      <c r="O3341" s="81">
        <f t="shared" si="472"/>
        <v>2</v>
      </c>
      <c r="P3341" s="81">
        <f t="shared" si="473"/>
        <v>0</v>
      </c>
      <c r="Q3341" s="83">
        <f t="shared" si="474"/>
        <v>1</v>
      </c>
      <c r="R3341" s="84">
        <f t="shared" si="470"/>
        <v>7</v>
      </c>
      <c r="S3341" s="85" t="str">
        <f t="shared" si="475"/>
        <v>Enjeux moyens</v>
      </c>
    </row>
    <row r="3342" spans="1:19" x14ac:dyDescent="0.3">
      <c r="A3342" s="88">
        <v>73</v>
      </c>
      <c r="B3342" s="77">
        <v>73177</v>
      </c>
      <c r="C3342" s="75">
        <v>6.667999825117418</v>
      </c>
      <c r="D3342" s="75" t="s">
        <v>4350</v>
      </c>
      <c r="E3342" s="80">
        <f>IF(ISNA(VLOOKUP(B3342,[1]TCD!A:D,2,FALSE)),0,VLOOKUP(B3342,[1]TCD!A:D,2,FALSE))</f>
        <v>75</v>
      </c>
      <c r="F3342" s="81">
        <f>IF(ISNA(VLOOKUP(B3342,[1]TCD!A:D,4,FALSE)),0,VLOOKUP(B3342,[1]TCD!A:D,4,FALSE))</f>
        <v>15</v>
      </c>
      <c r="G3342" s="82">
        <f t="shared" si="476"/>
        <v>5</v>
      </c>
      <c r="H3342" s="83">
        <f t="shared" si="468"/>
        <v>3</v>
      </c>
      <c r="I3342" s="80">
        <f>IF(ISNA(VLOOKUP(B3342,[1]TCD!A:D,3,FALSE)),0,VLOOKUP(B3342,[1]TCD!A:D,3,FALSE))</f>
        <v>23</v>
      </c>
      <c r="J3342" s="83">
        <f t="shared" si="469"/>
        <v>4</v>
      </c>
      <c r="K3342" s="80">
        <f>IF(ISNA(VLOOKUP(B3342,[1]TCD!A:D,4,FALSE)),0,VLOOKUP(B3342,[1]TCD!A:D,4,FALSE))</f>
        <v>15</v>
      </c>
      <c r="L3342" s="83">
        <f t="shared" si="471"/>
        <v>4</v>
      </c>
      <c r="M3342" s="80">
        <v>4</v>
      </c>
      <c r="N3342" s="81">
        <v>15</v>
      </c>
      <c r="O3342" s="81">
        <f t="shared" si="472"/>
        <v>1</v>
      </c>
      <c r="P3342" s="81">
        <f t="shared" si="473"/>
        <v>0</v>
      </c>
      <c r="Q3342" s="83">
        <f t="shared" si="474"/>
        <v>0</v>
      </c>
      <c r="R3342" s="84">
        <f t="shared" si="470"/>
        <v>11</v>
      </c>
      <c r="S3342" s="85" t="str">
        <f t="shared" si="475"/>
        <v>Enjeux forts</v>
      </c>
    </row>
    <row r="3343" spans="1:19" x14ac:dyDescent="0.3">
      <c r="A3343" s="88">
        <v>73</v>
      </c>
      <c r="B3343" s="77">
        <v>73178</v>
      </c>
      <c r="C3343" s="75">
        <v>9.8579863151779747</v>
      </c>
      <c r="D3343" s="75" t="s">
        <v>4351</v>
      </c>
      <c r="E3343" s="80">
        <f>IF(ISNA(VLOOKUP(B3343,[1]TCD!A:D,2,FALSE)),0,VLOOKUP(B3343,[1]TCD!A:D,2,FALSE))</f>
        <v>4</v>
      </c>
      <c r="F3343" s="81">
        <f>IF(ISNA(VLOOKUP(B3343,[1]TCD!A:D,4,FALSE)),0,VLOOKUP(B3343,[1]TCD!A:D,4,FALSE))</f>
        <v>1</v>
      </c>
      <c r="G3343" s="82">
        <f t="shared" si="476"/>
        <v>4</v>
      </c>
      <c r="H3343" s="83">
        <f t="shared" si="468"/>
        <v>1</v>
      </c>
      <c r="I3343" s="80">
        <f>IF(ISNA(VLOOKUP(B3343,[1]TCD!A:D,3,FALSE)),0,VLOOKUP(B3343,[1]TCD!A:D,3,FALSE))</f>
        <v>1</v>
      </c>
      <c r="J3343" s="83">
        <f t="shared" si="469"/>
        <v>1</v>
      </c>
      <c r="K3343" s="80">
        <f>IF(ISNA(VLOOKUP(B3343,[1]TCD!A:D,4,FALSE)),0,VLOOKUP(B3343,[1]TCD!A:D,4,FALSE))</f>
        <v>1</v>
      </c>
      <c r="L3343" s="83">
        <f t="shared" si="471"/>
        <v>1</v>
      </c>
      <c r="M3343" s="80">
        <v>0</v>
      </c>
      <c r="N3343" s="81">
        <v>1</v>
      </c>
      <c r="O3343" s="81">
        <f t="shared" si="472"/>
        <v>1</v>
      </c>
      <c r="P3343" s="81">
        <f t="shared" si="473"/>
        <v>0</v>
      </c>
      <c r="Q3343" s="83">
        <f t="shared" si="474"/>
        <v>0</v>
      </c>
      <c r="R3343" s="84">
        <f t="shared" si="470"/>
        <v>3</v>
      </c>
      <c r="S3343" s="85" t="str">
        <f t="shared" si="475"/>
        <v>Enjeux très faibles</v>
      </c>
    </row>
    <row r="3344" spans="1:19" x14ac:dyDescent="0.3">
      <c r="A3344" s="88">
        <v>73</v>
      </c>
      <c r="B3344" s="77">
        <v>73179</v>
      </c>
      <c r="C3344" s="75">
        <v>29.623675145528502</v>
      </c>
      <c r="D3344" s="75" t="s">
        <v>4352</v>
      </c>
      <c r="E3344" s="80">
        <f>IF(ISNA(VLOOKUP(B3344,[1]TCD!A:D,2,FALSE)),0,VLOOKUP(B3344,[1]TCD!A:D,2,FALSE))</f>
        <v>16</v>
      </c>
      <c r="F3344" s="81">
        <f>IF(ISNA(VLOOKUP(B3344,[1]TCD!A:D,4,FALSE)),0,VLOOKUP(B3344,[1]TCD!A:D,4,FALSE))</f>
        <v>4</v>
      </c>
      <c r="G3344" s="82">
        <f t="shared" si="476"/>
        <v>4</v>
      </c>
      <c r="H3344" s="83">
        <f t="shared" si="468"/>
        <v>1</v>
      </c>
      <c r="I3344" s="80">
        <f>IF(ISNA(VLOOKUP(B3344,[1]TCD!A:D,3,FALSE)),0,VLOOKUP(B3344,[1]TCD!A:D,3,FALSE))</f>
        <v>4</v>
      </c>
      <c r="J3344" s="83">
        <f t="shared" si="469"/>
        <v>2</v>
      </c>
      <c r="K3344" s="80">
        <f>IF(ISNA(VLOOKUP(B3344,[1]TCD!A:D,4,FALSE)),0,VLOOKUP(B3344,[1]TCD!A:D,4,FALSE))</f>
        <v>4</v>
      </c>
      <c r="L3344" s="83">
        <f t="shared" si="471"/>
        <v>2</v>
      </c>
      <c r="M3344" s="80">
        <v>0</v>
      </c>
      <c r="N3344" s="81">
        <v>4</v>
      </c>
      <c r="O3344" s="81">
        <f t="shared" si="472"/>
        <v>1</v>
      </c>
      <c r="P3344" s="81">
        <f t="shared" si="473"/>
        <v>0</v>
      </c>
      <c r="Q3344" s="83">
        <f t="shared" si="474"/>
        <v>0</v>
      </c>
      <c r="R3344" s="84">
        <f t="shared" si="470"/>
        <v>5</v>
      </c>
      <c r="S3344" s="85" t="str">
        <f t="shared" si="475"/>
        <v>Enjeux faibles</v>
      </c>
    </row>
    <row r="3345" spans="1:19" x14ac:dyDescent="0.3">
      <c r="A3345" s="88">
        <v>73</v>
      </c>
      <c r="B3345" s="77">
        <v>73180</v>
      </c>
      <c r="C3345" s="75">
        <v>9.9959126201820219</v>
      </c>
      <c r="D3345" s="75" t="s">
        <v>4353</v>
      </c>
      <c r="E3345" s="80">
        <f>IF(ISNA(VLOOKUP(B3345,[1]TCD!A:D,2,FALSE)),0,VLOOKUP(B3345,[1]TCD!A:D,2,FALSE))</f>
        <v>8</v>
      </c>
      <c r="F3345" s="81">
        <f>IF(ISNA(VLOOKUP(B3345,[1]TCD!A:D,4,FALSE)),0,VLOOKUP(B3345,[1]TCD!A:D,4,FALSE))</f>
        <v>2</v>
      </c>
      <c r="G3345" s="82">
        <f t="shared" si="476"/>
        <v>4</v>
      </c>
      <c r="H3345" s="83">
        <f t="shared" si="468"/>
        <v>1</v>
      </c>
      <c r="I3345" s="80">
        <f>IF(ISNA(VLOOKUP(B3345,[1]TCD!A:D,3,FALSE)),0,VLOOKUP(B3345,[1]TCD!A:D,3,FALSE))</f>
        <v>2</v>
      </c>
      <c r="J3345" s="83">
        <f t="shared" si="469"/>
        <v>1</v>
      </c>
      <c r="K3345" s="80">
        <f>IF(ISNA(VLOOKUP(B3345,[1]TCD!A:D,4,FALSE)),0,VLOOKUP(B3345,[1]TCD!A:D,4,FALSE))</f>
        <v>2</v>
      </c>
      <c r="L3345" s="83">
        <f t="shared" si="471"/>
        <v>2</v>
      </c>
      <c r="M3345" s="80">
        <v>1</v>
      </c>
      <c r="N3345" s="81">
        <v>3</v>
      </c>
      <c r="O3345" s="81">
        <f t="shared" si="472"/>
        <v>1</v>
      </c>
      <c r="P3345" s="81">
        <f t="shared" si="473"/>
        <v>0</v>
      </c>
      <c r="Q3345" s="83">
        <f t="shared" si="474"/>
        <v>0</v>
      </c>
      <c r="R3345" s="84">
        <f t="shared" si="470"/>
        <v>4</v>
      </c>
      <c r="S3345" s="85" t="str">
        <f t="shared" si="475"/>
        <v>Enjeux très faibles</v>
      </c>
    </row>
    <row r="3346" spans="1:19" x14ac:dyDescent="0.3">
      <c r="A3346" s="88">
        <v>73</v>
      </c>
      <c r="B3346" s="77">
        <v>73181</v>
      </c>
      <c r="C3346" s="75">
        <v>3.1348663500569538</v>
      </c>
      <c r="D3346" s="75" t="s">
        <v>4354</v>
      </c>
      <c r="E3346" s="80">
        <f>IF(ISNA(VLOOKUP(B3346,[1]TCD!A:D,2,FALSE)),0,VLOOKUP(B3346,[1]TCD!A:D,2,FALSE))</f>
        <v>8</v>
      </c>
      <c r="F3346" s="81">
        <f>IF(ISNA(VLOOKUP(B3346,[1]TCD!A:D,4,FALSE)),0,VLOOKUP(B3346,[1]TCD!A:D,4,FALSE))</f>
        <v>2</v>
      </c>
      <c r="G3346" s="82">
        <f t="shared" si="476"/>
        <v>4</v>
      </c>
      <c r="H3346" s="83">
        <f t="shared" si="468"/>
        <v>1</v>
      </c>
      <c r="I3346" s="80">
        <f>IF(ISNA(VLOOKUP(B3346,[1]TCD!A:D,3,FALSE)),0,VLOOKUP(B3346,[1]TCD!A:D,3,FALSE))</f>
        <v>2</v>
      </c>
      <c r="J3346" s="83">
        <f t="shared" si="469"/>
        <v>1</v>
      </c>
      <c r="K3346" s="80">
        <f>IF(ISNA(VLOOKUP(B3346,[1]TCD!A:D,4,FALSE)),0,VLOOKUP(B3346,[1]TCD!A:D,4,FALSE))</f>
        <v>2</v>
      </c>
      <c r="L3346" s="83">
        <f t="shared" si="471"/>
        <v>2</v>
      </c>
      <c r="M3346" s="80">
        <v>9</v>
      </c>
      <c r="N3346" s="81">
        <v>10</v>
      </c>
      <c r="O3346" s="81">
        <f t="shared" si="472"/>
        <v>1</v>
      </c>
      <c r="P3346" s="81">
        <f t="shared" si="473"/>
        <v>1</v>
      </c>
      <c r="Q3346" s="83">
        <f t="shared" si="474"/>
        <v>1</v>
      </c>
      <c r="R3346" s="84">
        <f t="shared" si="470"/>
        <v>5</v>
      </c>
      <c r="S3346" s="85" t="str">
        <f t="shared" si="475"/>
        <v>Enjeux faibles</v>
      </c>
    </row>
    <row r="3347" spans="1:19" x14ac:dyDescent="0.3">
      <c r="A3347" s="88">
        <v>73</v>
      </c>
      <c r="B3347" s="77">
        <v>73183</v>
      </c>
      <c r="C3347" s="75">
        <v>3.559735975062571</v>
      </c>
      <c r="D3347" s="75" t="s">
        <v>4355</v>
      </c>
      <c r="E3347" s="80">
        <f>IF(ISNA(VLOOKUP(B3347,[1]TCD!A:D,2,FALSE)),0,VLOOKUP(B3347,[1]TCD!A:D,2,FALSE))</f>
        <v>12</v>
      </c>
      <c r="F3347" s="81">
        <f>IF(ISNA(VLOOKUP(B3347,[1]TCD!A:D,4,FALSE)),0,VLOOKUP(B3347,[1]TCD!A:D,4,FALSE))</f>
        <v>3</v>
      </c>
      <c r="G3347" s="82">
        <f t="shared" si="476"/>
        <v>4</v>
      </c>
      <c r="H3347" s="83">
        <f t="shared" si="468"/>
        <v>1</v>
      </c>
      <c r="I3347" s="80">
        <f>IF(ISNA(VLOOKUP(B3347,[1]TCD!A:D,3,FALSE)),0,VLOOKUP(B3347,[1]TCD!A:D,3,FALSE))</f>
        <v>3</v>
      </c>
      <c r="J3347" s="83">
        <f t="shared" si="469"/>
        <v>1</v>
      </c>
      <c r="K3347" s="80">
        <f>IF(ISNA(VLOOKUP(B3347,[1]TCD!A:D,4,FALSE)),0,VLOOKUP(B3347,[1]TCD!A:D,4,FALSE))</f>
        <v>3</v>
      </c>
      <c r="L3347" s="83">
        <f t="shared" si="471"/>
        <v>2</v>
      </c>
      <c r="M3347" s="80">
        <v>1</v>
      </c>
      <c r="N3347" s="81">
        <v>4</v>
      </c>
      <c r="O3347" s="81">
        <f t="shared" si="472"/>
        <v>1</v>
      </c>
      <c r="P3347" s="81">
        <f t="shared" si="473"/>
        <v>0</v>
      </c>
      <c r="Q3347" s="83">
        <f t="shared" si="474"/>
        <v>0</v>
      </c>
      <c r="R3347" s="84">
        <f t="shared" si="470"/>
        <v>4</v>
      </c>
      <c r="S3347" s="85" t="str">
        <f t="shared" si="475"/>
        <v>Enjeux très faibles</v>
      </c>
    </row>
    <row r="3348" spans="1:19" x14ac:dyDescent="0.3">
      <c r="A3348" s="88">
        <v>73</v>
      </c>
      <c r="B3348" s="77">
        <v>73187</v>
      </c>
      <c r="C3348" s="75">
        <v>128.7820123422884</v>
      </c>
      <c r="D3348" s="75" t="s">
        <v>4356</v>
      </c>
      <c r="E3348" s="80">
        <f>IF(ISNA(VLOOKUP(B3348,[1]TCD!A:D,2,FALSE)),0,VLOOKUP(B3348,[1]TCD!A:D,2,FALSE))</f>
        <v>4</v>
      </c>
      <c r="F3348" s="81">
        <f>IF(ISNA(VLOOKUP(B3348,[1]TCD!A:D,4,FALSE)),0,VLOOKUP(B3348,[1]TCD!A:D,4,FALSE))</f>
        <v>1</v>
      </c>
      <c r="G3348" s="82">
        <f t="shared" si="476"/>
        <v>4</v>
      </c>
      <c r="H3348" s="83">
        <f t="shared" si="468"/>
        <v>1</v>
      </c>
      <c r="I3348" s="80">
        <f>IF(ISNA(VLOOKUP(B3348,[1]TCD!A:D,3,FALSE)),0,VLOOKUP(B3348,[1]TCD!A:D,3,FALSE))</f>
        <v>1</v>
      </c>
      <c r="J3348" s="83">
        <f t="shared" si="469"/>
        <v>1</v>
      </c>
      <c r="K3348" s="80">
        <f>IF(ISNA(VLOOKUP(B3348,[1]TCD!A:D,4,FALSE)),0,VLOOKUP(B3348,[1]TCD!A:D,4,FALSE))</f>
        <v>1</v>
      </c>
      <c r="L3348" s="83">
        <f t="shared" si="471"/>
        <v>1</v>
      </c>
      <c r="M3348" s="80">
        <v>0</v>
      </c>
      <c r="N3348" s="81">
        <v>1</v>
      </c>
      <c r="O3348" s="81">
        <f t="shared" si="472"/>
        <v>1</v>
      </c>
      <c r="P3348" s="81">
        <f t="shared" si="473"/>
        <v>0</v>
      </c>
      <c r="Q3348" s="83">
        <f t="shared" si="474"/>
        <v>0</v>
      </c>
      <c r="R3348" s="84">
        <f t="shared" si="470"/>
        <v>3</v>
      </c>
      <c r="S3348" s="85" t="str">
        <f t="shared" si="475"/>
        <v>Enjeux très faibles</v>
      </c>
    </row>
    <row r="3349" spans="1:19" x14ac:dyDescent="0.3">
      <c r="A3349" s="88">
        <v>73</v>
      </c>
      <c r="B3349" s="77">
        <v>73189</v>
      </c>
      <c r="C3349" s="75">
        <v>1.89415889503486</v>
      </c>
      <c r="D3349" s="75" t="s">
        <v>4357</v>
      </c>
      <c r="E3349" s="80">
        <f>IF(ISNA(VLOOKUP(B3349,[1]TCD!A:D,2,FALSE)),0,VLOOKUP(B3349,[1]TCD!A:D,2,FALSE))</f>
        <v>12</v>
      </c>
      <c r="F3349" s="81">
        <f>IF(ISNA(VLOOKUP(B3349,[1]TCD!A:D,4,FALSE)),0,VLOOKUP(B3349,[1]TCD!A:D,4,FALSE))</f>
        <v>3</v>
      </c>
      <c r="G3349" s="82">
        <f t="shared" si="476"/>
        <v>4</v>
      </c>
      <c r="H3349" s="83">
        <f t="shared" si="468"/>
        <v>1</v>
      </c>
      <c r="I3349" s="80">
        <f>IF(ISNA(VLOOKUP(B3349,[1]TCD!A:D,3,FALSE)),0,VLOOKUP(B3349,[1]TCD!A:D,3,FALSE))</f>
        <v>4</v>
      </c>
      <c r="J3349" s="83">
        <f t="shared" si="469"/>
        <v>2</v>
      </c>
      <c r="K3349" s="80">
        <f>IF(ISNA(VLOOKUP(B3349,[1]TCD!A:D,4,FALSE)),0,VLOOKUP(B3349,[1]TCD!A:D,4,FALSE))</f>
        <v>3</v>
      </c>
      <c r="L3349" s="83">
        <f t="shared" si="471"/>
        <v>2</v>
      </c>
      <c r="M3349" s="80">
        <v>0</v>
      </c>
      <c r="N3349" s="81">
        <v>3</v>
      </c>
      <c r="O3349" s="81">
        <f t="shared" si="472"/>
        <v>1</v>
      </c>
      <c r="P3349" s="81">
        <f t="shared" si="473"/>
        <v>0</v>
      </c>
      <c r="Q3349" s="83">
        <f t="shared" si="474"/>
        <v>0</v>
      </c>
      <c r="R3349" s="84">
        <f t="shared" si="470"/>
        <v>5</v>
      </c>
      <c r="S3349" s="85" t="str">
        <f t="shared" si="475"/>
        <v>Enjeux faibles</v>
      </c>
    </row>
    <row r="3350" spans="1:19" x14ac:dyDescent="0.3">
      <c r="A3350" s="88">
        <v>73</v>
      </c>
      <c r="B3350" s="77">
        <v>73190</v>
      </c>
      <c r="C3350" s="75">
        <v>18.174203400324942</v>
      </c>
      <c r="D3350" s="75" t="s">
        <v>4358</v>
      </c>
      <c r="E3350" s="80">
        <f>IF(ISNA(VLOOKUP(B3350,[1]TCD!A:D,2,FALSE)),0,VLOOKUP(B3350,[1]TCD!A:D,2,FALSE))</f>
        <v>26</v>
      </c>
      <c r="F3350" s="81">
        <f>IF(ISNA(VLOOKUP(B3350,[1]TCD!A:D,4,FALSE)),0,VLOOKUP(B3350,[1]TCD!A:D,4,FALSE))</f>
        <v>4</v>
      </c>
      <c r="G3350" s="82">
        <f t="shared" si="476"/>
        <v>6.5</v>
      </c>
      <c r="H3350" s="83">
        <f t="shared" si="468"/>
        <v>5</v>
      </c>
      <c r="I3350" s="80">
        <f>IF(ISNA(VLOOKUP(B3350,[1]TCD!A:D,3,FALSE)),0,VLOOKUP(B3350,[1]TCD!A:D,3,FALSE))</f>
        <v>9</v>
      </c>
      <c r="J3350" s="83">
        <f t="shared" si="469"/>
        <v>3</v>
      </c>
      <c r="K3350" s="80">
        <f>IF(ISNA(VLOOKUP(B3350,[1]TCD!A:D,4,FALSE)),0,VLOOKUP(B3350,[1]TCD!A:D,4,FALSE))</f>
        <v>4</v>
      </c>
      <c r="L3350" s="83">
        <f t="shared" si="471"/>
        <v>2</v>
      </c>
      <c r="M3350" s="80">
        <v>0</v>
      </c>
      <c r="N3350" s="81">
        <v>4</v>
      </c>
      <c r="O3350" s="81">
        <f t="shared" si="472"/>
        <v>1</v>
      </c>
      <c r="P3350" s="81">
        <f t="shared" si="473"/>
        <v>0</v>
      </c>
      <c r="Q3350" s="83">
        <f t="shared" si="474"/>
        <v>0</v>
      </c>
      <c r="R3350" s="84">
        <f t="shared" si="470"/>
        <v>10</v>
      </c>
      <c r="S3350" s="85" t="str">
        <f t="shared" si="475"/>
        <v>Enjeux forts</v>
      </c>
    </row>
    <row r="3351" spans="1:19" x14ac:dyDescent="0.3">
      <c r="A3351" s="88">
        <v>73</v>
      </c>
      <c r="B3351" s="77">
        <v>73191</v>
      </c>
      <c r="C3351" s="75">
        <v>16.229669405289201</v>
      </c>
      <c r="D3351" s="75" t="s">
        <v>4359</v>
      </c>
      <c r="E3351" s="80">
        <f>IF(ISNA(VLOOKUP(B3351,[1]TCD!A:D,2,FALSE)),0,VLOOKUP(B3351,[1]TCD!A:D,2,FALSE))</f>
        <v>16</v>
      </c>
      <c r="F3351" s="81">
        <f>IF(ISNA(VLOOKUP(B3351,[1]TCD!A:D,4,FALSE)),0,VLOOKUP(B3351,[1]TCD!A:D,4,FALSE))</f>
        <v>4</v>
      </c>
      <c r="G3351" s="82">
        <f t="shared" si="476"/>
        <v>4</v>
      </c>
      <c r="H3351" s="83">
        <f t="shared" si="468"/>
        <v>1</v>
      </c>
      <c r="I3351" s="80">
        <f>IF(ISNA(VLOOKUP(B3351,[1]TCD!A:D,3,FALSE)),0,VLOOKUP(B3351,[1]TCD!A:D,3,FALSE))</f>
        <v>4</v>
      </c>
      <c r="J3351" s="83">
        <f t="shared" si="469"/>
        <v>2</v>
      </c>
      <c r="K3351" s="80">
        <f>IF(ISNA(VLOOKUP(B3351,[1]TCD!A:D,4,FALSE)),0,VLOOKUP(B3351,[1]TCD!A:D,4,FALSE))</f>
        <v>4</v>
      </c>
      <c r="L3351" s="83">
        <f t="shared" si="471"/>
        <v>2</v>
      </c>
      <c r="M3351" s="80">
        <v>0</v>
      </c>
      <c r="N3351" s="81">
        <v>4</v>
      </c>
      <c r="O3351" s="81">
        <f t="shared" si="472"/>
        <v>1</v>
      </c>
      <c r="P3351" s="81">
        <f t="shared" si="473"/>
        <v>0</v>
      </c>
      <c r="Q3351" s="83">
        <f t="shared" si="474"/>
        <v>0</v>
      </c>
      <c r="R3351" s="84">
        <f t="shared" si="470"/>
        <v>5</v>
      </c>
      <c r="S3351" s="85" t="str">
        <f t="shared" si="475"/>
        <v>Enjeux faibles</v>
      </c>
    </row>
    <row r="3352" spans="1:19" x14ac:dyDescent="0.3">
      <c r="A3352" s="88">
        <v>73</v>
      </c>
      <c r="B3352" s="77">
        <v>73194</v>
      </c>
      <c r="C3352" s="75">
        <v>73.140668811269379</v>
      </c>
      <c r="D3352" s="75" t="s">
        <v>4360</v>
      </c>
      <c r="E3352" s="80">
        <f>IF(ISNA(VLOOKUP(B3352,[1]TCD!A:D,2,FALSE)),0,VLOOKUP(B3352,[1]TCD!A:D,2,FALSE))</f>
        <v>24</v>
      </c>
      <c r="F3352" s="81">
        <f>IF(ISNA(VLOOKUP(B3352,[1]TCD!A:D,4,FALSE)),0,VLOOKUP(B3352,[1]TCD!A:D,4,FALSE))</f>
        <v>5</v>
      </c>
      <c r="G3352" s="82">
        <f t="shared" si="476"/>
        <v>4.8</v>
      </c>
      <c r="H3352" s="83">
        <f t="shared" si="468"/>
        <v>3</v>
      </c>
      <c r="I3352" s="80">
        <f>IF(ISNA(VLOOKUP(B3352,[1]TCD!A:D,3,FALSE)),0,VLOOKUP(B3352,[1]TCD!A:D,3,FALSE))</f>
        <v>8</v>
      </c>
      <c r="J3352" s="83">
        <f t="shared" si="469"/>
        <v>2</v>
      </c>
      <c r="K3352" s="80">
        <f>IF(ISNA(VLOOKUP(B3352,[1]TCD!A:D,4,FALSE)),0,VLOOKUP(B3352,[1]TCD!A:D,4,FALSE))</f>
        <v>5</v>
      </c>
      <c r="L3352" s="83">
        <f t="shared" si="471"/>
        <v>3</v>
      </c>
      <c r="M3352" s="80">
        <v>6</v>
      </c>
      <c r="N3352" s="81">
        <v>7</v>
      </c>
      <c r="O3352" s="81">
        <f t="shared" si="472"/>
        <v>2</v>
      </c>
      <c r="P3352" s="81">
        <f t="shared" si="473"/>
        <v>1</v>
      </c>
      <c r="Q3352" s="83">
        <f t="shared" si="474"/>
        <v>2</v>
      </c>
      <c r="R3352" s="84">
        <f t="shared" si="470"/>
        <v>10</v>
      </c>
      <c r="S3352" s="85" t="str">
        <f t="shared" si="475"/>
        <v>Enjeux forts</v>
      </c>
    </row>
    <row r="3353" spans="1:19" x14ac:dyDescent="0.3">
      <c r="A3353" s="88">
        <v>73</v>
      </c>
      <c r="B3353" s="77">
        <v>73197</v>
      </c>
      <c r="C3353" s="75">
        <v>72.35271978628181</v>
      </c>
      <c r="D3353" s="75" t="s">
        <v>4361</v>
      </c>
      <c r="E3353" s="80">
        <f>IF(ISNA(VLOOKUP(B3353,[1]TCD!A:D,2,FALSE)),0,VLOOKUP(B3353,[1]TCD!A:D,2,FALSE))</f>
        <v>8</v>
      </c>
      <c r="F3353" s="81">
        <f>IF(ISNA(VLOOKUP(B3353,[1]TCD!A:D,4,FALSE)),0,VLOOKUP(B3353,[1]TCD!A:D,4,FALSE))</f>
        <v>2</v>
      </c>
      <c r="G3353" s="82">
        <f t="shared" si="476"/>
        <v>4</v>
      </c>
      <c r="H3353" s="83">
        <f t="shared" si="468"/>
        <v>1</v>
      </c>
      <c r="I3353" s="80">
        <f>IF(ISNA(VLOOKUP(B3353,[1]TCD!A:D,3,FALSE)),0,VLOOKUP(B3353,[1]TCD!A:D,3,FALSE))</f>
        <v>2</v>
      </c>
      <c r="J3353" s="83">
        <f t="shared" si="469"/>
        <v>1</v>
      </c>
      <c r="K3353" s="80">
        <f>IF(ISNA(VLOOKUP(B3353,[1]TCD!A:D,4,FALSE)),0,VLOOKUP(B3353,[1]TCD!A:D,4,FALSE))</f>
        <v>2</v>
      </c>
      <c r="L3353" s="83">
        <f t="shared" si="471"/>
        <v>2</v>
      </c>
      <c r="M3353" s="80">
        <v>1</v>
      </c>
      <c r="N3353" s="81">
        <v>3</v>
      </c>
      <c r="O3353" s="81">
        <f t="shared" si="472"/>
        <v>1</v>
      </c>
      <c r="P3353" s="81">
        <f t="shared" si="473"/>
        <v>0</v>
      </c>
      <c r="Q3353" s="83">
        <f t="shared" si="474"/>
        <v>0</v>
      </c>
      <c r="R3353" s="84">
        <f t="shared" si="470"/>
        <v>4</v>
      </c>
      <c r="S3353" s="85" t="str">
        <f t="shared" si="475"/>
        <v>Enjeux très faibles</v>
      </c>
    </row>
    <row r="3354" spans="1:19" x14ac:dyDescent="0.3">
      <c r="A3354" s="88">
        <v>73</v>
      </c>
      <c r="B3354" s="77">
        <v>73200</v>
      </c>
      <c r="C3354" s="75">
        <v>4.1038947700722197</v>
      </c>
      <c r="D3354" s="75" t="s">
        <v>4362</v>
      </c>
      <c r="E3354" s="80">
        <f>IF(ISNA(VLOOKUP(B3354,[1]TCD!A:D,2,FALSE)),0,VLOOKUP(B3354,[1]TCD!A:D,2,FALSE))</f>
        <v>8</v>
      </c>
      <c r="F3354" s="81">
        <f>IF(ISNA(VLOOKUP(B3354,[1]TCD!A:D,4,FALSE)),0,VLOOKUP(B3354,[1]TCD!A:D,4,FALSE))</f>
        <v>2</v>
      </c>
      <c r="G3354" s="82">
        <f t="shared" si="476"/>
        <v>4</v>
      </c>
      <c r="H3354" s="83">
        <f t="shared" si="468"/>
        <v>1</v>
      </c>
      <c r="I3354" s="80">
        <f>IF(ISNA(VLOOKUP(B3354,[1]TCD!A:D,3,FALSE)),0,VLOOKUP(B3354,[1]TCD!A:D,3,FALSE))</f>
        <v>2</v>
      </c>
      <c r="J3354" s="83">
        <f t="shared" si="469"/>
        <v>1</v>
      </c>
      <c r="K3354" s="80">
        <f>IF(ISNA(VLOOKUP(B3354,[1]TCD!A:D,4,FALSE)),0,VLOOKUP(B3354,[1]TCD!A:D,4,FALSE))</f>
        <v>2</v>
      </c>
      <c r="L3354" s="83">
        <f t="shared" si="471"/>
        <v>2</v>
      </c>
      <c r="M3354" s="80">
        <v>0</v>
      </c>
      <c r="N3354" s="81">
        <v>2</v>
      </c>
      <c r="O3354" s="81">
        <f t="shared" si="472"/>
        <v>1</v>
      </c>
      <c r="P3354" s="81">
        <f t="shared" si="473"/>
        <v>0</v>
      </c>
      <c r="Q3354" s="83">
        <f t="shared" si="474"/>
        <v>0</v>
      </c>
      <c r="R3354" s="84">
        <f t="shared" si="470"/>
        <v>4</v>
      </c>
      <c r="S3354" s="85" t="str">
        <f t="shared" si="475"/>
        <v>Enjeux très faibles</v>
      </c>
    </row>
    <row r="3355" spans="1:19" x14ac:dyDescent="0.3">
      <c r="A3355" s="88">
        <v>73</v>
      </c>
      <c r="B3355" s="77">
        <v>73201</v>
      </c>
      <c r="C3355" s="75">
        <v>23.18145142540984</v>
      </c>
      <c r="D3355" s="75" t="s">
        <v>4363</v>
      </c>
      <c r="E3355" s="80">
        <f>IF(ISNA(VLOOKUP(B3355,[1]TCD!A:D,2,FALSE)),0,VLOOKUP(B3355,[1]TCD!A:D,2,FALSE))</f>
        <v>19</v>
      </c>
      <c r="F3355" s="81">
        <f>IF(ISNA(VLOOKUP(B3355,[1]TCD!A:D,4,FALSE)),0,VLOOKUP(B3355,[1]TCD!A:D,4,FALSE))</f>
        <v>4</v>
      </c>
      <c r="G3355" s="82">
        <f t="shared" si="476"/>
        <v>4.75</v>
      </c>
      <c r="H3355" s="83">
        <f t="shared" si="468"/>
        <v>3</v>
      </c>
      <c r="I3355" s="80">
        <f>IF(ISNA(VLOOKUP(B3355,[1]TCD!A:D,3,FALSE)),0,VLOOKUP(B3355,[1]TCD!A:D,3,FALSE))</f>
        <v>6</v>
      </c>
      <c r="J3355" s="83">
        <f t="shared" si="469"/>
        <v>2</v>
      </c>
      <c r="K3355" s="80">
        <f>IF(ISNA(VLOOKUP(B3355,[1]TCD!A:D,4,FALSE)),0,VLOOKUP(B3355,[1]TCD!A:D,4,FALSE))</f>
        <v>4</v>
      </c>
      <c r="L3355" s="83">
        <f t="shared" si="471"/>
        <v>2</v>
      </c>
      <c r="M3355" s="80">
        <v>0</v>
      </c>
      <c r="N3355" s="81">
        <v>4</v>
      </c>
      <c r="O3355" s="81">
        <f t="shared" si="472"/>
        <v>1</v>
      </c>
      <c r="P3355" s="81">
        <f t="shared" si="473"/>
        <v>0</v>
      </c>
      <c r="Q3355" s="83">
        <f t="shared" si="474"/>
        <v>0</v>
      </c>
      <c r="R3355" s="84">
        <f t="shared" si="470"/>
        <v>7</v>
      </c>
      <c r="S3355" s="85" t="str">
        <f t="shared" si="475"/>
        <v>Enjeux moyens</v>
      </c>
    </row>
    <row r="3356" spans="1:19" x14ac:dyDescent="0.3">
      <c r="A3356" s="88">
        <v>73</v>
      </c>
      <c r="B3356" s="77">
        <v>73202</v>
      </c>
      <c r="C3356" s="75">
        <v>6.7597391651210712</v>
      </c>
      <c r="D3356" s="75" t="s">
        <v>4364</v>
      </c>
      <c r="E3356" s="80">
        <f>IF(ISNA(VLOOKUP(B3356,[1]TCD!A:D,2,FALSE)),0,VLOOKUP(B3356,[1]TCD!A:D,2,FALSE))</f>
        <v>0</v>
      </c>
      <c r="F3356" s="81">
        <f>IF(ISNA(VLOOKUP(B3356,[1]TCD!A:D,4,FALSE)),0,VLOOKUP(B3356,[1]TCD!A:D,4,FALSE))</f>
        <v>0</v>
      </c>
      <c r="G3356" s="82">
        <v>0</v>
      </c>
      <c r="H3356" s="83">
        <f t="shared" si="468"/>
        <v>0</v>
      </c>
      <c r="I3356" s="80">
        <f>IF(ISNA(VLOOKUP(B3356,[1]TCD!A:D,3,FALSE)),0,VLOOKUP(B3356,[1]TCD!A:D,3,FALSE))</f>
        <v>0</v>
      </c>
      <c r="J3356" s="83">
        <f t="shared" si="469"/>
        <v>0</v>
      </c>
      <c r="K3356" s="80">
        <f>IF(ISNA(VLOOKUP(B3356,[1]TCD!A:D,4,FALSE)),0,VLOOKUP(B3356,[1]TCD!A:D,4,FALSE))</f>
        <v>0</v>
      </c>
      <c r="L3356" s="83">
        <f t="shared" si="471"/>
        <v>0</v>
      </c>
      <c r="M3356" s="80">
        <v>1</v>
      </c>
      <c r="N3356" s="81">
        <v>1</v>
      </c>
      <c r="O3356" s="81">
        <f t="shared" si="472"/>
        <v>0</v>
      </c>
      <c r="P3356" s="81">
        <f t="shared" si="473"/>
        <v>0</v>
      </c>
      <c r="Q3356" s="83">
        <f t="shared" si="474"/>
        <v>0</v>
      </c>
      <c r="R3356" s="84">
        <f t="shared" si="470"/>
        <v>0</v>
      </c>
      <c r="S3356" s="85" t="str">
        <f t="shared" si="475"/>
        <v>Pas d'enjeux actuels</v>
      </c>
    </row>
    <row r="3357" spans="1:19" x14ac:dyDescent="0.3">
      <c r="A3357" s="88">
        <v>73</v>
      </c>
      <c r="B3357" s="77">
        <v>73206</v>
      </c>
      <c r="C3357" s="75">
        <v>106.112056801867</v>
      </c>
      <c r="D3357" s="75" t="s">
        <v>4365</v>
      </c>
      <c r="E3357" s="80">
        <f>IF(ISNA(VLOOKUP(B3357,[1]TCD!A:D,2,FALSE)),0,VLOOKUP(B3357,[1]TCD!A:D,2,FALSE))</f>
        <v>8</v>
      </c>
      <c r="F3357" s="81">
        <f>IF(ISNA(VLOOKUP(B3357,[1]TCD!A:D,4,FALSE)),0,VLOOKUP(B3357,[1]TCD!A:D,4,FALSE))</f>
        <v>2</v>
      </c>
      <c r="G3357" s="82">
        <f t="shared" si="476"/>
        <v>4</v>
      </c>
      <c r="H3357" s="83">
        <f t="shared" si="468"/>
        <v>1</v>
      </c>
      <c r="I3357" s="80">
        <f>IF(ISNA(VLOOKUP(B3357,[1]TCD!A:D,3,FALSE)),0,VLOOKUP(B3357,[1]TCD!A:D,3,FALSE))</f>
        <v>2</v>
      </c>
      <c r="J3357" s="83">
        <f t="shared" si="469"/>
        <v>1</v>
      </c>
      <c r="K3357" s="80">
        <f>IF(ISNA(VLOOKUP(B3357,[1]TCD!A:D,4,FALSE)),0,VLOOKUP(B3357,[1]TCD!A:D,4,FALSE))</f>
        <v>2</v>
      </c>
      <c r="L3357" s="83">
        <f t="shared" si="471"/>
        <v>2</v>
      </c>
      <c r="M3357" s="80">
        <v>0</v>
      </c>
      <c r="N3357" s="81">
        <v>2</v>
      </c>
      <c r="O3357" s="81">
        <f t="shared" si="472"/>
        <v>1</v>
      </c>
      <c r="P3357" s="81">
        <f t="shared" si="473"/>
        <v>0</v>
      </c>
      <c r="Q3357" s="83">
        <f t="shared" si="474"/>
        <v>0</v>
      </c>
      <c r="R3357" s="84">
        <f t="shared" si="470"/>
        <v>4</v>
      </c>
      <c r="S3357" s="85" t="str">
        <f t="shared" si="475"/>
        <v>Enjeux très faibles</v>
      </c>
    </row>
    <row r="3358" spans="1:19" x14ac:dyDescent="0.3">
      <c r="A3358" s="88">
        <v>73</v>
      </c>
      <c r="B3358" s="77">
        <v>73207</v>
      </c>
      <c r="C3358" s="75">
        <v>11.572397625205539</v>
      </c>
      <c r="D3358" s="75" t="s">
        <v>4366</v>
      </c>
      <c r="E3358" s="80">
        <f>IF(ISNA(VLOOKUP(B3358,[1]TCD!A:D,2,FALSE)),0,VLOOKUP(B3358,[1]TCD!A:D,2,FALSE))</f>
        <v>4</v>
      </c>
      <c r="F3358" s="81">
        <f>IF(ISNA(VLOOKUP(B3358,[1]TCD!A:D,4,FALSE)),0,VLOOKUP(B3358,[1]TCD!A:D,4,FALSE))</f>
        <v>1</v>
      </c>
      <c r="G3358" s="82">
        <f t="shared" si="476"/>
        <v>4</v>
      </c>
      <c r="H3358" s="83">
        <f t="shared" si="468"/>
        <v>1</v>
      </c>
      <c r="I3358" s="80">
        <f>IF(ISNA(VLOOKUP(B3358,[1]TCD!A:D,3,FALSE)),0,VLOOKUP(B3358,[1]TCD!A:D,3,FALSE))</f>
        <v>1</v>
      </c>
      <c r="J3358" s="83">
        <f t="shared" si="469"/>
        <v>1</v>
      </c>
      <c r="K3358" s="80">
        <f>IF(ISNA(VLOOKUP(B3358,[1]TCD!A:D,4,FALSE)),0,VLOOKUP(B3358,[1]TCD!A:D,4,FALSE))</f>
        <v>1</v>
      </c>
      <c r="L3358" s="83">
        <f t="shared" si="471"/>
        <v>1</v>
      </c>
      <c r="M3358" s="80">
        <v>1</v>
      </c>
      <c r="N3358" s="81">
        <v>1</v>
      </c>
      <c r="O3358" s="81">
        <f t="shared" si="472"/>
        <v>1</v>
      </c>
      <c r="P3358" s="81">
        <f t="shared" si="473"/>
        <v>0</v>
      </c>
      <c r="Q3358" s="83">
        <f t="shared" si="474"/>
        <v>0</v>
      </c>
      <c r="R3358" s="84">
        <f t="shared" si="470"/>
        <v>3</v>
      </c>
      <c r="S3358" s="85" t="str">
        <f t="shared" si="475"/>
        <v>Enjeux très faibles</v>
      </c>
    </row>
    <row r="3359" spans="1:19" x14ac:dyDescent="0.3">
      <c r="A3359" s="88">
        <v>73</v>
      </c>
      <c r="B3359" s="77">
        <v>73211</v>
      </c>
      <c r="C3359" s="75">
        <v>32.583736025583967</v>
      </c>
      <c r="D3359" s="75" t="s">
        <v>4367</v>
      </c>
      <c r="E3359" s="80">
        <f>IF(ISNA(VLOOKUP(B3359,[1]TCD!A:D,2,FALSE)),0,VLOOKUP(B3359,[1]TCD!A:D,2,FALSE))</f>
        <v>4</v>
      </c>
      <c r="F3359" s="81">
        <f>IF(ISNA(VLOOKUP(B3359,[1]TCD!A:D,4,FALSE)),0,VLOOKUP(B3359,[1]TCD!A:D,4,FALSE))</f>
        <v>1</v>
      </c>
      <c r="G3359" s="82">
        <f t="shared" si="476"/>
        <v>4</v>
      </c>
      <c r="H3359" s="83">
        <f t="shared" si="468"/>
        <v>1</v>
      </c>
      <c r="I3359" s="80">
        <f>IF(ISNA(VLOOKUP(B3359,[1]TCD!A:D,3,FALSE)),0,VLOOKUP(B3359,[1]TCD!A:D,3,FALSE))</f>
        <v>2</v>
      </c>
      <c r="J3359" s="83">
        <f t="shared" si="469"/>
        <v>1</v>
      </c>
      <c r="K3359" s="80">
        <f>IF(ISNA(VLOOKUP(B3359,[1]TCD!A:D,4,FALSE)),0,VLOOKUP(B3359,[1]TCD!A:D,4,FALSE))</f>
        <v>1</v>
      </c>
      <c r="L3359" s="83">
        <f t="shared" si="471"/>
        <v>1</v>
      </c>
      <c r="M3359" s="80">
        <v>0</v>
      </c>
      <c r="N3359" s="81">
        <v>1</v>
      </c>
      <c r="O3359" s="81">
        <f t="shared" si="472"/>
        <v>1</v>
      </c>
      <c r="P3359" s="81">
        <f t="shared" si="473"/>
        <v>0</v>
      </c>
      <c r="Q3359" s="83">
        <f t="shared" si="474"/>
        <v>0</v>
      </c>
      <c r="R3359" s="84">
        <f t="shared" si="470"/>
        <v>3</v>
      </c>
      <c r="S3359" s="85" t="str">
        <f t="shared" si="475"/>
        <v>Enjeux très faibles</v>
      </c>
    </row>
    <row r="3360" spans="1:19" x14ac:dyDescent="0.3">
      <c r="A3360" s="88">
        <v>73</v>
      </c>
      <c r="B3360" s="77">
        <v>73212</v>
      </c>
      <c r="C3360" s="75">
        <v>14.21526693025374</v>
      </c>
      <c r="D3360" s="75" t="s">
        <v>4368</v>
      </c>
      <c r="E3360" s="80">
        <f>IF(ISNA(VLOOKUP(B3360,[1]TCD!A:D,2,FALSE)),0,VLOOKUP(B3360,[1]TCD!A:D,2,FALSE))</f>
        <v>4</v>
      </c>
      <c r="F3360" s="81">
        <f>IF(ISNA(VLOOKUP(B3360,[1]TCD!A:D,4,FALSE)),0,VLOOKUP(B3360,[1]TCD!A:D,4,FALSE))</f>
        <v>1</v>
      </c>
      <c r="G3360" s="82">
        <f t="shared" si="476"/>
        <v>4</v>
      </c>
      <c r="H3360" s="83">
        <f t="shared" si="468"/>
        <v>1</v>
      </c>
      <c r="I3360" s="80">
        <f>IF(ISNA(VLOOKUP(B3360,[1]TCD!A:D,3,FALSE)),0,VLOOKUP(B3360,[1]TCD!A:D,3,FALSE))</f>
        <v>1</v>
      </c>
      <c r="J3360" s="83">
        <f t="shared" si="469"/>
        <v>1</v>
      </c>
      <c r="K3360" s="80">
        <f>IF(ISNA(VLOOKUP(B3360,[1]TCD!A:D,4,FALSE)),0,VLOOKUP(B3360,[1]TCD!A:D,4,FALSE))</f>
        <v>1</v>
      </c>
      <c r="L3360" s="83">
        <f t="shared" si="471"/>
        <v>1</v>
      </c>
      <c r="M3360" s="80">
        <v>2</v>
      </c>
      <c r="N3360" s="81">
        <v>3</v>
      </c>
      <c r="O3360" s="81">
        <f t="shared" si="472"/>
        <v>1</v>
      </c>
      <c r="P3360" s="81">
        <f t="shared" si="473"/>
        <v>0</v>
      </c>
      <c r="Q3360" s="83">
        <f t="shared" si="474"/>
        <v>0</v>
      </c>
      <c r="R3360" s="84">
        <f t="shared" si="470"/>
        <v>3</v>
      </c>
      <c r="S3360" s="85" t="str">
        <f t="shared" si="475"/>
        <v>Enjeux très faibles</v>
      </c>
    </row>
    <row r="3361" spans="1:19" x14ac:dyDescent="0.3">
      <c r="A3361" s="88">
        <v>73</v>
      </c>
      <c r="B3361" s="77">
        <v>73218</v>
      </c>
      <c r="C3361" s="75">
        <v>13.65881809524814</v>
      </c>
      <c r="D3361" s="75" t="s">
        <v>4369</v>
      </c>
      <c r="E3361" s="80">
        <f>IF(ISNA(VLOOKUP(B3361,[1]TCD!A:D,2,FALSE)),0,VLOOKUP(B3361,[1]TCD!A:D,2,FALSE))</f>
        <v>4</v>
      </c>
      <c r="F3361" s="81">
        <f>IF(ISNA(VLOOKUP(B3361,[1]TCD!A:D,4,FALSE)),0,VLOOKUP(B3361,[1]TCD!A:D,4,FALSE))</f>
        <v>1</v>
      </c>
      <c r="G3361" s="82">
        <f t="shared" si="476"/>
        <v>4</v>
      </c>
      <c r="H3361" s="83">
        <f t="shared" si="468"/>
        <v>1</v>
      </c>
      <c r="I3361" s="80">
        <f>IF(ISNA(VLOOKUP(B3361,[1]TCD!A:D,3,FALSE)),0,VLOOKUP(B3361,[1]TCD!A:D,3,FALSE))</f>
        <v>1</v>
      </c>
      <c r="J3361" s="83">
        <f t="shared" si="469"/>
        <v>1</v>
      </c>
      <c r="K3361" s="80">
        <f>IF(ISNA(VLOOKUP(B3361,[1]TCD!A:D,4,FALSE)),0,VLOOKUP(B3361,[1]TCD!A:D,4,FALSE))</f>
        <v>1</v>
      </c>
      <c r="L3361" s="83">
        <f t="shared" si="471"/>
        <v>1</v>
      </c>
      <c r="M3361" s="80">
        <v>0</v>
      </c>
      <c r="N3361" s="81">
        <v>1</v>
      </c>
      <c r="O3361" s="81">
        <f t="shared" si="472"/>
        <v>1</v>
      </c>
      <c r="P3361" s="81">
        <f t="shared" si="473"/>
        <v>0</v>
      </c>
      <c r="Q3361" s="83">
        <f t="shared" si="474"/>
        <v>0</v>
      </c>
      <c r="R3361" s="84">
        <f t="shared" si="470"/>
        <v>3</v>
      </c>
      <c r="S3361" s="85" t="str">
        <f t="shared" si="475"/>
        <v>Enjeux très faibles</v>
      </c>
    </row>
    <row r="3362" spans="1:19" x14ac:dyDescent="0.3">
      <c r="A3362" s="88">
        <v>73</v>
      </c>
      <c r="B3362" s="77">
        <v>73221</v>
      </c>
      <c r="C3362" s="75">
        <v>23.846349830418301</v>
      </c>
      <c r="D3362" s="75" t="s">
        <v>4370</v>
      </c>
      <c r="E3362" s="80">
        <f>IF(ISNA(VLOOKUP(B3362,[1]TCD!A:D,2,FALSE)),0,VLOOKUP(B3362,[1]TCD!A:D,2,FALSE))</f>
        <v>12</v>
      </c>
      <c r="F3362" s="81">
        <f>IF(ISNA(VLOOKUP(B3362,[1]TCD!A:D,4,FALSE)),0,VLOOKUP(B3362,[1]TCD!A:D,4,FALSE))</f>
        <v>3</v>
      </c>
      <c r="G3362" s="82">
        <f t="shared" si="476"/>
        <v>4</v>
      </c>
      <c r="H3362" s="83">
        <f t="shared" si="468"/>
        <v>1</v>
      </c>
      <c r="I3362" s="80">
        <f>IF(ISNA(VLOOKUP(B3362,[1]TCD!A:D,3,FALSE)),0,VLOOKUP(B3362,[1]TCD!A:D,3,FALSE))</f>
        <v>4</v>
      </c>
      <c r="J3362" s="83">
        <f t="shared" si="469"/>
        <v>2</v>
      </c>
      <c r="K3362" s="80">
        <f>IF(ISNA(VLOOKUP(B3362,[1]TCD!A:D,4,FALSE)),0,VLOOKUP(B3362,[1]TCD!A:D,4,FALSE))</f>
        <v>3</v>
      </c>
      <c r="L3362" s="83">
        <f t="shared" si="471"/>
        <v>2</v>
      </c>
      <c r="M3362" s="80">
        <v>0</v>
      </c>
      <c r="N3362" s="81">
        <v>3</v>
      </c>
      <c r="O3362" s="81">
        <f t="shared" si="472"/>
        <v>1</v>
      </c>
      <c r="P3362" s="81">
        <f t="shared" si="473"/>
        <v>0</v>
      </c>
      <c r="Q3362" s="83">
        <f t="shared" si="474"/>
        <v>0</v>
      </c>
      <c r="R3362" s="84">
        <f t="shared" si="470"/>
        <v>5</v>
      </c>
      <c r="S3362" s="85" t="str">
        <f t="shared" si="475"/>
        <v>Enjeux faibles</v>
      </c>
    </row>
    <row r="3363" spans="1:19" x14ac:dyDescent="0.3">
      <c r="A3363" s="88">
        <v>73</v>
      </c>
      <c r="B3363" s="77">
        <v>73222</v>
      </c>
      <c r="C3363" s="75">
        <v>8.3531021451504479</v>
      </c>
      <c r="D3363" s="75" t="s">
        <v>4371</v>
      </c>
      <c r="E3363" s="80">
        <f>IF(ISNA(VLOOKUP(B3363,[1]TCD!A:D,2,FALSE)),0,VLOOKUP(B3363,[1]TCD!A:D,2,FALSE))</f>
        <v>26</v>
      </c>
      <c r="F3363" s="81">
        <f>IF(ISNA(VLOOKUP(B3363,[1]TCD!A:D,4,FALSE)),0,VLOOKUP(B3363,[1]TCD!A:D,4,FALSE))</f>
        <v>6</v>
      </c>
      <c r="G3363" s="82">
        <f t="shared" si="476"/>
        <v>4.333333333333333</v>
      </c>
      <c r="H3363" s="83">
        <f t="shared" si="468"/>
        <v>2</v>
      </c>
      <c r="I3363" s="80">
        <f>IF(ISNA(VLOOKUP(B3363,[1]TCD!A:D,3,FALSE)),0,VLOOKUP(B3363,[1]TCD!A:D,3,FALSE))</f>
        <v>8</v>
      </c>
      <c r="J3363" s="83">
        <f t="shared" si="469"/>
        <v>2</v>
      </c>
      <c r="K3363" s="80">
        <f>IF(ISNA(VLOOKUP(B3363,[1]TCD!A:D,4,FALSE)),0,VLOOKUP(B3363,[1]TCD!A:D,4,FALSE))</f>
        <v>6</v>
      </c>
      <c r="L3363" s="83">
        <f t="shared" si="471"/>
        <v>3</v>
      </c>
      <c r="M3363" s="80">
        <v>0</v>
      </c>
      <c r="N3363" s="81">
        <v>6</v>
      </c>
      <c r="O3363" s="81">
        <f t="shared" si="472"/>
        <v>2</v>
      </c>
      <c r="P3363" s="81">
        <f t="shared" si="473"/>
        <v>0</v>
      </c>
      <c r="Q3363" s="83">
        <f t="shared" si="474"/>
        <v>1</v>
      </c>
      <c r="R3363" s="84">
        <f t="shared" si="470"/>
        <v>8</v>
      </c>
      <c r="S3363" s="85" t="str">
        <f t="shared" si="475"/>
        <v>Enjeux moyens</v>
      </c>
    </row>
    <row r="3364" spans="1:19" x14ac:dyDescent="0.3">
      <c r="A3364" s="88">
        <v>73</v>
      </c>
      <c r="B3364" s="77">
        <v>73223</v>
      </c>
      <c r="C3364" s="75">
        <v>30.407395485531769</v>
      </c>
      <c r="D3364" s="75" t="s">
        <v>4372</v>
      </c>
      <c r="E3364" s="80">
        <f>IF(ISNA(VLOOKUP(B3364,[1]TCD!A:D,2,FALSE)),0,VLOOKUP(B3364,[1]TCD!A:D,2,FALSE))</f>
        <v>58</v>
      </c>
      <c r="F3364" s="81">
        <f>IF(ISNA(VLOOKUP(B3364,[1]TCD!A:D,4,FALSE)),0,VLOOKUP(B3364,[1]TCD!A:D,4,FALSE))</f>
        <v>11</v>
      </c>
      <c r="G3364" s="82">
        <f t="shared" si="476"/>
        <v>5.2727272727272725</v>
      </c>
      <c r="H3364" s="83">
        <f t="shared" si="468"/>
        <v>4</v>
      </c>
      <c r="I3364" s="80">
        <f>IF(ISNA(VLOOKUP(B3364,[1]TCD!A:D,3,FALSE)),0,VLOOKUP(B3364,[1]TCD!A:D,3,FALSE))</f>
        <v>20</v>
      </c>
      <c r="J3364" s="83">
        <f t="shared" si="469"/>
        <v>3</v>
      </c>
      <c r="K3364" s="80">
        <f>IF(ISNA(VLOOKUP(B3364,[1]TCD!A:D,4,FALSE)),0,VLOOKUP(B3364,[1]TCD!A:D,4,FALSE))</f>
        <v>11</v>
      </c>
      <c r="L3364" s="83">
        <f t="shared" si="471"/>
        <v>4</v>
      </c>
      <c r="M3364" s="80">
        <v>10</v>
      </c>
      <c r="N3364" s="81">
        <v>17</v>
      </c>
      <c r="O3364" s="81">
        <f t="shared" si="472"/>
        <v>1</v>
      </c>
      <c r="P3364" s="81">
        <f t="shared" si="473"/>
        <v>1</v>
      </c>
      <c r="Q3364" s="83">
        <f t="shared" si="474"/>
        <v>1</v>
      </c>
      <c r="R3364" s="84">
        <f t="shared" si="470"/>
        <v>12</v>
      </c>
      <c r="S3364" s="85" t="str">
        <f t="shared" si="475"/>
        <v>Enjeux forts</v>
      </c>
    </row>
    <row r="3365" spans="1:19" x14ac:dyDescent="0.3">
      <c r="A3365" s="88">
        <v>73</v>
      </c>
      <c r="B3365" s="77">
        <v>73225</v>
      </c>
      <c r="C3365" s="75">
        <v>6.2218779901116816</v>
      </c>
      <c r="D3365" s="75" t="s">
        <v>4373</v>
      </c>
      <c r="E3365" s="80">
        <f>IF(ISNA(VLOOKUP(B3365,[1]TCD!A:D,2,FALSE)),0,VLOOKUP(B3365,[1]TCD!A:D,2,FALSE))</f>
        <v>0</v>
      </c>
      <c r="F3365" s="81">
        <f>IF(ISNA(VLOOKUP(B3365,[1]TCD!A:D,4,FALSE)),0,VLOOKUP(B3365,[1]TCD!A:D,4,FALSE))</f>
        <v>0</v>
      </c>
      <c r="G3365" s="82">
        <v>0</v>
      </c>
      <c r="H3365" s="83">
        <f t="shared" si="468"/>
        <v>0</v>
      </c>
      <c r="I3365" s="80">
        <f>IF(ISNA(VLOOKUP(B3365,[1]TCD!A:D,3,FALSE)),0,VLOOKUP(B3365,[1]TCD!A:D,3,FALSE))</f>
        <v>0</v>
      </c>
      <c r="J3365" s="83">
        <f t="shared" si="469"/>
        <v>0</v>
      </c>
      <c r="K3365" s="80">
        <f>IF(ISNA(VLOOKUP(B3365,[1]TCD!A:D,4,FALSE)),0,VLOOKUP(B3365,[1]TCD!A:D,4,FALSE))</f>
        <v>0</v>
      </c>
      <c r="L3365" s="83">
        <f t="shared" si="471"/>
        <v>0</v>
      </c>
      <c r="M3365" s="80">
        <v>1</v>
      </c>
      <c r="N3365" s="81">
        <v>1</v>
      </c>
      <c r="O3365" s="81">
        <f t="shared" si="472"/>
        <v>0</v>
      </c>
      <c r="P3365" s="81">
        <f t="shared" si="473"/>
        <v>0</v>
      </c>
      <c r="Q3365" s="83">
        <f t="shared" si="474"/>
        <v>0</v>
      </c>
      <c r="R3365" s="84">
        <f t="shared" si="470"/>
        <v>0</v>
      </c>
      <c r="S3365" s="85" t="str">
        <f t="shared" si="475"/>
        <v>Pas d'enjeux actuels</v>
      </c>
    </row>
    <row r="3366" spans="1:19" x14ac:dyDescent="0.3">
      <c r="A3366" s="88">
        <v>73</v>
      </c>
      <c r="B3366" s="77">
        <v>73227</v>
      </c>
      <c r="C3366" s="75">
        <v>68.869319056215019</v>
      </c>
      <c r="D3366" s="75" t="s">
        <v>4374</v>
      </c>
      <c r="E3366" s="80">
        <f>IF(ISNA(VLOOKUP(B3366,[1]TCD!A:D,2,FALSE)),0,VLOOKUP(B3366,[1]TCD!A:D,2,FALSE))</f>
        <v>4</v>
      </c>
      <c r="F3366" s="81">
        <f>IF(ISNA(VLOOKUP(B3366,[1]TCD!A:D,4,FALSE)),0,VLOOKUP(B3366,[1]TCD!A:D,4,FALSE))</f>
        <v>1</v>
      </c>
      <c r="G3366" s="82">
        <f t="shared" si="476"/>
        <v>4</v>
      </c>
      <c r="H3366" s="83">
        <f t="shared" si="468"/>
        <v>1</v>
      </c>
      <c r="I3366" s="80">
        <f>IF(ISNA(VLOOKUP(B3366,[1]TCD!A:D,3,FALSE)),0,VLOOKUP(B3366,[1]TCD!A:D,3,FALSE))</f>
        <v>1</v>
      </c>
      <c r="J3366" s="83">
        <f t="shared" si="469"/>
        <v>1</v>
      </c>
      <c r="K3366" s="80">
        <f>IF(ISNA(VLOOKUP(B3366,[1]TCD!A:D,4,FALSE)),0,VLOOKUP(B3366,[1]TCD!A:D,4,FALSE))</f>
        <v>1</v>
      </c>
      <c r="L3366" s="83">
        <f t="shared" si="471"/>
        <v>1</v>
      </c>
      <c r="M3366" s="80">
        <v>1</v>
      </c>
      <c r="N3366" s="81">
        <v>2</v>
      </c>
      <c r="O3366" s="81">
        <f t="shared" si="472"/>
        <v>1</v>
      </c>
      <c r="P3366" s="81">
        <f t="shared" si="473"/>
        <v>0</v>
      </c>
      <c r="Q3366" s="83">
        <f t="shared" si="474"/>
        <v>0</v>
      </c>
      <c r="R3366" s="84">
        <f t="shared" si="470"/>
        <v>3</v>
      </c>
      <c r="S3366" s="85" t="str">
        <f t="shared" si="475"/>
        <v>Enjeux très faibles</v>
      </c>
    </row>
    <row r="3367" spans="1:19" x14ac:dyDescent="0.3">
      <c r="A3367" s="88">
        <v>73</v>
      </c>
      <c r="B3367" s="77">
        <v>73228</v>
      </c>
      <c r="C3367" s="75">
        <v>15.078951575269141</v>
      </c>
      <c r="D3367" s="75" t="s">
        <v>4375</v>
      </c>
      <c r="E3367" s="80">
        <f>IF(ISNA(VLOOKUP(B3367,[1]TCD!A:D,2,FALSE)),0,VLOOKUP(B3367,[1]TCD!A:D,2,FALSE))</f>
        <v>4</v>
      </c>
      <c r="F3367" s="81">
        <f>IF(ISNA(VLOOKUP(B3367,[1]TCD!A:D,4,FALSE)),0,VLOOKUP(B3367,[1]TCD!A:D,4,FALSE))</f>
        <v>1</v>
      </c>
      <c r="G3367" s="82">
        <f t="shared" si="476"/>
        <v>4</v>
      </c>
      <c r="H3367" s="83">
        <f t="shared" si="468"/>
        <v>1</v>
      </c>
      <c r="I3367" s="80">
        <f>IF(ISNA(VLOOKUP(B3367,[1]TCD!A:D,3,FALSE)),0,VLOOKUP(B3367,[1]TCD!A:D,3,FALSE))</f>
        <v>1</v>
      </c>
      <c r="J3367" s="83">
        <f t="shared" si="469"/>
        <v>1</v>
      </c>
      <c r="K3367" s="80">
        <f>IF(ISNA(VLOOKUP(B3367,[1]TCD!A:D,4,FALSE)),0,VLOOKUP(B3367,[1]TCD!A:D,4,FALSE))</f>
        <v>1</v>
      </c>
      <c r="L3367" s="83">
        <f t="shared" si="471"/>
        <v>1</v>
      </c>
      <c r="M3367" s="80">
        <v>0</v>
      </c>
      <c r="N3367" s="81">
        <v>1</v>
      </c>
      <c r="O3367" s="81">
        <f t="shared" si="472"/>
        <v>1</v>
      </c>
      <c r="P3367" s="81">
        <f t="shared" si="473"/>
        <v>0</v>
      </c>
      <c r="Q3367" s="83">
        <f t="shared" si="474"/>
        <v>0</v>
      </c>
      <c r="R3367" s="84">
        <f t="shared" si="470"/>
        <v>3</v>
      </c>
      <c r="S3367" s="85" t="str">
        <f t="shared" si="475"/>
        <v>Enjeux très faibles</v>
      </c>
    </row>
    <row r="3368" spans="1:19" x14ac:dyDescent="0.3">
      <c r="A3368" s="88">
        <v>73</v>
      </c>
      <c r="B3368" s="77">
        <v>73229</v>
      </c>
      <c r="C3368" s="75">
        <v>10.98613728519345</v>
      </c>
      <c r="D3368" s="75" t="s">
        <v>1220</v>
      </c>
      <c r="E3368" s="80">
        <f>IF(ISNA(VLOOKUP(B3368,[1]TCD!A:D,2,FALSE)),0,VLOOKUP(B3368,[1]TCD!A:D,2,FALSE))</f>
        <v>12</v>
      </c>
      <c r="F3368" s="81">
        <f>IF(ISNA(VLOOKUP(B3368,[1]TCD!A:D,4,FALSE)),0,VLOOKUP(B3368,[1]TCD!A:D,4,FALSE))</f>
        <v>3</v>
      </c>
      <c r="G3368" s="82">
        <f t="shared" si="476"/>
        <v>4</v>
      </c>
      <c r="H3368" s="83">
        <f t="shared" si="468"/>
        <v>1</v>
      </c>
      <c r="I3368" s="80">
        <f>IF(ISNA(VLOOKUP(B3368,[1]TCD!A:D,3,FALSE)),0,VLOOKUP(B3368,[1]TCD!A:D,3,FALSE))</f>
        <v>3</v>
      </c>
      <c r="J3368" s="83">
        <f t="shared" si="469"/>
        <v>1</v>
      </c>
      <c r="K3368" s="80">
        <f>IF(ISNA(VLOOKUP(B3368,[1]TCD!A:D,4,FALSE)),0,VLOOKUP(B3368,[1]TCD!A:D,4,FALSE))</f>
        <v>3</v>
      </c>
      <c r="L3368" s="83">
        <f t="shared" si="471"/>
        <v>2</v>
      </c>
      <c r="M3368" s="80">
        <v>0</v>
      </c>
      <c r="N3368" s="81">
        <v>3</v>
      </c>
      <c r="O3368" s="81">
        <f t="shared" si="472"/>
        <v>1</v>
      </c>
      <c r="P3368" s="81">
        <f t="shared" si="473"/>
        <v>0</v>
      </c>
      <c r="Q3368" s="83">
        <f t="shared" si="474"/>
        <v>0</v>
      </c>
      <c r="R3368" s="84">
        <f t="shared" si="470"/>
        <v>4</v>
      </c>
      <c r="S3368" s="85" t="str">
        <f t="shared" si="475"/>
        <v>Enjeux très faibles</v>
      </c>
    </row>
    <row r="3369" spans="1:19" x14ac:dyDescent="0.3">
      <c r="A3369" s="88">
        <v>73</v>
      </c>
      <c r="B3369" s="77">
        <v>73231</v>
      </c>
      <c r="C3369" s="75">
        <v>20.571429950362539</v>
      </c>
      <c r="D3369" s="75" t="s">
        <v>4376</v>
      </c>
      <c r="E3369" s="80">
        <f>IF(ISNA(VLOOKUP(B3369,[1]TCD!A:D,2,FALSE)),0,VLOOKUP(B3369,[1]TCD!A:D,2,FALSE))</f>
        <v>8</v>
      </c>
      <c r="F3369" s="81">
        <f>IF(ISNA(VLOOKUP(B3369,[1]TCD!A:D,4,FALSE)),0,VLOOKUP(B3369,[1]TCD!A:D,4,FALSE))</f>
        <v>2</v>
      </c>
      <c r="G3369" s="82">
        <f t="shared" si="476"/>
        <v>4</v>
      </c>
      <c r="H3369" s="83">
        <f t="shared" si="468"/>
        <v>1</v>
      </c>
      <c r="I3369" s="80">
        <f>IF(ISNA(VLOOKUP(B3369,[1]TCD!A:D,3,FALSE)),0,VLOOKUP(B3369,[1]TCD!A:D,3,FALSE))</f>
        <v>2</v>
      </c>
      <c r="J3369" s="83">
        <f t="shared" si="469"/>
        <v>1</v>
      </c>
      <c r="K3369" s="80">
        <f>IF(ISNA(VLOOKUP(B3369,[1]TCD!A:D,4,FALSE)),0,VLOOKUP(B3369,[1]TCD!A:D,4,FALSE))</f>
        <v>2</v>
      </c>
      <c r="L3369" s="83">
        <f t="shared" si="471"/>
        <v>2</v>
      </c>
      <c r="M3369" s="80">
        <v>0</v>
      </c>
      <c r="N3369" s="81">
        <v>2</v>
      </c>
      <c r="O3369" s="81">
        <f t="shared" si="472"/>
        <v>1</v>
      </c>
      <c r="P3369" s="81">
        <f t="shared" si="473"/>
        <v>0</v>
      </c>
      <c r="Q3369" s="83">
        <f t="shared" si="474"/>
        <v>0</v>
      </c>
      <c r="R3369" s="84">
        <f t="shared" si="470"/>
        <v>4</v>
      </c>
      <c r="S3369" s="85" t="str">
        <f t="shared" si="475"/>
        <v>Enjeux très faibles</v>
      </c>
    </row>
    <row r="3370" spans="1:19" x14ac:dyDescent="0.3">
      <c r="A3370" s="88">
        <v>73</v>
      </c>
      <c r="B3370" s="77">
        <v>73232</v>
      </c>
      <c r="C3370" s="75">
        <v>110.133948796965</v>
      </c>
      <c r="D3370" s="75" t="s">
        <v>4377</v>
      </c>
      <c r="E3370" s="80">
        <f>IF(ISNA(VLOOKUP(B3370,[1]TCD!A:D,2,FALSE)),0,VLOOKUP(B3370,[1]TCD!A:D,2,FALSE))</f>
        <v>13</v>
      </c>
      <c r="F3370" s="81">
        <f>IF(ISNA(VLOOKUP(B3370,[1]TCD!A:D,4,FALSE)),0,VLOOKUP(B3370,[1]TCD!A:D,4,FALSE))</f>
        <v>3</v>
      </c>
      <c r="G3370" s="82">
        <f t="shared" si="476"/>
        <v>4.333333333333333</v>
      </c>
      <c r="H3370" s="83">
        <f t="shared" si="468"/>
        <v>2</v>
      </c>
      <c r="I3370" s="80">
        <f>IF(ISNA(VLOOKUP(B3370,[1]TCD!A:D,3,FALSE)),0,VLOOKUP(B3370,[1]TCD!A:D,3,FALSE))</f>
        <v>4</v>
      </c>
      <c r="J3370" s="83">
        <f t="shared" si="469"/>
        <v>2</v>
      </c>
      <c r="K3370" s="80">
        <f>IF(ISNA(VLOOKUP(B3370,[1]TCD!A:D,4,FALSE)),0,VLOOKUP(B3370,[1]TCD!A:D,4,FALSE))</f>
        <v>3</v>
      </c>
      <c r="L3370" s="83">
        <f t="shared" si="471"/>
        <v>2</v>
      </c>
      <c r="M3370" s="80">
        <v>3</v>
      </c>
      <c r="N3370" s="81">
        <v>6</v>
      </c>
      <c r="O3370" s="81">
        <f t="shared" si="472"/>
        <v>1</v>
      </c>
      <c r="P3370" s="81">
        <f t="shared" si="473"/>
        <v>0</v>
      </c>
      <c r="Q3370" s="83">
        <f t="shared" si="474"/>
        <v>0</v>
      </c>
      <c r="R3370" s="84">
        <f t="shared" si="470"/>
        <v>6</v>
      </c>
      <c r="S3370" s="85" t="str">
        <f t="shared" si="475"/>
        <v>Enjeux faibles</v>
      </c>
    </row>
    <row r="3371" spans="1:19" x14ac:dyDescent="0.3">
      <c r="A3371" s="88">
        <v>73</v>
      </c>
      <c r="B3371" s="77">
        <v>73235</v>
      </c>
      <c r="C3371" s="75">
        <v>60.492548066067641</v>
      </c>
      <c r="D3371" s="75" t="s">
        <v>4378</v>
      </c>
      <c r="E3371" s="80">
        <f>IF(ISNA(VLOOKUP(B3371,[1]TCD!A:D,2,FALSE)),0,VLOOKUP(B3371,[1]TCD!A:D,2,FALSE))</f>
        <v>4</v>
      </c>
      <c r="F3371" s="81">
        <f>IF(ISNA(VLOOKUP(B3371,[1]TCD!A:D,4,FALSE)),0,VLOOKUP(B3371,[1]TCD!A:D,4,FALSE))</f>
        <v>1</v>
      </c>
      <c r="G3371" s="82">
        <f t="shared" si="476"/>
        <v>4</v>
      </c>
      <c r="H3371" s="83">
        <f t="shared" si="468"/>
        <v>1</v>
      </c>
      <c r="I3371" s="80">
        <f>IF(ISNA(VLOOKUP(B3371,[1]TCD!A:D,3,FALSE)),0,VLOOKUP(B3371,[1]TCD!A:D,3,FALSE))</f>
        <v>1</v>
      </c>
      <c r="J3371" s="83">
        <f t="shared" si="469"/>
        <v>1</v>
      </c>
      <c r="K3371" s="80">
        <f>IF(ISNA(VLOOKUP(B3371,[1]TCD!A:D,4,FALSE)),0,VLOOKUP(B3371,[1]TCD!A:D,4,FALSE))</f>
        <v>1</v>
      </c>
      <c r="L3371" s="83">
        <f t="shared" si="471"/>
        <v>1</v>
      </c>
      <c r="M3371" s="80">
        <v>2</v>
      </c>
      <c r="N3371" s="81">
        <v>2</v>
      </c>
      <c r="O3371" s="81">
        <f t="shared" si="472"/>
        <v>1</v>
      </c>
      <c r="P3371" s="81">
        <f t="shared" si="473"/>
        <v>0</v>
      </c>
      <c r="Q3371" s="83">
        <f t="shared" si="474"/>
        <v>0</v>
      </c>
      <c r="R3371" s="84">
        <f t="shared" si="470"/>
        <v>3</v>
      </c>
      <c r="S3371" s="85" t="str">
        <f t="shared" si="475"/>
        <v>Enjeux très faibles</v>
      </c>
    </row>
    <row r="3372" spans="1:19" x14ac:dyDescent="0.3">
      <c r="A3372" s="88">
        <v>73</v>
      </c>
      <c r="B3372" s="77">
        <v>73236</v>
      </c>
      <c r="C3372" s="75">
        <v>25.319335625450851</v>
      </c>
      <c r="D3372" s="75" t="s">
        <v>4379</v>
      </c>
      <c r="E3372" s="80">
        <f>IF(ISNA(VLOOKUP(B3372,[1]TCD!A:D,2,FALSE)),0,VLOOKUP(B3372,[1]TCD!A:D,2,FALSE))</f>
        <v>28</v>
      </c>
      <c r="F3372" s="81">
        <f>IF(ISNA(VLOOKUP(B3372,[1]TCD!A:D,4,FALSE)),0,VLOOKUP(B3372,[1]TCD!A:D,4,FALSE))</f>
        <v>7</v>
      </c>
      <c r="G3372" s="82">
        <f t="shared" si="476"/>
        <v>4</v>
      </c>
      <c r="H3372" s="83">
        <f t="shared" si="468"/>
        <v>1</v>
      </c>
      <c r="I3372" s="80">
        <f>IF(ISNA(VLOOKUP(B3372,[1]TCD!A:D,3,FALSE)),0,VLOOKUP(B3372,[1]TCD!A:D,3,FALSE))</f>
        <v>8</v>
      </c>
      <c r="J3372" s="83">
        <f t="shared" si="469"/>
        <v>2</v>
      </c>
      <c r="K3372" s="80">
        <f>IF(ISNA(VLOOKUP(B3372,[1]TCD!A:D,4,FALSE)),0,VLOOKUP(B3372,[1]TCD!A:D,4,FALSE))</f>
        <v>7</v>
      </c>
      <c r="L3372" s="83">
        <f t="shared" si="471"/>
        <v>3</v>
      </c>
      <c r="M3372" s="80">
        <v>2</v>
      </c>
      <c r="N3372" s="81">
        <v>9</v>
      </c>
      <c r="O3372" s="81">
        <f t="shared" si="472"/>
        <v>2</v>
      </c>
      <c r="P3372" s="81">
        <f t="shared" si="473"/>
        <v>0</v>
      </c>
      <c r="Q3372" s="83">
        <f t="shared" si="474"/>
        <v>1</v>
      </c>
      <c r="R3372" s="84">
        <f t="shared" si="470"/>
        <v>7</v>
      </c>
      <c r="S3372" s="85" t="str">
        <f t="shared" si="475"/>
        <v>Enjeux moyens</v>
      </c>
    </row>
    <row r="3373" spans="1:19" x14ac:dyDescent="0.3">
      <c r="A3373" s="88">
        <v>73</v>
      </c>
      <c r="B3373" s="77">
        <v>73240</v>
      </c>
      <c r="C3373" s="75">
        <v>7.0690649101270377</v>
      </c>
      <c r="D3373" s="75" t="s">
        <v>4380</v>
      </c>
      <c r="E3373" s="80">
        <f>IF(ISNA(VLOOKUP(B3373,[1]TCD!A:D,2,FALSE)),0,VLOOKUP(B3373,[1]TCD!A:D,2,FALSE))</f>
        <v>8</v>
      </c>
      <c r="F3373" s="81">
        <f>IF(ISNA(VLOOKUP(B3373,[1]TCD!A:D,4,FALSE)),0,VLOOKUP(B3373,[1]TCD!A:D,4,FALSE))</f>
        <v>2</v>
      </c>
      <c r="G3373" s="82">
        <f t="shared" si="476"/>
        <v>4</v>
      </c>
      <c r="H3373" s="83">
        <f t="shared" si="468"/>
        <v>1</v>
      </c>
      <c r="I3373" s="80">
        <f>IF(ISNA(VLOOKUP(B3373,[1]TCD!A:D,3,FALSE)),0,VLOOKUP(B3373,[1]TCD!A:D,3,FALSE))</f>
        <v>2</v>
      </c>
      <c r="J3373" s="83">
        <f t="shared" si="469"/>
        <v>1</v>
      </c>
      <c r="K3373" s="80">
        <f>IF(ISNA(VLOOKUP(B3373,[1]TCD!A:D,4,FALSE)),0,VLOOKUP(B3373,[1]TCD!A:D,4,FALSE))</f>
        <v>2</v>
      </c>
      <c r="L3373" s="83">
        <f t="shared" si="471"/>
        <v>2</v>
      </c>
      <c r="M3373" s="80">
        <v>0</v>
      </c>
      <c r="N3373" s="81">
        <v>2</v>
      </c>
      <c r="O3373" s="81">
        <f t="shared" si="472"/>
        <v>1</v>
      </c>
      <c r="P3373" s="81">
        <f t="shared" si="473"/>
        <v>0</v>
      </c>
      <c r="Q3373" s="83">
        <f t="shared" si="474"/>
        <v>0</v>
      </c>
      <c r="R3373" s="84">
        <f t="shared" si="470"/>
        <v>4</v>
      </c>
      <c r="S3373" s="85" t="str">
        <f t="shared" si="475"/>
        <v>Enjeux très faibles</v>
      </c>
    </row>
    <row r="3374" spans="1:19" x14ac:dyDescent="0.3">
      <c r="A3374" s="88">
        <v>73</v>
      </c>
      <c r="B3374" s="77">
        <v>73242</v>
      </c>
      <c r="C3374" s="75">
        <v>76.076417706320072</v>
      </c>
      <c r="D3374" s="75" t="s">
        <v>4381</v>
      </c>
      <c r="E3374" s="80">
        <f>IF(ISNA(VLOOKUP(B3374,[1]TCD!A:D,2,FALSE)),0,VLOOKUP(B3374,[1]TCD!A:D,2,FALSE))</f>
        <v>4</v>
      </c>
      <c r="F3374" s="81">
        <f>IF(ISNA(VLOOKUP(B3374,[1]TCD!A:D,4,FALSE)),0,VLOOKUP(B3374,[1]TCD!A:D,4,FALSE))</f>
        <v>1</v>
      </c>
      <c r="G3374" s="82">
        <f t="shared" si="476"/>
        <v>4</v>
      </c>
      <c r="H3374" s="83">
        <f t="shared" si="468"/>
        <v>1</v>
      </c>
      <c r="I3374" s="80">
        <f>IF(ISNA(VLOOKUP(B3374,[1]TCD!A:D,3,FALSE)),0,VLOOKUP(B3374,[1]TCD!A:D,3,FALSE))</f>
        <v>1</v>
      </c>
      <c r="J3374" s="83">
        <f t="shared" si="469"/>
        <v>1</v>
      </c>
      <c r="K3374" s="80">
        <f>IF(ISNA(VLOOKUP(B3374,[1]TCD!A:D,4,FALSE)),0,VLOOKUP(B3374,[1]TCD!A:D,4,FALSE))</f>
        <v>1</v>
      </c>
      <c r="L3374" s="83">
        <f t="shared" si="471"/>
        <v>1</v>
      </c>
      <c r="M3374" s="80">
        <v>0</v>
      </c>
      <c r="N3374" s="81">
        <v>1</v>
      </c>
      <c r="O3374" s="81">
        <f t="shared" si="472"/>
        <v>1</v>
      </c>
      <c r="P3374" s="81">
        <f t="shared" si="473"/>
        <v>0</v>
      </c>
      <c r="Q3374" s="83">
        <f t="shared" si="474"/>
        <v>0</v>
      </c>
      <c r="R3374" s="84">
        <f t="shared" si="470"/>
        <v>3</v>
      </c>
      <c r="S3374" s="85" t="str">
        <f t="shared" si="475"/>
        <v>Enjeux très faibles</v>
      </c>
    </row>
    <row r="3375" spans="1:19" x14ac:dyDescent="0.3">
      <c r="A3375" s="88">
        <v>73</v>
      </c>
      <c r="B3375" s="77">
        <v>73243</v>
      </c>
      <c r="C3375" s="75">
        <v>12.93787840023341</v>
      </c>
      <c r="D3375" s="75" t="s">
        <v>4382</v>
      </c>
      <c r="E3375" s="80">
        <f>IF(ISNA(VLOOKUP(B3375,[1]TCD!A:D,2,FALSE)),0,VLOOKUP(B3375,[1]TCD!A:D,2,FALSE))</f>
        <v>6</v>
      </c>
      <c r="F3375" s="81">
        <f>IF(ISNA(VLOOKUP(B3375,[1]TCD!A:D,4,FALSE)),0,VLOOKUP(B3375,[1]TCD!A:D,4,FALSE))</f>
        <v>1</v>
      </c>
      <c r="G3375" s="82">
        <f t="shared" si="476"/>
        <v>6</v>
      </c>
      <c r="H3375" s="83">
        <f t="shared" si="468"/>
        <v>5</v>
      </c>
      <c r="I3375" s="80">
        <f>IF(ISNA(VLOOKUP(B3375,[1]TCD!A:D,3,FALSE)),0,VLOOKUP(B3375,[1]TCD!A:D,3,FALSE))</f>
        <v>3</v>
      </c>
      <c r="J3375" s="83">
        <f t="shared" si="469"/>
        <v>1</v>
      </c>
      <c r="K3375" s="80">
        <f>IF(ISNA(VLOOKUP(B3375,[1]TCD!A:D,4,FALSE)),0,VLOOKUP(B3375,[1]TCD!A:D,4,FALSE))</f>
        <v>1</v>
      </c>
      <c r="L3375" s="83">
        <f t="shared" si="471"/>
        <v>1</v>
      </c>
      <c r="M3375" s="80">
        <v>0</v>
      </c>
      <c r="N3375" s="81">
        <v>1</v>
      </c>
      <c r="O3375" s="81">
        <f t="shared" si="472"/>
        <v>1</v>
      </c>
      <c r="P3375" s="81">
        <f t="shared" si="473"/>
        <v>0</v>
      </c>
      <c r="Q3375" s="83">
        <f t="shared" si="474"/>
        <v>0</v>
      </c>
      <c r="R3375" s="84">
        <f t="shared" si="470"/>
        <v>7</v>
      </c>
      <c r="S3375" s="85" t="str">
        <f t="shared" si="475"/>
        <v>Enjeux moyens</v>
      </c>
    </row>
    <row r="3376" spans="1:19" x14ac:dyDescent="0.3">
      <c r="A3376" s="88">
        <v>73</v>
      </c>
      <c r="B3376" s="77">
        <v>73245</v>
      </c>
      <c r="C3376" s="75">
        <v>12.673040680228119</v>
      </c>
      <c r="D3376" s="75" t="s">
        <v>4383</v>
      </c>
      <c r="E3376" s="80">
        <f>IF(ISNA(VLOOKUP(B3376,[1]TCD!A:D,2,FALSE)),0,VLOOKUP(B3376,[1]TCD!A:D,2,FALSE))</f>
        <v>24</v>
      </c>
      <c r="F3376" s="81">
        <f>IF(ISNA(VLOOKUP(B3376,[1]TCD!A:D,4,FALSE)),0,VLOOKUP(B3376,[1]TCD!A:D,4,FALSE))</f>
        <v>6</v>
      </c>
      <c r="G3376" s="82">
        <f t="shared" si="476"/>
        <v>4</v>
      </c>
      <c r="H3376" s="83">
        <f t="shared" si="468"/>
        <v>1</v>
      </c>
      <c r="I3376" s="80">
        <f>IF(ISNA(VLOOKUP(B3376,[1]TCD!A:D,3,FALSE)),0,VLOOKUP(B3376,[1]TCD!A:D,3,FALSE))</f>
        <v>7</v>
      </c>
      <c r="J3376" s="83">
        <f t="shared" si="469"/>
        <v>2</v>
      </c>
      <c r="K3376" s="80">
        <f>IF(ISNA(VLOOKUP(B3376,[1]TCD!A:D,4,FALSE)),0,VLOOKUP(B3376,[1]TCD!A:D,4,FALSE))</f>
        <v>6</v>
      </c>
      <c r="L3376" s="83">
        <f t="shared" si="471"/>
        <v>3</v>
      </c>
      <c r="M3376" s="80">
        <v>0</v>
      </c>
      <c r="N3376" s="81">
        <v>6</v>
      </c>
      <c r="O3376" s="81">
        <f t="shared" si="472"/>
        <v>2</v>
      </c>
      <c r="P3376" s="81">
        <f t="shared" si="473"/>
        <v>0</v>
      </c>
      <c r="Q3376" s="83">
        <f t="shared" si="474"/>
        <v>1</v>
      </c>
      <c r="R3376" s="84">
        <f t="shared" si="470"/>
        <v>7</v>
      </c>
      <c r="S3376" s="85" t="str">
        <f t="shared" si="475"/>
        <v>Enjeux moyens</v>
      </c>
    </row>
    <row r="3377" spans="1:19" x14ac:dyDescent="0.3">
      <c r="A3377" s="88">
        <v>73</v>
      </c>
      <c r="B3377" s="77">
        <v>73246</v>
      </c>
      <c r="C3377" s="75">
        <v>7.698157970131863</v>
      </c>
      <c r="D3377" s="75" t="s">
        <v>4384</v>
      </c>
      <c r="E3377" s="80">
        <f>IF(ISNA(VLOOKUP(B3377,[1]TCD!A:D,2,FALSE)),0,VLOOKUP(B3377,[1]TCD!A:D,2,FALSE))</f>
        <v>4</v>
      </c>
      <c r="F3377" s="81">
        <f>IF(ISNA(VLOOKUP(B3377,[1]TCD!A:D,4,FALSE)),0,VLOOKUP(B3377,[1]TCD!A:D,4,FALSE))</f>
        <v>1</v>
      </c>
      <c r="G3377" s="82">
        <f t="shared" si="476"/>
        <v>4</v>
      </c>
      <c r="H3377" s="83">
        <f t="shared" si="468"/>
        <v>1</v>
      </c>
      <c r="I3377" s="80">
        <f>IF(ISNA(VLOOKUP(B3377,[1]TCD!A:D,3,FALSE)),0,VLOOKUP(B3377,[1]TCD!A:D,3,FALSE))</f>
        <v>1</v>
      </c>
      <c r="J3377" s="83">
        <f t="shared" si="469"/>
        <v>1</v>
      </c>
      <c r="K3377" s="80">
        <f>IF(ISNA(VLOOKUP(B3377,[1]TCD!A:D,4,FALSE)),0,VLOOKUP(B3377,[1]TCD!A:D,4,FALSE))</f>
        <v>1</v>
      </c>
      <c r="L3377" s="83">
        <f t="shared" si="471"/>
        <v>1</v>
      </c>
      <c r="M3377" s="80">
        <v>0</v>
      </c>
      <c r="N3377" s="81">
        <v>1</v>
      </c>
      <c r="O3377" s="81">
        <f t="shared" si="472"/>
        <v>1</v>
      </c>
      <c r="P3377" s="81">
        <f t="shared" si="473"/>
        <v>0</v>
      </c>
      <c r="Q3377" s="83">
        <f t="shared" si="474"/>
        <v>0</v>
      </c>
      <c r="R3377" s="84">
        <f t="shared" si="470"/>
        <v>3</v>
      </c>
      <c r="S3377" s="85" t="str">
        <f t="shared" si="475"/>
        <v>Enjeux très faibles</v>
      </c>
    </row>
    <row r="3378" spans="1:19" x14ac:dyDescent="0.3">
      <c r="A3378" s="88">
        <v>73</v>
      </c>
      <c r="B3378" s="77">
        <v>73247</v>
      </c>
      <c r="C3378" s="75">
        <v>16.00869501528258</v>
      </c>
      <c r="D3378" s="75" t="s">
        <v>4385</v>
      </c>
      <c r="E3378" s="80">
        <f>IF(ISNA(VLOOKUP(B3378,[1]TCD!A:D,2,FALSE)),0,VLOOKUP(B3378,[1]TCD!A:D,2,FALSE))</f>
        <v>28</v>
      </c>
      <c r="F3378" s="81">
        <f>IF(ISNA(VLOOKUP(B3378,[1]TCD!A:D,4,FALSE)),0,VLOOKUP(B3378,[1]TCD!A:D,4,FALSE))</f>
        <v>7</v>
      </c>
      <c r="G3378" s="82">
        <f t="shared" si="476"/>
        <v>4</v>
      </c>
      <c r="H3378" s="83">
        <f t="shared" si="468"/>
        <v>1</v>
      </c>
      <c r="I3378" s="80">
        <f>IF(ISNA(VLOOKUP(B3378,[1]TCD!A:D,3,FALSE)),0,VLOOKUP(B3378,[1]TCD!A:D,3,FALSE))</f>
        <v>7</v>
      </c>
      <c r="J3378" s="83">
        <f t="shared" si="469"/>
        <v>2</v>
      </c>
      <c r="K3378" s="80">
        <f>IF(ISNA(VLOOKUP(B3378,[1]TCD!A:D,4,FALSE)),0,VLOOKUP(B3378,[1]TCD!A:D,4,FALSE))</f>
        <v>7</v>
      </c>
      <c r="L3378" s="83">
        <f t="shared" si="471"/>
        <v>3</v>
      </c>
      <c r="M3378" s="80">
        <v>3</v>
      </c>
      <c r="N3378" s="81">
        <v>8</v>
      </c>
      <c r="O3378" s="81">
        <f t="shared" si="472"/>
        <v>2</v>
      </c>
      <c r="P3378" s="81">
        <f t="shared" si="473"/>
        <v>0</v>
      </c>
      <c r="Q3378" s="83">
        <f t="shared" si="474"/>
        <v>1</v>
      </c>
      <c r="R3378" s="84">
        <f t="shared" si="470"/>
        <v>7</v>
      </c>
      <c r="S3378" s="85" t="str">
        <f t="shared" si="475"/>
        <v>Enjeux moyens</v>
      </c>
    </row>
    <row r="3379" spans="1:19" x14ac:dyDescent="0.3">
      <c r="A3379" s="88">
        <v>73</v>
      </c>
      <c r="B3379" s="77">
        <v>73248</v>
      </c>
      <c r="C3379" s="75">
        <v>11.479646970199189</v>
      </c>
      <c r="D3379" s="75" t="s">
        <v>4386</v>
      </c>
      <c r="E3379" s="80">
        <f>IF(ISNA(VLOOKUP(B3379,[1]TCD!A:D,2,FALSE)),0,VLOOKUP(B3379,[1]TCD!A:D,2,FALSE))</f>
        <v>30</v>
      </c>
      <c r="F3379" s="81">
        <f>IF(ISNA(VLOOKUP(B3379,[1]TCD!A:D,4,FALSE)),0,VLOOKUP(B3379,[1]TCD!A:D,4,FALSE))</f>
        <v>6</v>
      </c>
      <c r="G3379" s="82">
        <f t="shared" si="476"/>
        <v>5</v>
      </c>
      <c r="H3379" s="83">
        <f t="shared" si="468"/>
        <v>3</v>
      </c>
      <c r="I3379" s="80">
        <f>IF(ISNA(VLOOKUP(B3379,[1]TCD!A:D,3,FALSE)),0,VLOOKUP(B3379,[1]TCD!A:D,3,FALSE))</f>
        <v>13</v>
      </c>
      <c r="J3379" s="83">
        <f t="shared" si="469"/>
        <v>3</v>
      </c>
      <c r="K3379" s="80">
        <f>IF(ISNA(VLOOKUP(B3379,[1]TCD!A:D,4,FALSE)),0,VLOOKUP(B3379,[1]TCD!A:D,4,FALSE))</f>
        <v>6</v>
      </c>
      <c r="L3379" s="83">
        <f t="shared" si="471"/>
        <v>3</v>
      </c>
      <c r="M3379" s="80">
        <v>13</v>
      </c>
      <c r="N3379" s="81">
        <v>15</v>
      </c>
      <c r="O3379" s="81">
        <f t="shared" si="472"/>
        <v>2</v>
      </c>
      <c r="P3379" s="81">
        <f t="shared" si="473"/>
        <v>2</v>
      </c>
      <c r="Q3379" s="83">
        <f t="shared" si="474"/>
        <v>2</v>
      </c>
      <c r="R3379" s="84">
        <f t="shared" si="470"/>
        <v>11</v>
      </c>
      <c r="S3379" s="85" t="str">
        <f t="shared" si="475"/>
        <v>Enjeux forts</v>
      </c>
    </row>
    <row r="3380" spans="1:19" x14ac:dyDescent="0.3">
      <c r="A3380" s="88">
        <v>73</v>
      </c>
      <c r="B3380" s="77">
        <v>73249</v>
      </c>
      <c r="C3380" s="75">
        <v>5.3403287450926751</v>
      </c>
      <c r="D3380" s="75" t="s">
        <v>4387</v>
      </c>
      <c r="E3380" s="80">
        <f>IF(ISNA(VLOOKUP(B3380,[1]TCD!A:D,2,FALSE)),0,VLOOKUP(B3380,[1]TCD!A:D,2,FALSE))</f>
        <v>28</v>
      </c>
      <c r="F3380" s="81">
        <f>IF(ISNA(VLOOKUP(B3380,[1]TCD!A:D,4,FALSE)),0,VLOOKUP(B3380,[1]TCD!A:D,4,FALSE))</f>
        <v>7</v>
      </c>
      <c r="G3380" s="82">
        <f t="shared" si="476"/>
        <v>4</v>
      </c>
      <c r="H3380" s="83">
        <f t="shared" si="468"/>
        <v>1</v>
      </c>
      <c r="I3380" s="80">
        <f>IF(ISNA(VLOOKUP(B3380,[1]TCD!A:D,3,FALSE)),0,VLOOKUP(B3380,[1]TCD!A:D,3,FALSE))</f>
        <v>7</v>
      </c>
      <c r="J3380" s="83">
        <f t="shared" si="469"/>
        <v>2</v>
      </c>
      <c r="K3380" s="80">
        <f>IF(ISNA(VLOOKUP(B3380,[1]TCD!A:D,4,FALSE)),0,VLOOKUP(B3380,[1]TCD!A:D,4,FALSE))</f>
        <v>7</v>
      </c>
      <c r="L3380" s="83">
        <f t="shared" si="471"/>
        <v>3</v>
      </c>
      <c r="M3380" s="80">
        <v>0</v>
      </c>
      <c r="N3380" s="81">
        <v>7</v>
      </c>
      <c r="O3380" s="81">
        <f t="shared" si="472"/>
        <v>2</v>
      </c>
      <c r="P3380" s="81">
        <f t="shared" si="473"/>
        <v>0</v>
      </c>
      <c r="Q3380" s="83">
        <f t="shared" si="474"/>
        <v>1</v>
      </c>
      <c r="R3380" s="84">
        <f t="shared" si="470"/>
        <v>7</v>
      </c>
      <c r="S3380" s="85" t="str">
        <f t="shared" si="475"/>
        <v>Enjeux moyens</v>
      </c>
    </row>
    <row r="3381" spans="1:19" x14ac:dyDescent="0.3">
      <c r="A3381" s="88">
        <v>73</v>
      </c>
      <c r="B3381" s="77">
        <v>73250</v>
      </c>
      <c r="C3381" s="75">
        <v>32.908178955574137</v>
      </c>
      <c r="D3381" s="75" t="s">
        <v>4388</v>
      </c>
      <c r="E3381" s="80">
        <f>IF(ISNA(VLOOKUP(B3381,[1]TCD!A:D,2,FALSE)),0,VLOOKUP(B3381,[1]TCD!A:D,2,FALSE))</f>
        <v>126</v>
      </c>
      <c r="F3381" s="81">
        <f>IF(ISNA(VLOOKUP(B3381,[1]TCD!A:D,4,FALSE)),0,VLOOKUP(B3381,[1]TCD!A:D,4,FALSE))</f>
        <v>26</v>
      </c>
      <c r="G3381" s="82">
        <f t="shared" si="476"/>
        <v>4.8461538461538458</v>
      </c>
      <c r="H3381" s="83">
        <f t="shared" si="468"/>
        <v>3</v>
      </c>
      <c r="I3381" s="80">
        <f>IF(ISNA(VLOOKUP(B3381,[1]TCD!A:D,3,FALSE)),0,VLOOKUP(B3381,[1]TCD!A:D,3,FALSE))</f>
        <v>61</v>
      </c>
      <c r="J3381" s="83">
        <f t="shared" si="469"/>
        <v>5</v>
      </c>
      <c r="K3381" s="80">
        <f>IF(ISNA(VLOOKUP(B3381,[1]TCD!A:D,4,FALSE)),0,VLOOKUP(B3381,[1]TCD!A:D,4,FALSE))</f>
        <v>26</v>
      </c>
      <c r="L3381" s="83">
        <f t="shared" si="471"/>
        <v>5</v>
      </c>
      <c r="M3381" s="80">
        <v>11</v>
      </c>
      <c r="N3381" s="81">
        <v>27</v>
      </c>
      <c r="O3381" s="81">
        <f t="shared" si="472"/>
        <v>1</v>
      </c>
      <c r="P3381" s="81">
        <f t="shared" si="473"/>
        <v>2</v>
      </c>
      <c r="Q3381" s="83">
        <f t="shared" si="474"/>
        <v>2</v>
      </c>
      <c r="R3381" s="84">
        <f t="shared" si="470"/>
        <v>15</v>
      </c>
      <c r="S3381" s="85" t="str">
        <f t="shared" si="475"/>
        <v>Enjeux très forts</v>
      </c>
    </row>
    <row r="3382" spans="1:19" x14ac:dyDescent="0.3">
      <c r="A3382" s="88">
        <v>73</v>
      </c>
      <c r="B3382" s="77">
        <v>73252</v>
      </c>
      <c r="C3382" s="75">
        <v>11.04124229019869</v>
      </c>
      <c r="D3382" s="75" t="s">
        <v>4389</v>
      </c>
      <c r="E3382" s="80">
        <f>IF(ISNA(VLOOKUP(B3382,[1]TCD!A:D,2,FALSE)),0,VLOOKUP(B3382,[1]TCD!A:D,2,FALSE))</f>
        <v>4</v>
      </c>
      <c r="F3382" s="81">
        <f>IF(ISNA(VLOOKUP(B3382,[1]TCD!A:D,4,FALSE)),0,VLOOKUP(B3382,[1]TCD!A:D,4,FALSE))</f>
        <v>1</v>
      </c>
      <c r="G3382" s="82">
        <f t="shared" si="476"/>
        <v>4</v>
      </c>
      <c r="H3382" s="83">
        <f t="shared" si="468"/>
        <v>1</v>
      </c>
      <c r="I3382" s="80">
        <f>IF(ISNA(VLOOKUP(B3382,[1]TCD!A:D,3,FALSE)),0,VLOOKUP(B3382,[1]TCD!A:D,3,FALSE))</f>
        <v>1</v>
      </c>
      <c r="J3382" s="83">
        <f t="shared" si="469"/>
        <v>1</v>
      </c>
      <c r="K3382" s="80">
        <f>IF(ISNA(VLOOKUP(B3382,[1]TCD!A:D,4,FALSE)),0,VLOOKUP(B3382,[1]TCD!A:D,4,FALSE))</f>
        <v>1</v>
      </c>
      <c r="L3382" s="83">
        <f t="shared" si="471"/>
        <v>1</v>
      </c>
      <c r="M3382" s="80">
        <v>0</v>
      </c>
      <c r="N3382" s="81">
        <v>1</v>
      </c>
      <c r="O3382" s="81">
        <f t="shared" si="472"/>
        <v>1</v>
      </c>
      <c r="P3382" s="81">
        <f t="shared" si="473"/>
        <v>0</v>
      </c>
      <c r="Q3382" s="83">
        <f t="shared" si="474"/>
        <v>0</v>
      </c>
      <c r="R3382" s="84">
        <f t="shared" si="470"/>
        <v>3</v>
      </c>
      <c r="S3382" s="85" t="str">
        <f t="shared" si="475"/>
        <v>Enjeux très faibles</v>
      </c>
    </row>
    <row r="3383" spans="1:19" x14ac:dyDescent="0.3">
      <c r="A3383" s="88">
        <v>73</v>
      </c>
      <c r="B3383" s="77">
        <v>73253</v>
      </c>
      <c r="C3383" s="75">
        <v>8.8587171951575741</v>
      </c>
      <c r="D3383" s="75" t="s">
        <v>4390</v>
      </c>
      <c r="E3383" s="80">
        <f>IF(ISNA(VLOOKUP(B3383,[1]TCD!A:D,2,FALSE)),0,VLOOKUP(B3383,[1]TCD!A:D,2,FALSE))</f>
        <v>4</v>
      </c>
      <c r="F3383" s="81">
        <f>IF(ISNA(VLOOKUP(B3383,[1]TCD!A:D,4,FALSE)),0,VLOOKUP(B3383,[1]TCD!A:D,4,FALSE))</f>
        <v>1</v>
      </c>
      <c r="G3383" s="82">
        <f t="shared" si="476"/>
        <v>4</v>
      </c>
      <c r="H3383" s="83">
        <f t="shared" si="468"/>
        <v>1</v>
      </c>
      <c r="I3383" s="80">
        <f>IF(ISNA(VLOOKUP(B3383,[1]TCD!A:D,3,FALSE)),0,VLOOKUP(B3383,[1]TCD!A:D,3,FALSE))</f>
        <v>1</v>
      </c>
      <c r="J3383" s="83">
        <f t="shared" si="469"/>
        <v>1</v>
      </c>
      <c r="K3383" s="80">
        <f>IF(ISNA(VLOOKUP(B3383,[1]TCD!A:D,4,FALSE)),0,VLOOKUP(B3383,[1]TCD!A:D,4,FALSE))</f>
        <v>1</v>
      </c>
      <c r="L3383" s="83">
        <f t="shared" si="471"/>
        <v>1</v>
      </c>
      <c r="M3383" s="80">
        <v>1</v>
      </c>
      <c r="N3383" s="81">
        <v>2</v>
      </c>
      <c r="O3383" s="81">
        <f t="shared" si="472"/>
        <v>1</v>
      </c>
      <c r="P3383" s="81">
        <f t="shared" si="473"/>
        <v>0</v>
      </c>
      <c r="Q3383" s="83">
        <f t="shared" si="474"/>
        <v>0</v>
      </c>
      <c r="R3383" s="84">
        <f t="shared" si="470"/>
        <v>3</v>
      </c>
      <c r="S3383" s="85" t="str">
        <f t="shared" si="475"/>
        <v>Enjeux très faibles</v>
      </c>
    </row>
    <row r="3384" spans="1:19" x14ac:dyDescent="0.3">
      <c r="A3384" s="88">
        <v>73</v>
      </c>
      <c r="B3384" s="77">
        <v>73254</v>
      </c>
      <c r="C3384" s="75">
        <v>2.6033401550442101</v>
      </c>
      <c r="D3384" s="75" t="s">
        <v>4391</v>
      </c>
      <c r="E3384" s="80">
        <f>IF(ISNA(VLOOKUP(B3384,[1]TCD!A:D,2,FALSE)),0,VLOOKUP(B3384,[1]TCD!A:D,2,FALSE))</f>
        <v>8</v>
      </c>
      <c r="F3384" s="81">
        <f>IF(ISNA(VLOOKUP(B3384,[1]TCD!A:D,4,FALSE)),0,VLOOKUP(B3384,[1]TCD!A:D,4,FALSE))</f>
        <v>2</v>
      </c>
      <c r="G3384" s="82">
        <f t="shared" si="476"/>
        <v>4</v>
      </c>
      <c r="H3384" s="83">
        <f t="shared" si="468"/>
        <v>1</v>
      </c>
      <c r="I3384" s="80">
        <f>IF(ISNA(VLOOKUP(B3384,[1]TCD!A:D,3,FALSE)),0,VLOOKUP(B3384,[1]TCD!A:D,3,FALSE))</f>
        <v>2</v>
      </c>
      <c r="J3384" s="83">
        <f t="shared" si="469"/>
        <v>1</v>
      </c>
      <c r="K3384" s="80">
        <f>IF(ISNA(VLOOKUP(B3384,[1]TCD!A:D,4,FALSE)),0,VLOOKUP(B3384,[1]TCD!A:D,4,FALSE))</f>
        <v>2</v>
      </c>
      <c r="L3384" s="83">
        <f t="shared" si="471"/>
        <v>2</v>
      </c>
      <c r="M3384" s="80">
        <v>1</v>
      </c>
      <c r="N3384" s="81">
        <v>3</v>
      </c>
      <c r="O3384" s="81">
        <f t="shared" si="472"/>
        <v>1</v>
      </c>
      <c r="P3384" s="81">
        <f t="shared" si="473"/>
        <v>0</v>
      </c>
      <c r="Q3384" s="83">
        <f t="shared" si="474"/>
        <v>0</v>
      </c>
      <c r="R3384" s="84">
        <f t="shared" si="470"/>
        <v>4</v>
      </c>
      <c r="S3384" s="85" t="str">
        <f t="shared" si="475"/>
        <v>Enjeux très faibles</v>
      </c>
    </row>
    <row r="3385" spans="1:19" x14ac:dyDescent="0.3">
      <c r="A3385" s="88">
        <v>73</v>
      </c>
      <c r="B3385" s="77">
        <v>73255</v>
      </c>
      <c r="C3385" s="75">
        <v>14.968408125262251</v>
      </c>
      <c r="D3385" s="75" t="s">
        <v>4392</v>
      </c>
      <c r="E3385" s="80">
        <f>IF(ISNA(VLOOKUP(B3385,[1]TCD!A:D,2,FALSE)),0,VLOOKUP(B3385,[1]TCD!A:D,2,FALSE))</f>
        <v>4</v>
      </c>
      <c r="F3385" s="81">
        <f>IF(ISNA(VLOOKUP(B3385,[1]TCD!A:D,4,FALSE)),0,VLOOKUP(B3385,[1]TCD!A:D,4,FALSE))</f>
        <v>1</v>
      </c>
      <c r="G3385" s="82">
        <f t="shared" si="476"/>
        <v>4</v>
      </c>
      <c r="H3385" s="83">
        <f t="shared" si="468"/>
        <v>1</v>
      </c>
      <c r="I3385" s="80">
        <f>IF(ISNA(VLOOKUP(B3385,[1]TCD!A:D,3,FALSE)),0,VLOOKUP(B3385,[1]TCD!A:D,3,FALSE))</f>
        <v>1</v>
      </c>
      <c r="J3385" s="83">
        <f t="shared" si="469"/>
        <v>1</v>
      </c>
      <c r="K3385" s="80">
        <f>IF(ISNA(VLOOKUP(B3385,[1]TCD!A:D,4,FALSE)),0,VLOOKUP(B3385,[1]TCD!A:D,4,FALSE))</f>
        <v>1</v>
      </c>
      <c r="L3385" s="83">
        <f t="shared" si="471"/>
        <v>1</v>
      </c>
      <c r="M3385" s="80">
        <v>3</v>
      </c>
      <c r="N3385" s="81">
        <v>3</v>
      </c>
      <c r="O3385" s="81">
        <f t="shared" si="472"/>
        <v>1</v>
      </c>
      <c r="P3385" s="81">
        <f t="shared" si="473"/>
        <v>0</v>
      </c>
      <c r="Q3385" s="83">
        <f t="shared" si="474"/>
        <v>0</v>
      </c>
      <c r="R3385" s="84">
        <f t="shared" si="470"/>
        <v>3</v>
      </c>
      <c r="S3385" s="85" t="str">
        <f t="shared" si="475"/>
        <v>Enjeux très faibles</v>
      </c>
    </row>
    <row r="3386" spans="1:19" x14ac:dyDescent="0.3">
      <c r="A3386" s="88">
        <v>73</v>
      </c>
      <c r="B3386" s="77">
        <v>73256</v>
      </c>
      <c r="C3386" s="75">
        <v>4.9180376800848684</v>
      </c>
      <c r="D3386" s="75" t="s">
        <v>4393</v>
      </c>
      <c r="E3386" s="80">
        <f>IF(ISNA(VLOOKUP(B3386,[1]TCD!A:D,2,FALSE)),0,VLOOKUP(B3386,[1]TCD!A:D,2,FALSE))</f>
        <v>11</v>
      </c>
      <c r="F3386" s="81">
        <f>IF(ISNA(VLOOKUP(B3386,[1]TCD!A:D,4,FALSE)),0,VLOOKUP(B3386,[1]TCD!A:D,4,FALSE))</f>
        <v>2</v>
      </c>
      <c r="G3386" s="82">
        <f t="shared" si="476"/>
        <v>5.5</v>
      </c>
      <c r="H3386" s="83">
        <f t="shared" si="468"/>
        <v>4</v>
      </c>
      <c r="I3386" s="80">
        <f>IF(ISNA(VLOOKUP(B3386,[1]TCD!A:D,3,FALSE)),0,VLOOKUP(B3386,[1]TCD!A:D,3,FALSE))</f>
        <v>4</v>
      </c>
      <c r="J3386" s="83">
        <f t="shared" si="469"/>
        <v>2</v>
      </c>
      <c r="K3386" s="80">
        <f>IF(ISNA(VLOOKUP(B3386,[1]TCD!A:D,4,FALSE)),0,VLOOKUP(B3386,[1]TCD!A:D,4,FALSE))</f>
        <v>2</v>
      </c>
      <c r="L3386" s="83">
        <f t="shared" si="471"/>
        <v>2</v>
      </c>
      <c r="M3386" s="80">
        <v>0</v>
      </c>
      <c r="N3386" s="81">
        <v>2</v>
      </c>
      <c r="O3386" s="81">
        <f t="shared" si="472"/>
        <v>1</v>
      </c>
      <c r="P3386" s="81">
        <f t="shared" si="473"/>
        <v>0</v>
      </c>
      <c r="Q3386" s="83">
        <f t="shared" si="474"/>
        <v>0</v>
      </c>
      <c r="R3386" s="84">
        <f t="shared" si="470"/>
        <v>8</v>
      </c>
      <c r="S3386" s="85" t="str">
        <f t="shared" si="475"/>
        <v>Enjeux moyens</v>
      </c>
    </row>
    <row r="3387" spans="1:19" x14ac:dyDescent="0.3">
      <c r="A3387" s="88">
        <v>73</v>
      </c>
      <c r="B3387" s="77">
        <v>73257</v>
      </c>
      <c r="C3387" s="75">
        <v>227.49468284899879</v>
      </c>
      <c r="D3387" s="75" t="s">
        <v>4394</v>
      </c>
      <c r="E3387" s="80">
        <f>IF(ISNA(VLOOKUP(B3387,[1]TCD!A:D,2,FALSE)),0,VLOOKUP(B3387,[1]TCD!A:D,2,FALSE))</f>
        <v>20</v>
      </c>
      <c r="F3387" s="81">
        <f>IF(ISNA(VLOOKUP(B3387,[1]TCD!A:D,4,FALSE)),0,VLOOKUP(B3387,[1]TCD!A:D,4,FALSE))</f>
        <v>5</v>
      </c>
      <c r="G3387" s="82">
        <f t="shared" si="476"/>
        <v>4</v>
      </c>
      <c r="H3387" s="83">
        <f t="shared" si="468"/>
        <v>1</v>
      </c>
      <c r="I3387" s="80">
        <f>IF(ISNA(VLOOKUP(B3387,[1]TCD!A:D,3,FALSE)),0,VLOOKUP(B3387,[1]TCD!A:D,3,FALSE))</f>
        <v>5</v>
      </c>
      <c r="J3387" s="83">
        <f t="shared" si="469"/>
        <v>2</v>
      </c>
      <c r="K3387" s="80">
        <f>IF(ISNA(VLOOKUP(B3387,[1]TCD!A:D,4,FALSE)),0,VLOOKUP(B3387,[1]TCD!A:D,4,FALSE))</f>
        <v>5</v>
      </c>
      <c r="L3387" s="83">
        <f t="shared" si="471"/>
        <v>3</v>
      </c>
      <c r="M3387" s="80">
        <v>3</v>
      </c>
      <c r="N3387" s="81">
        <v>7</v>
      </c>
      <c r="O3387" s="81">
        <f t="shared" si="472"/>
        <v>2</v>
      </c>
      <c r="P3387" s="81">
        <f t="shared" si="473"/>
        <v>0</v>
      </c>
      <c r="Q3387" s="83">
        <f t="shared" si="474"/>
        <v>1</v>
      </c>
      <c r="R3387" s="84">
        <f t="shared" si="470"/>
        <v>7</v>
      </c>
      <c r="S3387" s="85" t="str">
        <f t="shared" si="475"/>
        <v>Enjeux moyens</v>
      </c>
    </row>
    <row r="3388" spans="1:19" x14ac:dyDescent="0.3">
      <c r="A3388" s="88">
        <v>73</v>
      </c>
      <c r="B3388" s="77">
        <v>73258</v>
      </c>
      <c r="C3388" s="75">
        <v>19.222160275333032</v>
      </c>
      <c r="D3388" s="75" t="s">
        <v>4395</v>
      </c>
      <c r="E3388" s="80">
        <f>IF(ISNA(VLOOKUP(B3388,[1]TCD!A:D,2,FALSE)),0,VLOOKUP(B3388,[1]TCD!A:D,2,FALSE))</f>
        <v>36</v>
      </c>
      <c r="F3388" s="81">
        <f>IF(ISNA(VLOOKUP(B3388,[1]TCD!A:D,4,FALSE)),0,VLOOKUP(B3388,[1]TCD!A:D,4,FALSE))</f>
        <v>7</v>
      </c>
      <c r="G3388" s="82">
        <f t="shared" si="476"/>
        <v>5.1428571428571432</v>
      </c>
      <c r="H3388" s="83">
        <f t="shared" si="468"/>
        <v>4</v>
      </c>
      <c r="I3388" s="80">
        <f>IF(ISNA(VLOOKUP(B3388,[1]TCD!A:D,3,FALSE)),0,VLOOKUP(B3388,[1]TCD!A:D,3,FALSE))</f>
        <v>11</v>
      </c>
      <c r="J3388" s="83">
        <f t="shared" si="469"/>
        <v>3</v>
      </c>
      <c r="K3388" s="80">
        <f>IF(ISNA(VLOOKUP(B3388,[1]TCD!A:D,4,FALSE)),0,VLOOKUP(B3388,[1]TCD!A:D,4,FALSE))</f>
        <v>7</v>
      </c>
      <c r="L3388" s="83">
        <f t="shared" si="471"/>
        <v>3</v>
      </c>
      <c r="M3388" s="80">
        <v>8</v>
      </c>
      <c r="N3388" s="81">
        <v>14</v>
      </c>
      <c r="O3388" s="81">
        <f t="shared" si="472"/>
        <v>2</v>
      </c>
      <c r="P3388" s="81">
        <f t="shared" si="473"/>
        <v>1</v>
      </c>
      <c r="Q3388" s="83">
        <f t="shared" si="474"/>
        <v>2</v>
      </c>
      <c r="R3388" s="84">
        <f t="shared" si="470"/>
        <v>12</v>
      </c>
      <c r="S3388" s="85" t="str">
        <f t="shared" si="475"/>
        <v>Enjeux forts</v>
      </c>
    </row>
    <row r="3389" spans="1:19" x14ac:dyDescent="0.3">
      <c r="A3389" s="88">
        <v>73</v>
      </c>
      <c r="B3389" s="77">
        <v>73261</v>
      </c>
      <c r="C3389" s="75">
        <v>36.262232855635077</v>
      </c>
      <c r="D3389" s="75" t="s">
        <v>4396</v>
      </c>
      <c r="E3389" s="80">
        <f>IF(ISNA(VLOOKUP(B3389,[1]TCD!A:D,2,FALSE)),0,VLOOKUP(B3389,[1]TCD!A:D,2,FALSE))</f>
        <v>54</v>
      </c>
      <c r="F3389" s="81">
        <f>IF(ISNA(VLOOKUP(B3389,[1]TCD!A:D,4,FALSE)),0,VLOOKUP(B3389,[1]TCD!A:D,4,FALSE))</f>
        <v>11</v>
      </c>
      <c r="G3389" s="82">
        <f t="shared" si="476"/>
        <v>4.9090909090909092</v>
      </c>
      <c r="H3389" s="83">
        <f t="shared" si="468"/>
        <v>3</v>
      </c>
      <c r="I3389" s="80">
        <f>IF(ISNA(VLOOKUP(B3389,[1]TCD!A:D,3,FALSE)),0,VLOOKUP(B3389,[1]TCD!A:D,3,FALSE))</f>
        <v>16</v>
      </c>
      <c r="J3389" s="83">
        <f t="shared" si="469"/>
        <v>3</v>
      </c>
      <c r="K3389" s="80">
        <f>IF(ISNA(VLOOKUP(B3389,[1]TCD!A:D,4,FALSE)),0,VLOOKUP(B3389,[1]TCD!A:D,4,FALSE))</f>
        <v>11</v>
      </c>
      <c r="L3389" s="83">
        <f t="shared" si="471"/>
        <v>4</v>
      </c>
      <c r="M3389" s="80">
        <v>12</v>
      </c>
      <c r="N3389" s="81">
        <v>19</v>
      </c>
      <c r="O3389" s="81">
        <f t="shared" si="472"/>
        <v>1</v>
      </c>
      <c r="P3389" s="81">
        <f t="shared" si="473"/>
        <v>2</v>
      </c>
      <c r="Q3389" s="83">
        <f t="shared" si="474"/>
        <v>2</v>
      </c>
      <c r="R3389" s="84">
        <f t="shared" si="470"/>
        <v>12</v>
      </c>
      <c r="S3389" s="85" t="str">
        <f t="shared" si="475"/>
        <v>Enjeux forts</v>
      </c>
    </row>
    <row r="3390" spans="1:19" x14ac:dyDescent="0.3">
      <c r="A3390" s="88">
        <v>73</v>
      </c>
      <c r="B3390" s="77">
        <v>73265</v>
      </c>
      <c r="C3390" s="75">
        <v>4.5870025850833382</v>
      </c>
      <c r="D3390" s="75" t="s">
        <v>3943</v>
      </c>
      <c r="E3390" s="80">
        <f>IF(ISNA(VLOOKUP(B3390,[1]TCD!A:D,2,FALSE)),0,VLOOKUP(B3390,[1]TCD!A:D,2,FALSE))</f>
        <v>20</v>
      </c>
      <c r="F3390" s="81">
        <f>IF(ISNA(VLOOKUP(B3390,[1]TCD!A:D,4,FALSE)),0,VLOOKUP(B3390,[1]TCD!A:D,4,FALSE))</f>
        <v>5</v>
      </c>
      <c r="G3390" s="82">
        <f t="shared" si="476"/>
        <v>4</v>
      </c>
      <c r="H3390" s="83">
        <f t="shared" si="468"/>
        <v>1</v>
      </c>
      <c r="I3390" s="80">
        <f>IF(ISNA(VLOOKUP(B3390,[1]TCD!A:D,3,FALSE)),0,VLOOKUP(B3390,[1]TCD!A:D,3,FALSE))</f>
        <v>5</v>
      </c>
      <c r="J3390" s="83">
        <f t="shared" si="469"/>
        <v>2</v>
      </c>
      <c r="K3390" s="80">
        <f>IF(ISNA(VLOOKUP(B3390,[1]TCD!A:D,4,FALSE)),0,VLOOKUP(B3390,[1]TCD!A:D,4,FALSE))</f>
        <v>5</v>
      </c>
      <c r="L3390" s="83">
        <f t="shared" si="471"/>
        <v>3</v>
      </c>
      <c r="M3390" s="80">
        <v>0</v>
      </c>
      <c r="N3390" s="81">
        <v>5</v>
      </c>
      <c r="O3390" s="81">
        <f t="shared" si="472"/>
        <v>2</v>
      </c>
      <c r="P3390" s="81">
        <f t="shared" si="473"/>
        <v>0</v>
      </c>
      <c r="Q3390" s="83">
        <f t="shared" si="474"/>
        <v>1</v>
      </c>
      <c r="R3390" s="84">
        <f t="shared" si="470"/>
        <v>7</v>
      </c>
      <c r="S3390" s="85" t="str">
        <f t="shared" si="475"/>
        <v>Enjeux moyens</v>
      </c>
    </row>
    <row r="3391" spans="1:19" x14ac:dyDescent="0.3">
      <c r="A3391" s="88">
        <v>73</v>
      </c>
      <c r="B3391" s="77">
        <v>73268</v>
      </c>
      <c r="C3391" s="75">
        <v>20.767321325369942</v>
      </c>
      <c r="D3391" s="75" t="s">
        <v>4397</v>
      </c>
      <c r="E3391" s="80">
        <f>IF(ISNA(VLOOKUP(B3391,[1]TCD!A:D,2,FALSE)),0,VLOOKUP(B3391,[1]TCD!A:D,2,FALSE))</f>
        <v>0</v>
      </c>
      <c r="F3391" s="81">
        <f>IF(ISNA(VLOOKUP(B3391,[1]TCD!A:D,4,FALSE)),0,VLOOKUP(B3391,[1]TCD!A:D,4,FALSE))</f>
        <v>0</v>
      </c>
      <c r="G3391" s="82">
        <v>0</v>
      </c>
      <c r="H3391" s="83">
        <f t="shared" si="468"/>
        <v>0</v>
      </c>
      <c r="I3391" s="80">
        <f>IF(ISNA(VLOOKUP(B3391,[1]TCD!A:D,3,FALSE)),0,VLOOKUP(B3391,[1]TCD!A:D,3,FALSE))</f>
        <v>0</v>
      </c>
      <c r="J3391" s="83">
        <f t="shared" si="469"/>
        <v>0</v>
      </c>
      <c r="K3391" s="80">
        <f>IF(ISNA(VLOOKUP(B3391,[1]TCD!A:D,4,FALSE)),0,VLOOKUP(B3391,[1]TCD!A:D,4,FALSE))</f>
        <v>0</v>
      </c>
      <c r="L3391" s="83">
        <f t="shared" si="471"/>
        <v>0</v>
      </c>
      <c r="M3391" s="80">
        <v>1</v>
      </c>
      <c r="N3391" s="81">
        <v>1</v>
      </c>
      <c r="O3391" s="81">
        <f t="shared" si="472"/>
        <v>0</v>
      </c>
      <c r="P3391" s="81">
        <f t="shared" si="473"/>
        <v>0</v>
      </c>
      <c r="Q3391" s="83">
        <f t="shared" si="474"/>
        <v>0</v>
      </c>
      <c r="R3391" s="84">
        <f t="shared" si="470"/>
        <v>0</v>
      </c>
      <c r="S3391" s="85" t="str">
        <f t="shared" si="475"/>
        <v>Pas d'enjeux actuels</v>
      </c>
    </row>
    <row r="3392" spans="1:19" x14ac:dyDescent="0.3">
      <c r="A3392" s="88">
        <v>73</v>
      </c>
      <c r="B3392" s="77">
        <v>73269</v>
      </c>
      <c r="C3392" s="75">
        <v>13.206127845237891</v>
      </c>
      <c r="D3392" s="75" t="s">
        <v>4398</v>
      </c>
      <c r="E3392" s="80">
        <f>IF(ISNA(VLOOKUP(B3392,[1]TCD!A:D,2,FALSE)),0,VLOOKUP(B3392,[1]TCD!A:D,2,FALSE))</f>
        <v>20</v>
      </c>
      <c r="F3392" s="81">
        <f>IF(ISNA(VLOOKUP(B3392,[1]TCD!A:D,4,FALSE)),0,VLOOKUP(B3392,[1]TCD!A:D,4,FALSE))</f>
        <v>5</v>
      </c>
      <c r="G3392" s="82">
        <f t="shared" si="476"/>
        <v>4</v>
      </c>
      <c r="H3392" s="83">
        <f t="shared" si="468"/>
        <v>1</v>
      </c>
      <c r="I3392" s="80">
        <f>IF(ISNA(VLOOKUP(B3392,[1]TCD!A:D,3,FALSE)),0,VLOOKUP(B3392,[1]TCD!A:D,3,FALSE))</f>
        <v>5</v>
      </c>
      <c r="J3392" s="83">
        <f t="shared" si="469"/>
        <v>2</v>
      </c>
      <c r="K3392" s="80">
        <f>IF(ISNA(VLOOKUP(B3392,[1]TCD!A:D,4,FALSE)),0,VLOOKUP(B3392,[1]TCD!A:D,4,FALSE))</f>
        <v>5</v>
      </c>
      <c r="L3392" s="83">
        <f t="shared" si="471"/>
        <v>3</v>
      </c>
      <c r="M3392" s="80">
        <v>0</v>
      </c>
      <c r="N3392" s="81">
        <v>5</v>
      </c>
      <c r="O3392" s="81">
        <f t="shared" si="472"/>
        <v>2</v>
      </c>
      <c r="P3392" s="81">
        <f t="shared" si="473"/>
        <v>0</v>
      </c>
      <c r="Q3392" s="83">
        <f t="shared" si="474"/>
        <v>1</v>
      </c>
      <c r="R3392" s="84">
        <f t="shared" si="470"/>
        <v>7</v>
      </c>
      <c r="S3392" s="85" t="str">
        <f t="shared" si="475"/>
        <v>Enjeux moyens</v>
      </c>
    </row>
    <row r="3393" spans="1:19" x14ac:dyDescent="0.3">
      <c r="A3393" s="88">
        <v>73</v>
      </c>
      <c r="B3393" s="77">
        <v>73270</v>
      </c>
      <c r="C3393" s="75">
        <v>19.170566785344651</v>
      </c>
      <c r="D3393" s="75" t="s">
        <v>4399</v>
      </c>
      <c r="E3393" s="80">
        <f>IF(ISNA(VLOOKUP(B3393,[1]TCD!A:D,2,FALSE)),0,VLOOKUP(B3393,[1]TCD!A:D,2,FALSE))</f>
        <v>28</v>
      </c>
      <c r="F3393" s="81">
        <f>IF(ISNA(VLOOKUP(B3393,[1]TCD!A:D,4,FALSE)),0,VLOOKUP(B3393,[1]TCD!A:D,4,FALSE))</f>
        <v>7</v>
      </c>
      <c r="G3393" s="82">
        <f t="shared" si="476"/>
        <v>4</v>
      </c>
      <c r="H3393" s="83">
        <f t="shared" si="468"/>
        <v>1</v>
      </c>
      <c r="I3393" s="80">
        <f>IF(ISNA(VLOOKUP(B3393,[1]TCD!A:D,3,FALSE)),0,VLOOKUP(B3393,[1]TCD!A:D,3,FALSE))</f>
        <v>8</v>
      </c>
      <c r="J3393" s="83">
        <f t="shared" si="469"/>
        <v>2</v>
      </c>
      <c r="K3393" s="80">
        <f>IF(ISNA(VLOOKUP(B3393,[1]TCD!A:D,4,FALSE)),0,VLOOKUP(B3393,[1]TCD!A:D,4,FALSE))</f>
        <v>7</v>
      </c>
      <c r="L3393" s="83">
        <f t="shared" si="471"/>
        <v>3</v>
      </c>
      <c r="M3393" s="80">
        <v>4</v>
      </c>
      <c r="N3393" s="81">
        <v>8</v>
      </c>
      <c r="O3393" s="81">
        <f t="shared" si="472"/>
        <v>2</v>
      </c>
      <c r="P3393" s="81">
        <f t="shared" si="473"/>
        <v>0</v>
      </c>
      <c r="Q3393" s="83">
        <f t="shared" si="474"/>
        <v>1</v>
      </c>
      <c r="R3393" s="84">
        <f t="shared" si="470"/>
        <v>7</v>
      </c>
      <c r="S3393" s="85" t="str">
        <f t="shared" si="475"/>
        <v>Enjeux moyens</v>
      </c>
    </row>
    <row r="3394" spans="1:19" x14ac:dyDescent="0.3">
      <c r="A3394" s="88">
        <v>73</v>
      </c>
      <c r="B3394" s="77">
        <v>73271</v>
      </c>
      <c r="C3394" s="75">
        <v>7.696907180138977</v>
      </c>
      <c r="D3394" s="75" t="s">
        <v>4400</v>
      </c>
      <c r="E3394" s="80">
        <f>IF(ISNA(VLOOKUP(B3394,[1]TCD!A:D,2,FALSE)),0,VLOOKUP(B3394,[1]TCD!A:D,2,FALSE))</f>
        <v>20</v>
      </c>
      <c r="F3394" s="81">
        <f>IF(ISNA(VLOOKUP(B3394,[1]TCD!A:D,4,FALSE)),0,VLOOKUP(B3394,[1]TCD!A:D,4,FALSE))</f>
        <v>4</v>
      </c>
      <c r="G3394" s="82">
        <f t="shared" si="476"/>
        <v>5</v>
      </c>
      <c r="H3394" s="83">
        <f t="shared" ref="H3394:H3457" si="477">IF(AND(G3394&gt;0,G3394&lt;=4),1,IF(AND(G3394&gt;4,G3394&lt;=4.5),2,IF(AND(G3394&gt;4.5,G3394&lt;=5),3,IF(AND(G3394&gt;5,G3394&lt;6),4,IF(G3394&gt;=6,5,0)))))</f>
        <v>3</v>
      </c>
      <c r="I3394" s="80">
        <f>IF(ISNA(VLOOKUP(B3394,[1]TCD!A:D,3,FALSE)),0,VLOOKUP(B3394,[1]TCD!A:D,3,FALSE))</f>
        <v>5</v>
      </c>
      <c r="J3394" s="83">
        <f t="shared" ref="J3394:J3457" si="478">IF(AND(I3394&gt;0,I3394&lt;=3),1,IF(AND(I3394&gt;3,I3394&lt;=8),2,IF(AND(I3394&gt;8,I3394&lt;=21),3,IF(AND(I3394&gt;21,I3394&lt;=39),4,IF(I3394&gt;=40,5,0)))))</f>
        <v>2</v>
      </c>
      <c r="K3394" s="80">
        <f>IF(ISNA(VLOOKUP(B3394,[1]TCD!A:D,4,FALSE)),0,VLOOKUP(B3394,[1]TCD!A:D,4,FALSE))</f>
        <v>4</v>
      </c>
      <c r="L3394" s="83">
        <f t="shared" si="471"/>
        <v>2</v>
      </c>
      <c r="M3394" s="80">
        <v>0</v>
      </c>
      <c r="N3394" s="81">
        <v>4</v>
      </c>
      <c r="O3394" s="81">
        <f t="shared" si="472"/>
        <v>1</v>
      </c>
      <c r="P3394" s="81">
        <f t="shared" si="473"/>
        <v>0</v>
      </c>
      <c r="Q3394" s="83">
        <f t="shared" si="474"/>
        <v>0</v>
      </c>
      <c r="R3394" s="84">
        <f t="shared" ref="R3394:R3457" si="479">H3394+J3394+L3394+Q3394</f>
        <v>7</v>
      </c>
      <c r="S3394" s="85" t="str">
        <f t="shared" si="475"/>
        <v>Enjeux moyens</v>
      </c>
    </row>
    <row r="3395" spans="1:19" x14ac:dyDescent="0.3">
      <c r="A3395" s="88">
        <v>73</v>
      </c>
      <c r="B3395" s="77">
        <v>73273</v>
      </c>
      <c r="C3395" s="75">
        <v>18.42148156032917</v>
      </c>
      <c r="D3395" s="75" t="s">
        <v>4401</v>
      </c>
      <c r="E3395" s="80">
        <f>IF(ISNA(VLOOKUP(B3395,[1]TCD!A:D,2,FALSE)),0,VLOOKUP(B3395,[1]TCD!A:D,2,FALSE))</f>
        <v>16</v>
      </c>
      <c r="F3395" s="81">
        <f>IF(ISNA(VLOOKUP(B3395,[1]TCD!A:D,4,FALSE)),0,VLOOKUP(B3395,[1]TCD!A:D,4,FALSE))</f>
        <v>4</v>
      </c>
      <c r="G3395" s="82">
        <f t="shared" si="476"/>
        <v>4</v>
      </c>
      <c r="H3395" s="83">
        <f t="shared" si="477"/>
        <v>1</v>
      </c>
      <c r="I3395" s="80">
        <f>IF(ISNA(VLOOKUP(B3395,[1]TCD!A:D,3,FALSE)),0,VLOOKUP(B3395,[1]TCD!A:D,3,FALSE))</f>
        <v>4</v>
      </c>
      <c r="J3395" s="83">
        <f t="shared" si="478"/>
        <v>2</v>
      </c>
      <c r="K3395" s="80">
        <f>IF(ISNA(VLOOKUP(B3395,[1]TCD!A:D,4,FALSE)),0,VLOOKUP(B3395,[1]TCD!A:D,4,FALSE))</f>
        <v>4</v>
      </c>
      <c r="L3395" s="83">
        <f t="shared" ref="L3395:L3458" si="480">IF(K3395=1,1,IF(AND(K3395&gt;=2,K3395&lt;=4),2,IF(AND(K3395&gt;4,K3395&lt;=8),3,IF(AND(K3395&gt;8,K3395&lt;16),4,IF(K3395&gt;=16,5,0)))))</f>
        <v>2</v>
      </c>
      <c r="M3395" s="80">
        <v>0</v>
      </c>
      <c r="N3395" s="81">
        <v>4</v>
      </c>
      <c r="O3395" s="81">
        <f t="shared" ref="O3395:O3458" si="481">IF(K3395=0,0,IF(AND(K3395&gt;0,K3395&lt;5),1,IF(AND(K3395&gt;4,K3395&lt;11),2,IF(K3395&gt;10,1,0))))</f>
        <v>1</v>
      </c>
      <c r="P3395" s="81">
        <f t="shared" ref="P3395:P3458" si="482">IF(M3395&lt;5,0,IF(AND(M3395&gt;4,M3395&lt;11),1,IF(M3395&gt;10,2,0)))</f>
        <v>0</v>
      </c>
      <c r="Q3395" s="83">
        <f t="shared" ref="Q3395:Q3458" si="483">IF(AND(O3395=0,P3395=0),0,IF(AND(O3395=0,P3395=1),0,IF(AND(O3395=0,P3395=2),1,IF(AND(O3395=1,P3395=0),0,IF(AND(O3395=1,P3395=1),1,IF(AND(O3395=1,P3395=2),2,IF(AND(O3395=2,P3395=0),1,IF(AND(O3395=2,P3395=1),2,IF(AND(O3395=2,P3395=2),2,0)))))))))</f>
        <v>0</v>
      </c>
      <c r="R3395" s="84">
        <f t="shared" si="479"/>
        <v>5</v>
      </c>
      <c r="S3395" s="85" t="str">
        <f t="shared" ref="S3395:S3458" si="484">IF(AND(R3395&gt;0,R3395&lt;5),"Enjeux très faibles",IF(AND(R3395&gt;4,R3395&lt;7),"Enjeux faibles",IF(AND(R3395&gt;6,R3395&lt;10),"Enjeux moyens",IF(AND(R3395&gt;9,R3395&lt;13),"Enjeux forts",IF(R3395&gt;12,"Enjeux très forts",IF(K3395+M3395=0,"Absence de données messicoles","Pas d'enjeux actuels"))))))</f>
        <v>Enjeux faibles</v>
      </c>
    </row>
    <row r="3396" spans="1:19" x14ac:dyDescent="0.3">
      <c r="A3396" s="88">
        <v>73</v>
      </c>
      <c r="B3396" s="77">
        <v>73275</v>
      </c>
      <c r="C3396" s="75">
        <v>6.1267564301100981</v>
      </c>
      <c r="D3396" s="75" t="s">
        <v>4402</v>
      </c>
      <c r="E3396" s="80">
        <f>IF(ISNA(VLOOKUP(B3396,[1]TCD!A:D,2,FALSE)),0,VLOOKUP(B3396,[1]TCD!A:D,2,FALSE))</f>
        <v>4</v>
      </c>
      <c r="F3396" s="81">
        <f>IF(ISNA(VLOOKUP(B3396,[1]TCD!A:D,4,FALSE)),0,VLOOKUP(B3396,[1]TCD!A:D,4,FALSE))</f>
        <v>1</v>
      </c>
      <c r="G3396" s="82">
        <f t="shared" ref="G3396:G3458" si="485">E3396/F3396</f>
        <v>4</v>
      </c>
      <c r="H3396" s="83">
        <f t="shared" si="477"/>
        <v>1</v>
      </c>
      <c r="I3396" s="80">
        <f>IF(ISNA(VLOOKUP(B3396,[1]TCD!A:D,3,FALSE)),0,VLOOKUP(B3396,[1]TCD!A:D,3,FALSE))</f>
        <v>1</v>
      </c>
      <c r="J3396" s="83">
        <f t="shared" si="478"/>
        <v>1</v>
      </c>
      <c r="K3396" s="80">
        <f>IF(ISNA(VLOOKUP(B3396,[1]TCD!A:D,4,FALSE)),0,VLOOKUP(B3396,[1]TCD!A:D,4,FALSE))</f>
        <v>1</v>
      </c>
      <c r="L3396" s="83">
        <f t="shared" si="480"/>
        <v>1</v>
      </c>
      <c r="M3396" s="80">
        <v>0</v>
      </c>
      <c r="N3396" s="81">
        <v>1</v>
      </c>
      <c r="O3396" s="81">
        <f t="shared" si="481"/>
        <v>1</v>
      </c>
      <c r="P3396" s="81">
        <f t="shared" si="482"/>
        <v>0</v>
      </c>
      <c r="Q3396" s="83">
        <f t="shared" si="483"/>
        <v>0</v>
      </c>
      <c r="R3396" s="84">
        <f t="shared" si="479"/>
        <v>3</v>
      </c>
      <c r="S3396" s="85" t="str">
        <f t="shared" si="484"/>
        <v>Enjeux très faibles</v>
      </c>
    </row>
    <row r="3397" spans="1:19" x14ac:dyDescent="0.3">
      <c r="A3397" s="88">
        <v>73</v>
      </c>
      <c r="B3397" s="77">
        <v>73276</v>
      </c>
      <c r="C3397" s="75">
        <v>9.0086113601594171</v>
      </c>
      <c r="D3397" s="75" t="s">
        <v>4403</v>
      </c>
      <c r="E3397" s="80">
        <f>IF(ISNA(VLOOKUP(B3397,[1]TCD!A:D,2,FALSE)),0,VLOOKUP(B3397,[1]TCD!A:D,2,FALSE))</f>
        <v>12</v>
      </c>
      <c r="F3397" s="81">
        <f>IF(ISNA(VLOOKUP(B3397,[1]TCD!A:D,4,FALSE)),0,VLOOKUP(B3397,[1]TCD!A:D,4,FALSE))</f>
        <v>3</v>
      </c>
      <c r="G3397" s="82">
        <f t="shared" si="485"/>
        <v>4</v>
      </c>
      <c r="H3397" s="83">
        <f t="shared" si="477"/>
        <v>1</v>
      </c>
      <c r="I3397" s="80">
        <f>IF(ISNA(VLOOKUP(B3397,[1]TCD!A:D,3,FALSE)),0,VLOOKUP(B3397,[1]TCD!A:D,3,FALSE))</f>
        <v>3</v>
      </c>
      <c r="J3397" s="83">
        <f t="shared" si="478"/>
        <v>1</v>
      </c>
      <c r="K3397" s="80">
        <f>IF(ISNA(VLOOKUP(B3397,[1]TCD!A:D,4,FALSE)),0,VLOOKUP(B3397,[1]TCD!A:D,4,FALSE))</f>
        <v>3</v>
      </c>
      <c r="L3397" s="83">
        <f t="shared" si="480"/>
        <v>2</v>
      </c>
      <c r="M3397" s="80">
        <v>0</v>
      </c>
      <c r="N3397" s="81">
        <v>3</v>
      </c>
      <c r="O3397" s="81">
        <f t="shared" si="481"/>
        <v>1</v>
      </c>
      <c r="P3397" s="81">
        <f t="shared" si="482"/>
        <v>0</v>
      </c>
      <c r="Q3397" s="83">
        <f t="shared" si="483"/>
        <v>0</v>
      </c>
      <c r="R3397" s="84">
        <f t="shared" si="479"/>
        <v>4</v>
      </c>
      <c r="S3397" s="85" t="str">
        <f t="shared" si="484"/>
        <v>Enjeux très faibles</v>
      </c>
    </row>
    <row r="3398" spans="1:19" x14ac:dyDescent="0.3">
      <c r="A3398" s="88">
        <v>73</v>
      </c>
      <c r="B3398" s="77">
        <v>73277</v>
      </c>
      <c r="C3398" s="75">
        <v>14.481607850256831</v>
      </c>
      <c r="D3398" s="75" t="s">
        <v>4404</v>
      </c>
      <c r="E3398" s="80">
        <f>IF(ISNA(VLOOKUP(B3398,[1]TCD!A:D,2,FALSE)),0,VLOOKUP(B3398,[1]TCD!A:D,2,FALSE))</f>
        <v>4</v>
      </c>
      <c r="F3398" s="81">
        <f>IF(ISNA(VLOOKUP(B3398,[1]TCD!A:D,4,FALSE)),0,VLOOKUP(B3398,[1]TCD!A:D,4,FALSE))</f>
        <v>1</v>
      </c>
      <c r="G3398" s="82">
        <f t="shared" si="485"/>
        <v>4</v>
      </c>
      <c r="H3398" s="83">
        <f t="shared" si="477"/>
        <v>1</v>
      </c>
      <c r="I3398" s="80">
        <f>IF(ISNA(VLOOKUP(B3398,[1]TCD!A:D,3,FALSE)),0,VLOOKUP(B3398,[1]TCD!A:D,3,FALSE))</f>
        <v>1</v>
      </c>
      <c r="J3398" s="83">
        <f t="shared" si="478"/>
        <v>1</v>
      </c>
      <c r="K3398" s="80">
        <f>IF(ISNA(VLOOKUP(B3398,[1]TCD!A:D,4,FALSE)),0,VLOOKUP(B3398,[1]TCD!A:D,4,FALSE))</f>
        <v>1</v>
      </c>
      <c r="L3398" s="83">
        <f t="shared" si="480"/>
        <v>1</v>
      </c>
      <c r="M3398" s="80">
        <v>0</v>
      </c>
      <c r="N3398" s="81">
        <v>1</v>
      </c>
      <c r="O3398" s="81">
        <f t="shared" si="481"/>
        <v>1</v>
      </c>
      <c r="P3398" s="81">
        <f t="shared" si="482"/>
        <v>0</v>
      </c>
      <c r="Q3398" s="83">
        <f t="shared" si="483"/>
        <v>0</v>
      </c>
      <c r="R3398" s="84">
        <f t="shared" si="479"/>
        <v>3</v>
      </c>
      <c r="S3398" s="85" t="str">
        <f t="shared" si="484"/>
        <v>Enjeux très faibles</v>
      </c>
    </row>
    <row r="3399" spans="1:19" x14ac:dyDescent="0.3">
      <c r="A3399" s="88">
        <v>73</v>
      </c>
      <c r="B3399" s="77">
        <v>73278</v>
      </c>
      <c r="C3399" s="75">
        <v>44.16816840077427</v>
      </c>
      <c r="D3399" s="75" t="s">
        <v>4405</v>
      </c>
      <c r="E3399" s="80">
        <f>IF(ISNA(VLOOKUP(B3399,[1]TCD!A:D,2,FALSE)),0,VLOOKUP(B3399,[1]TCD!A:D,2,FALSE))</f>
        <v>12</v>
      </c>
      <c r="F3399" s="81">
        <f>IF(ISNA(VLOOKUP(B3399,[1]TCD!A:D,4,FALSE)),0,VLOOKUP(B3399,[1]TCD!A:D,4,FALSE))</f>
        <v>3</v>
      </c>
      <c r="G3399" s="82">
        <f t="shared" si="485"/>
        <v>4</v>
      </c>
      <c r="H3399" s="83">
        <f t="shared" si="477"/>
        <v>1</v>
      </c>
      <c r="I3399" s="80">
        <f>IF(ISNA(VLOOKUP(B3399,[1]TCD!A:D,3,FALSE)),0,VLOOKUP(B3399,[1]TCD!A:D,3,FALSE))</f>
        <v>3</v>
      </c>
      <c r="J3399" s="83">
        <f t="shared" si="478"/>
        <v>1</v>
      </c>
      <c r="K3399" s="80">
        <f>IF(ISNA(VLOOKUP(B3399,[1]TCD!A:D,4,FALSE)),0,VLOOKUP(B3399,[1]TCD!A:D,4,FALSE))</f>
        <v>3</v>
      </c>
      <c r="L3399" s="83">
        <f t="shared" si="480"/>
        <v>2</v>
      </c>
      <c r="M3399" s="80">
        <v>0</v>
      </c>
      <c r="N3399" s="81">
        <v>3</v>
      </c>
      <c r="O3399" s="81">
        <f t="shared" si="481"/>
        <v>1</v>
      </c>
      <c r="P3399" s="81">
        <f t="shared" si="482"/>
        <v>0</v>
      </c>
      <c r="Q3399" s="83">
        <f t="shared" si="483"/>
        <v>0</v>
      </c>
      <c r="R3399" s="84">
        <f t="shared" si="479"/>
        <v>4</v>
      </c>
      <c r="S3399" s="85" t="str">
        <f t="shared" si="484"/>
        <v>Enjeux très faibles</v>
      </c>
    </row>
    <row r="3400" spans="1:19" x14ac:dyDescent="0.3">
      <c r="A3400" s="88">
        <v>73</v>
      </c>
      <c r="B3400" s="77">
        <v>73280</v>
      </c>
      <c r="C3400" s="75">
        <v>44.359233160775219</v>
      </c>
      <c r="D3400" s="75" t="s">
        <v>4406</v>
      </c>
      <c r="E3400" s="80">
        <f>IF(ISNA(VLOOKUP(B3400,[1]TCD!A:D,2,FALSE)),0,VLOOKUP(B3400,[1]TCD!A:D,2,FALSE))</f>
        <v>9</v>
      </c>
      <c r="F3400" s="81">
        <f>IF(ISNA(VLOOKUP(B3400,[1]TCD!A:D,4,FALSE)),0,VLOOKUP(B3400,[1]TCD!A:D,4,FALSE))</f>
        <v>2</v>
      </c>
      <c r="G3400" s="82">
        <f t="shared" si="485"/>
        <v>4.5</v>
      </c>
      <c r="H3400" s="83">
        <f t="shared" si="477"/>
        <v>2</v>
      </c>
      <c r="I3400" s="80">
        <f>IF(ISNA(VLOOKUP(B3400,[1]TCD!A:D,3,FALSE)),0,VLOOKUP(B3400,[1]TCD!A:D,3,FALSE))</f>
        <v>3</v>
      </c>
      <c r="J3400" s="83">
        <f t="shared" si="478"/>
        <v>1</v>
      </c>
      <c r="K3400" s="80">
        <f>IF(ISNA(VLOOKUP(B3400,[1]TCD!A:D,4,FALSE)),0,VLOOKUP(B3400,[1]TCD!A:D,4,FALSE))</f>
        <v>2</v>
      </c>
      <c r="L3400" s="83">
        <f t="shared" si="480"/>
        <v>2</v>
      </c>
      <c r="M3400" s="80">
        <v>0</v>
      </c>
      <c r="N3400" s="81">
        <v>2</v>
      </c>
      <c r="O3400" s="81">
        <f t="shared" si="481"/>
        <v>1</v>
      </c>
      <c r="P3400" s="81">
        <f t="shared" si="482"/>
        <v>0</v>
      </c>
      <c r="Q3400" s="83">
        <f t="shared" si="483"/>
        <v>0</v>
      </c>
      <c r="R3400" s="84">
        <f t="shared" si="479"/>
        <v>5</v>
      </c>
      <c r="S3400" s="85" t="str">
        <f t="shared" si="484"/>
        <v>Enjeux faibles</v>
      </c>
    </row>
    <row r="3401" spans="1:19" x14ac:dyDescent="0.3">
      <c r="A3401" s="88">
        <v>73</v>
      </c>
      <c r="B3401" s="77">
        <v>73281</v>
      </c>
      <c r="C3401" s="75">
        <v>8.7911868151565624</v>
      </c>
      <c r="D3401" s="75" t="s">
        <v>3959</v>
      </c>
      <c r="E3401" s="80">
        <f>IF(ISNA(VLOOKUP(B3401,[1]TCD!A:D,2,FALSE)),0,VLOOKUP(B3401,[1]TCD!A:D,2,FALSE))</f>
        <v>12</v>
      </c>
      <c r="F3401" s="81">
        <f>IF(ISNA(VLOOKUP(B3401,[1]TCD!A:D,4,FALSE)),0,VLOOKUP(B3401,[1]TCD!A:D,4,FALSE))</f>
        <v>3</v>
      </c>
      <c r="G3401" s="82">
        <f t="shared" si="485"/>
        <v>4</v>
      </c>
      <c r="H3401" s="83">
        <f t="shared" si="477"/>
        <v>1</v>
      </c>
      <c r="I3401" s="80">
        <f>IF(ISNA(VLOOKUP(B3401,[1]TCD!A:D,3,FALSE)),0,VLOOKUP(B3401,[1]TCD!A:D,3,FALSE))</f>
        <v>3</v>
      </c>
      <c r="J3401" s="83">
        <f t="shared" si="478"/>
        <v>1</v>
      </c>
      <c r="K3401" s="80">
        <f>IF(ISNA(VLOOKUP(B3401,[1]TCD!A:D,4,FALSE)),0,VLOOKUP(B3401,[1]TCD!A:D,4,FALSE))</f>
        <v>3</v>
      </c>
      <c r="L3401" s="83">
        <f t="shared" si="480"/>
        <v>2</v>
      </c>
      <c r="M3401" s="80">
        <v>0</v>
      </c>
      <c r="N3401" s="81">
        <v>3</v>
      </c>
      <c r="O3401" s="81">
        <f t="shared" si="481"/>
        <v>1</v>
      </c>
      <c r="P3401" s="81">
        <f t="shared" si="482"/>
        <v>0</v>
      </c>
      <c r="Q3401" s="83">
        <f t="shared" si="483"/>
        <v>0</v>
      </c>
      <c r="R3401" s="84">
        <f t="shared" si="479"/>
        <v>4</v>
      </c>
      <c r="S3401" s="85" t="str">
        <f t="shared" si="484"/>
        <v>Enjeux très faibles</v>
      </c>
    </row>
    <row r="3402" spans="1:19" x14ac:dyDescent="0.3">
      <c r="A3402" s="88">
        <v>73</v>
      </c>
      <c r="B3402" s="77">
        <v>73284</v>
      </c>
      <c r="C3402" s="75">
        <v>8.6169960601512994</v>
      </c>
      <c r="D3402" s="75" t="s">
        <v>4407</v>
      </c>
      <c r="E3402" s="80">
        <f>IF(ISNA(VLOOKUP(B3402,[1]TCD!A:D,2,FALSE)),0,VLOOKUP(B3402,[1]TCD!A:D,2,FALSE))</f>
        <v>4</v>
      </c>
      <c r="F3402" s="81">
        <f>IF(ISNA(VLOOKUP(B3402,[1]TCD!A:D,4,FALSE)),0,VLOOKUP(B3402,[1]TCD!A:D,4,FALSE))</f>
        <v>1</v>
      </c>
      <c r="G3402" s="82">
        <f t="shared" si="485"/>
        <v>4</v>
      </c>
      <c r="H3402" s="83">
        <f t="shared" si="477"/>
        <v>1</v>
      </c>
      <c r="I3402" s="80">
        <f>IF(ISNA(VLOOKUP(B3402,[1]TCD!A:D,3,FALSE)),0,VLOOKUP(B3402,[1]TCD!A:D,3,FALSE))</f>
        <v>1</v>
      </c>
      <c r="J3402" s="83">
        <f t="shared" si="478"/>
        <v>1</v>
      </c>
      <c r="K3402" s="80">
        <f>IF(ISNA(VLOOKUP(B3402,[1]TCD!A:D,4,FALSE)),0,VLOOKUP(B3402,[1]TCD!A:D,4,FALSE))</f>
        <v>1</v>
      </c>
      <c r="L3402" s="83">
        <f t="shared" si="480"/>
        <v>1</v>
      </c>
      <c r="M3402" s="80">
        <v>2</v>
      </c>
      <c r="N3402" s="81">
        <v>3</v>
      </c>
      <c r="O3402" s="81">
        <f t="shared" si="481"/>
        <v>1</v>
      </c>
      <c r="P3402" s="81">
        <f t="shared" si="482"/>
        <v>0</v>
      </c>
      <c r="Q3402" s="83">
        <f t="shared" si="483"/>
        <v>0</v>
      </c>
      <c r="R3402" s="84">
        <f t="shared" si="479"/>
        <v>3</v>
      </c>
      <c r="S3402" s="85" t="str">
        <f t="shared" si="484"/>
        <v>Enjeux très faibles</v>
      </c>
    </row>
    <row r="3403" spans="1:19" x14ac:dyDescent="0.3">
      <c r="A3403" s="88">
        <v>73</v>
      </c>
      <c r="B3403" s="77">
        <v>73285</v>
      </c>
      <c r="C3403" s="75">
        <v>42.592669195761637</v>
      </c>
      <c r="D3403" s="75" t="s">
        <v>4408</v>
      </c>
      <c r="E3403" s="80">
        <f>IF(ISNA(VLOOKUP(B3403,[1]TCD!A:D,2,FALSE)),0,VLOOKUP(B3403,[1]TCD!A:D,2,FALSE))</f>
        <v>12</v>
      </c>
      <c r="F3403" s="81">
        <f>IF(ISNA(VLOOKUP(B3403,[1]TCD!A:D,4,FALSE)),0,VLOOKUP(B3403,[1]TCD!A:D,4,FALSE))</f>
        <v>3</v>
      </c>
      <c r="G3403" s="82">
        <f t="shared" si="485"/>
        <v>4</v>
      </c>
      <c r="H3403" s="83">
        <f t="shared" si="477"/>
        <v>1</v>
      </c>
      <c r="I3403" s="80">
        <f>IF(ISNA(VLOOKUP(B3403,[1]TCD!A:D,3,FALSE)),0,VLOOKUP(B3403,[1]TCD!A:D,3,FALSE))</f>
        <v>3</v>
      </c>
      <c r="J3403" s="83">
        <f t="shared" si="478"/>
        <v>1</v>
      </c>
      <c r="K3403" s="80">
        <f>IF(ISNA(VLOOKUP(B3403,[1]TCD!A:D,4,FALSE)),0,VLOOKUP(B3403,[1]TCD!A:D,4,FALSE))</f>
        <v>3</v>
      </c>
      <c r="L3403" s="83">
        <f t="shared" si="480"/>
        <v>2</v>
      </c>
      <c r="M3403" s="80">
        <v>0</v>
      </c>
      <c r="N3403" s="81">
        <v>3</v>
      </c>
      <c r="O3403" s="81">
        <f t="shared" si="481"/>
        <v>1</v>
      </c>
      <c r="P3403" s="81">
        <f t="shared" si="482"/>
        <v>0</v>
      </c>
      <c r="Q3403" s="83">
        <f t="shared" si="483"/>
        <v>0</v>
      </c>
      <c r="R3403" s="84">
        <f t="shared" si="479"/>
        <v>4</v>
      </c>
      <c r="S3403" s="85" t="str">
        <f t="shared" si="484"/>
        <v>Enjeux très faibles</v>
      </c>
    </row>
    <row r="3404" spans="1:19" x14ac:dyDescent="0.3">
      <c r="A3404" s="88">
        <v>73</v>
      </c>
      <c r="B3404" s="77">
        <v>73286</v>
      </c>
      <c r="C3404" s="75">
        <v>18.773744420341071</v>
      </c>
      <c r="D3404" s="75" t="s">
        <v>4409</v>
      </c>
      <c r="E3404" s="80">
        <f>IF(ISNA(VLOOKUP(B3404,[1]TCD!A:D,2,FALSE)),0,VLOOKUP(B3404,[1]TCD!A:D,2,FALSE))</f>
        <v>24</v>
      </c>
      <c r="F3404" s="81">
        <f>IF(ISNA(VLOOKUP(B3404,[1]TCD!A:D,4,FALSE)),0,VLOOKUP(B3404,[1]TCD!A:D,4,FALSE))</f>
        <v>6</v>
      </c>
      <c r="G3404" s="82">
        <f t="shared" si="485"/>
        <v>4</v>
      </c>
      <c r="H3404" s="83">
        <f t="shared" si="477"/>
        <v>1</v>
      </c>
      <c r="I3404" s="80">
        <f>IF(ISNA(VLOOKUP(B3404,[1]TCD!A:D,3,FALSE)),0,VLOOKUP(B3404,[1]TCD!A:D,3,FALSE))</f>
        <v>6</v>
      </c>
      <c r="J3404" s="83">
        <f t="shared" si="478"/>
        <v>2</v>
      </c>
      <c r="K3404" s="80">
        <f>IF(ISNA(VLOOKUP(B3404,[1]TCD!A:D,4,FALSE)),0,VLOOKUP(B3404,[1]TCD!A:D,4,FALSE))</f>
        <v>6</v>
      </c>
      <c r="L3404" s="83">
        <f t="shared" si="480"/>
        <v>3</v>
      </c>
      <c r="M3404" s="80">
        <v>2</v>
      </c>
      <c r="N3404" s="81">
        <v>7</v>
      </c>
      <c r="O3404" s="81">
        <f t="shared" si="481"/>
        <v>2</v>
      </c>
      <c r="P3404" s="81">
        <f t="shared" si="482"/>
        <v>0</v>
      </c>
      <c r="Q3404" s="83">
        <f t="shared" si="483"/>
        <v>1</v>
      </c>
      <c r="R3404" s="84">
        <f t="shared" si="479"/>
        <v>7</v>
      </c>
      <c r="S3404" s="85" t="str">
        <f t="shared" si="484"/>
        <v>Enjeux moyens</v>
      </c>
    </row>
    <row r="3405" spans="1:19" x14ac:dyDescent="0.3">
      <c r="A3405" s="88">
        <v>73</v>
      </c>
      <c r="B3405" s="77">
        <v>73288</v>
      </c>
      <c r="C3405" s="75">
        <v>6.7745731601222108</v>
      </c>
      <c r="D3405" s="75" t="s">
        <v>4410</v>
      </c>
      <c r="E3405" s="80">
        <f>IF(ISNA(VLOOKUP(B3405,[1]TCD!A:D,2,FALSE)),0,VLOOKUP(B3405,[1]TCD!A:D,2,FALSE))</f>
        <v>16</v>
      </c>
      <c r="F3405" s="81">
        <f>IF(ISNA(VLOOKUP(B3405,[1]TCD!A:D,4,FALSE)),0,VLOOKUP(B3405,[1]TCD!A:D,4,FALSE))</f>
        <v>4</v>
      </c>
      <c r="G3405" s="82">
        <f t="shared" si="485"/>
        <v>4</v>
      </c>
      <c r="H3405" s="83">
        <f t="shared" si="477"/>
        <v>1</v>
      </c>
      <c r="I3405" s="80">
        <f>IF(ISNA(VLOOKUP(B3405,[1]TCD!A:D,3,FALSE)),0,VLOOKUP(B3405,[1]TCD!A:D,3,FALSE))</f>
        <v>5</v>
      </c>
      <c r="J3405" s="83">
        <f t="shared" si="478"/>
        <v>2</v>
      </c>
      <c r="K3405" s="80">
        <f>IF(ISNA(VLOOKUP(B3405,[1]TCD!A:D,4,FALSE)),0,VLOOKUP(B3405,[1]TCD!A:D,4,FALSE))</f>
        <v>4</v>
      </c>
      <c r="L3405" s="83">
        <f t="shared" si="480"/>
        <v>2</v>
      </c>
      <c r="M3405" s="80">
        <v>0</v>
      </c>
      <c r="N3405" s="81">
        <v>4</v>
      </c>
      <c r="O3405" s="81">
        <f t="shared" si="481"/>
        <v>1</v>
      </c>
      <c r="P3405" s="81">
        <f t="shared" si="482"/>
        <v>0</v>
      </c>
      <c r="Q3405" s="83">
        <f t="shared" si="483"/>
        <v>0</v>
      </c>
      <c r="R3405" s="84">
        <f t="shared" si="479"/>
        <v>5</v>
      </c>
      <c r="S3405" s="85" t="str">
        <f t="shared" si="484"/>
        <v>Enjeux faibles</v>
      </c>
    </row>
    <row r="3406" spans="1:19" x14ac:dyDescent="0.3">
      <c r="A3406" s="88">
        <v>73</v>
      </c>
      <c r="B3406" s="77">
        <v>73289</v>
      </c>
      <c r="C3406" s="75">
        <v>14.865963845262989</v>
      </c>
      <c r="D3406" s="75" t="s">
        <v>4411</v>
      </c>
      <c r="E3406" s="80">
        <f>IF(ISNA(VLOOKUP(B3406,[1]TCD!A:D,2,FALSE)),0,VLOOKUP(B3406,[1]TCD!A:D,2,FALSE))</f>
        <v>8</v>
      </c>
      <c r="F3406" s="81">
        <f>IF(ISNA(VLOOKUP(B3406,[1]TCD!A:D,4,FALSE)),0,VLOOKUP(B3406,[1]TCD!A:D,4,FALSE))</f>
        <v>2</v>
      </c>
      <c r="G3406" s="82">
        <f t="shared" si="485"/>
        <v>4</v>
      </c>
      <c r="H3406" s="83">
        <f t="shared" si="477"/>
        <v>1</v>
      </c>
      <c r="I3406" s="80">
        <f>IF(ISNA(VLOOKUP(B3406,[1]TCD!A:D,3,FALSE)),0,VLOOKUP(B3406,[1]TCD!A:D,3,FALSE))</f>
        <v>2</v>
      </c>
      <c r="J3406" s="83">
        <f t="shared" si="478"/>
        <v>1</v>
      </c>
      <c r="K3406" s="80">
        <f>IF(ISNA(VLOOKUP(B3406,[1]TCD!A:D,4,FALSE)),0,VLOOKUP(B3406,[1]TCD!A:D,4,FALSE))</f>
        <v>2</v>
      </c>
      <c r="L3406" s="83">
        <f t="shared" si="480"/>
        <v>2</v>
      </c>
      <c r="M3406" s="80">
        <v>0</v>
      </c>
      <c r="N3406" s="81">
        <v>2</v>
      </c>
      <c r="O3406" s="81">
        <f t="shared" si="481"/>
        <v>1</v>
      </c>
      <c r="P3406" s="81">
        <f t="shared" si="482"/>
        <v>0</v>
      </c>
      <c r="Q3406" s="83">
        <f t="shared" si="483"/>
        <v>0</v>
      </c>
      <c r="R3406" s="84">
        <f t="shared" si="479"/>
        <v>4</v>
      </c>
      <c r="S3406" s="85" t="str">
        <f t="shared" si="484"/>
        <v>Enjeux très faibles</v>
      </c>
    </row>
    <row r="3407" spans="1:19" x14ac:dyDescent="0.3">
      <c r="A3407" s="88">
        <v>73</v>
      </c>
      <c r="B3407" s="77">
        <v>73290</v>
      </c>
      <c r="C3407" s="75">
        <v>455.42451498796822</v>
      </c>
      <c r="D3407" s="75" t="s">
        <v>4412</v>
      </c>
      <c r="E3407" s="80">
        <f>IF(ISNA(VLOOKUP(B3407,[1]TCD!A:D,2,FALSE)),0,VLOOKUP(B3407,[1]TCD!A:D,2,FALSE))</f>
        <v>61</v>
      </c>
      <c r="F3407" s="81">
        <f>IF(ISNA(VLOOKUP(B3407,[1]TCD!A:D,4,FALSE)),0,VLOOKUP(B3407,[1]TCD!A:D,4,FALSE))</f>
        <v>12</v>
      </c>
      <c r="G3407" s="82">
        <f t="shared" si="485"/>
        <v>5.083333333333333</v>
      </c>
      <c r="H3407" s="83">
        <f t="shared" si="477"/>
        <v>4</v>
      </c>
      <c r="I3407" s="80">
        <f>IF(ISNA(VLOOKUP(B3407,[1]TCD!A:D,3,FALSE)),0,VLOOKUP(B3407,[1]TCD!A:D,3,FALSE))</f>
        <v>20</v>
      </c>
      <c r="J3407" s="83">
        <f t="shared" si="478"/>
        <v>3</v>
      </c>
      <c r="K3407" s="80">
        <f>IF(ISNA(VLOOKUP(B3407,[1]TCD!A:D,4,FALSE)),0,VLOOKUP(B3407,[1]TCD!A:D,4,FALSE))</f>
        <v>12</v>
      </c>
      <c r="L3407" s="83">
        <f t="shared" si="480"/>
        <v>4</v>
      </c>
      <c r="M3407" s="80">
        <v>6</v>
      </c>
      <c r="N3407" s="81">
        <v>13</v>
      </c>
      <c r="O3407" s="81">
        <f t="shared" si="481"/>
        <v>1</v>
      </c>
      <c r="P3407" s="81">
        <f t="shared" si="482"/>
        <v>1</v>
      </c>
      <c r="Q3407" s="83">
        <f t="shared" si="483"/>
        <v>1</v>
      </c>
      <c r="R3407" s="84">
        <f t="shared" si="479"/>
        <v>12</v>
      </c>
      <c r="S3407" s="85" t="str">
        <f t="shared" si="484"/>
        <v>Enjeux forts</v>
      </c>
    </row>
    <row r="3408" spans="1:19" x14ac:dyDescent="0.3">
      <c r="A3408" s="88">
        <v>73</v>
      </c>
      <c r="B3408" s="77">
        <v>73299</v>
      </c>
      <c r="C3408" s="75">
        <v>9.4539298901686308</v>
      </c>
      <c r="D3408" s="75" t="s">
        <v>4413</v>
      </c>
      <c r="E3408" s="80">
        <f>IF(ISNA(VLOOKUP(B3408,[1]TCD!A:D,2,FALSE)),0,VLOOKUP(B3408,[1]TCD!A:D,2,FALSE))</f>
        <v>12</v>
      </c>
      <c r="F3408" s="81">
        <f>IF(ISNA(VLOOKUP(B3408,[1]TCD!A:D,4,FALSE)),0,VLOOKUP(B3408,[1]TCD!A:D,4,FALSE))</f>
        <v>3</v>
      </c>
      <c r="G3408" s="82">
        <f t="shared" si="485"/>
        <v>4</v>
      </c>
      <c r="H3408" s="83">
        <f t="shared" si="477"/>
        <v>1</v>
      </c>
      <c r="I3408" s="80">
        <f>IF(ISNA(VLOOKUP(B3408,[1]TCD!A:D,3,FALSE)),0,VLOOKUP(B3408,[1]TCD!A:D,3,FALSE))</f>
        <v>3</v>
      </c>
      <c r="J3408" s="83">
        <f t="shared" si="478"/>
        <v>1</v>
      </c>
      <c r="K3408" s="80">
        <f>IF(ISNA(VLOOKUP(B3408,[1]TCD!A:D,4,FALSE)),0,VLOOKUP(B3408,[1]TCD!A:D,4,FALSE))</f>
        <v>3</v>
      </c>
      <c r="L3408" s="83">
        <f t="shared" si="480"/>
        <v>2</v>
      </c>
      <c r="M3408" s="80">
        <v>0</v>
      </c>
      <c r="N3408" s="81">
        <v>3</v>
      </c>
      <c r="O3408" s="81">
        <f t="shared" si="481"/>
        <v>1</v>
      </c>
      <c r="P3408" s="81">
        <f t="shared" si="482"/>
        <v>0</v>
      </c>
      <c r="Q3408" s="83">
        <f t="shared" si="483"/>
        <v>0</v>
      </c>
      <c r="R3408" s="84">
        <f t="shared" si="479"/>
        <v>4</v>
      </c>
      <c r="S3408" s="85" t="str">
        <f t="shared" si="484"/>
        <v>Enjeux très faibles</v>
      </c>
    </row>
    <row r="3409" spans="1:19" x14ac:dyDescent="0.3">
      <c r="A3409" s="88">
        <v>73</v>
      </c>
      <c r="B3409" s="77">
        <v>73300</v>
      </c>
      <c r="C3409" s="75">
        <v>8.1536812551441713</v>
      </c>
      <c r="D3409" s="75" t="s">
        <v>4414</v>
      </c>
      <c r="E3409" s="80">
        <f>IF(ISNA(VLOOKUP(B3409,[1]TCD!A:D,2,FALSE)),0,VLOOKUP(B3409,[1]TCD!A:D,2,FALSE))</f>
        <v>8</v>
      </c>
      <c r="F3409" s="81">
        <f>IF(ISNA(VLOOKUP(B3409,[1]TCD!A:D,4,FALSE)),0,VLOOKUP(B3409,[1]TCD!A:D,4,FALSE))</f>
        <v>2</v>
      </c>
      <c r="G3409" s="82">
        <f t="shared" si="485"/>
        <v>4</v>
      </c>
      <c r="H3409" s="83">
        <f t="shared" si="477"/>
        <v>1</v>
      </c>
      <c r="I3409" s="80">
        <f>IF(ISNA(VLOOKUP(B3409,[1]TCD!A:D,3,FALSE)),0,VLOOKUP(B3409,[1]TCD!A:D,3,FALSE))</f>
        <v>2</v>
      </c>
      <c r="J3409" s="83">
        <f t="shared" si="478"/>
        <v>1</v>
      </c>
      <c r="K3409" s="80">
        <f>IF(ISNA(VLOOKUP(B3409,[1]TCD!A:D,4,FALSE)),0,VLOOKUP(B3409,[1]TCD!A:D,4,FALSE))</f>
        <v>2</v>
      </c>
      <c r="L3409" s="83">
        <f t="shared" si="480"/>
        <v>2</v>
      </c>
      <c r="M3409" s="80">
        <v>0</v>
      </c>
      <c r="N3409" s="81">
        <v>2</v>
      </c>
      <c r="O3409" s="81">
        <f t="shared" si="481"/>
        <v>1</v>
      </c>
      <c r="P3409" s="81">
        <f t="shared" si="482"/>
        <v>0</v>
      </c>
      <c r="Q3409" s="83">
        <f t="shared" si="483"/>
        <v>0</v>
      </c>
      <c r="R3409" s="84">
        <f t="shared" si="479"/>
        <v>4</v>
      </c>
      <c r="S3409" s="85" t="str">
        <f t="shared" si="484"/>
        <v>Enjeux très faibles</v>
      </c>
    </row>
    <row r="3410" spans="1:19" x14ac:dyDescent="0.3">
      <c r="A3410" s="88">
        <v>73</v>
      </c>
      <c r="B3410" s="77">
        <v>73302</v>
      </c>
      <c r="C3410" s="75">
        <v>4.8600312500858456</v>
      </c>
      <c r="D3410" s="75" t="s">
        <v>4415</v>
      </c>
      <c r="E3410" s="80">
        <f>IF(ISNA(VLOOKUP(B3410,[1]TCD!A:D,2,FALSE)),0,VLOOKUP(B3410,[1]TCD!A:D,2,FALSE))</f>
        <v>4</v>
      </c>
      <c r="F3410" s="81">
        <f>IF(ISNA(VLOOKUP(B3410,[1]TCD!A:D,4,FALSE)),0,VLOOKUP(B3410,[1]TCD!A:D,4,FALSE))</f>
        <v>1</v>
      </c>
      <c r="G3410" s="82">
        <f t="shared" si="485"/>
        <v>4</v>
      </c>
      <c r="H3410" s="83">
        <f t="shared" si="477"/>
        <v>1</v>
      </c>
      <c r="I3410" s="80">
        <f>IF(ISNA(VLOOKUP(B3410,[1]TCD!A:D,3,FALSE)),0,VLOOKUP(B3410,[1]TCD!A:D,3,FALSE))</f>
        <v>1</v>
      </c>
      <c r="J3410" s="83">
        <f t="shared" si="478"/>
        <v>1</v>
      </c>
      <c r="K3410" s="80">
        <f>IF(ISNA(VLOOKUP(B3410,[1]TCD!A:D,4,FALSE)),0,VLOOKUP(B3410,[1]TCD!A:D,4,FALSE))</f>
        <v>1</v>
      </c>
      <c r="L3410" s="83">
        <f t="shared" si="480"/>
        <v>1</v>
      </c>
      <c r="M3410" s="80">
        <v>0</v>
      </c>
      <c r="N3410" s="81">
        <v>1</v>
      </c>
      <c r="O3410" s="81">
        <f t="shared" si="481"/>
        <v>1</v>
      </c>
      <c r="P3410" s="81">
        <f t="shared" si="482"/>
        <v>0</v>
      </c>
      <c r="Q3410" s="83">
        <f t="shared" si="483"/>
        <v>0</v>
      </c>
      <c r="R3410" s="84">
        <f t="shared" si="479"/>
        <v>3</v>
      </c>
      <c r="S3410" s="85" t="str">
        <f t="shared" si="484"/>
        <v>Enjeux très faibles</v>
      </c>
    </row>
    <row r="3411" spans="1:19" x14ac:dyDescent="0.3">
      <c r="A3411" s="88">
        <v>73</v>
      </c>
      <c r="B3411" s="77">
        <v>73303</v>
      </c>
      <c r="C3411" s="75">
        <v>57.291028126036707</v>
      </c>
      <c r="D3411" s="75" t="s">
        <v>4416</v>
      </c>
      <c r="E3411" s="80">
        <f>IF(ISNA(VLOOKUP(B3411,[1]TCD!A:D,2,FALSE)),0,VLOOKUP(B3411,[1]TCD!A:D,2,FALSE))</f>
        <v>0</v>
      </c>
      <c r="F3411" s="81">
        <f>IF(ISNA(VLOOKUP(B3411,[1]TCD!A:D,4,FALSE)),0,VLOOKUP(B3411,[1]TCD!A:D,4,FALSE))</f>
        <v>0</v>
      </c>
      <c r="G3411" s="82">
        <v>0</v>
      </c>
      <c r="H3411" s="83">
        <f t="shared" si="477"/>
        <v>0</v>
      </c>
      <c r="I3411" s="80">
        <f>IF(ISNA(VLOOKUP(B3411,[1]TCD!A:D,3,FALSE)),0,VLOOKUP(B3411,[1]TCD!A:D,3,FALSE))</f>
        <v>0</v>
      </c>
      <c r="J3411" s="83">
        <f t="shared" si="478"/>
        <v>0</v>
      </c>
      <c r="K3411" s="80">
        <f>IF(ISNA(VLOOKUP(B3411,[1]TCD!A:D,4,FALSE)),0,VLOOKUP(B3411,[1]TCD!A:D,4,FALSE))</f>
        <v>0</v>
      </c>
      <c r="L3411" s="83">
        <f t="shared" si="480"/>
        <v>0</v>
      </c>
      <c r="M3411" s="80">
        <v>1</v>
      </c>
      <c r="N3411" s="81">
        <v>1</v>
      </c>
      <c r="O3411" s="81">
        <f t="shared" si="481"/>
        <v>0</v>
      </c>
      <c r="P3411" s="81">
        <f t="shared" si="482"/>
        <v>0</v>
      </c>
      <c r="Q3411" s="83">
        <f t="shared" si="483"/>
        <v>0</v>
      </c>
      <c r="R3411" s="84">
        <f t="shared" si="479"/>
        <v>0</v>
      </c>
      <c r="S3411" s="85" t="str">
        <f t="shared" si="484"/>
        <v>Pas d'enjeux actuels</v>
      </c>
    </row>
    <row r="3412" spans="1:19" x14ac:dyDescent="0.3">
      <c r="A3412" s="88">
        <v>73</v>
      </c>
      <c r="B3412" s="77">
        <v>73306</v>
      </c>
      <c r="C3412" s="75">
        <v>137.5539680073814</v>
      </c>
      <c r="D3412" s="75" t="s">
        <v>4417</v>
      </c>
      <c r="E3412" s="80">
        <f>IF(ISNA(VLOOKUP(B3412,[1]TCD!A:D,2,FALSE)),0,VLOOKUP(B3412,[1]TCD!A:D,2,FALSE))</f>
        <v>15</v>
      </c>
      <c r="F3412" s="81">
        <f>IF(ISNA(VLOOKUP(B3412,[1]TCD!A:D,4,FALSE)),0,VLOOKUP(B3412,[1]TCD!A:D,4,FALSE))</f>
        <v>3</v>
      </c>
      <c r="G3412" s="82">
        <f t="shared" si="485"/>
        <v>5</v>
      </c>
      <c r="H3412" s="83">
        <f t="shared" si="477"/>
        <v>3</v>
      </c>
      <c r="I3412" s="80">
        <f>IF(ISNA(VLOOKUP(B3412,[1]TCD!A:D,3,FALSE)),0,VLOOKUP(B3412,[1]TCD!A:D,3,FALSE))</f>
        <v>5</v>
      </c>
      <c r="J3412" s="83">
        <f t="shared" si="478"/>
        <v>2</v>
      </c>
      <c r="K3412" s="80">
        <f>IF(ISNA(VLOOKUP(B3412,[1]TCD!A:D,4,FALSE)),0,VLOOKUP(B3412,[1]TCD!A:D,4,FALSE))</f>
        <v>3</v>
      </c>
      <c r="L3412" s="83">
        <f t="shared" si="480"/>
        <v>2</v>
      </c>
      <c r="M3412" s="80">
        <v>1</v>
      </c>
      <c r="N3412" s="81">
        <v>4</v>
      </c>
      <c r="O3412" s="81">
        <f t="shared" si="481"/>
        <v>1</v>
      </c>
      <c r="P3412" s="81">
        <f t="shared" si="482"/>
        <v>0</v>
      </c>
      <c r="Q3412" s="83">
        <f t="shared" si="483"/>
        <v>0</v>
      </c>
      <c r="R3412" s="84">
        <f t="shared" si="479"/>
        <v>7</v>
      </c>
      <c r="S3412" s="85" t="str">
        <f t="shared" si="484"/>
        <v>Enjeux moyens</v>
      </c>
    </row>
    <row r="3413" spans="1:19" x14ac:dyDescent="0.3">
      <c r="A3413" s="88">
        <v>73</v>
      </c>
      <c r="B3413" s="77">
        <v>73307</v>
      </c>
      <c r="C3413" s="75">
        <v>54.856163785950031</v>
      </c>
      <c r="D3413" s="75" t="s">
        <v>4418</v>
      </c>
      <c r="E3413" s="80">
        <f>IF(ISNA(VLOOKUP(B3413,[1]TCD!A:D,2,FALSE)),0,VLOOKUP(B3413,[1]TCD!A:D,2,FALSE))</f>
        <v>4</v>
      </c>
      <c r="F3413" s="81">
        <f>IF(ISNA(VLOOKUP(B3413,[1]TCD!A:D,4,FALSE)),0,VLOOKUP(B3413,[1]TCD!A:D,4,FALSE))</f>
        <v>1</v>
      </c>
      <c r="G3413" s="82">
        <f t="shared" si="485"/>
        <v>4</v>
      </c>
      <c r="H3413" s="83">
        <f t="shared" si="477"/>
        <v>1</v>
      </c>
      <c r="I3413" s="80">
        <f>IF(ISNA(VLOOKUP(B3413,[1]TCD!A:D,3,FALSE)),0,VLOOKUP(B3413,[1]TCD!A:D,3,FALSE))</f>
        <v>1</v>
      </c>
      <c r="J3413" s="83">
        <f t="shared" si="478"/>
        <v>1</v>
      </c>
      <c r="K3413" s="80">
        <f>IF(ISNA(VLOOKUP(B3413,[1]TCD!A:D,4,FALSE)),0,VLOOKUP(B3413,[1]TCD!A:D,4,FALSE))</f>
        <v>1</v>
      </c>
      <c r="L3413" s="83">
        <f t="shared" si="480"/>
        <v>1</v>
      </c>
      <c r="M3413" s="80">
        <v>2</v>
      </c>
      <c r="N3413" s="81">
        <v>3</v>
      </c>
      <c r="O3413" s="81">
        <f t="shared" si="481"/>
        <v>1</v>
      </c>
      <c r="P3413" s="81">
        <f t="shared" si="482"/>
        <v>0</v>
      </c>
      <c r="Q3413" s="83">
        <f t="shared" si="483"/>
        <v>0</v>
      </c>
      <c r="R3413" s="84">
        <f t="shared" si="479"/>
        <v>3</v>
      </c>
      <c r="S3413" s="85" t="str">
        <f t="shared" si="484"/>
        <v>Enjeux très faibles</v>
      </c>
    </row>
    <row r="3414" spans="1:19" x14ac:dyDescent="0.3">
      <c r="A3414" s="88">
        <v>73</v>
      </c>
      <c r="B3414" s="77">
        <v>73308</v>
      </c>
      <c r="C3414" s="75">
        <v>2.473160290044766</v>
      </c>
      <c r="D3414" s="75" t="s">
        <v>4419</v>
      </c>
      <c r="E3414" s="80">
        <f>IF(ISNA(VLOOKUP(B3414,[1]TCD!A:D,2,FALSE)),0,VLOOKUP(B3414,[1]TCD!A:D,2,FALSE))</f>
        <v>0</v>
      </c>
      <c r="F3414" s="81">
        <f>IF(ISNA(VLOOKUP(B3414,[1]TCD!A:D,4,FALSE)),0,VLOOKUP(B3414,[1]TCD!A:D,4,FALSE))</f>
        <v>0</v>
      </c>
      <c r="G3414" s="82">
        <v>0</v>
      </c>
      <c r="H3414" s="83">
        <f t="shared" si="477"/>
        <v>0</v>
      </c>
      <c r="I3414" s="80">
        <f>IF(ISNA(VLOOKUP(B3414,[1]TCD!A:D,3,FALSE)),0,VLOOKUP(B3414,[1]TCD!A:D,3,FALSE))</f>
        <v>0</v>
      </c>
      <c r="J3414" s="83">
        <f t="shared" si="478"/>
        <v>0</v>
      </c>
      <c r="K3414" s="80">
        <f>IF(ISNA(VLOOKUP(B3414,[1]TCD!A:D,4,FALSE)),0,VLOOKUP(B3414,[1]TCD!A:D,4,FALSE))</f>
        <v>0</v>
      </c>
      <c r="L3414" s="83">
        <f t="shared" si="480"/>
        <v>0</v>
      </c>
      <c r="M3414" s="80">
        <v>1</v>
      </c>
      <c r="N3414" s="81">
        <v>1</v>
      </c>
      <c r="O3414" s="81">
        <f t="shared" si="481"/>
        <v>0</v>
      </c>
      <c r="P3414" s="81">
        <f t="shared" si="482"/>
        <v>0</v>
      </c>
      <c r="Q3414" s="83">
        <f t="shared" si="483"/>
        <v>0</v>
      </c>
      <c r="R3414" s="84">
        <f t="shared" si="479"/>
        <v>0</v>
      </c>
      <c r="S3414" s="85" t="str">
        <f t="shared" si="484"/>
        <v>Pas d'enjeux actuels</v>
      </c>
    </row>
    <row r="3415" spans="1:19" x14ac:dyDescent="0.3">
      <c r="A3415" s="88">
        <v>73</v>
      </c>
      <c r="B3415" s="77">
        <v>73310</v>
      </c>
      <c r="C3415" s="75">
        <v>6.5137931951156229</v>
      </c>
      <c r="D3415" s="75" t="s">
        <v>4420</v>
      </c>
      <c r="E3415" s="80">
        <f>IF(ISNA(VLOOKUP(B3415,[1]TCD!A:D,2,FALSE)),0,VLOOKUP(B3415,[1]TCD!A:D,2,FALSE))</f>
        <v>0</v>
      </c>
      <c r="F3415" s="81">
        <f>IF(ISNA(VLOOKUP(B3415,[1]TCD!A:D,4,FALSE)),0,VLOOKUP(B3415,[1]TCD!A:D,4,FALSE))</f>
        <v>0</v>
      </c>
      <c r="G3415" s="82">
        <v>0</v>
      </c>
      <c r="H3415" s="83">
        <f t="shared" si="477"/>
        <v>0</v>
      </c>
      <c r="I3415" s="80">
        <f>IF(ISNA(VLOOKUP(B3415,[1]TCD!A:D,3,FALSE)),0,VLOOKUP(B3415,[1]TCD!A:D,3,FALSE))</f>
        <v>0</v>
      </c>
      <c r="J3415" s="83">
        <f t="shared" si="478"/>
        <v>0</v>
      </c>
      <c r="K3415" s="80">
        <f>IF(ISNA(VLOOKUP(B3415,[1]TCD!A:D,4,FALSE)),0,VLOOKUP(B3415,[1]TCD!A:D,4,FALSE))</f>
        <v>0</v>
      </c>
      <c r="L3415" s="83">
        <f t="shared" si="480"/>
        <v>0</v>
      </c>
      <c r="M3415" s="80">
        <v>3</v>
      </c>
      <c r="N3415" s="81">
        <v>3</v>
      </c>
      <c r="O3415" s="81">
        <f t="shared" si="481"/>
        <v>0</v>
      </c>
      <c r="P3415" s="81">
        <f t="shared" si="482"/>
        <v>0</v>
      </c>
      <c r="Q3415" s="83">
        <f t="shared" si="483"/>
        <v>0</v>
      </c>
      <c r="R3415" s="84">
        <f t="shared" si="479"/>
        <v>0</v>
      </c>
      <c r="S3415" s="85" t="str">
        <f t="shared" si="484"/>
        <v>Pas d'enjeux actuels</v>
      </c>
    </row>
    <row r="3416" spans="1:19" x14ac:dyDescent="0.3">
      <c r="A3416" s="88">
        <v>73</v>
      </c>
      <c r="B3416" s="77">
        <v>73314</v>
      </c>
      <c r="C3416" s="75">
        <v>4.8757605000842119</v>
      </c>
      <c r="D3416" s="75" t="s">
        <v>4421</v>
      </c>
      <c r="E3416" s="80">
        <f>IF(ISNA(VLOOKUP(B3416,[1]TCD!A:D,2,FALSE)),0,VLOOKUP(B3416,[1]TCD!A:D,2,FALSE))</f>
        <v>16</v>
      </c>
      <c r="F3416" s="81">
        <f>IF(ISNA(VLOOKUP(B3416,[1]TCD!A:D,4,FALSE)),0,VLOOKUP(B3416,[1]TCD!A:D,4,FALSE))</f>
        <v>4</v>
      </c>
      <c r="G3416" s="82">
        <f t="shared" si="485"/>
        <v>4</v>
      </c>
      <c r="H3416" s="83">
        <f t="shared" si="477"/>
        <v>1</v>
      </c>
      <c r="I3416" s="80">
        <f>IF(ISNA(VLOOKUP(B3416,[1]TCD!A:D,3,FALSE)),0,VLOOKUP(B3416,[1]TCD!A:D,3,FALSE))</f>
        <v>4</v>
      </c>
      <c r="J3416" s="83">
        <f t="shared" si="478"/>
        <v>2</v>
      </c>
      <c r="K3416" s="80">
        <f>IF(ISNA(VLOOKUP(B3416,[1]TCD!A:D,4,FALSE)),0,VLOOKUP(B3416,[1]TCD!A:D,4,FALSE))</f>
        <v>4</v>
      </c>
      <c r="L3416" s="83">
        <f t="shared" si="480"/>
        <v>2</v>
      </c>
      <c r="M3416" s="80">
        <v>0</v>
      </c>
      <c r="N3416" s="81">
        <v>4</v>
      </c>
      <c r="O3416" s="81">
        <f t="shared" si="481"/>
        <v>1</v>
      </c>
      <c r="P3416" s="81">
        <f t="shared" si="482"/>
        <v>0</v>
      </c>
      <c r="Q3416" s="83">
        <f t="shared" si="483"/>
        <v>0</v>
      </c>
      <c r="R3416" s="84">
        <f t="shared" si="479"/>
        <v>5</v>
      </c>
      <c r="S3416" s="85" t="str">
        <f t="shared" si="484"/>
        <v>Enjeux faibles</v>
      </c>
    </row>
    <row r="3417" spans="1:19" x14ac:dyDescent="0.3">
      <c r="A3417" s="88">
        <v>73</v>
      </c>
      <c r="B3417" s="77">
        <v>73317</v>
      </c>
      <c r="C3417" s="75">
        <v>22.136330920399121</v>
      </c>
      <c r="D3417" s="75" t="s">
        <v>4422</v>
      </c>
      <c r="E3417" s="80">
        <f>IF(ISNA(VLOOKUP(B3417,[1]TCD!A:D,2,FALSE)),0,VLOOKUP(B3417,[1]TCD!A:D,2,FALSE))</f>
        <v>4</v>
      </c>
      <c r="F3417" s="81">
        <f>IF(ISNA(VLOOKUP(B3417,[1]TCD!A:D,4,FALSE)),0,VLOOKUP(B3417,[1]TCD!A:D,4,FALSE))</f>
        <v>1</v>
      </c>
      <c r="G3417" s="82">
        <f t="shared" si="485"/>
        <v>4</v>
      </c>
      <c r="H3417" s="83">
        <f t="shared" si="477"/>
        <v>1</v>
      </c>
      <c r="I3417" s="80">
        <f>IF(ISNA(VLOOKUP(B3417,[1]TCD!A:D,3,FALSE)),0,VLOOKUP(B3417,[1]TCD!A:D,3,FALSE))</f>
        <v>1</v>
      </c>
      <c r="J3417" s="83">
        <f t="shared" si="478"/>
        <v>1</v>
      </c>
      <c r="K3417" s="80">
        <f>IF(ISNA(VLOOKUP(B3417,[1]TCD!A:D,4,FALSE)),0,VLOOKUP(B3417,[1]TCD!A:D,4,FALSE))</f>
        <v>1</v>
      </c>
      <c r="L3417" s="83">
        <f t="shared" si="480"/>
        <v>1</v>
      </c>
      <c r="M3417" s="80">
        <v>0</v>
      </c>
      <c r="N3417" s="81">
        <v>1</v>
      </c>
      <c r="O3417" s="81">
        <f t="shared" si="481"/>
        <v>1</v>
      </c>
      <c r="P3417" s="81">
        <f t="shared" si="482"/>
        <v>0</v>
      </c>
      <c r="Q3417" s="83">
        <f t="shared" si="483"/>
        <v>0</v>
      </c>
      <c r="R3417" s="84">
        <f t="shared" si="479"/>
        <v>3</v>
      </c>
      <c r="S3417" s="85" t="str">
        <f t="shared" si="484"/>
        <v>Enjeux très faibles</v>
      </c>
    </row>
    <row r="3418" spans="1:19" x14ac:dyDescent="0.3">
      <c r="A3418" s="88">
        <v>73</v>
      </c>
      <c r="B3418" s="77">
        <v>73320</v>
      </c>
      <c r="C3418" s="75">
        <v>6.1265992701084846</v>
      </c>
      <c r="D3418" s="75" t="s">
        <v>4423</v>
      </c>
      <c r="E3418" s="80">
        <f>IF(ISNA(VLOOKUP(B3418,[1]TCD!A:D,2,FALSE)),0,VLOOKUP(B3418,[1]TCD!A:D,2,FALSE))</f>
        <v>10</v>
      </c>
      <c r="F3418" s="81">
        <f>IF(ISNA(VLOOKUP(B3418,[1]TCD!A:D,4,FALSE)),0,VLOOKUP(B3418,[1]TCD!A:D,4,FALSE))</f>
        <v>2</v>
      </c>
      <c r="G3418" s="82">
        <f t="shared" si="485"/>
        <v>5</v>
      </c>
      <c r="H3418" s="83">
        <f t="shared" si="477"/>
        <v>3</v>
      </c>
      <c r="I3418" s="80">
        <f>IF(ISNA(VLOOKUP(B3418,[1]TCD!A:D,3,FALSE)),0,VLOOKUP(B3418,[1]TCD!A:D,3,FALSE))</f>
        <v>7</v>
      </c>
      <c r="J3418" s="83">
        <f t="shared" si="478"/>
        <v>2</v>
      </c>
      <c r="K3418" s="80">
        <f>IF(ISNA(VLOOKUP(B3418,[1]TCD!A:D,4,FALSE)),0,VLOOKUP(B3418,[1]TCD!A:D,4,FALSE))</f>
        <v>2</v>
      </c>
      <c r="L3418" s="83">
        <f t="shared" si="480"/>
        <v>2</v>
      </c>
      <c r="M3418" s="80">
        <v>1</v>
      </c>
      <c r="N3418" s="81">
        <v>2</v>
      </c>
      <c r="O3418" s="81">
        <f t="shared" si="481"/>
        <v>1</v>
      </c>
      <c r="P3418" s="81">
        <f t="shared" si="482"/>
        <v>0</v>
      </c>
      <c r="Q3418" s="83">
        <f t="shared" si="483"/>
        <v>0</v>
      </c>
      <c r="R3418" s="84">
        <f t="shared" si="479"/>
        <v>7</v>
      </c>
      <c r="S3418" s="85" t="str">
        <f t="shared" si="484"/>
        <v>Enjeux moyens</v>
      </c>
    </row>
    <row r="3419" spans="1:19" x14ac:dyDescent="0.3">
      <c r="A3419" s="88">
        <v>73</v>
      </c>
      <c r="B3419" s="77">
        <v>73322</v>
      </c>
      <c r="C3419" s="75">
        <v>33.007345990574827</v>
      </c>
      <c r="D3419" s="75" t="s">
        <v>4424</v>
      </c>
      <c r="E3419" s="80">
        <f>IF(ISNA(VLOOKUP(B3419,[1]TCD!A:D,2,FALSE)),0,VLOOKUP(B3419,[1]TCD!A:D,2,FALSE))</f>
        <v>56</v>
      </c>
      <c r="F3419" s="81">
        <f>IF(ISNA(VLOOKUP(B3419,[1]TCD!A:D,4,FALSE)),0,VLOOKUP(B3419,[1]TCD!A:D,4,FALSE))</f>
        <v>11</v>
      </c>
      <c r="G3419" s="82">
        <f t="shared" si="485"/>
        <v>5.0909090909090908</v>
      </c>
      <c r="H3419" s="83">
        <f t="shared" si="477"/>
        <v>4</v>
      </c>
      <c r="I3419" s="80">
        <f>IF(ISNA(VLOOKUP(B3419,[1]TCD!A:D,3,FALSE)),0,VLOOKUP(B3419,[1]TCD!A:D,3,FALSE))</f>
        <v>20</v>
      </c>
      <c r="J3419" s="83">
        <f t="shared" si="478"/>
        <v>3</v>
      </c>
      <c r="K3419" s="80">
        <f>IF(ISNA(VLOOKUP(B3419,[1]TCD!A:D,4,FALSE)),0,VLOOKUP(B3419,[1]TCD!A:D,4,FALSE))</f>
        <v>11</v>
      </c>
      <c r="L3419" s="83">
        <f t="shared" si="480"/>
        <v>4</v>
      </c>
      <c r="M3419" s="80">
        <v>3</v>
      </c>
      <c r="N3419" s="81">
        <v>11</v>
      </c>
      <c r="O3419" s="81">
        <f t="shared" si="481"/>
        <v>1</v>
      </c>
      <c r="P3419" s="81">
        <f t="shared" si="482"/>
        <v>0</v>
      </c>
      <c r="Q3419" s="83">
        <f t="shared" si="483"/>
        <v>0</v>
      </c>
      <c r="R3419" s="84">
        <f t="shared" si="479"/>
        <v>11</v>
      </c>
      <c r="S3419" s="85" t="str">
        <f t="shared" si="484"/>
        <v>Enjeux forts</v>
      </c>
    </row>
    <row r="3420" spans="1:19" x14ac:dyDescent="0.3">
      <c r="A3420" s="88">
        <v>73</v>
      </c>
      <c r="B3420" s="77">
        <v>73323</v>
      </c>
      <c r="C3420" s="75">
        <v>34.396210135613252</v>
      </c>
      <c r="D3420" s="75" t="s">
        <v>4425</v>
      </c>
      <c r="E3420" s="80">
        <f>IF(ISNA(VLOOKUP(B3420,[1]TCD!A:D,2,FALSE)),0,VLOOKUP(B3420,[1]TCD!A:D,2,FALSE))</f>
        <v>8</v>
      </c>
      <c r="F3420" s="81">
        <f>IF(ISNA(VLOOKUP(B3420,[1]TCD!A:D,4,FALSE)),0,VLOOKUP(B3420,[1]TCD!A:D,4,FALSE))</f>
        <v>2</v>
      </c>
      <c r="G3420" s="82">
        <f t="shared" si="485"/>
        <v>4</v>
      </c>
      <c r="H3420" s="83">
        <f t="shared" si="477"/>
        <v>1</v>
      </c>
      <c r="I3420" s="80">
        <f>IF(ISNA(VLOOKUP(B3420,[1]TCD!A:D,3,FALSE)),0,VLOOKUP(B3420,[1]TCD!A:D,3,FALSE))</f>
        <v>2</v>
      </c>
      <c r="J3420" s="83">
        <f t="shared" si="478"/>
        <v>1</v>
      </c>
      <c r="K3420" s="80">
        <f>IF(ISNA(VLOOKUP(B3420,[1]TCD!A:D,4,FALSE)),0,VLOOKUP(B3420,[1]TCD!A:D,4,FALSE))</f>
        <v>2</v>
      </c>
      <c r="L3420" s="83">
        <f t="shared" si="480"/>
        <v>2</v>
      </c>
      <c r="M3420" s="80">
        <v>0</v>
      </c>
      <c r="N3420" s="81">
        <v>2</v>
      </c>
      <c r="O3420" s="81">
        <f t="shared" si="481"/>
        <v>1</v>
      </c>
      <c r="P3420" s="81">
        <f t="shared" si="482"/>
        <v>0</v>
      </c>
      <c r="Q3420" s="83">
        <f t="shared" si="483"/>
        <v>0</v>
      </c>
      <c r="R3420" s="84">
        <f t="shared" si="479"/>
        <v>4</v>
      </c>
      <c r="S3420" s="85" t="str">
        <f t="shared" si="484"/>
        <v>Enjeux très faibles</v>
      </c>
    </row>
    <row r="3421" spans="1:19" x14ac:dyDescent="0.3">
      <c r="A3421" s="88">
        <v>73</v>
      </c>
      <c r="B3421" s="77">
        <v>73326</v>
      </c>
      <c r="C3421" s="75">
        <v>14.19866357525299</v>
      </c>
      <c r="D3421" s="75" t="s">
        <v>4426</v>
      </c>
      <c r="E3421" s="80">
        <f>IF(ISNA(VLOOKUP(B3421,[1]TCD!A:D,2,FALSE)),0,VLOOKUP(B3421,[1]TCD!A:D,2,FALSE))</f>
        <v>12</v>
      </c>
      <c r="F3421" s="81">
        <f>IF(ISNA(VLOOKUP(B3421,[1]TCD!A:D,4,FALSE)),0,VLOOKUP(B3421,[1]TCD!A:D,4,FALSE))</f>
        <v>3</v>
      </c>
      <c r="G3421" s="82">
        <f t="shared" si="485"/>
        <v>4</v>
      </c>
      <c r="H3421" s="83">
        <f t="shared" si="477"/>
        <v>1</v>
      </c>
      <c r="I3421" s="80">
        <f>IF(ISNA(VLOOKUP(B3421,[1]TCD!A:D,3,FALSE)),0,VLOOKUP(B3421,[1]TCD!A:D,3,FALSE))</f>
        <v>3</v>
      </c>
      <c r="J3421" s="83">
        <f t="shared" si="478"/>
        <v>1</v>
      </c>
      <c r="K3421" s="80">
        <f>IF(ISNA(VLOOKUP(B3421,[1]TCD!A:D,4,FALSE)),0,VLOOKUP(B3421,[1]TCD!A:D,4,FALSE))</f>
        <v>3</v>
      </c>
      <c r="L3421" s="83">
        <f t="shared" si="480"/>
        <v>2</v>
      </c>
      <c r="M3421" s="80">
        <v>0</v>
      </c>
      <c r="N3421" s="81">
        <v>3</v>
      </c>
      <c r="O3421" s="81">
        <f t="shared" si="481"/>
        <v>1</v>
      </c>
      <c r="P3421" s="81">
        <f t="shared" si="482"/>
        <v>0</v>
      </c>
      <c r="Q3421" s="83">
        <f t="shared" si="483"/>
        <v>0</v>
      </c>
      <c r="R3421" s="84">
        <f t="shared" si="479"/>
        <v>4</v>
      </c>
      <c r="S3421" s="85" t="str">
        <f t="shared" si="484"/>
        <v>Enjeux très faibles</v>
      </c>
    </row>
    <row r="3422" spans="1:19" x14ac:dyDescent="0.3">
      <c r="A3422" s="88">
        <v>73</v>
      </c>
      <c r="B3422" s="77">
        <v>73328</v>
      </c>
      <c r="C3422" s="75">
        <v>5.4338741951001488</v>
      </c>
      <c r="D3422" s="75" t="s">
        <v>4427</v>
      </c>
      <c r="E3422" s="80">
        <f>IF(ISNA(VLOOKUP(B3422,[1]TCD!A:D,2,FALSE)),0,VLOOKUP(B3422,[1]TCD!A:D,2,FALSE))</f>
        <v>12</v>
      </c>
      <c r="F3422" s="81">
        <f>IF(ISNA(VLOOKUP(B3422,[1]TCD!A:D,4,FALSE)),0,VLOOKUP(B3422,[1]TCD!A:D,4,FALSE))</f>
        <v>3</v>
      </c>
      <c r="G3422" s="82">
        <f t="shared" si="485"/>
        <v>4</v>
      </c>
      <c r="H3422" s="83">
        <f t="shared" si="477"/>
        <v>1</v>
      </c>
      <c r="I3422" s="80">
        <f>IF(ISNA(VLOOKUP(B3422,[1]TCD!A:D,3,FALSE)),0,VLOOKUP(B3422,[1]TCD!A:D,3,FALSE))</f>
        <v>3</v>
      </c>
      <c r="J3422" s="83">
        <f t="shared" si="478"/>
        <v>1</v>
      </c>
      <c r="K3422" s="80">
        <f>IF(ISNA(VLOOKUP(B3422,[1]TCD!A:D,4,FALSE)),0,VLOOKUP(B3422,[1]TCD!A:D,4,FALSE))</f>
        <v>3</v>
      </c>
      <c r="L3422" s="83">
        <f t="shared" si="480"/>
        <v>2</v>
      </c>
      <c r="M3422" s="80">
        <v>1</v>
      </c>
      <c r="N3422" s="81">
        <v>4</v>
      </c>
      <c r="O3422" s="81">
        <f t="shared" si="481"/>
        <v>1</v>
      </c>
      <c r="P3422" s="81">
        <f t="shared" si="482"/>
        <v>0</v>
      </c>
      <c r="Q3422" s="83">
        <f t="shared" si="483"/>
        <v>0</v>
      </c>
      <c r="R3422" s="84">
        <f t="shared" si="479"/>
        <v>4</v>
      </c>
      <c r="S3422" s="85" t="str">
        <f t="shared" si="484"/>
        <v>Enjeux très faibles</v>
      </c>
    </row>
    <row r="3423" spans="1:19" x14ac:dyDescent="0.3">
      <c r="A3423" s="88">
        <v>73</v>
      </c>
      <c r="B3423" s="77">
        <v>73329</v>
      </c>
      <c r="C3423" s="75">
        <v>4.610410660083514</v>
      </c>
      <c r="D3423" s="75" t="s">
        <v>4428</v>
      </c>
      <c r="E3423" s="80">
        <f>IF(ISNA(VLOOKUP(B3423,[1]TCD!A:D,2,FALSE)),0,VLOOKUP(B3423,[1]TCD!A:D,2,FALSE))</f>
        <v>4</v>
      </c>
      <c r="F3423" s="81">
        <f>IF(ISNA(VLOOKUP(B3423,[1]TCD!A:D,4,FALSE)),0,VLOOKUP(B3423,[1]TCD!A:D,4,FALSE))</f>
        <v>1</v>
      </c>
      <c r="G3423" s="82">
        <f t="shared" si="485"/>
        <v>4</v>
      </c>
      <c r="H3423" s="83">
        <f t="shared" si="477"/>
        <v>1</v>
      </c>
      <c r="I3423" s="80">
        <f>IF(ISNA(VLOOKUP(B3423,[1]TCD!A:D,3,FALSE)),0,VLOOKUP(B3423,[1]TCD!A:D,3,FALSE))</f>
        <v>2</v>
      </c>
      <c r="J3423" s="83">
        <f t="shared" si="478"/>
        <v>1</v>
      </c>
      <c r="K3423" s="80">
        <f>IF(ISNA(VLOOKUP(B3423,[1]TCD!A:D,4,FALSE)),0,VLOOKUP(B3423,[1]TCD!A:D,4,FALSE))</f>
        <v>1</v>
      </c>
      <c r="L3423" s="83">
        <f t="shared" si="480"/>
        <v>1</v>
      </c>
      <c r="M3423" s="80">
        <v>0</v>
      </c>
      <c r="N3423" s="81">
        <v>1</v>
      </c>
      <c r="O3423" s="81">
        <f t="shared" si="481"/>
        <v>1</v>
      </c>
      <c r="P3423" s="81">
        <f t="shared" si="482"/>
        <v>0</v>
      </c>
      <c r="Q3423" s="83">
        <f t="shared" si="483"/>
        <v>0</v>
      </c>
      <c r="R3423" s="84">
        <f t="shared" si="479"/>
        <v>3</v>
      </c>
      <c r="S3423" s="85" t="str">
        <f t="shared" si="484"/>
        <v>Enjeux très faibles</v>
      </c>
    </row>
    <row r="3424" spans="1:19" x14ac:dyDescent="0.3">
      <c r="A3424" s="88">
        <v>73</v>
      </c>
      <c r="B3424" s="77">
        <v>73330</v>
      </c>
      <c r="C3424" s="75">
        <v>23.307511605419059</v>
      </c>
      <c r="D3424" s="75" t="s">
        <v>4429</v>
      </c>
      <c r="E3424" s="80">
        <f>IF(ISNA(VLOOKUP(B3424,[1]TCD!A:D,2,FALSE)),0,VLOOKUP(B3424,[1]TCD!A:D,2,FALSE))</f>
        <v>4</v>
      </c>
      <c r="F3424" s="81">
        <f>IF(ISNA(VLOOKUP(B3424,[1]TCD!A:D,4,FALSE)),0,VLOOKUP(B3424,[1]TCD!A:D,4,FALSE))</f>
        <v>1</v>
      </c>
      <c r="G3424" s="82">
        <f t="shared" si="485"/>
        <v>4</v>
      </c>
      <c r="H3424" s="83">
        <f t="shared" si="477"/>
        <v>1</v>
      </c>
      <c r="I3424" s="80">
        <f>IF(ISNA(VLOOKUP(B3424,[1]TCD!A:D,3,FALSE)),0,VLOOKUP(B3424,[1]TCD!A:D,3,FALSE))</f>
        <v>1</v>
      </c>
      <c r="J3424" s="83">
        <f t="shared" si="478"/>
        <v>1</v>
      </c>
      <c r="K3424" s="80">
        <f>IF(ISNA(VLOOKUP(B3424,[1]TCD!A:D,4,FALSE)),0,VLOOKUP(B3424,[1]TCD!A:D,4,FALSE))</f>
        <v>1</v>
      </c>
      <c r="L3424" s="83">
        <f t="shared" si="480"/>
        <v>1</v>
      </c>
      <c r="M3424" s="80">
        <v>0</v>
      </c>
      <c r="N3424" s="81">
        <v>1</v>
      </c>
      <c r="O3424" s="81">
        <f t="shared" si="481"/>
        <v>1</v>
      </c>
      <c r="P3424" s="81">
        <f t="shared" si="482"/>
        <v>0</v>
      </c>
      <c r="Q3424" s="83">
        <f t="shared" si="483"/>
        <v>0</v>
      </c>
      <c r="R3424" s="84">
        <f t="shared" si="479"/>
        <v>3</v>
      </c>
      <c r="S3424" s="85" t="str">
        <f t="shared" si="484"/>
        <v>Enjeux très faibles</v>
      </c>
    </row>
    <row r="3425" spans="1:19" x14ac:dyDescent="0.3">
      <c r="A3425" s="88">
        <v>74</v>
      </c>
      <c r="B3425" s="77">
        <v>74001</v>
      </c>
      <c r="C3425" s="75">
        <v>58.759331681095851</v>
      </c>
      <c r="D3425" s="75" t="s">
        <v>4430</v>
      </c>
      <c r="E3425" s="80">
        <f>IF(ISNA(VLOOKUP(B3425,[1]TCD!A:D,2,FALSE)),0,VLOOKUP(B3425,[1]TCD!A:D,2,FALSE))</f>
        <v>4</v>
      </c>
      <c r="F3425" s="81">
        <f>IF(ISNA(VLOOKUP(B3425,[1]TCD!A:D,4,FALSE)),0,VLOOKUP(B3425,[1]TCD!A:D,4,FALSE))</f>
        <v>1</v>
      </c>
      <c r="G3425" s="82">
        <f t="shared" si="485"/>
        <v>4</v>
      </c>
      <c r="H3425" s="83">
        <f t="shared" si="477"/>
        <v>1</v>
      </c>
      <c r="I3425" s="80">
        <f>IF(ISNA(VLOOKUP(B3425,[1]TCD!A:D,3,FALSE)),0,VLOOKUP(B3425,[1]TCD!A:D,3,FALSE))</f>
        <v>1</v>
      </c>
      <c r="J3425" s="83">
        <f t="shared" si="478"/>
        <v>1</v>
      </c>
      <c r="K3425" s="80">
        <f>IF(ISNA(VLOOKUP(B3425,[1]TCD!A:D,4,FALSE)),0,VLOOKUP(B3425,[1]TCD!A:D,4,FALSE))</f>
        <v>1</v>
      </c>
      <c r="L3425" s="83">
        <f t="shared" si="480"/>
        <v>1</v>
      </c>
      <c r="M3425" s="80">
        <v>0</v>
      </c>
      <c r="N3425" s="81">
        <v>1</v>
      </c>
      <c r="O3425" s="81">
        <f t="shared" si="481"/>
        <v>1</v>
      </c>
      <c r="P3425" s="81">
        <f t="shared" si="482"/>
        <v>0</v>
      </c>
      <c r="Q3425" s="83">
        <f t="shared" si="483"/>
        <v>0</v>
      </c>
      <c r="R3425" s="84">
        <f t="shared" si="479"/>
        <v>3</v>
      </c>
      <c r="S3425" s="85" t="str">
        <f t="shared" si="484"/>
        <v>Enjeux très faibles</v>
      </c>
    </row>
    <row r="3426" spans="1:19" x14ac:dyDescent="0.3">
      <c r="A3426" s="88">
        <v>74</v>
      </c>
      <c r="B3426" s="77">
        <v>74003</v>
      </c>
      <c r="C3426" s="75">
        <v>16.875388640307051</v>
      </c>
      <c r="D3426" s="75" t="s">
        <v>4431</v>
      </c>
      <c r="E3426" s="80">
        <f>IF(ISNA(VLOOKUP(B3426,[1]TCD!A:D,2,FALSE)),0,VLOOKUP(B3426,[1]TCD!A:D,2,FALSE))</f>
        <v>0</v>
      </c>
      <c r="F3426" s="81">
        <f>IF(ISNA(VLOOKUP(B3426,[1]TCD!A:D,4,FALSE)),0,VLOOKUP(B3426,[1]TCD!A:D,4,FALSE))</f>
        <v>0</v>
      </c>
      <c r="G3426" s="82">
        <v>0</v>
      </c>
      <c r="H3426" s="83">
        <f t="shared" si="477"/>
        <v>0</v>
      </c>
      <c r="I3426" s="80">
        <f>IF(ISNA(VLOOKUP(B3426,[1]TCD!A:D,3,FALSE)),0,VLOOKUP(B3426,[1]TCD!A:D,3,FALSE))</f>
        <v>0</v>
      </c>
      <c r="J3426" s="83">
        <f t="shared" si="478"/>
        <v>0</v>
      </c>
      <c r="K3426" s="80">
        <f>IF(ISNA(VLOOKUP(B3426,[1]TCD!A:D,4,FALSE)),0,VLOOKUP(B3426,[1]TCD!A:D,4,FALSE))</f>
        <v>0</v>
      </c>
      <c r="L3426" s="83">
        <f t="shared" si="480"/>
        <v>0</v>
      </c>
      <c r="M3426" s="80">
        <v>1</v>
      </c>
      <c r="N3426" s="81">
        <v>1</v>
      </c>
      <c r="O3426" s="81">
        <f t="shared" si="481"/>
        <v>0</v>
      </c>
      <c r="P3426" s="81">
        <f t="shared" si="482"/>
        <v>0</v>
      </c>
      <c r="Q3426" s="83">
        <f t="shared" si="483"/>
        <v>0</v>
      </c>
      <c r="R3426" s="84">
        <f t="shared" si="479"/>
        <v>0</v>
      </c>
      <c r="S3426" s="85" t="str">
        <f t="shared" si="484"/>
        <v>Pas d'enjeux actuels</v>
      </c>
    </row>
    <row r="3427" spans="1:19" x14ac:dyDescent="0.3">
      <c r="A3427" s="88">
        <v>74</v>
      </c>
      <c r="B3427" s="77">
        <v>74004</v>
      </c>
      <c r="C3427" s="75">
        <v>8.8234484151582642</v>
      </c>
      <c r="D3427" s="75" t="s">
        <v>4432</v>
      </c>
      <c r="E3427" s="80">
        <f>IF(ISNA(VLOOKUP(B3427,[1]TCD!A:D,2,FALSE)),0,VLOOKUP(B3427,[1]TCD!A:D,2,FALSE))</f>
        <v>8</v>
      </c>
      <c r="F3427" s="81">
        <f>IF(ISNA(VLOOKUP(B3427,[1]TCD!A:D,4,FALSE)),0,VLOOKUP(B3427,[1]TCD!A:D,4,FALSE))</f>
        <v>2</v>
      </c>
      <c r="G3427" s="82">
        <f t="shared" si="485"/>
        <v>4</v>
      </c>
      <c r="H3427" s="83">
        <f t="shared" si="477"/>
        <v>1</v>
      </c>
      <c r="I3427" s="80">
        <f>IF(ISNA(VLOOKUP(B3427,[1]TCD!A:D,3,FALSE)),0,VLOOKUP(B3427,[1]TCD!A:D,3,FALSE))</f>
        <v>2</v>
      </c>
      <c r="J3427" s="83">
        <f t="shared" si="478"/>
        <v>1</v>
      </c>
      <c r="K3427" s="80">
        <f>IF(ISNA(VLOOKUP(B3427,[1]TCD!A:D,4,FALSE)),0,VLOOKUP(B3427,[1]TCD!A:D,4,FALSE))</f>
        <v>2</v>
      </c>
      <c r="L3427" s="83">
        <f t="shared" si="480"/>
        <v>2</v>
      </c>
      <c r="M3427" s="80">
        <v>0</v>
      </c>
      <c r="N3427" s="81">
        <v>2</v>
      </c>
      <c r="O3427" s="81">
        <f t="shared" si="481"/>
        <v>1</v>
      </c>
      <c r="P3427" s="81">
        <f t="shared" si="482"/>
        <v>0</v>
      </c>
      <c r="Q3427" s="83">
        <f t="shared" si="483"/>
        <v>0</v>
      </c>
      <c r="R3427" s="84">
        <f t="shared" si="479"/>
        <v>4</v>
      </c>
      <c r="S3427" s="85" t="str">
        <f t="shared" si="484"/>
        <v>Enjeux très faibles</v>
      </c>
    </row>
    <row r="3428" spans="1:19" x14ac:dyDescent="0.3">
      <c r="A3428" s="88">
        <v>74</v>
      </c>
      <c r="B3428" s="77">
        <v>74005</v>
      </c>
      <c r="C3428" s="75">
        <v>15.0563590652828</v>
      </c>
      <c r="D3428" s="75" t="s">
        <v>4433</v>
      </c>
      <c r="E3428" s="80">
        <f>IF(ISNA(VLOOKUP(B3428,[1]TCD!A:D,2,FALSE)),0,VLOOKUP(B3428,[1]TCD!A:D,2,FALSE))</f>
        <v>16</v>
      </c>
      <c r="F3428" s="81">
        <f>IF(ISNA(VLOOKUP(B3428,[1]TCD!A:D,4,FALSE)),0,VLOOKUP(B3428,[1]TCD!A:D,4,FALSE))</f>
        <v>4</v>
      </c>
      <c r="G3428" s="82">
        <f t="shared" si="485"/>
        <v>4</v>
      </c>
      <c r="H3428" s="83">
        <f t="shared" si="477"/>
        <v>1</v>
      </c>
      <c r="I3428" s="80">
        <f>IF(ISNA(VLOOKUP(B3428,[1]TCD!A:D,3,FALSE)),0,VLOOKUP(B3428,[1]TCD!A:D,3,FALSE))</f>
        <v>4</v>
      </c>
      <c r="J3428" s="83">
        <f t="shared" si="478"/>
        <v>2</v>
      </c>
      <c r="K3428" s="80">
        <f>IF(ISNA(VLOOKUP(B3428,[1]TCD!A:D,4,FALSE)),0,VLOOKUP(B3428,[1]TCD!A:D,4,FALSE))</f>
        <v>4</v>
      </c>
      <c r="L3428" s="83">
        <f t="shared" si="480"/>
        <v>2</v>
      </c>
      <c r="M3428" s="80">
        <v>13</v>
      </c>
      <c r="N3428" s="81">
        <v>13</v>
      </c>
      <c r="O3428" s="81">
        <f t="shared" si="481"/>
        <v>1</v>
      </c>
      <c r="P3428" s="81">
        <f t="shared" si="482"/>
        <v>2</v>
      </c>
      <c r="Q3428" s="83">
        <f t="shared" si="483"/>
        <v>2</v>
      </c>
      <c r="R3428" s="84">
        <f t="shared" si="479"/>
        <v>7</v>
      </c>
      <c r="S3428" s="85" t="str">
        <f t="shared" si="484"/>
        <v>Enjeux moyens</v>
      </c>
    </row>
    <row r="3429" spans="1:19" x14ac:dyDescent="0.3">
      <c r="A3429" s="88">
        <v>74</v>
      </c>
      <c r="B3429" s="77">
        <v>74006</v>
      </c>
      <c r="C3429" s="75">
        <v>9.5905902301747723</v>
      </c>
      <c r="D3429" s="75" t="s">
        <v>4434</v>
      </c>
      <c r="E3429" s="80">
        <f>IF(ISNA(VLOOKUP(B3429,[1]TCD!A:D,2,FALSE)),0,VLOOKUP(B3429,[1]TCD!A:D,2,FALSE))</f>
        <v>8</v>
      </c>
      <c r="F3429" s="81">
        <f>IF(ISNA(VLOOKUP(B3429,[1]TCD!A:D,4,FALSE)),0,VLOOKUP(B3429,[1]TCD!A:D,4,FALSE))</f>
        <v>2</v>
      </c>
      <c r="G3429" s="82">
        <f t="shared" si="485"/>
        <v>4</v>
      </c>
      <c r="H3429" s="83">
        <f t="shared" si="477"/>
        <v>1</v>
      </c>
      <c r="I3429" s="80">
        <f>IF(ISNA(VLOOKUP(B3429,[1]TCD!A:D,3,FALSE)),0,VLOOKUP(B3429,[1]TCD!A:D,3,FALSE))</f>
        <v>2</v>
      </c>
      <c r="J3429" s="83">
        <f t="shared" si="478"/>
        <v>1</v>
      </c>
      <c r="K3429" s="80">
        <f>IF(ISNA(VLOOKUP(B3429,[1]TCD!A:D,4,FALSE)),0,VLOOKUP(B3429,[1]TCD!A:D,4,FALSE))</f>
        <v>2</v>
      </c>
      <c r="L3429" s="83">
        <f t="shared" si="480"/>
        <v>2</v>
      </c>
      <c r="M3429" s="80">
        <v>5</v>
      </c>
      <c r="N3429" s="81">
        <v>7</v>
      </c>
      <c r="O3429" s="81">
        <f t="shared" si="481"/>
        <v>1</v>
      </c>
      <c r="P3429" s="81">
        <f t="shared" si="482"/>
        <v>1</v>
      </c>
      <c r="Q3429" s="83">
        <f t="shared" si="483"/>
        <v>1</v>
      </c>
      <c r="R3429" s="84">
        <f t="shared" si="479"/>
        <v>5</v>
      </c>
      <c r="S3429" s="85" t="str">
        <f t="shared" si="484"/>
        <v>Enjeux faibles</v>
      </c>
    </row>
    <row r="3430" spans="1:19" x14ac:dyDescent="0.3">
      <c r="A3430" s="88">
        <v>74</v>
      </c>
      <c r="B3430" s="77">
        <v>74007</v>
      </c>
      <c r="C3430" s="75">
        <v>8.6136098451590453</v>
      </c>
      <c r="D3430" s="75" t="s">
        <v>4435</v>
      </c>
      <c r="E3430" s="80">
        <f>IF(ISNA(VLOOKUP(B3430,[1]TCD!A:D,2,FALSE)),0,VLOOKUP(B3430,[1]TCD!A:D,2,FALSE))</f>
        <v>4</v>
      </c>
      <c r="F3430" s="81">
        <f>IF(ISNA(VLOOKUP(B3430,[1]TCD!A:D,4,FALSE)),0,VLOOKUP(B3430,[1]TCD!A:D,4,FALSE))</f>
        <v>1</v>
      </c>
      <c r="G3430" s="82">
        <f t="shared" si="485"/>
        <v>4</v>
      </c>
      <c r="H3430" s="83">
        <f t="shared" si="477"/>
        <v>1</v>
      </c>
      <c r="I3430" s="80">
        <f>IF(ISNA(VLOOKUP(B3430,[1]TCD!A:D,3,FALSE)),0,VLOOKUP(B3430,[1]TCD!A:D,3,FALSE))</f>
        <v>1</v>
      </c>
      <c r="J3430" s="83">
        <f t="shared" si="478"/>
        <v>1</v>
      </c>
      <c r="K3430" s="80">
        <f>IF(ISNA(VLOOKUP(B3430,[1]TCD!A:D,4,FALSE)),0,VLOOKUP(B3430,[1]TCD!A:D,4,FALSE))</f>
        <v>1</v>
      </c>
      <c r="L3430" s="83">
        <f t="shared" si="480"/>
        <v>1</v>
      </c>
      <c r="M3430" s="80">
        <v>1</v>
      </c>
      <c r="N3430" s="81">
        <v>2</v>
      </c>
      <c r="O3430" s="81">
        <f t="shared" si="481"/>
        <v>1</v>
      </c>
      <c r="P3430" s="81">
        <f t="shared" si="482"/>
        <v>0</v>
      </c>
      <c r="Q3430" s="83">
        <f t="shared" si="483"/>
        <v>0</v>
      </c>
      <c r="R3430" s="84">
        <f t="shared" si="479"/>
        <v>3</v>
      </c>
      <c r="S3430" s="85" t="str">
        <f t="shared" si="484"/>
        <v>Enjeux très faibles</v>
      </c>
    </row>
    <row r="3431" spans="1:19" x14ac:dyDescent="0.3">
      <c r="A3431" s="88">
        <v>74</v>
      </c>
      <c r="B3431" s="77">
        <v>74008</v>
      </c>
      <c r="C3431" s="75">
        <v>1.241267735023255</v>
      </c>
      <c r="D3431" s="75" t="s">
        <v>4436</v>
      </c>
      <c r="E3431" s="80">
        <f>IF(ISNA(VLOOKUP(B3431,[1]TCD!A:D,2,FALSE)),0,VLOOKUP(B3431,[1]TCD!A:D,2,FALSE))</f>
        <v>22</v>
      </c>
      <c r="F3431" s="81">
        <f>IF(ISNA(VLOOKUP(B3431,[1]TCD!A:D,4,FALSE)),0,VLOOKUP(B3431,[1]TCD!A:D,4,FALSE))</f>
        <v>5</v>
      </c>
      <c r="G3431" s="82">
        <f t="shared" si="485"/>
        <v>4.4000000000000004</v>
      </c>
      <c r="H3431" s="83">
        <f t="shared" si="477"/>
        <v>2</v>
      </c>
      <c r="I3431" s="80">
        <f>IF(ISNA(VLOOKUP(B3431,[1]TCD!A:D,3,FALSE)),0,VLOOKUP(B3431,[1]TCD!A:D,3,FALSE))</f>
        <v>7</v>
      </c>
      <c r="J3431" s="83">
        <f t="shared" si="478"/>
        <v>2</v>
      </c>
      <c r="K3431" s="80">
        <f>IF(ISNA(VLOOKUP(B3431,[1]TCD!A:D,4,FALSE)),0,VLOOKUP(B3431,[1]TCD!A:D,4,FALSE))</f>
        <v>5</v>
      </c>
      <c r="L3431" s="83">
        <f t="shared" si="480"/>
        <v>3</v>
      </c>
      <c r="M3431" s="80">
        <v>0</v>
      </c>
      <c r="N3431" s="81">
        <v>5</v>
      </c>
      <c r="O3431" s="81">
        <f t="shared" si="481"/>
        <v>2</v>
      </c>
      <c r="P3431" s="81">
        <f t="shared" si="482"/>
        <v>0</v>
      </c>
      <c r="Q3431" s="83">
        <f t="shared" si="483"/>
        <v>1</v>
      </c>
      <c r="R3431" s="84">
        <f t="shared" si="479"/>
        <v>8</v>
      </c>
      <c r="S3431" s="85" t="str">
        <f t="shared" si="484"/>
        <v>Enjeux moyens</v>
      </c>
    </row>
    <row r="3432" spans="1:19" x14ac:dyDescent="0.3">
      <c r="A3432" s="88">
        <v>74</v>
      </c>
      <c r="B3432" s="77">
        <v>74009</v>
      </c>
      <c r="C3432" s="75">
        <v>6.064332520111706</v>
      </c>
      <c r="D3432" s="75" t="s">
        <v>4437</v>
      </c>
      <c r="E3432" s="80">
        <f>IF(ISNA(VLOOKUP(B3432,[1]TCD!A:D,2,FALSE)),0,VLOOKUP(B3432,[1]TCD!A:D,2,FALSE))</f>
        <v>8</v>
      </c>
      <c r="F3432" s="81">
        <f>IF(ISNA(VLOOKUP(B3432,[1]TCD!A:D,4,FALSE)),0,VLOOKUP(B3432,[1]TCD!A:D,4,FALSE))</f>
        <v>2</v>
      </c>
      <c r="G3432" s="82">
        <f t="shared" si="485"/>
        <v>4</v>
      </c>
      <c r="H3432" s="83">
        <f t="shared" si="477"/>
        <v>1</v>
      </c>
      <c r="I3432" s="80">
        <f>IF(ISNA(VLOOKUP(B3432,[1]TCD!A:D,3,FALSE)),0,VLOOKUP(B3432,[1]TCD!A:D,3,FALSE))</f>
        <v>2</v>
      </c>
      <c r="J3432" s="83">
        <f t="shared" si="478"/>
        <v>1</v>
      </c>
      <c r="K3432" s="80">
        <f>IF(ISNA(VLOOKUP(B3432,[1]TCD!A:D,4,FALSE)),0,VLOOKUP(B3432,[1]TCD!A:D,4,FALSE))</f>
        <v>2</v>
      </c>
      <c r="L3432" s="83">
        <f t="shared" si="480"/>
        <v>2</v>
      </c>
      <c r="M3432" s="80">
        <v>0</v>
      </c>
      <c r="N3432" s="81">
        <v>2</v>
      </c>
      <c r="O3432" s="81">
        <f t="shared" si="481"/>
        <v>1</v>
      </c>
      <c r="P3432" s="81">
        <f t="shared" si="482"/>
        <v>0</v>
      </c>
      <c r="Q3432" s="83">
        <f t="shared" si="483"/>
        <v>0</v>
      </c>
      <c r="R3432" s="84">
        <f t="shared" si="479"/>
        <v>4</v>
      </c>
      <c r="S3432" s="85" t="str">
        <f t="shared" si="484"/>
        <v>Enjeux très faibles</v>
      </c>
    </row>
    <row r="3433" spans="1:19" x14ac:dyDescent="0.3">
      <c r="A3433" s="88">
        <v>74</v>
      </c>
      <c r="B3433" s="77">
        <v>74010</v>
      </c>
      <c r="C3433" s="75">
        <v>69.754324886268265</v>
      </c>
      <c r="D3433" s="75" t="s">
        <v>4438</v>
      </c>
      <c r="E3433" s="80">
        <f>IF(ISNA(VLOOKUP(B3433,[1]TCD!A:D,2,FALSE)),0,VLOOKUP(B3433,[1]TCD!A:D,2,FALSE))</f>
        <v>28</v>
      </c>
      <c r="F3433" s="81">
        <f>IF(ISNA(VLOOKUP(B3433,[1]TCD!A:D,4,FALSE)),0,VLOOKUP(B3433,[1]TCD!A:D,4,FALSE))</f>
        <v>7</v>
      </c>
      <c r="G3433" s="82">
        <f t="shared" si="485"/>
        <v>4</v>
      </c>
      <c r="H3433" s="83">
        <f t="shared" si="477"/>
        <v>1</v>
      </c>
      <c r="I3433" s="80">
        <f>IF(ISNA(VLOOKUP(B3433,[1]TCD!A:D,3,FALSE)),0,VLOOKUP(B3433,[1]TCD!A:D,3,FALSE))</f>
        <v>8</v>
      </c>
      <c r="J3433" s="83">
        <f t="shared" si="478"/>
        <v>2</v>
      </c>
      <c r="K3433" s="80">
        <f>IF(ISNA(VLOOKUP(B3433,[1]TCD!A:D,4,FALSE)),0,VLOOKUP(B3433,[1]TCD!A:D,4,FALSE))</f>
        <v>7</v>
      </c>
      <c r="L3433" s="83">
        <f t="shared" si="480"/>
        <v>3</v>
      </c>
      <c r="M3433" s="80">
        <v>26</v>
      </c>
      <c r="N3433" s="81">
        <v>28</v>
      </c>
      <c r="O3433" s="81">
        <f t="shared" si="481"/>
        <v>2</v>
      </c>
      <c r="P3433" s="81">
        <f t="shared" si="482"/>
        <v>2</v>
      </c>
      <c r="Q3433" s="83">
        <f t="shared" si="483"/>
        <v>2</v>
      </c>
      <c r="R3433" s="84">
        <f t="shared" si="479"/>
        <v>8</v>
      </c>
      <c r="S3433" s="85" t="str">
        <f t="shared" si="484"/>
        <v>Enjeux moyens</v>
      </c>
    </row>
    <row r="3434" spans="1:19" x14ac:dyDescent="0.3">
      <c r="A3434" s="88">
        <v>74</v>
      </c>
      <c r="B3434" s="77">
        <v>74013</v>
      </c>
      <c r="C3434" s="75">
        <v>4.6569560600868583</v>
      </c>
      <c r="D3434" s="75" t="s">
        <v>4439</v>
      </c>
      <c r="E3434" s="80">
        <f>IF(ISNA(VLOOKUP(B3434,[1]TCD!A:D,2,FALSE)),0,VLOOKUP(B3434,[1]TCD!A:D,2,FALSE))</f>
        <v>24</v>
      </c>
      <c r="F3434" s="81">
        <f>IF(ISNA(VLOOKUP(B3434,[1]TCD!A:D,4,FALSE)),0,VLOOKUP(B3434,[1]TCD!A:D,4,FALSE))</f>
        <v>6</v>
      </c>
      <c r="G3434" s="82">
        <f t="shared" si="485"/>
        <v>4</v>
      </c>
      <c r="H3434" s="83">
        <f t="shared" si="477"/>
        <v>1</v>
      </c>
      <c r="I3434" s="80">
        <f>IF(ISNA(VLOOKUP(B3434,[1]TCD!A:D,3,FALSE)),0,VLOOKUP(B3434,[1]TCD!A:D,3,FALSE))</f>
        <v>6</v>
      </c>
      <c r="J3434" s="83">
        <f t="shared" si="478"/>
        <v>2</v>
      </c>
      <c r="K3434" s="80">
        <f>IF(ISNA(VLOOKUP(B3434,[1]TCD!A:D,4,FALSE)),0,VLOOKUP(B3434,[1]TCD!A:D,4,FALSE))</f>
        <v>6</v>
      </c>
      <c r="L3434" s="83">
        <f t="shared" si="480"/>
        <v>3</v>
      </c>
      <c r="M3434" s="80">
        <v>0</v>
      </c>
      <c r="N3434" s="81">
        <v>6</v>
      </c>
      <c r="O3434" s="81">
        <f t="shared" si="481"/>
        <v>2</v>
      </c>
      <c r="P3434" s="81">
        <f t="shared" si="482"/>
        <v>0</v>
      </c>
      <c r="Q3434" s="83">
        <f t="shared" si="483"/>
        <v>1</v>
      </c>
      <c r="R3434" s="84">
        <f t="shared" si="479"/>
        <v>7</v>
      </c>
      <c r="S3434" s="85" t="str">
        <f t="shared" si="484"/>
        <v>Enjeux moyens</v>
      </c>
    </row>
    <row r="3435" spans="1:19" x14ac:dyDescent="0.3">
      <c r="A3435" s="88">
        <v>74</v>
      </c>
      <c r="B3435" s="77">
        <v>74014</v>
      </c>
      <c r="C3435" s="75">
        <v>37.540186690688898</v>
      </c>
      <c r="D3435" s="75" t="s">
        <v>4440</v>
      </c>
      <c r="E3435" s="80">
        <f>IF(ISNA(VLOOKUP(B3435,[1]TCD!A:D,2,FALSE)),0,VLOOKUP(B3435,[1]TCD!A:D,2,FALSE))</f>
        <v>4</v>
      </c>
      <c r="F3435" s="81">
        <f>IF(ISNA(VLOOKUP(B3435,[1]TCD!A:D,4,FALSE)),0,VLOOKUP(B3435,[1]TCD!A:D,4,FALSE))</f>
        <v>1</v>
      </c>
      <c r="G3435" s="82">
        <f t="shared" si="485"/>
        <v>4</v>
      </c>
      <c r="H3435" s="83">
        <f t="shared" si="477"/>
        <v>1</v>
      </c>
      <c r="I3435" s="80">
        <f>IF(ISNA(VLOOKUP(B3435,[1]TCD!A:D,3,FALSE)),0,VLOOKUP(B3435,[1]TCD!A:D,3,FALSE))</f>
        <v>1</v>
      </c>
      <c r="J3435" s="83">
        <f t="shared" si="478"/>
        <v>1</v>
      </c>
      <c r="K3435" s="80">
        <f>IF(ISNA(VLOOKUP(B3435,[1]TCD!A:D,4,FALSE)),0,VLOOKUP(B3435,[1]TCD!A:D,4,FALSE))</f>
        <v>1</v>
      </c>
      <c r="L3435" s="83">
        <f t="shared" si="480"/>
        <v>1</v>
      </c>
      <c r="M3435" s="80">
        <v>0</v>
      </c>
      <c r="N3435" s="81">
        <v>1</v>
      </c>
      <c r="O3435" s="81">
        <f t="shared" si="481"/>
        <v>1</v>
      </c>
      <c r="P3435" s="81">
        <f t="shared" si="482"/>
        <v>0</v>
      </c>
      <c r="Q3435" s="83">
        <f t="shared" si="483"/>
        <v>0</v>
      </c>
      <c r="R3435" s="84">
        <f t="shared" si="479"/>
        <v>3</v>
      </c>
      <c r="S3435" s="85" t="str">
        <f t="shared" si="484"/>
        <v>Enjeux très faibles</v>
      </c>
    </row>
    <row r="3436" spans="1:19" x14ac:dyDescent="0.3">
      <c r="A3436" s="88">
        <v>74</v>
      </c>
      <c r="B3436" s="77">
        <v>74015</v>
      </c>
      <c r="C3436" s="75">
        <v>12.21234143022529</v>
      </c>
      <c r="D3436" s="75" t="s">
        <v>4441</v>
      </c>
      <c r="E3436" s="80">
        <f>IF(ISNA(VLOOKUP(B3436,[1]TCD!A:D,2,FALSE)),0,VLOOKUP(B3436,[1]TCD!A:D,2,FALSE))</f>
        <v>4</v>
      </c>
      <c r="F3436" s="81">
        <f>IF(ISNA(VLOOKUP(B3436,[1]TCD!A:D,4,FALSE)),0,VLOOKUP(B3436,[1]TCD!A:D,4,FALSE))</f>
        <v>1</v>
      </c>
      <c r="G3436" s="82">
        <f t="shared" si="485"/>
        <v>4</v>
      </c>
      <c r="H3436" s="83">
        <f t="shared" si="477"/>
        <v>1</v>
      </c>
      <c r="I3436" s="80">
        <f>IF(ISNA(VLOOKUP(B3436,[1]TCD!A:D,3,FALSE)),0,VLOOKUP(B3436,[1]TCD!A:D,3,FALSE))</f>
        <v>1</v>
      </c>
      <c r="J3436" s="83">
        <f t="shared" si="478"/>
        <v>1</v>
      </c>
      <c r="K3436" s="80">
        <f>IF(ISNA(VLOOKUP(B3436,[1]TCD!A:D,4,FALSE)),0,VLOOKUP(B3436,[1]TCD!A:D,4,FALSE))</f>
        <v>1</v>
      </c>
      <c r="L3436" s="83">
        <f t="shared" si="480"/>
        <v>1</v>
      </c>
      <c r="M3436" s="80">
        <v>2</v>
      </c>
      <c r="N3436" s="81">
        <v>3</v>
      </c>
      <c r="O3436" s="81">
        <f t="shared" si="481"/>
        <v>1</v>
      </c>
      <c r="P3436" s="81">
        <f t="shared" si="482"/>
        <v>0</v>
      </c>
      <c r="Q3436" s="83">
        <f t="shared" si="483"/>
        <v>0</v>
      </c>
      <c r="R3436" s="84">
        <f t="shared" si="479"/>
        <v>3</v>
      </c>
      <c r="S3436" s="85" t="str">
        <f t="shared" si="484"/>
        <v>Enjeux très faibles</v>
      </c>
    </row>
    <row r="3437" spans="1:19" x14ac:dyDescent="0.3">
      <c r="A3437" s="88">
        <v>74</v>
      </c>
      <c r="B3437" s="77">
        <v>74016</v>
      </c>
      <c r="C3437" s="75">
        <v>10.70543219019944</v>
      </c>
      <c r="D3437" s="75" t="s">
        <v>4442</v>
      </c>
      <c r="E3437" s="80">
        <f>IF(ISNA(VLOOKUP(B3437,[1]TCD!A:D,2,FALSE)),0,VLOOKUP(B3437,[1]TCD!A:D,2,FALSE))</f>
        <v>15</v>
      </c>
      <c r="F3437" s="81">
        <f>IF(ISNA(VLOOKUP(B3437,[1]TCD!A:D,4,FALSE)),0,VLOOKUP(B3437,[1]TCD!A:D,4,FALSE))</f>
        <v>3</v>
      </c>
      <c r="G3437" s="82">
        <f t="shared" si="485"/>
        <v>5</v>
      </c>
      <c r="H3437" s="83">
        <f t="shared" si="477"/>
        <v>3</v>
      </c>
      <c r="I3437" s="80">
        <f>IF(ISNA(VLOOKUP(B3437,[1]TCD!A:D,3,FALSE)),0,VLOOKUP(B3437,[1]TCD!A:D,3,FALSE))</f>
        <v>5</v>
      </c>
      <c r="J3437" s="83">
        <f t="shared" si="478"/>
        <v>2</v>
      </c>
      <c r="K3437" s="80">
        <f>IF(ISNA(VLOOKUP(B3437,[1]TCD!A:D,4,FALSE)),0,VLOOKUP(B3437,[1]TCD!A:D,4,FALSE))</f>
        <v>3</v>
      </c>
      <c r="L3437" s="83">
        <f t="shared" si="480"/>
        <v>2</v>
      </c>
      <c r="M3437" s="80">
        <v>8</v>
      </c>
      <c r="N3437" s="81">
        <v>9</v>
      </c>
      <c r="O3437" s="81">
        <f t="shared" si="481"/>
        <v>1</v>
      </c>
      <c r="P3437" s="81">
        <f t="shared" si="482"/>
        <v>1</v>
      </c>
      <c r="Q3437" s="83">
        <f t="shared" si="483"/>
        <v>1</v>
      </c>
      <c r="R3437" s="84">
        <f t="shared" si="479"/>
        <v>8</v>
      </c>
      <c r="S3437" s="85" t="str">
        <f t="shared" si="484"/>
        <v>Enjeux moyens</v>
      </c>
    </row>
    <row r="3438" spans="1:19" x14ac:dyDescent="0.3">
      <c r="A3438" s="88">
        <v>74</v>
      </c>
      <c r="B3438" s="77">
        <v>74018</v>
      </c>
      <c r="C3438" s="75">
        <v>11.415178960209429</v>
      </c>
      <c r="D3438" s="75" t="s">
        <v>4443</v>
      </c>
      <c r="E3438" s="80">
        <f>IF(ISNA(VLOOKUP(B3438,[1]TCD!A:D,2,FALSE)),0,VLOOKUP(B3438,[1]TCD!A:D,2,FALSE))</f>
        <v>16</v>
      </c>
      <c r="F3438" s="81">
        <f>IF(ISNA(VLOOKUP(B3438,[1]TCD!A:D,4,FALSE)),0,VLOOKUP(B3438,[1]TCD!A:D,4,FALSE))</f>
        <v>4</v>
      </c>
      <c r="G3438" s="82">
        <f t="shared" si="485"/>
        <v>4</v>
      </c>
      <c r="H3438" s="83">
        <f t="shared" si="477"/>
        <v>1</v>
      </c>
      <c r="I3438" s="80">
        <f>IF(ISNA(VLOOKUP(B3438,[1]TCD!A:D,3,FALSE)),0,VLOOKUP(B3438,[1]TCD!A:D,3,FALSE))</f>
        <v>4</v>
      </c>
      <c r="J3438" s="83">
        <f t="shared" si="478"/>
        <v>2</v>
      </c>
      <c r="K3438" s="80">
        <f>IF(ISNA(VLOOKUP(B3438,[1]TCD!A:D,4,FALSE)),0,VLOOKUP(B3438,[1]TCD!A:D,4,FALSE))</f>
        <v>4</v>
      </c>
      <c r="L3438" s="83">
        <f t="shared" si="480"/>
        <v>2</v>
      </c>
      <c r="M3438" s="80">
        <v>3</v>
      </c>
      <c r="N3438" s="81">
        <v>6</v>
      </c>
      <c r="O3438" s="81">
        <f t="shared" si="481"/>
        <v>1</v>
      </c>
      <c r="P3438" s="81">
        <f t="shared" si="482"/>
        <v>0</v>
      </c>
      <c r="Q3438" s="83">
        <f t="shared" si="483"/>
        <v>0</v>
      </c>
      <c r="R3438" s="84">
        <f t="shared" si="479"/>
        <v>5</v>
      </c>
      <c r="S3438" s="85" t="str">
        <f t="shared" si="484"/>
        <v>Enjeux faibles</v>
      </c>
    </row>
    <row r="3439" spans="1:19" x14ac:dyDescent="0.3">
      <c r="A3439" s="88">
        <v>74</v>
      </c>
      <c r="B3439" s="77">
        <v>74019</v>
      </c>
      <c r="C3439" s="75">
        <v>5.1658974400944491</v>
      </c>
      <c r="D3439" s="75" t="s">
        <v>4444</v>
      </c>
      <c r="E3439" s="80">
        <f>IF(ISNA(VLOOKUP(B3439,[1]TCD!A:D,2,FALSE)),0,VLOOKUP(B3439,[1]TCD!A:D,2,FALSE))</f>
        <v>0</v>
      </c>
      <c r="F3439" s="81">
        <f>IF(ISNA(VLOOKUP(B3439,[1]TCD!A:D,4,FALSE)),0,VLOOKUP(B3439,[1]TCD!A:D,4,FALSE))</f>
        <v>0</v>
      </c>
      <c r="G3439" s="82">
        <v>0</v>
      </c>
      <c r="H3439" s="83">
        <f t="shared" si="477"/>
        <v>0</v>
      </c>
      <c r="I3439" s="80">
        <f>IF(ISNA(VLOOKUP(B3439,[1]TCD!A:D,3,FALSE)),0,VLOOKUP(B3439,[1]TCD!A:D,3,FALSE))</f>
        <v>0</v>
      </c>
      <c r="J3439" s="83">
        <f t="shared" si="478"/>
        <v>0</v>
      </c>
      <c r="K3439" s="80">
        <f>IF(ISNA(VLOOKUP(B3439,[1]TCD!A:D,4,FALSE)),0,VLOOKUP(B3439,[1]TCD!A:D,4,FALSE))</f>
        <v>0</v>
      </c>
      <c r="L3439" s="83">
        <f t="shared" si="480"/>
        <v>0</v>
      </c>
      <c r="M3439" s="80">
        <v>3</v>
      </c>
      <c r="N3439" s="81">
        <v>3</v>
      </c>
      <c r="O3439" s="81">
        <f t="shared" si="481"/>
        <v>0</v>
      </c>
      <c r="P3439" s="81">
        <f t="shared" si="482"/>
        <v>0</v>
      </c>
      <c r="Q3439" s="83">
        <f t="shared" si="483"/>
        <v>0</v>
      </c>
      <c r="R3439" s="84">
        <f t="shared" si="479"/>
        <v>0</v>
      </c>
      <c r="S3439" s="85" t="str">
        <f t="shared" si="484"/>
        <v>Pas d'enjeux actuels</v>
      </c>
    </row>
    <row r="3440" spans="1:19" x14ac:dyDescent="0.3">
      <c r="A3440" s="88">
        <v>74</v>
      </c>
      <c r="B3440" s="77">
        <v>74020</v>
      </c>
      <c r="C3440" s="75">
        <v>4.9012409400929116</v>
      </c>
      <c r="D3440" s="75" t="s">
        <v>4445</v>
      </c>
      <c r="E3440" s="80">
        <f>IF(ISNA(VLOOKUP(B3440,[1]TCD!A:D,2,FALSE)),0,VLOOKUP(B3440,[1]TCD!A:D,2,FALSE))</f>
        <v>0</v>
      </c>
      <c r="F3440" s="81">
        <f>IF(ISNA(VLOOKUP(B3440,[1]TCD!A:D,4,FALSE)),0,VLOOKUP(B3440,[1]TCD!A:D,4,FALSE))</f>
        <v>0</v>
      </c>
      <c r="G3440" s="82">
        <v>0</v>
      </c>
      <c r="H3440" s="83">
        <f t="shared" si="477"/>
        <v>0</v>
      </c>
      <c r="I3440" s="80">
        <f>IF(ISNA(VLOOKUP(B3440,[1]TCD!A:D,3,FALSE)),0,VLOOKUP(B3440,[1]TCD!A:D,3,FALSE))</f>
        <v>0</v>
      </c>
      <c r="J3440" s="83">
        <f t="shared" si="478"/>
        <v>0</v>
      </c>
      <c r="K3440" s="80">
        <f>IF(ISNA(VLOOKUP(B3440,[1]TCD!A:D,4,FALSE)),0,VLOOKUP(B3440,[1]TCD!A:D,4,FALSE))</f>
        <v>0</v>
      </c>
      <c r="L3440" s="83">
        <f t="shared" si="480"/>
        <v>0</v>
      </c>
      <c r="M3440" s="80">
        <v>3</v>
      </c>
      <c r="N3440" s="81">
        <v>3</v>
      </c>
      <c r="O3440" s="81">
        <f t="shared" si="481"/>
        <v>0</v>
      </c>
      <c r="P3440" s="81">
        <f t="shared" si="482"/>
        <v>0</v>
      </c>
      <c r="Q3440" s="83">
        <f t="shared" si="483"/>
        <v>0</v>
      </c>
      <c r="R3440" s="84">
        <f t="shared" si="479"/>
        <v>0</v>
      </c>
      <c r="S3440" s="85" t="str">
        <f t="shared" si="484"/>
        <v>Pas d'enjeux actuels</v>
      </c>
    </row>
    <row r="3441" spans="1:19" x14ac:dyDescent="0.3">
      <c r="A3441" s="88">
        <v>74</v>
      </c>
      <c r="B3441" s="77">
        <v>74021</v>
      </c>
      <c r="C3441" s="75">
        <v>5.9118368851091674</v>
      </c>
      <c r="D3441" s="75" t="s">
        <v>4446</v>
      </c>
      <c r="E3441" s="80">
        <f>IF(ISNA(VLOOKUP(B3441,[1]TCD!A:D,2,FALSE)),0,VLOOKUP(B3441,[1]TCD!A:D,2,FALSE))</f>
        <v>4</v>
      </c>
      <c r="F3441" s="81">
        <f>IF(ISNA(VLOOKUP(B3441,[1]TCD!A:D,4,FALSE)),0,VLOOKUP(B3441,[1]TCD!A:D,4,FALSE))</f>
        <v>1</v>
      </c>
      <c r="G3441" s="82">
        <f t="shared" si="485"/>
        <v>4</v>
      </c>
      <c r="H3441" s="83">
        <f t="shared" si="477"/>
        <v>1</v>
      </c>
      <c r="I3441" s="80">
        <f>IF(ISNA(VLOOKUP(B3441,[1]TCD!A:D,3,FALSE)),0,VLOOKUP(B3441,[1]TCD!A:D,3,FALSE))</f>
        <v>1</v>
      </c>
      <c r="J3441" s="83">
        <f t="shared" si="478"/>
        <v>1</v>
      </c>
      <c r="K3441" s="80">
        <f>IF(ISNA(VLOOKUP(B3441,[1]TCD!A:D,4,FALSE)),0,VLOOKUP(B3441,[1]TCD!A:D,4,FALSE))</f>
        <v>1</v>
      </c>
      <c r="L3441" s="83">
        <f t="shared" si="480"/>
        <v>1</v>
      </c>
      <c r="M3441" s="80">
        <v>9</v>
      </c>
      <c r="N3441" s="81">
        <v>10</v>
      </c>
      <c r="O3441" s="81">
        <f t="shared" si="481"/>
        <v>1</v>
      </c>
      <c r="P3441" s="81">
        <f t="shared" si="482"/>
        <v>1</v>
      </c>
      <c r="Q3441" s="83">
        <f t="shared" si="483"/>
        <v>1</v>
      </c>
      <c r="R3441" s="84">
        <f t="shared" si="479"/>
        <v>4</v>
      </c>
      <c r="S3441" s="85" t="str">
        <f t="shared" si="484"/>
        <v>Enjeux très faibles</v>
      </c>
    </row>
    <row r="3442" spans="1:19" x14ac:dyDescent="0.3">
      <c r="A3442" s="88">
        <v>74</v>
      </c>
      <c r="B3442" s="77">
        <v>74024</v>
      </c>
      <c r="C3442" s="75">
        <v>10.44339287519295</v>
      </c>
      <c r="D3442" s="75" t="s">
        <v>4447</v>
      </c>
      <c r="E3442" s="80">
        <f>IF(ISNA(VLOOKUP(B3442,[1]TCD!A:D,2,FALSE)),0,VLOOKUP(B3442,[1]TCD!A:D,2,FALSE))</f>
        <v>8</v>
      </c>
      <c r="F3442" s="81">
        <f>IF(ISNA(VLOOKUP(B3442,[1]TCD!A:D,4,FALSE)),0,VLOOKUP(B3442,[1]TCD!A:D,4,FALSE))</f>
        <v>2</v>
      </c>
      <c r="G3442" s="82">
        <f t="shared" si="485"/>
        <v>4</v>
      </c>
      <c r="H3442" s="83">
        <f t="shared" si="477"/>
        <v>1</v>
      </c>
      <c r="I3442" s="80">
        <f>IF(ISNA(VLOOKUP(B3442,[1]TCD!A:D,3,FALSE)),0,VLOOKUP(B3442,[1]TCD!A:D,3,FALSE))</f>
        <v>2</v>
      </c>
      <c r="J3442" s="83">
        <f t="shared" si="478"/>
        <v>1</v>
      </c>
      <c r="K3442" s="80">
        <f>IF(ISNA(VLOOKUP(B3442,[1]TCD!A:D,4,FALSE)),0,VLOOKUP(B3442,[1]TCD!A:D,4,FALSE))</f>
        <v>2</v>
      </c>
      <c r="L3442" s="83">
        <f t="shared" si="480"/>
        <v>2</v>
      </c>
      <c r="M3442" s="80">
        <v>3</v>
      </c>
      <c r="N3442" s="81">
        <v>4</v>
      </c>
      <c r="O3442" s="81">
        <f t="shared" si="481"/>
        <v>1</v>
      </c>
      <c r="P3442" s="81">
        <f t="shared" si="482"/>
        <v>0</v>
      </c>
      <c r="Q3442" s="83">
        <f t="shared" si="483"/>
        <v>0</v>
      </c>
      <c r="R3442" s="84">
        <f t="shared" si="479"/>
        <v>4</v>
      </c>
      <c r="S3442" s="85" t="str">
        <f t="shared" si="484"/>
        <v>Enjeux très faibles</v>
      </c>
    </row>
    <row r="3443" spans="1:19" x14ac:dyDescent="0.3">
      <c r="A3443" s="88">
        <v>74</v>
      </c>
      <c r="B3443" s="77">
        <v>74025</v>
      </c>
      <c r="C3443" s="75">
        <v>13.25318537524684</v>
      </c>
      <c r="D3443" s="75" t="s">
        <v>4448</v>
      </c>
      <c r="E3443" s="80">
        <f>IF(ISNA(VLOOKUP(B3443,[1]TCD!A:D,2,FALSE)),0,VLOOKUP(B3443,[1]TCD!A:D,2,FALSE))</f>
        <v>4</v>
      </c>
      <c r="F3443" s="81">
        <f>IF(ISNA(VLOOKUP(B3443,[1]TCD!A:D,4,FALSE)),0,VLOOKUP(B3443,[1]TCD!A:D,4,FALSE))</f>
        <v>1</v>
      </c>
      <c r="G3443" s="82">
        <f t="shared" si="485"/>
        <v>4</v>
      </c>
      <c r="H3443" s="83">
        <f t="shared" si="477"/>
        <v>1</v>
      </c>
      <c r="I3443" s="80">
        <f>IF(ISNA(VLOOKUP(B3443,[1]TCD!A:D,3,FALSE)),0,VLOOKUP(B3443,[1]TCD!A:D,3,FALSE))</f>
        <v>2</v>
      </c>
      <c r="J3443" s="83">
        <f t="shared" si="478"/>
        <v>1</v>
      </c>
      <c r="K3443" s="80">
        <f>IF(ISNA(VLOOKUP(B3443,[1]TCD!A:D,4,FALSE)),0,VLOOKUP(B3443,[1]TCD!A:D,4,FALSE))</f>
        <v>1</v>
      </c>
      <c r="L3443" s="83">
        <f t="shared" si="480"/>
        <v>1</v>
      </c>
      <c r="M3443" s="80">
        <v>0</v>
      </c>
      <c r="N3443" s="81">
        <v>1</v>
      </c>
      <c r="O3443" s="81">
        <f t="shared" si="481"/>
        <v>1</v>
      </c>
      <c r="P3443" s="81">
        <f t="shared" si="482"/>
        <v>0</v>
      </c>
      <c r="Q3443" s="83">
        <f t="shared" si="483"/>
        <v>0</v>
      </c>
      <c r="R3443" s="84">
        <f t="shared" si="479"/>
        <v>3</v>
      </c>
      <c r="S3443" s="85" t="str">
        <f t="shared" si="484"/>
        <v>Enjeux très faibles</v>
      </c>
    </row>
    <row r="3444" spans="1:19" x14ac:dyDescent="0.3">
      <c r="A3444" s="88">
        <v>74</v>
      </c>
      <c r="B3444" s="77">
        <v>74026</v>
      </c>
      <c r="C3444" s="75">
        <v>16.422844980300269</v>
      </c>
      <c r="D3444" s="75" t="s">
        <v>4449</v>
      </c>
      <c r="E3444" s="80">
        <f>IF(ISNA(VLOOKUP(B3444,[1]TCD!A:D,2,FALSE)),0,VLOOKUP(B3444,[1]TCD!A:D,2,FALSE))</f>
        <v>13</v>
      </c>
      <c r="F3444" s="81">
        <f>IF(ISNA(VLOOKUP(B3444,[1]TCD!A:D,4,FALSE)),0,VLOOKUP(B3444,[1]TCD!A:D,4,FALSE))</f>
        <v>3</v>
      </c>
      <c r="G3444" s="82">
        <f t="shared" si="485"/>
        <v>4.333333333333333</v>
      </c>
      <c r="H3444" s="83">
        <f t="shared" si="477"/>
        <v>2</v>
      </c>
      <c r="I3444" s="80">
        <f>IF(ISNA(VLOOKUP(B3444,[1]TCD!A:D,3,FALSE)),0,VLOOKUP(B3444,[1]TCD!A:D,3,FALSE))</f>
        <v>4</v>
      </c>
      <c r="J3444" s="83">
        <f t="shared" si="478"/>
        <v>2</v>
      </c>
      <c r="K3444" s="80">
        <f>IF(ISNA(VLOOKUP(B3444,[1]TCD!A:D,4,FALSE)),0,VLOOKUP(B3444,[1]TCD!A:D,4,FALSE))</f>
        <v>3</v>
      </c>
      <c r="L3444" s="83">
        <f t="shared" si="480"/>
        <v>2</v>
      </c>
      <c r="M3444" s="80">
        <v>9</v>
      </c>
      <c r="N3444" s="81">
        <v>10</v>
      </c>
      <c r="O3444" s="81">
        <f t="shared" si="481"/>
        <v>1</v>
      </c>
      <c r="P3444" s="81">
        <f t="shared" si="482"/>
        <v>1</v>
      </c>
      <c r="Q3444" s="83">
        <f t="shared" si="483"/>
        <v>1</v>
      </c>
      <c r="R3444" s="84">
        <f t="shared" si="479"/>
        <v>7</v>
      </c>
      <c r="S3444" s="85" t="str">
        <f t="shared" si="484"/>
        <v>Enjeux moyens</v>
      </c>
    </row>
    <row r="3445" spans="1:19" x14ac:dyDescent="0.3">
      <c r="A3445" s="88">
        <v>74</v>
      </c>
      <c r="B3445" s="77">
        <v>74029</v>
      </c>
      <c r="C3445" s="75">
        <v>7.5437125451361542</v>
      </c>
      <c r="D3445" s="75" t="s">
        <v>4450</v>
      </c>
      <c r="E3445" s="80">
        <f>IF(ISNA(VLOOKUP(B3445,[1]TCD!A:D,2,FALSE)),0,VLOOKUP(B3445,[1]TCD!A:D,2,FALSE))</f>
        <v>7</v>
      </c>
      <c r="F3445" s="81">
        <f>IF(ISNA(VLOOKUP(B3445,[1]TCD!A:D,4,FALSE)),0,VLOOKUP(B3445,[1]TCD!A:D,4,FALSE))</f>
        <v>1</v>
      </c>
      <c r="G3445" s="82">
        <f t="shared" si="485"/>
        <v>7</v>
      </c>
      <c r="H3445" s="83">
        <f t="shared" si="477"/>
        <v>5</v>
      </c>
      <c r="I3445" s="80">
        <f>IF(ISNA(VLOOKUP(B3445,[1]TCD!A:D,3,FALSE)),0,VLOOKUP(B3445,[1]TCD!A:D,3,FALSE))</f>
        <v>3</v>
      </c>
      <c r="J3445" s="83">
        <f t="shared" si="478"/>
        <v>1</v>
      </c>
      <c r="K3445" s="80">
        <f>IF(ISNA(VLOOKUP(B3445,[1]TCD!A:D,4,FALSE)),0,VLOOKUP(B3445,[1]TCD!A:D,4,FALSE))</f>
        <v>1</v>
      </c>
      <c r="L3445" s="83">
        <f t="shared" si="480"/>
        <v>1</v>
      </c>
      <c r="M3445" s="80">
        <v>0</v>
      </c>
      <c r="N3445" s="81">
        <v>1</v>
      </c>
      <c r="O3445" s="81">
        <f t="shared" si="481"/>
        <v>1</v>
      </c>
      <c r="P3445" s="81">
        <f t="shared" si="482"/>
        <v>0</v>
      </c>
      <c r="Q3445" s="83">
        <f t="shared" si="483"/>
        <v>0</v>
      </c>
      <c r="R3445" s="84">
        <f t="shared" si="479"/>
        <v>7</v>
      </c>
      <c r="S3445" s="85" t="str">
        <f t="shared" si="484"/>
        <v>Enjeux moyens</v>
      </c>
    </row>
    <row r="3446" spans="1:19" x14ac:dyDescent="0.3">
      <c r="A3446" s="88">
        <v>74</v>
      </c>
      <c r="B3446" s="77">
        <v>74030</v>
      </c>
      <c r="C3446" s="75">
        <v>16.92472426031642</v>
      </c>
      <c r="D3446" s="75" t="s">
        <v>4451</v>
      </c>
      <c r="E3446" s="80">
        <f>IF(ISNA(VLOOKUP(B3446,[1]TCD!A:D,2,FALSE)),0,VLOOKUP(B3446,[1]TCD!A:D,2,FALSE))</f>
        <v>4</v>
      </c>
      <c r="F3446" s="81">
        <f>IF(ISNA(VLOOKUP(B3446,[1]TCD!A:D,4,FALSE)),0,VLOOKUP(B3446,[1]TCD!A:D,4,FALSE))</f>
        <v>1</v>
      </c>
      <c r="G3446" s="82">
        <f t="shared" si="485"/>
        <v>4</v>
      </c>
      <c r="H3446" s="83">
        <f t="shared" si="477"/>
        <v>1</v>
      </c>
      <c r="I3446" s="80">
        <f>IF(ISNA(VLOOKUP(B3446,[1]TCD!A:D,3,FALSE)),0,VLOOKUP(B3446,[1]TCD!A:D,3,FALSE))</f>
        <v>1</v>
      </c>
      <c r="J3446" s="83">
        <f t="shared" si="478"/>
        <v>1</v>
      </c>
      <c r="K3446" s="80">
        <f>IF(ISNA(VLOOKUP(B3446,[1]TCD!A:D,4,FALSE)),0,VLOOKUP(B3446,[1]TCD!A:D,4,FALSE))</f>
        <v>1</v>
      </c>
      <c r="L3446" s="83">
        <f t="shared" si="480"/>
        <v>1</v>
      </c>
      <c r="M3446" s="80">
        <v>1</v>
      </c>
      <c r="N3446" s="81">
        <v>1</v>
      </c>
      <c r="O3446" s="81">
        <f t="shared" si="481"/>
        <v>1</v>
      </c>
      <c r="P3446" s="81">
        <f t="shared" si="482"/>
        <v>0</v>
      </c>
      <c r="Q3446" s="83">
        <f t="shared" si="483"/>
        <v>0</v>
      </c>
      <c r="R3446" s="84">
        <f t="shared" si="479"/>
        <v>3</v>
      </c>
      <c r="S3446" s="85" t="str">
        <f t="shared" si="484"/>
        <v>Enjeux très faibles</v>
      </c>
    </row>
    <row r="3447" spans="1:19" x14ac:dyDescent="0.3">
      <c r="A3447" s="88">
        <v>74</v>
      </c>
      <c r="B3447" s="77">
        <v>74031</v>
      </c>
      <c r="C3447" s="75">
        <v>9.7259386701772375</v>
      </c>
      <c r="D3447" s="75" t="s">
        <v>1452</v>
      </c>
      <c r="E3447" s="80">
        <f>IF(ISNA(VLOOKUP(B3447,[1]TCD!A:D,2,FALSE)),0,VLOOKUP(B3447,[1]TCD!A:D,2,FALSE))</f>
        <v>8</v>
      </c>
      <c r="F3447" s="81">
        <f>IF(ISNA(VLOOKUP(B3447,[1]TCD!A:D,4,FALSE)),0,VLOOKUP(B3447,[1]TCD!A:D,4,FALSE))</f>
        <v>2</v>
      </c>
      <c r="G3447" s="82">
        <f t="shared" si="485"/>
        <v>4</v>
      </c>
      <c r="H3447" s="83">
        <f t="shared" si="477"/>
        <v>1</v>
      </c>
      <c r="I3447" s="80">
        <f>IF(ISNA(VLOOKUP(B3447,[1]TCD!A:D,3,FALSE)),0,VLOOKUP(B3447,[1]TCD!A:D,3,FALSE))</f>
        <v>2</v>
      </c>
      <c r="J3447" s="83">
        <f t="shared" si="478"/>
        <v>1</v>
      </c>
      <c r="K3447" s="80">
        <f>IF(ISNA(VLOOKUP(B3447,[1]TCD!A:D,4,FALSE)),0,VLOOKUP(B3447,[1]TCD!A:D,4,FALSE))</f>
        <v>2</v>
      </c>
      <c r="L3447" s="83">
        <f t="shared" si="480"/>
        <v>2</v>
      </c>
      <c r="M3447" s="80">
        <v>1</v>
      </c>
      <c r="N3447" s="81">
        <v>3</v>
      </c>
      <c r="O3447" s="81">
        <f t="shared" si="481"/>
        <v>1</v>
      </c>
      <c r="P3447" s="81">
        <f t="shared" si="482"/>
        <v>0</v>
      </c>
      <c r="Q3447" s="83">
        <f t="shared" si="483"/>
        <v>0</v>
      </c>
      <c r="R3447" s="84">
        <f t="shared" si="479"/>
        <v>4</v>
      </c>
      <c r="S3447" s="85" t="str">
        <f t="shared" si="484"/>
        <v>Enjeux très faibles</v>
      </c>
    </row>
    <row r="3448" spans="1:19" x14ac:dyDescent="0.3">
      <c r="A3448" s="88">
        <v>74</v>
      </c>
      <c r="B3448" s="77">
        <v>74032</v>
      </c>
      <c r="C3448" s="75">
        <v>48.754607285906317</v>
      </c>
      <c r="D3448" s="75" t="s">
        <v>4452</v>
      </c>
      <c r="E3448" s="80">
        <f>IF(ISNA(VLOOKUP(B3448,[1]TCD!A:D,2,FALSE)),0,VLOOKUP(B3448,[1]TCD!A:D,2,FALSE))</f>
        <v>4</v>
      </c>
      <c r="F3448" s="81">
        <f>IF(ISNA(VLOOKUP(B3448,[1]TCD!A:D,4,FALSE)),0,VLOOKUP(B3448,[1]TCD!A:D,4,FALSE))</f>
        <v>1</v>
      </c>
      <c r="G3448" s="82">
        <f t="shared" si="485"/>
        <v>4</v>
      </c>
      <c r="H3448" s="83">
        <f t="shared" si="477"/>
        <v>1</v>
      </c>
      <c r="I3448" s="80">
        <f>IF(ISNA(VLOOKUP(B3448,[1]TCD!A:D,3,FALSE)),0,VLOOKUP(B3448,[1]TCD!A:D,3,FALSE))</f>
        <v>1</v>
      </c>
      <c r="J3448" s="83">
        <f t="shared" si="478"/>
        <v>1</v>
      </c>
      <c r="K3448" s="80">
        <f>IF(ISNA(VLOOKUP(B3448,[1]TCD!A:D,4,FALSE)),0,VLOOKUP(B3448,[1]TCD!A:D,4,FALSE))</f>
        <v>1</v>
      </c>
      <c r="L3448" s="83">
        <f t="shared" si="480"/>
        <v>1</v>
      </c>
      <c r="M3448" s="80">
        <v>0</v>
      </c>
      <c r="N3448" s="81">
        <v>1</v>
      </c>
      <c r="O3448" s="81">
        <f t="shared" si="481"/>
        <v>1</v>
      </c>
      <c r="P3448" s="81">
        <f t="shared" si="482"/>
        <v>0</v>
      </c>
      <c r="Q3448" s="83">
        <f t="shared" si="483"/>
        <v>0</v>
      </c>
      <c r="R3448" s="84">
        <f t="shared" si="479"/>
        <v>3</v>
      </c>
      <c r="S3448" s="85" t="str">
        <f t="shared" si="484"/>
        <v>Enjeux très faibles</v>
      </c>
    </row>
    <row r="3449" spans="1:19" x14ac:dyDescent="0.3">
      <c r="A3449" s="88">
        <v>74</v>
      </c>
      <c r="B3449" s="77">
        <v>74035</v>
      </c>
      <c r="C3449" s="75">
        <v>4.4277525300819773</v>
      </c>
      <c r="D3449" s="75" t="s">
        <v>4453</v>
      </c>
      <c r="E3449" s="80">
        <f>IF(ISNA(VLOOKUP(B3449,[1]TCD!A:D,2,FALSE)),0,VLOOKUP(B3449,[1]TCD!A:D,2,FALSE))</f>
        <v>8</v>
      </c>
      <c r="F3449" s="81">
        <f>IF(ISNA(VLOOKUP(B3449,[1]TCD!A:D,4,FALSE)),0,VLOOKUP(B3449,[1]TCD!A:D,4,FALSE))</f>
        <v>2</v>
      </c>
      <c r="G3449" s="82">
        <f t="shared" si="485"/>
        <v>4</v>
      </c>
      <c r="H3449" s="83">
        <f t="shared" si="477"/>
        <v>1</v>
      </c>
      <c r="I3449" s="80">
        <f>IF(ISNA(VLOOKUP(B3449,[1]TCD!A:D,3,FALSE)),0,VLOOKUP(B3449,[1]TCD!A:D,3,FALSE))</f>
        <v>2</v>
      </c>
      <c r="J3449" s="83">
        <f t="shared" si="478"/>
        <v>1</v>
      </c>
      <c r="K3449" s="80">
        <f>IF(ISNA(VLOOKUP(B3449,[1]TCD!A:D,4,FALSE)),0,VLOOKUP(B3449,[1]TCD!A:D,4,FALSE))</f>
        <v>2</v>
      </c>
      <c r="L3449" s="83">
        <f t="shared" si="480"/>
        <v>2</v>
      </c>
      <c r="M3449" s="80">
        <v>0</v>
      </c>
      <c r="N3449" s="81">
        <v>2</v>
      </c>
      <c r="O3449" s="81">
        <f t="shared" si="481"/>
        <v>1</v>
      </c>
      <c r="P3449" s="81">
        <f t="shared" si="482"/>
        <v>0</v>
      </c>
      <c r="Q3449" s="83">
        <f t="shared" si="483"/>
        <v>0</v>
      </c>
      <c r="R3449" s="84">
        <f t="shared" si="479"/>
        <v>4</v>
      </c>
      <c r="S3449" s="85" t="str">
        <f t="shared" si="484"/>
        <v>Enjeux très faibles</v>
      </c>
    </row>
    <row r="3450" spans="1:19" x14ac:dyDescent="0.3">
      <c r="A3450" s="88">
        <v>74</v>
      </c>
      <c r="B3450" s="77">
        <v>74037</v>
      </c>
      <c r="C3450" s="75">
        <v>15.92625098529537</v>
      </c>
      <c r="D3450" s="75" t="s">
        <v>4454</v>
      </c>
      <c r="E3450" s="80">
        <f>IF(ISNA(VLOOKUP(B3450,[1]TCD!A:D,2,FALSE)),0,VLOOKUP(B3450,[1]TCD!A:D,2,FALSE))</f>
        <v>0</v>
      </c>
      <c r="F3450" s="81">
        <f>IF(ISNA(VLOOKUP(B3450,[1]TCD!A:D,4,FALSE)),0,VLOOKUP(B3450,[1]TCD!A:D,4,FALSE))</f>
        <v>0</v>
      </c>
      <c r="G3450" s="82">
        <v>0</v>
      </c>
      <c r="H3450" s="83">
        <f t="shared" si="477"/>
        <v>0</v>
      </c>
      <c r="I3450" s="80">
        <f>IF(ISNA(VLOOKUP(B3450,[1]TCD!A:D,3,FALSE)),0,VLOOKUP(B3450,[1]TCD!A:D,3,FALSE))</f>
        <v>0</v>
      </c>
      <c r="J3450" s="83">
        <f t="shared" si="478"/>
        <v>0</v>
      </c>
      <c r="K3450" s="80">
        <f>IF(ISNA(VLOOKUP(B3450,[1]TCD!A:D,4,FALSE)),0,VLOOKUP(B3450,[1]TCD!A:D,4,FALSE))</f>
        <v>0</v>
      </c>
      <c r="L3450" s="83">
        <f t="shared" si="480"/>
        <v>0</v>
      </c>
      <c r="M3450" s="80">
        <v>1</v>
      </c>
      <c r="N3450" s="81">
        <v>1</v>
      </c>
      <c r="O3450" s="81">
        <f t="shared" si="481"/>
        <v>0</v>
      </c>
      <c r="P3450" s="81">
        <f t="shared" si="482"/>
        <v>0</v>
      </c>
      <c r="Q3450" s="83">
        <f t="shared" si="483"/>
        <v>0</v>
      </c>
      <c r="R3450" s="84">
        <f t="shared" si="479"/>
        <v>0</v>
      </c>
      <c r="S3450" s="85" t="str">
        <f t="shared" si="484"/>
        <v>Pas d'enjeux actuels</v>
      </c>
    </row>
    <row r="3451" spans="1:19" x14ac:dyDescent="0.3">
      <c r="A3451" s="88">
        <v>74</v>
      </c>
      <c r="B3451" s="77">
        <v>74038</v>
      </c>
      <c r="C3451" s="75">
        <v>6.9686623751301573</v>
      </c>
      <c r="D3451" s="75" t="s">
        <v>4455</v>
      </c>
      <c r="E3451" s="80">
        <f>IF(ISNA(VLOOKUP(B3451,[1]TCD!A:D,2,FALSE)),0,VLOOKUP(B3451,[1]TCD!A:D,2,FALSE))</f>
        <v>4</v>
      </c>
      <c r="F3451" s="81">
        <f>IF(ISNA(VLOOKUP(B3451,[1]TCD!A:D,4,FALSE)),0,VLOOKUP(B3451,[1]TCD!A:D,4,FALSE))</f>
        <v>1</v>
      </c>
      <c r="G3451" s="82">
        <f t="shared" si="485"/>
        <v>4</v>
      </c>
      <c r="H3451" s="83">
        <f t="shared" si="477"/>
        <v>1</v>
      </c>
      <c r="I3451" s="80">
        <f>IF(ISNA(VLOOKUP(B3451,[1]TCD!A:D,3,FALSE)),0,VLOOKUP(B3451,[1]TCD!A:D,3,FALSE))</f>
        <v>1</v>
      </c>
      <c r="J3451" s="83">
        <f t="shared" si="478"/>
        <v>1</v>
      </c>
      <c r="K3451" s="80">
        <f>IF(ISNA(VLOOKUP(B3451,[1]TCD!A:D,4,FALSE)),0,VLOOKUP(B3451,[1]TCD!A:D,4,FALSE))</f>
        <v>1</v>
      </c>
      <c r="L3451" s="83">
        <f t="shared" si="480"/>
        <v>1</v>
      </c>
      <c r="M3451" s="80">
        <v>0</v>
      </c>
      <c r="N3451" s="81">
        <v>1</v>
      </c>
      <c r="O3451" s="81">
        <f t="shared" si="481"/>
        <v>1</v>
      </c>
      <c r="P3451" s="81">
        <f t="shared" si="482"/>
        <v>0</v>
      </c>
      <c r="Q3451" s="83">
        <f t="shared" si="483"/>
        <v>0</v>
      </c>
      <c r="R3451" s="84">
        <f t="shared" si="479"/>
        <v>3</v>
      </c>
      <c r="S3451" s="85" t="str">
        <f t="shared" si="484"/>
        <v>Enjeux très faibles</v>
      </c>
    </row>
    <row r="3452" spans="1:19" x14ac:dyDescent="0.3">
      <c r="A3452" s="88">
        <v>74</v>
      </c>
      <c r="B3452" s="77">
        <v>74040</v>
      </c>
      <c r="C3452" s="75">
        <v>8.5591316951597047</v>
      </c>
      <c r="D3452" s="75" t="s">
        <v>4456</v>
      </c>
      <c r="E3452" s="80">
        <f>IF(ISNA(VLOOKUP(B3452,[1]TCD!A:D,2,FALSE)),0,VLOOKUP(B3452,[1]TCD!A:D,2,FALSE))</f>
        <v>4</v>
      </c>
      <c r="F3452" s="81">
        <f>IF(ISNA(VLOOKUP(B3452,[1]TCD!A:D,4,FALSE)),0,VLOOKUP(B3452,[1]TCD!A:D,4,FALSE))</f>
        <v>1</v>
      </c>
      <c r="G3452" s="82">
        <f t="shared" si="485"/>
        <v>4</v>
      </c>
      <c r="H3452" s="83">
        <f t="shared" si="477"/>
        <v>1</v>
      </c>
      <c r="I3452" s="80">
        <f>IF(ISNA(VLOOKUP(B3452,[1]TCD!A:D,3,FALSE)),0,VLOOKUP(B3452,[1]TCD!A:D,3,FALSE))</f>
        <v>1</v>
      </c>
      <c r="J3452" s="83">
        <f t="shared" si="478"/>
        <v>1</v>
      </c>
      <c r="K3452" s="80">
        <f>IF(ISNA(VLOOKUP(B3452,[1]TCD!A:D,4,FALSE)),0,VLOOKUP(B3452,[1]TCD!A:D,4,FALSE))</f>
        <v>1</v>
      </c>
      <c r="L3452" s="83">
        <f t="shared" si="480"/>
        <v>1</v>
      </c>
      <c r="M3452" s="80">
        <v>5</v>
      </c>
      <c r="N3452" s="81">
        <v>6</v>
      </c>
      <c r="O3452" s="81">
        <f t="shared" si="481"/>
        <v>1</v>
      </c>
      <c r="P3452" s="81">
        <f t="shared" si="482"/>
        <v>1</v>
      </c>
      <c r="Q3452" s="83">
        <f t="shared" si="483"/>
        <v>1</v>
      </c>
      <c r="R3452" s="84">
        <f t="shared" si="479"/>
        <v>4</v>
      </c>
      <c r="S3452" s="85" t="str">
        <f t="shared" si="484"/>
        <v>Enjeux très faibles</v>
      </c>
    </row>
    <row r="3453" spans="1:19" x14ac:dyDescent="0.3">
      <c r="A3453" s="88">
        <v>74</v>
      </c>
      <c r="B3453" s="77">
        <v>74041</v>
      </c>
      <c r="C3453" s="75">
        <v>7.8262631601452766</v>
      </c>
      <c r="D3453" s="75" t="s">
        <v>4457</v>
      </c>
      <c r="E3453" s="80">
        <f>IF(ISNA(VLOOKUP(B3453,[1]TCD!A:D,2,FALSE)),0,VLOOKUP(B3453,[1]TCD!A:D,2,FALSE))</f>
        <v>0</v>
      </c>
      <c r="F3453" s="81">
        <f>IF(ISNA(VLOOKUP(B3453,[1]TCD!A:D,4,FALSE)),0,VLOOKUP(B3453,[1]TCD!A:D,4,FALSE))</f>
        <v>0</v>
      </c>
      <c r="G3453" s="82">
        <v>0</v>
      </c>
      <c r="H3453" s="83">
        <f t="shared" si="477"/>
        <v>0</v>
      </c>
      <c r="I3453" s="80">
        <f>IF(ISNA(VLOOKUP(B3453,[1]TCD!A:D,3,FALSE)),0,VLOOKUP(B3453,[1]TCD!A:D,3,FALSE))</f>
        <v>0</v>
      </c>
      <c r="J3453" s="83">
        <f t="shared" si="478"/>
        <v>0</v>
      </c>
      <c r="K3453" s="80">
        <f>IF(ISNA(VLOOKUP(B3453,[1]TCD!A:D,4,FALSE)),0,VLOOKUP(B3453,[1]TCD!A:D,4,FALSE))</f>
        <v>0</v>
      </c>
      <c r="L3453" s="83">
        <f t="shared" si="480"/>
        <v>0</v>
      </c>
      <c r="M3453" s="80">
        <v>1</v>
      </c>
      <c r="N3453" s="81">
        <v>1</v>
      </c>
      <c r="O3453" s="81">
        <f t="shared" si="481"/>
        <v>0</v>
      </c>
      <c r="P3453" s="81">
        <f t="shared" si="482"/>
        <v>0</v>
      </c>
      <c r="Q3453" s="83">
        <f t="shared" si="483"/>
        <v>0</v>
      </c>
      <c r="R3453" s="84">
        <f t="shared" si="479"/>
        <v>0</v>
      </c>
      <c r="S3453" s="85" t="str">
        <f t="shared" si="484"/>
        <v>Pas d'enjeux actuels</v>
      </c>
    </row>
    <row r="3454" spans="1:19" x14ac:dyDescent="0.3">
      <c r="A3454" s="88">
        <v>74</v>
      </c>
      <c r="B3454" s="77">
        <v>74042</v>
      </c>
      <c r="C3454" s="75">
        <v>27.197007580499712</v>
      </c>
      <c r="D3454" s="75" t="s">
        <v>4458</v>
      </c>
      <c r="E3454" s="80">
        <f>IF(ISNA(VLOOKUP(B3454,[1]TCD!A:D,2,FALSE)),0,VLOOKUP(B3454,[1]TCD!A:D,2,FALSE))</f>
        <v>0</v>
      </c>
      <c r="F3454" s="81">
        <f>IF(ISNA(VLOOKUP(B3454,[1]TCD!A:D,4,FALSE)),0,VLOOKUP(B3454,[1]TCD!A:D,4,FALSE))</f>
        <v>0</v>
      </c>
      <c r="G3454" s="82">
        <v>0</v>
      </c>
      <c r="H3454" s="83">
        <f t="shared" si="477"/>
        <v>0</v>
      </c>
      <c r="I3454" s="80">
        <f>IF(ISNA(VLOOKUP(B3454,[1]TCD!A:D,3,FALSE)),0,VLOOKUP(B3454,[1]TCD!A:D,3,FALSE))</f>
        <v>0</v>
      </c>
      <c r="J3454" s="83">
        <f t="shared" si="478"/>
        <v>0</v>
      </c>
      <c r="K3454" s="80">
        <f>IF(ISNA(VLOOKUP(B3454,[1]TCD!A:D,4,FALSE)),0,VLOOKUP(B3454,[1]TCD!A:D,4,FALSE))</f>
        <v>0</v>
      </c>
      <c r="L3454" s="83">
        <f t="shared" si="480"/>
        <v>0</v>
      </c>
      <c r="M3454" s="80">
        <v>7</v>
      </c>
      <c r="N3454" s="81">
        <v>7</v>
      </c>
      <c r="O3454" s="81">
        <f t="shared" si="481"/>
        <v>0</v>
      </c>
      <c r="P3454" s="81">
        <f t="shared" si="482"/>
        <v>1</v>
      </c>
      <c r="Q3454" s="83">
        <f t="shared" si="483"/>
        <v>0</v>
      </c>
      <c r="R3454" s="84">
        <f t="shared" si="479"/>
        <v>0</v>
      </c>
      <c r="S3454" s="85" t="str">
        <f t="shared" si="484"/>
        <v>Pas d'enjeux actuels</v>
      </c>
    </row>
    <row r="3455" spans="1:19" x14ac:dyDescent="0.3">
      <c r="A3455" s="88">
        <v>74</v>
      </c>
      <c r="B3455" s="77">
        <v>74043</v>
      </c>
      <c r="C3455" s="75">
        <v>19.018092855355199</v>
      </c>
      <c r="D3455" s="75" t="s">
        <v>4459</v>
      </c>
      <c r="E3455" s="80">
        <f>IF(ISNA(VLOOKUP(B3455,[1]TCD!A:D,2,FALSE)),0,VLOOKUP(B3455,[1]TCD!A:D,2,FALSE))</f>
        <v>16</v>
      </c>
      <c r="F3455" s="81">
        <f>IF(ISNA(VLOOKUP(B3455,[1]TCD!A:D,4,FALSE)),0,VLOOKUP(B3455,[1]TCD!A:D,4,FALSE))</f>
        <v>4</v>
      </c>
      <c r="G3455" s="82">
        <f t="shared" si="485"/>
        <v>4</v>
      </c>
      <c r="H3455" s="83">
        <f t="shared" si="477"/>
        <v>1</v>
      </c>
      <c r="I3455" s="80">
        <f>IF(ISNA(VLOOKUP(B3455,[1]TCD!A:D,3,FALSE)),0,VLOOKUP(B3455,[1]TCD!A:D,3,FALSE))</f>
        <v>4</v>
      </c>
      <c r="J3455" s="83">
        <f t="shared" si="478"/>
        <v>2</v>
      </c>
      <c r="K3455" s="80">
        <f>IF(ISNA(VLOOKUP(B3455,[1]TCD!A:D,4,FALSE)),0,VLOOKUP(B3455,[1]TCD!A:D,4,FALSE))</f>
        <v>4</v>
      </c>
      <c r="L3455" s="83">
        <f t="shared" si="480"/>
        <v>2</v>
      </c>
      <c r="M3455" s="80">
        <v>0</v>
      </c>
      <c r="N3455" s="81">
        <v>4</v>
      </c>
      <c r="O3455" s="81">
        <f t="shared" si="481"/>
        <v>1</v>
      </c>
      <c r="P3455" s="81">
        <f t="shared" si="482"/>
        <v>0</v>
      </c>
      <c r="Q3455" s="83">
        <f t="shared" si="483"/>
        <v>0</v>
      </c>
      <c r="R3455" s="84">
        <f t="shared" si="479"/>
        <v>5</v>
      </c>
      <c r="S3455" s="85" t="str">
        <f t="shared" si="484"/>
        <v>Enjeux faibles</v>
      </c>
    </row>
    <row r="3456" spans="1:19" x14ac:dyDescent="0.3">
      <c r="A3456" s="88">
        <v>74</v>
      </c>
      <c r="B3456" s="77">
        <v>74044</v>
      </c>
      <c r="C3456" s="75">
        <v>3.8451087700712652</v>
      </c>
      <c r="D3456" s="75" t="s">
        <v>4460</v>
      </c>
      <c r="E3456" s="80">
        <f>IF(ISNA(VLOOKUP(B3456,[1]TCD!A:D,2,FALSE)),0,VLOOKUP(B3456,[1]TCD!A:D,2,FALSE))</f>
        <v>12</v>
      </c>
      <c r="F3456" s="81">
        <f>IF(ISNA(VLOOKUP(B3456,[1]TCD!A:D,4,FALSE)),0,VLOOKUP(B3456,[1]TCD!A:D,4,FALSE))</f>
        <v>3</v>
      </c>
      <c r="G3456" s="82">
        <f t="shared" si="485"/>
        <v>4</v>
      </c>
      <c r="H3456" s="83">
        <f t="shared" si="477"/>
        <v>1</v>
      </c>
      <c r="I3456" s="80">
        <f>IF(ISNA(VLOOKUP(B3456,[1]TCD!A:D,3,FALSE)),0,VLOOKUP(B3456,[1]TCD!A:D,3,FALSE))</f>
        <v>4</v>
      </c>
      <c r="J3456" s="83">
        <f t="shared" si="478"/>
        <v>2</v>
      </c>
      <c r="K3456" s="80">
        <f>IF(ISNA(VLOOKUP(B3456,[1]TCD!A:D,4,FALSE)),0,VLOOKUP(B3456,[1]TCD!A:D,4,FALSE))</f>
        <v>3</v>
      </c>
      <c r="L3456" s="83">
        <f t="shared" si="480"/>
        <v>2</v>
      </c>
      <c r="M3456" s="80">
        <v>3</v>
      </c>
      <c r="N3456" s="81">
        <v>6</v>
      </c>
      <c r="O3456" s="81">
        <f t="shared" si="481"/>
        <v>1</v>
      </c>
      <c r="P3456" s="81">
        <f t="shared" si="482"/>
        <v>0</v>
      </c>
      <c r="Q3456" s="83">
        <f t="shared" si="483"/>
        <v>0</v>
      </c>
      <c r="R3456" s="84">
        <f t="shared" si="479"/>
        <v>5</v>
      </c>
      <c r="S3456" s="85" t="str">
        <f t="shared" si="484"/>
        <v>Enjeux faibles</v>
      </c>
    </row>
    <row r="3457" spans="1:19" x14ac:dyDescent="0.3">
      <c r="A3457" s="88">
        <v>74</v>
      </c>
      <c r="B3457" s="77">
        <v>74045</v>
      </c>
      <c r="C3457" s="75">
        <v>18.373460970332431</v>
      </c>
      <c r="D3457" s="75" t="s">
        <v>4461</v>
      </c>
      <c r="E3457" s="80">
        <f>IF(ISNA(VLOOKUP(B3457,[1]TCD!A:D,2,FALSE)),0,VLOOKUP(B3457,[1]TCD!A:D,2,FALSE))</f>
        <v>0</v>
      </c>
      <c r="F3457" s="81">
        <f>IF(ISNA(VLOOKUP(B3457,[1]TCD!A:D,4,FALSE)),0,VLOOKUP(B3457,[1]TCD!A:D,4,FALSE))</f>
        <v>0</v>
      </c>
      <c r="G3457" s="82">
        <v>0</v>
      </c>
      <c r="H3457" s="83">
        <f t="shared" si="477"/>
        <v>0</v>
      </c>
      <c r="I3457" s="80">
        <f>IF(ISNA(VLOOKUP(B3457,[1]TCD!A:D,3,FALSE)),0,VLOOKUP(B3457,[1]TCD!A:D,3,FALSE))</f>
        <v>0</v>
      </c>
      <c r="J3457" s="83">
        <f t="shared" si="478"/>
        <v>0</v>
      </c>
      <c r="K3457" s="80">
        <f>IF(ISNA(VLOOKUP(B3457,[1]TCD!A:D,4,FALSE)),0,VLOOKUP(B3457,[1]TCD!A:D,4,FALSE))</f>
        <v>0</v>
      </c>
      <c r="L3457" s="83">
        <f t="shared" si="480"/>
        <v>0</v>
      </c>
      <c r="M3457" s="80">
        <v>1</v>
      </c>
      <c r="N3457" s="81">
        <v>1</v>
      </c>
      <c r="O3457" s="81">
        <f t="shared" si="481"/>
        <v>0</v>
      </c>
      <c r="P3457" s="81">
        <f t="shared" si="482"/>
        <v>0</v>
      </c>
      <c r="Q3457" s="83">
        <f t="shared" si="483"/>
        <v>0</v>
      </c>
      <c r="R3457" s="84">
        <f t="shared" si="479"/>
        <v>0</v>
      </c>
      <c r="S3457" s="85" t="str">
        <f t="shared" si="484"/>
        <v>Pas d'enjeux actuels</v>
      </c>
    </row>
    <row r="3458" spans="1:19" x14ac:dyDescent="0.3">
      <c r="A3458" s="88">
        <v>74</v>
      </c>
      <c r="B3458" s="77">
        <v>74046</v>
      </c>
      <c r="C3458" s="75">
        <v>5.2404444500946523</v>
      </c>
      <c r="D3458" s="75" t="s">
        <v>4462</v>
      </c>
      <c r="E3458" s="80">
        <f>IF(ISNA(VLOOKUP(B3458,[1]TCD!A:D,2,FALSE)),0,VLOOKUP(B3458,[1]TCD!A:D,2,FALSE))</f>
        <v>20</v>
      </c>
      <c r="F3458" s="81">
        <f>IF(ISNA(VLOOKUP(B3458,[1]TCD!A:D,4,FALSE)),0,VLOOKUP(B3458,[1]TCD!A:D,4,FALSE))</f>
        <v>5</v>
      </c>
      <c r="G3458" s="82">
        <f t="shared" ref="G3458:G3521" si="486">E3458/F3458</f>
        <v>4</v>
      </c>
      <c r="H3458" s="83">
        <f t="shared" ref="H3458:H3521" si="487">IF(AND(G3458&gt;0,G3458&lt;=4),1,IF(AND(G3458&gt;4,G3458&lt;=4.5),2,IF(AND(G3458&gt;4.5,G3458&lt;=5),3,IF(AND(G3458&gt;5,G3458&lt;6),4,IF(G3458&gt;=6,5,0)))))</f>
        <v>1</v>
      </c>
      <c r="I3458" s="80">
        <f>IF(ISNA(VLOOKUP(B3458,[1]TCD!A:D,3,FALSE)),0,VLOOKUP(B3458,[1]TCD!A:D,3,FALSE))</f>
        <v>5</v>
      </c>
      <c r="J3458" s="83">
        <f t="shared" ref="J3458:J3521" si="488">IF(AND(I3458&gt;0,I3458&lt;=3),1,IF(AND(I3458&gt;3,I3458&lt;=8),2,IF(AND(I3458&gt;8,I3458&lt;=21),3,IF(AND(I3458&gt;21,I3458&lt;=39),4,IF(I3458&gt;=40,5,0)))))</f>
        <v>2</v>
      </c>
      <c r="K3458" s="80">
        <f>IF(ISNA(VLOOKUP(B3458,[1]TCD!A:D,4,FALSE)),0,VLOOKUP(B3458,[1]TCD!A:D,4,FALSE))</f>
        <v>5</v>
      </c>
      <c r="L3458" s="83">
        <f t="shared" si="480"/>
        <v>3</v>
      </c>
      <c r="M3458" s="80">
        <v>0</v>
      </c>
      <c r="N3458" s="81">
        <v>5</v>
      </c>
      <c r="O3458" s="81">
        <f t="shared" si="481"/>
        <v>2</v>
      </c>
      <c r="P3458" s="81">
        <f t="shared" si="482"/>
        <v>0</v>
      </c>
      <c r="Q3458" s="83">
        <f t="shared" si="483"/>
        <v>1</v>
      </c>
      <c r="R3458" s="84">
        <f t="shared" ref="R3458:R3521" si="489">H3458+J3458+L3458+Q3458</f>
        <v>7</v>
      </c>
      <c r="S3458" s="85" t="str">
        <f t="shared" si="484"/>
        <v>Enjeux moyens</v>
      </c>
    </row>
    <row r="3459" spans="1:19" x14ac:dyDescent="0.3">
      <c r="A3459" s="88">
        <v>74</v>
      </c>
      <c r="B3459" s="77">
        <v>74049</v>
      </c>
      <c r="C3459" s="75">
        <v>10.40072413518635</v>
      </c>
      <c r="D3459" s="75" t="s">
        <v>4463</v>
      </c>
      <c r="E3459" s="80">
        <f>IF(ISNA(VLOOKUP(B3459,[1]TCD!A:D,2,FALSE)),0,VLOOKUP(B3459,[1]TCD!A:D,2,FALSE))</f>
        <v>8</v>
      </c>
      <c r="F3459" s="81">
        <f>IF(ISNA(VLOOKUP(B3459,[1]TCD!A:D,4,FALSE)),0,VLOOKUP(B3459,[1]TCD!A:D,4,FALSE))</f>
        <v>2</v>
      </c>
      <c r="G3459" s="82">
        <f t="shared" si="486"/>
        <v>4</v>
      </c>
      <c r="H3459" s="83">
        <f t="shared" si="487"/>
        <v>1</v>
      </c>
      <c r="I3459" s="80">
        <f>IF(ISNA(VLOOKUP(B3459,[1]TCD!A:D,3,FALSE)),0,VLOOKUP(B3459,[1]TCD!A:D,3,FALSE))</f>
        <v>2</v>
      </c>
      <c r="J3459" s="83">
        <f t="shared" si="488"/>
        <v>1</v>
      </c>
      <c r="K3459" s="80">
        <f>IF(ISNA(VLOOKUP(B3459,[1]TCD!A:D,4,FALSE)),0,VLOOKUP(B3459,[1]TCD!A:D,4,FALSE))</f>
        <v>2</v>
      </c>
      <c r="L3459" s="83">
        <f t="shared" ref="L3459:L3522" si="490">IF(K3459=1,1,IF(AND(K3459&gt;=2,K3459&lt;=4),2,IF(AND(K3459&gt;4,K3459&lt;=8),3,IF(AND(K3459&gt;8,K3459&lt;16),4,IF(K3459&gt;=16,5,0)))))</f>
        <v>2</v>
      </c>
      <c r="M3459" s="80">
        <v>2</v>
      </c>
      <c r="N3459" s="81">
        <v>4</v>
      </c>
      <c r="O3459" s="81">
        <f t="shared" ref="O3459:O3522" si="491">IF(K3459=0,0,IF(AND(K3459&gt;0,K3459&lt;5),1,IF(AND(K3459&gt;4,K3459&lt;11),2,IF(K3459&gt;10,1,0))))</f>
        <v>1</v>
      </c>
      <c r="P3459" s="81">
        <f t="shared" ref="P3459:P3522" si="492">IF(M3459&lt;5,0,IF(AND(M3459&gt;4,M3459&lt;11),1,IF(M3459&gt;10,2,0)))</f>
        <v>0</v>
      </c>
      <c r="Q3459" s="83">
        <f t="shared" ref="Q3459:Q3522" si="493">IF(AND(O3459=0,P3459=0),0,IF(AND(O3459=0,P3459=1),0,IF(AND(O3459=0,P3459=2),1,IF(AND(O3459=1,P3459=0),0,IF(AND(O3459=1,P3459=1),1,IF(AND(O3459=1,P3459=2),2,IF(AND(O3459=2,P3459=0),1,IF(AND(O3459=2,P3459=1),2,IF(AND(O3459=2,P3459=2),2,0)))))))))</f>
        <v>0</v>
      </c>
      <c r="R3459" s="84">
        <f t="shared" si="489"/>
        <v>4</v>
      </c>
      <c r="S3459" s="85" t="str">
        <f t="shared" ref="S3459:S3522" si="494">IF(AND(R3459&gt;0,R3459&lt;5),"Enjeux très faibles",IF(AND(R3459&gt;4,R3459&lt;7),"Enjeux faibles",IF(AND(R3459&gt;6,R3459&lt;10),"Enjeux moyens",IF(AND(R3459&gt;9,R3459&lt;13),"Enjeux forts",IF(R3459&gt;12,"Enjeux très forts",IF(K3459+M3459=0,"Absence de données messicoles","Pas d'enjeux actuels"))))))</f>
        <v>Enjeux très faibles</v>
      </c>
    </row>
    <row r="3460" spans="1:19" x14ac:dyDescent="0.3">
      <c r="A3460" s="88">
        <v>74</v>
      </c>
      <c r="B3460" s="77">
        <v>74052</v>
      </c>
      <c r="C3460" s="75">
        <v>12.700201925233999</v>
      </c>
      <c r="D3460" s="75" t="s">
        <v>4464</v>
      </c>
      <c r="E3460" s="80">
        <f>IF(ISNA(VLOOKUP(B3460,[1]TCD!A:D,2,FALSE)),0,VLOOKUP(B3460,[1]TCD!A:D,2,FALSE))</f>
        <v>32</v>
      </c>
      <c r="F3460" s="81">
        <f>IF(ISNA(VLOOKUP(B3460,[1]TCD!A:D,4,FALSE)),0,VLOOKUP(B3460,[1]TCD!A:D,4,FALSE))</f>
        <v>8</v>
      </c>
      <c r="G3460" s="82">
        <f t="shared" si="486"/>
        <v>4</v>
      </c>
      <c r="H3460" s="83">
        <f t="shared" si="487"/>
        <v>1</v>
      </c>
      <c r="I3460" s="80">
        <f>IF(ISNA(VLOOKUP(B3460,[1]TCD!A:D,3,FALSE)),0,VLOOKUP(B3460,[1]TCD!A:D,3,FALSE))</f>
        <v>9</v>
      </c>
      <c r="J3460" s="83">
        <f t="shared" si="488"/>
        <v>3</v>
      </c>
      <c r="K3460" s="80">
        <f>IF(ISNA(VLOOKUP(B3460,[1]TCD!A:D,4,FALSE)),0,VLOOKUP(B3460,[1]TCD!A:D,4,FALSE))</f>
        <v>8</v>
      </c>
      <c r="L3460" s="83">
        <f t="shared" si="490"/>
        <v>3</v>
      </c>
      <c r="M3460" s="80">
        <v>0</v>
      </c>
      <c r="N3460" s="81">
        <v>8</v>
      </c>
      <c r="O3460" s="81">
        <f t="shared" si="491"/>
        <v>2</v>
      </c>
      <c r="P3460" s="81">
        <f t="shared" si="492"/>
        <v>0</v>
      </c>
      <c r="Q3460" s="83">
        <f t="shared" si="493"/>
        <v>1</v>
      </c>
      <c r="R3460" s="84">
        <f t="shared" si="489"/>
        <v>8</v>
      </c>
      <c r="S3460" s="85" t="str">
        <f t="shared" si="494"/>
        <v>Enjeux moyens</v>
      </c>
    </row>
    <row r="3461" spans="1:19" x14ac:dyDescent="0.3">
      <c r="A3461" s="88">
        <v>74</v>
      </c>
      <c r="B3461" s="77">
        <v>74053</v>
      </c>
      <c r="C3461" s="75">
        <v>6.3547593751177303</v>
      </c>
      <c r="D3461" s="75" t="s">
        <v>4465</v>
      </c>
      <c r="E3461" s="80">
        <f>IF(ISNA(VLOOKUP(B3461,[1]TCD!A:D,2,FALSE)),0,VLOOKUP(B3461,[1]TCD!A:D,2,FALSE))</f>
        <v>28</v>
      </c>
      <c r="F3461" s="81">
        <f>IF(ISNA(VLOOKUP(B3461,[1]TCD!A:D,4,FALSE)),0,VLOOKUP(B3461,[1]TCD!A:D,4,FALSE))</f>
        <v>7</v>
      </c>
      <c r="G3461" s="82">
        <f t="shared" si="486"/>
        <v>4</v>
      </c>
      <c r="H3461" s="83">
        <f t="shared" si="487"/>
        <v>1</v>
      </c>
      <c r="I3461" s="80">
        <f>IF(ISNA(VLOOKUP(B3461,[1]TCD!A:D,3,FALSE)),0,VLOOKUP(B3461,[1]TCD!A:D,3,FALSE))</f>
        <v>7</v>
      </c>
      <c r="J3461" s="83">
        <f t="shared" si="488"/>
        <v>2</v>
      </c>
      <c r="K3461" s="80">
        <f>IF(ISNA(VLOOKUP(B3461,[1]TCD!A:D,4,FALSE)),0,VLOOKUP(B3461,[1]TCD!A:D,4,FALSE))</f>
        <v>7</v>
      </c>
      <c r="L3461" s="83">
        <f t="shared" si="490"/>
        <v>3</v>
      </c>
      <c r="M3461" s="80">
        <v>0</v>
      </c>
      <c r="N3461" s="81">
        <v>7</v>
      </c>
      <c r="O3461" s="81">
        <f t="shared" si="491"/>
        <v>2</v>
      </c>
      <c r="P3461" s="81">
        <f t="shared" si="492"/>
        <v>0</v>
      </c>
      <c r="Q3461" s="83">
        <f t="shared" si="493"/>
        <v>1</v>
      </c>
      <c r="R3461" s="84">
        <f t="shared" si="489"/>
        <v>7</v>
      </c>
      <c r="S3461" s="85" t="str">
        <f t="shared" si="494"/>
        <v>Enjeux moyens</v>
      </c>
    </row>
    <row r="3462" spans="1:19" x14ac:dyDescent="0.3">
      <c r="A3462" s="88">
        <v>74</v>
      </c>
      <c r="B3462" s="77">
        <v>74054</v>
      </c>
      <c r="C3462" s="75">
        <v>5.5541056801014204</v>
      </c>
      <c r="D3462" s="75" t="s">
        <v>4466</v>
      </c>
      <c r="E3462" s="80">
        <f>IF(ISNA(VLOOKUP(B3462,[1]TCD!A:D,2,FALSE)),0,VLOOKUP(B3462,[1]TCD!A:D,2,FALSE))</f>
        <v>12</v>
      </c>
      <c r="F3462" s="81">
        <f>IF(ISNA(VLOOKUP(B3462,[1]TCD!A:D,4,FALSE)),0,VLOOKUP(B3462,[1]TCD!A:D,4,FALSE))</f>
        <v>3</v>
      </c>
      <c r="G3462" s="82">
        <f t="shared" si="486"/>
        <v>4</v>
      </c>
      <c r="H3462" s="83">
        <f t="shared" si="487"/>
        <v>1</v>
      </c>
      <c r="I3462" s="80">
        <f>IF(ISNA(VLOOKUP(B3462,[1]TCD!A:D,3,FALSE)),0,VLOOKUP(B3462,[1]TCD!A:D,3,FALSE))</f>
        <v>3</v>
      </c>
      <c r="J3462" s="83">
        <f t="shared" si="488"/>
        <v>1</v>
      </c>
      <c r="K3462" s="80">
        <f>IF(ISNA(VLOOKUP(B3462,[1]TCD!A:D,4,FALSE)),0,VLOOKUP(B3462,[1]TCD!A:D,4,FALSE))</f>
        <v>3</v>
      </c>
      <c r="L3462" s="83">
        <f t="shared" si="490"/>
        <v>2</v>
      </c>
      <c r="M3462" s="80">
        <v>2</v>
      </c>
      <c r="N3462" s="81">
        <v>5</v>
      </c>
      <c r="O3462" s="81">
        <f t="shared" si="491"/>
        <v>1</v>
      </c>
      <c r="P3462" s="81">
        <f t="shared" si="492"/>
        <v>0</v>
      </c>
      <c r="Q3462" s="83">
        <f t="shared" si="493"/>
        <v>0</v>
      </c>
      <c r="R3462" s="84">
        <f t="shared" si="489"/>
        <v>4</v>
      </c>
      <c r="S3462" s="85" t="str">
        <f t="shared" si="494"/>
        <v>Enjeux très faibles</v>
      </c>
    </row>
    <row r="3463" spans="1:19" x14ac:dyDescent="0.3">
      <c r="A3463" s="88">
        <v>74</v>
      </c>
      <c r="B3463" s="77">
        <v>74055</v>
      </c>
      <c r="C3463" s="75">
        <v>7.8770832451466726</v>
      </c>
      <c r="D3463" s="75" t="s">
        <v>4467</v>
      </c>
      <c r="E3463" s="80">
        <f>IF(ISNA(VLOOKUP(B3463,[1]TCD!A:D,2,FALSE)),0,VLOOKUP(B3463,[1]TCD!A:D,2,FALSE))</f>
        <v>16</v>
      </c>
      <c r="F3463" s="81">
        <f>IF(ISNA(VLOOKUP(B3463,[1]TCD!A:D,4,FALSE)),0,VLOOKUP(B3463,[1]TCD!A:D,4,FALSE))</f>
        <v>4</v>
      </c>
      <c r="G3463" s="82">
        <f t="shared" si="486"/>
        <v>4</v>
      </c>
      <c r="H3463" s="83">
        <f t="shared" si="487"/>
        <v>1</v>
      </c>
      <c r="I3463" s="80">
        <f>IF(ISNA(VLOOKUP(B3463,[1]TCD!A:D,3,FALSE)),0,VLOOKUP(B3463,[1]TCD!A:D,3,FALSE))</f>
        <v>4</v>
      </c>
      <c r="J3463" s="83">
        <f t="shared" si="488"/>
        <v>2</v>
      </c>
      <c r="K3463" s="80">
        <f>IF(ISNA(VLOOKUP(B3463,[1]TCD!A:D,4,FALSE)),0,VLOOKUP(B3463,[1]TCD!A:D,4,FALSE))</f>
        <v>4</v>
      </c>
      <c r="L3463" s="83">
        <f t="shared" si="490"/>
        <v>2</v>
      </c>
      <c r="M3463" s="80">
        <v>1</v>
      </c>
      <c r="N3463" s="81">
        <v>5</v>
      </c>
      <c r="O3463" s="81">
        <f t="shared" si="491"/>
        <v>1</v>
      </c>
      <c r="P3463" s="81">
        <f t="shared" si="492"/>
        <v>0</v>
      </c>
      <c r="Q3463" s="83">
        <f t="shared" si="493"/>
        <v>0</v>
      </c>
      <c r="R3463" s="84">
        <f t="shared" si="489"/>
        <v>5</v>
      </c>
      <c r="S3463" s="85" t="str">
        <f t="shared" si="494"/>
        <v>Enjeux faibles</v>
      </c>
    </row>
    <row r="3464" spans="1:19" x14ac:dyDescent="0.3">
      <c r="A3464" s="88">
        <v>74</v>
      </c>
      <c r="B3464" s="77">
        <v>74056</v>
      </c>
      <c r="C3464" s="75">
        <v>245.01505525947081</v>
      </c>
      <c r="D3464" s="75" t="s">
        <v>4468</v>
      </c>
      <c r="E3464" s="80">
        <f>IF(ISNA(VLOOKUP(B3464,[1]TCD!A:D,2,FALSE)),0,VLOOKUP(B3464,[1]TCD!A:D,2,FALSE))</f>
        <v>4</v>
      </c>
      <c r="F3464" s="81">
        <f>IF(ISNA(VLOOKUP(B3464,[1]TCD!A:D,4,FALSE)),0,VLOOKUP(B3464,[1]TCD!A:D,4,FALSE))</f>
        <v>1</v>
      </c>
      <c r="G3464" s="82">
        <f t="shared" si="486"/>
        <v>4</v>
      </c>
      <c r="H3464" s="83">
        <f t="shared" si="487"/>
        <v>1</v>
      </c>
      <c r="I3464" s="80">
        <f>IF(ISNA(VLOOKUP(B3464,[1]TCD!A:D,3,FALSE)),0,VLOOKUP(B3464,[1]TCD!A:D,3,FALSE))</f>
        <v>2</v>
      </c>
      <c r="J3464" s="83">
        <f t="shared" si="488"/>
        <v>1</v>
      </c>
      <c r="K3464" s="80">
        <f>IF(ISNA(VLOOKUP(B3464,[1]TCD!A:D,4,FALSE)),0,VLOOKUP(B3464,[1]TCD!A:D,4,FALSE))</f>
        <v>1</v>
      </c>
      <c r="L3464" s="83">
        <f t="shared" si="490"/>
        <v>1</v>
      </c>
      <c r="M3464" s="80">
        <v>3</v>
      </c>
      <c r="N3464" s="81">
        <v>4</v>
      </c>
      <c r="O3464" s="81">
        <f t="shared" si="491"/>
        <v>1</v>
      </c>
      <c r="P3464" s="81">
        <f t="shared" si="492"/>
        <v>0</v>
      </c>
      <c r="Q3464" s="83">
        <f t="shared" si="493"/>
        <v>0</v>
      </c>
      <c r="R3464" s="84">
        <f t="shared" si="489"/>
        <v>3</v>
      </c>
      <c r="S3464" s="85" t="str">
        <f t="shared" si="494"/>
        <v>Enjeux très faibles</v>
      </c>
    </row>
    <row r="3465" spans="1:19" x14ac:dyDescent="0.3">
      <c r="A3465" s="88">
        <v>74</v>
      </c>
      <c r="B3465" s="77">
        <v>74065</v>
      </c>
      <c r="C3465" s="75">
        <v>12.24281064522488</v>
      </c>
      <c r="D3465" s="75" t="s">
        <v>4469</v>
      </c>
      <c r="E3465" s="80">
        <f>IF(ISNA(VLOOKUP(B3465,[1]TCD!A:D,2,FALSE)),0,VLOOKUP(B3465,[1]TCD!A:D,2,FALSE))</f>
        <v>46</v>
      </c>
      <c r="F3465" s="81">
        <f>IF(ISNA(VLOOKUP(B3465,[1]TCD!A:D,4,FALSE)),0,VLOOKUP(B3465,[1]TCD!A:D,4,FALSE))</f>
        <v>11</v>
      </c>
      <c r="G3465" s="82">
        <f t="shared" si="486"/>
        <v>4.1818181818181817</v>
      </c>
      <c r="H3465" s="83">
        <f t="shared" si="487"/>
        <v>2</v>
      </c>
      <c r="I3465" s="80">
        <f>IF(ISNA(VLOOKUP(B3465,[1]TCD!A:D,3,FALSE)),0,VLOOKUP(B3465,[1]TCD!A:D,3,FALSE))</f>
        <v>14</v>
      </c>
      <c r="J3465" s="83">
        <f t="shared" si="488"/>
        <v>3</v>
      </c>
      <c r="K3465" s="80">
        <f>IF(ISNA(VLOOKUP(B3465,[1]TCD!A:D,4,FALSE)),0,VLOOKUP(B3465,[1]TCD!A:D,4,FALSE))</f>
        <v>11</v>
      </c>
      <c r="L3465" s="83">
        <f t="shared" si="490"/>
        <v>4</v>
      </c>
      <c r="M3465" s="80">
        <v>10</v>
      </c>
      <c r="N3465" s="81">
        <v>15</v>
      </c>
      <c r="O3465" s="81">
        <f t="shared" si="491"/>
        <v>1</v>
      </c>
      <c r="P3465" s="81">
        <f t="shared" si="492"/>
        <v>1</v>
      </c>
      <c r="Q3465" s="83">
        <f t="shared" si="493"/>
        <v>1</v>
      </c>
      <c r="R3465" s="84">
        <f t="shared" si="489"/>
        <v>10</v>
      </c>
      <c r="S3465" s="85" t="str">
        <f t="shared" si="494"/>
        <v>Enjeux forts</v>
      </c>
    </row>
    <row r="3466" spans="1:19" x14ac:dyDescent="0.3">
      <c r="A3466" s="88">
        <v>74</v>
      </c>
      <c r="B3466" s="77">
        <v>74066</v>
      </c>
      <c r="C3466" s="75">
        <v>3.1729546750586022</v>
      </c>
      <c r="D3466" s="75" t="s">
        <v>4470</v>
      </c>
      <c r="E3466" s="80">
        <f>IF(ISNA(VLOOKUP(B3466,[1]TCD!A:D,2,FALSE)),0,VLOOKUP(B3466,[1]TCD!A:D,2,FALSE))</f>
        <v>4</v>
      </c>
      <c r="F3466" s="81">
        <f>IF(ISNA(VLOOKUP(B3466,[1]TCD!A:D,4,FALSE)),0,VLOOKUP(B3466,[1]TCD!A:D,4,FALSE))</f>
        <v>1</v>
      </c>
      <c r="G3466" s="82">
        <f t="shared" si="486"/>
        <v>4</v>
      </c>
      <c r="H3466" s="83">
        <f t="shared" si="487"/>
        <v>1</v>
      </c>
      <c r="I3466" s="80">
        <f>IF(ISNA(VLOOKUP(B3466,[1]TCD!A:D,3,FALSE)),0,VLOOKUP(B3466,[1]TCD!A:D,3,FALSE))</f>
        <v>1</v>
      </c>
      <c r="J3466" s="83">
        <f t="shared" si="488"/>
        <v>1</v>
      </c>
      <c r="K3466" s="80">
        <f>IF(ISNA(VLOOKUP(B3466,[1]TCD!A:D,4,FALSE)),0,VLOOKUP(B3466,[1]TCD!A:D,4,FALSE))</f>
        <v>1</v>
      </c>
      <c r="L3466" s="83">
        <f t="shared" si="490"/>
        <v>1</v>
      </c>
      <c r="M3466" s="80">
        <v>0</v>
      </c>
      <c r="N3466" s="81">
        <v>1</v>
      </c>
      <c r="O3466" s="81">
        <f t="shared" si="491"/>
        <v>1</v>
      </c>
      <c r="P3466" s="81">
        <f t="shared" si="492"/>
        <v>0</v>
      </c>
      <c r="Q3466" s="83">
        <f t="shared" si="493"/>
        <v>0</v>
      </c>
      <c r="R3466" s="84">
        <f t="shared" si="489"/>
        <v>3</v>
      </c>
      <c r="S3466" s="85" t="str">
        <f t="shared" si="494"/>
        <v>Enjeux très faibles</v>
      </c>
    </row>
    <row r="3467" spans="1:19" x14ac:dyDescent="0.3">
      <c r="A3467" s="88">
        <v>74</v>
      </c>
      <c r="B3467" s="77">
        <v>74067</v>
      </c>
      <c r="C3467" s="75">
        <v>13.289731165242941</v>
      </c>
      <c r="D3467" s="75" t="s">
        <v>4471</v>
      </c>
      <c r="E3467" s="80">
        <f>IF(ISNA(VLOOKUP(B3467,[1]TCD!A:D,2,FALSE)),0,VLOOKUP(B3467,[1]TCD!A:D,2,FALSE))</f>
        <v>4</v>
      </c>
      <c r="F3467" s="81">
        <f>IF(ISNA(VLOOKUP(B3467,[1]TCD!A:D,4,FALSE)),0,VLOOKUP(B3467,[1]TCD!A:D,4,FALSE))</f>
        <v>1</v>
      </c>
      <c r="G3467" s="82">
        <f t="shared" si="486"/>
        <v>4</v>
      </c>
      <c r="H3467" s="83">
        <f t="shared" si="487"/>
        <v>1</v>
      </c>
      <c r="I3467" s="80">
        <f>IF(ISNA(VLOOKUP(B3467,[1]TCD!A:D,3,FALSE)),0,VLOOKUP(B3467,[1]TCD!A:D,3,FALSE))</f>
        <v>1</v>
      </c>
      <c r="J3467" s="83">
        <f t="shared" si="488"/>
        <v>1</v>
      </c>
      <c r="K3467" s="80">
        <f>IF(ISNA(VLOOKUP(B3467,[1]TCD!A:D,4,FALSE)),0,VLOOKUP(B3467,[1]TCD!A:D,4,FALSE))</f>
        <v>1</v>
      </c>
      <c r="L3467" s="83">
        <f t="shared" si="490"/>
        <v>1</v>
      </c>
      <c r="M3467" s="80">
        <v>1</v>
      </c>
      <c r="N3467" s="81">
        <v>2</v>
      </c>
      <c r="O3467" s="81">
        <f t="shared" si="491"/>
        <v>1</v>
      </c>
      <c r="P3467" s="81">
        <f t="shared" si="492"/>
        <v>0</v>
      </c>
      <c r="Q3467" s="83">
        <f t="shared" si="493"/>
        <v>0</v>
      </c>
      <c r="R3467" s="84">
        <f t="shared" si="489"/>
        <v>3</v>
      </c>
      <c r="S3467" s="85" t="str">
        <f t="shared" si="494"/>
        <v>Enjeux très faibles</v>
      </c>
    </row>
    <row r="3468" spans="1:19" x14ac:dyDescent="0.3">
      <c r="A3468" s="88">
        <v>74</v>
      </c>
      <c r="B3468" s="77">
        <v>74069</v>
      </c>
      <c r="C3468" s="75">
        <v>5.3683549900979726</v>
      </c>
      <c r="D3468" s="75" t="s">
        <v>4472</v>
      </c>
      <c r="E3468" s="80">
        <f>IF(ISNA(VLOOKUP(B3468,[1]TCD!A:D,2,FALSE)),0,VLOOKUP(B3468,[1]TCD!A:D,2,FALSE))</f>
        <v>4</v>
      </c>
      <c r="F3468" s="81">
        <f>IF(ISNA(VLOOKUP(B3468,[1]TCD!A:D,4,FALSE)),0,VLOOKUP(B3468,[1]TCD!A:D,4,FALSE))</f>
        <v>1</v>
      </c>
      <c r="G3468" s="82">
        <f t="shared" si="486"/>
        <v>4</v>
      </c>
      <c r="H3468" s="83">
        <f t="shared" si="487"/>
        <v>1</v>
      </c>
      <c r="I3468" s="80">
        <f>IF(ISNA(VLOOKUP(B3468,[1]TCD!A:D,3,FALSE)),0,VLOOKUP(B3468,[1]TCD!A:D,3,FALSE))</f>
        <v>1</v>
      </c>
      <c r="J3468" s="83">
        <f t="shared" si="488"/>
        <v>1</v>
      </c>
      <c r="K3468" s="80">
        <f>IF(ISNA(VLOOKUP(B3468,[1]TCD!A:D,4,FALSE)),0,VLOOKUP(B3468,[1]TCD!A:D,4,FALSE))</f>
        <v>1</v>
      </c>
      <c r="L3468" s="83">
        <f t="shared" si="490"/>
        <v>1</v>
      </c>
      <c r="M3468" s="80">
        <v>5</v>
      </c>
      <c r="N3468" s="81">
        <v>6</v>
      </c>
      <c r="O3468" s="81">
        <f t="shared" si="491"/>
        <v>1</v>
      </c>
      <c r="P3468" s="81">
        <f t="shared" si="492"/>
        <v>1</v>
      </c>
      <c r="Q3468" s="83">
        <f t="shared" si="493"/>
        <v>1</v>
      </c>
      <c r="R3468" s="84">
        <f t="shared" si="489"/>
        <v>4</v>
      </c>
      <c r="S3468" s="85" t="str">
        <f t="shared" si="494"/>
        <v>Enjeux très faibles</v>
      </c>
    </row>
    <row r="3469" spans="1:19" x14ac:dyDescent="0.3">
      <c r="A3469" s="88">
        <v>74</v>
      </c>
      <c r="B3469" s="77">
        <v>74070</v>
      </c>
      <c r="C3469" s="75">
        <v>10.862819325203761</v>
      </c>
      <c r="D3469" s="75" t="s">
        <v>4473</v>
      </c>
      <c r="E3469" s="80">
        <f>IF(ISNA(VLOOKUP(B3469,[1]TCD!A:D,2,FALSE)),0,VLOOKUP(B3469,[1]TCD!A:D,2,FALSE))</f>
        <v>12</v>
      </c>
      <c r="F3469" s="81">
        <f>IF(ISNA(VLOOKUP(B3469,[1]TCD!A:D,4,FALSE)),0,VLOOKUP(B3469,[1]TCD!A:D,4,FALSE))</f>
        <v>3</v>
      </c>
      <c r="G3469" s="82">
        <f t="shared" si="486"/>
        <v>4</v>
      </c>
      <c r="H3469" s="83">
        <f t="shared" si="487"/>
        <v>1</v>
      </c>
      <c r="I3469" s="80">
        <f>IF(ISNA(VLOOKUP(B3469,[1]TCD!A:D,3,FALSE)),0,VLOOKUP(B3469,[1]TCD!A:D,3,FALSE))</f>
        <v>3</v>
      </c>
      <c r="J3469" s="83">
        <f t="shared" si="488"/>
        <v>1</v>
      </c>
      <c r="K3469" s="80">
        <f>IF(ISNA(VLOOKUP(B3469,[1]TCD!A:D,4,FALSE)),0,VLOOKUP(B3469,[1]TCD!A:D,4,FALSE))</f>
        <v>3</v>
      </c>
      <c r="L3469" s="83">
        <f t="shared" si="490"/>
        <v>2</v>
      </c>
      <c r="M3469" s="80">
        <v>13</v>
      </c>
      <c r="N3469" s="81">
        <v>14</v>
      </c>
      <c r="O3469" s="81">
        <f t="shared" si="491"/>
        <v>1</v>
      </c>
      <c r="P3469" s="81">
        <f t="shared" si="492"/>
        <v>2</v>
      </c>
      <c r="Q3469" s="83">
        <f t="shared" si="493"/>
        <v>2</v>
      </c>
      <c r="R3469" s="84">
        <f t="shared" si="489"/>
        <v>6</v>
      </c>
      <c r="S3469" s="85" t="str">
        <f t="shared" si="494"/>
        <v>Enjeux faibles</v>
      </c>
    </row>
    <row r="3470" spans="1:19" x14ac:dyDescent="0.3">
      <c r="A3470" s="88">
        <v>74</v>
      </c>
      <c r="B3470" s="77">
        <v>74071</v>
      </c>
      <c r="C3470" s="75">
        <v>5.2224877450960943</v>
      </c>
      <c r="D3470" s="75" t="s">
        <v>4474</v>
      </c>
      <c r="E3470" s="80">
        <f>IF(ISNA(VLOOKUP(B3470,[1]TCD!A:D,2,FALSE)),0,VLOOKUP(B3470,[1]TCD!A:D,2,FALSE))</f>
        <v>12</v>
      </c>
      <c r="F3470" s="81">
        <f>IF(ISNA(VLOOKUP(B3470,[1]TCD!A:D,4,FALSE)),0,VLOOKUP(B3470,[1]TCD!A:D,4,FALSE))</f>
        <v>3</v>
      </c>
      <c r="G3470" s="82">
        <f t="shared" si="486"/>
        <v>4</v>
      </c>
      <c r="H3470" s="83">
        <f t="shared" si="487"/>
        <v>1</v>
      </c>
      <c r="I3470" s="80">
        <f>IF(ISNA(VLOOKUP(B3470,[1]TCD!A:D,3,FALSE)),0,VLOOKUP(B3470,[1]TCD!A:D,3,FALSE))</f>
        <v>3</v>
      </c>
      <c r="J3470" s="83">
        <f t="shared" si="488"/>
        <v>1</v>
      </c>
      <c r="K3470" s="80">
        <f>IF(ISNA(VLOOKUP(B3470,[1]TCD!A:D,4,FALSE)),0,VLOOKUP(B3470,[1]TCD!A:D,4,FALSE))</f>
        <v>3</v>
      </c>
      <c r="L3470" s="83">
        <f t="shared" si="490"/>
        <v>2</v>
      </c>
      <c r="M3470" s="80">
        <v>0</v>
      </c>
      <c r="N3470" s="81">
        <v>3</v>
      </c>
      <c r="O3470" s="81">
        <f t="shared" si="491"/>
        <v>1</v>
      </c>
      <c r="P3470" s="81">
        <f t="shared" si="492"/>
        <v>0</v>
      </c>
      <c r="Q3470" s="83">
        <f t="shared" si="493"/>
        <v>0</v>
      </c>
      <c r="R3470" s="84">
        <f t="shared" si="489"/>
        <v>4</v>
      </c>
      <c r="S3470" s="85" t="str">
        <f t="shared" si="494"/>
        <v>Enjeux très faibles</v>
      </c>
    </row>
    <row r="3471" spans="1:19" x14ac:dyDescent="0.3">
      <c r="A3471" s="88">
        <v>74</v>
      </c>
      <c r="B3471" s="77">
        <v>74074</v>
      </c>
      <c r="C3471" s="75">
        <v>5.3707924050977578</v>
      </c>
      <c r="D3471" s="75" t="s">
        <v>4475</v>
      </c>
      <c r="E3471" s="80">
        <f>IF(ISNA(VLOOKUP(B3471,[1]TCD!A:D,2,FALSE)),0,VLOOKUP(B3471,[1]TCD!A:D,2,FALSE))</f>
        <v>16</v>
      </c>
      <c r="F3471" s="81">
        <f>IF(ISNA(VLOOKUP(B3471,[1]TCD!A:D,4,FALSE)),0,VLOOKUP(B3471,[1]TCD!A:D,4,FALSE))</f>
        <v>4</v>
      </c>
      <c r="G3471" s="82">
        <f t="shared" si="486"/>
        <v>4</v>
      </c>
      <c r="H3471" s="83">
        <f t="shared" si="487"/>
        <v>1</v>
      </c>
      <c r="I3471" s="80">
        <f>IF(ISNA(VLOOKUP(B3471,[1]TCD!A:D,3,FALSE)),0,VLOOKUP(B3471,[1]TCD!A:D,3,FALSE))</f>
        <v>4</v>
      </c>
      <c r="J3471" s="83">
        <f t="shared" si="488"/>
        <v>2</v>
      </c>
      <c r="K3471" s="80">
        <f>IF(ISNA(VLOOKUP(B3471,[1]TCD!A:D,4,FALSE)),0,VLOOKUP(B3471,[1]TCD!A:D,4,FALSE))</f>
        <v>4</v>
      </c>
      <c r="L3471" s="83">
        <f t="shared" si="490"/>
        <v>2</v>
      </c>
      <c r="M3471" s="80">
        <v>1</v>
      </c>
      <c r="N3471" s="81">
        <v>5</v>
      </c>
      <c r="O3471" s="81">
        <f t="shared" si="491"/>
        <v>1</v>
      </c>
      <c r="P3471" s="81">
        <f t="shared" si="492"/>
        <v>0</v>
      </c>
      <c r="Q3471" s="83">
        <f t="shared" si="493"/>
        <v>0</v>
      </c>
      <c r="R3471" s="84">
        <f t="shared" si="489"/>
        <v>5</v>
      </c>
      <c r="S3471" s="85" t="str">
        <f t="shared" si="494"/>
        <v>Enjeux faibles</v>
      </c>
    </row>
    <row r="3472" spans="1:19" x14ac:dyDescent="0.3">
      <c r="A3472" s="88">
        <v>74</v>
      </c>
      <c r="B3472" s="77">
        <v>74075</v>
      </c>
      <c r="C3472" s="75">
        <v>18.534381120338541</v>
      </c>
      <c r="D3472" s="75" t="s">
        <v>4476</v>
      </c>
      <c r="E3472" s="80">
        <f>IF(ISNA(VLOOKUP(B3472,[1]TCD!A:D,2,FALSE)),0,VLOOKUP(B3472,[1]TCD!A:D,2,FALSE))</f>
        <v>12</v>
      </c>
      <c r="F3472" s="81">
        <f>IF(ISNA(VLOOKUP(B3472,[1]TCD!A:D,4,FALSE)),0,VLOOKUP(B3472,[1]TCD!A:D,4,FALSE))</f>
        <v>3</v>
      </c>
      <c r="G3472" s="82">
        <f t="shared" si="486"/>
        <v>4</v>
      </c>
      <c r="H3472" s="83">
        <f t="shared" si="487"/>
        <v>1</v>
      </c>
      <c r="I3472" s="80">
        <f>IF(ISNA(VLOOKUP(B3472,[1]TCD!A:D,3,FALSE)),0,VLOOKUP(B3472,[1]TCD!A:D,3,FALSE))</f>
        <v>3</v>
      </c>
      <c r="J3472" s="83">
        <f t="shared" si="488"/>
        <v>1</v>
      </c>
      <c r="K3472" s="80">
        <f>IF(ISNA(VLOOKUP(B3472,[1]TCD!A:D,4,FALSE)),0,VLOOKUP(B3472,[1]TCD!A:D,4,FALSE))</f>
        <v>3</v>
      </c>
      <c r="L3472" s="83">
        <f t="shared" si="490"/>
        <v>2</v>
      </c>
      <c r="M3472" s="80">
        <v>4</v>
      </c>
      <c r="N3472" s="81">
        <v>5</v>
      </c>
      <c r="O3472" s="81">
        <f t="shared" si="491"/>
        <v>1</v>
      </c>
      <c r="P3472" s="81">
        <f t="shared" si="492"/>
        <v>0</v>
      </c>
      <c r="Q3472" s="83">
        <f t="shared" si="493"/>
        <v>0</v>
      </c>
      <c r="R3472" s="84">
        <f t="shared" si="489"/>
        <v>4</v>
      </c>
      <c r="S3472" s="85" t="str">
        <f t="shared" si="494"/>
        <v>Enjeux très faibles</v>
      </c>
    </row>
    <row r="3473" spans="1:19" x14ac:dyDescent="0.3">
      <c r="A3473" s="88">
        <v>74</v>
      </c>
      <c r="B3473" s="77">
        <v>74076</v>
      </c>
      <c r="C3473" s="75">
        <v>16.475446480301311</v>
      </c>
      <c r="D3473" s="75" t="s">
        <v>4477</v>
      </c>
      <c r="E3473" s="80">
        <f>IF(ISNA(VLOOKUP(B3473,[1]TCD!A:D,2,FALSE)),0,VLOOKUP(B3473,[1]TCD!A:D,2,FALSE))</f>
        <v>32</v>
      </c>
      <c r="F3473" s="81">
        <f>IF(ISNA(VLOOKUP(B3473,[1]TCD!A:D,4,FALSE)),0,VLOOKUP(B3473,[1]TCD!A:D,4,FALSE))</f>
        <v>8</v>
      </c>
      <c r="G3473" s="82">
        <f t="shared" si="486"/>
        <v>4</v>
      </c>
      <c r="H3473" s="83">
        <f t="shared" si="487"/>
        <v>1</v>
      </c>
      <c r="I3473" s="80">
        <f>IF(ISNA(VLOOKUP(B3473,[1]TCD!A:D,3,FALSE)),0,VLOOKUP(B3473,[1]TCD!A:D,3,FALSE))</f>
        <v>9</v>
      </c>
      <c r="J3473" s="83">
        <f t="shared" si="488"/>
        <v>3</v>
      </c>
      <c r="K3473" s="80">
        <f>IF(ISNA(VLOOKUP(B3473,[1]TCD!A:D,4,FALSE)),0,VLOOKUP(B3473,[1]TCD!A:D,4,FALSE))</f>
        <v>8</v>
      </c>
      <c r="L3473" s="83">
        <f t="shared" si="490"/>
        <v>3</v>
      </c>
      <c r="M3473" s="80">
        <v>9</v>
      </c>
      <c r="N3473" s="81">
        <v>10</v>
      </c>
      <c r="O3473" s="81">
        <f t="shared" si="491"/>
        <v>2</v>
      </c>
      <c r="P3473" s="81">
        <f t="shared" si="492"/>
        <v>1</v>
      </c>
      <c r="Q3473" s="83">
        <f t="shared" si="493"/>
        <v>2</v>
      </c>
      <c r="R3473" s="84">
        <f t="shared" si="489"/>
        <v>9</v>
      </c>
      <c r="S3473" s="85" t="str">
        <f t="shared" si="494"/>
        <v>Enjeux moyens</v>
      </c>
    </row>
    <row r="3474" spans="1:19" x14ac:dyDescent="0.3">
      <c r="A3474" s="88">
        <v>74</v>
      </c>
      <c r="B3474" s="77">
        <v>74077</v>
      </c>
      <c r="C3474" s="75">
        <v>16.814263235310669</v>
      </c>
      <c r="D3474" s="75" t="s">
        <v>4478</v>
      </c>
      <c r="E3474" s="80">
        <f>IF(ISNA(VLOOKUP(B3474,[1]TCD!A:D,2,FALSE)),0,VLOOKUP(B3474,[1]TCD!A:D,2,FALSE))</f>
        <v>4</v>
      </c>
      <c r="F3474" s="81">
        <f>IF(ISNA(VLOOKUP(B3474,[1]TCD!A:D,4,FALSE)),0,VLOOKUP(B3474,[1]TCD!A:D,4,FALSE))</f>
        <v>1</v>
      </c>
      <c r="G3474" s="82">
        <f t="shared" si="486"/>
        <v>4</v>
      </c>
      <c r="H3474" s="83">
        <f t="shared" si="487"/>
        <v>1</v>
      </c>
      <c r="I3474" s="80">
        <f>IF(ISNA(VLOOKUP(B3474,[1]TCD!A:D,3,FALSE)),0,VLOOKUP(B3474,[1]TCD!A:D,3,FALSE))</f>
        <v>2</v>
      </c>
      <c r="J3474" s="83">
        <f t="shared" si="488"/>
        <v>1</v>
      </c>
      <c r="K3474" s="80">
        <f>IF(ISNA(VLOOKUP(B3474,[1]TCD!A:D,4,FALSE)),0,VLOOKUP(B3474,[1]TCD!A:D,4,FALSE))</f>
        <v>1</v>
      </c>
      <c r="L3474" s="83">
        <f t="shared" si="490"/>
        <v>1</v>
      </c>
      <c r="M3474" s="80">
        <v>5</v>
      </c>
      <c r="N3474" s="81">
        <v>6</v>
      </c>
      <c r="O3474" s="81">
        <f t="shared" si="491"/>
        <v>1</v>
      </c>
      <c r="P3474" s="81">
        <f t="shared" si="492"/>
        <v>1</v>
      </c>
      <c r="Q3474" s="83">
        <f t="shared" si="493"/>
        <v>1</v>
      </c>
      <c r="R3474" s="84">
        <f t="shared" si="489"/>
        <v>4</v>
      </c>
      <c r="S3474" s="85" t="str">
        <f t="shared" si="494"/>
        <v>Enjeux très faibles</v>
      </c>
    </row>
    <row r="3475" spans="1:19" x14ac:dyDescent="0.3">
      <c r="A3475" s="88">
        <v>74</v>
      </c>
      <c r="B3475" s="77">
        <v>74078</v>
      </c>
      <c r="C3475" s="75">
        <v>6.9560375751277919</v>
      </c>
      <c r="D3475" s="75" t="s">
        <v>4479</v>
      </c>
      <c r="E3475" s="80">
        <f>IF(ISNA(VLOOKUP(B3475,[1]TCD!A:D,2,FALSE)),0,VLOOKUP(B3475,[1]TCD!A:D,2,FALSE))</f>
        <v>4</v>
      </c>
      <c r="F3475" s="81">
        <f>IF(ISNA(VLOOKUP(B3475,[1]TCD!A:D,4,FALSE)),0,VLOOKUP(B3475,[1]TCD!A:D,4,FALSE))</f>
        <v>1</v>
      </c>
      <c r="G3475" s="82">
        <f t="shared" si="486"/>
        <v>4</v>
      </c>
      <c r="H3475" s="83">
        <f t="shared" si="487"/>
        <v>1</v>
      </c>
      <c r="I3475" s="80">
        <f>IF(ISNA(VLOOKUP(B3475,[1]TCD!A:D,3,FALSE)),0,VLOOKUP(B3475,[1]TCD!A:D,3,FALSE))</f>
        <v>1</v>
      </c>
      <c r="J3475" s="83">
        <f t="shared" si="488"/>
        <v>1</v>
      </c>
      <c r="K3475" s="80">
        <f>IF(ISNA(VLOOKUP(B3475,[1]TCD!A:D,4,FALSE)),0,VLOOKUP(B3475,[1]TCD!A:D,4,FALSE))</f>
        <v>1</v>
      </c>
      <c r="L3475" s="83">
        <f t="shared" si="490"/>
        <v>1</v>
      </c>
      <c r="M3475" s="80">
        <v>0</v>
      </c>
      <c r="N3475" s="81">
        <v>1</v>
      </c>
      <c r="O3475" s="81">
        <f t="shared" si="491"/>
        <v>1</v>
      </c>
      <c r="P3475" s="81">
        <f t="shared" si="492"/>
        <v>0</v>
      </c>
      <c r="Q3475" s="83">
        <f t="shared" si="493"/>
        <v>0</v>
      </c>
      <c r="R3475" s="84">
        <f t="shared" si="489"/>
        <v>3</v>
      </c>
      <c r="S3475" s="85" t="str">
        <f t="shared" si="494"/>
        <v>Enjeux très faibles</v>
      </c>
    </row>
    <row r="3476" spans="1:19" x14ac:dyDescent="0.3">
      <c r="A3476" s="88">
        <v>74</v>
      </c>
      <c r="B3476" s="77">
        <v>74080</v>
      </c>
      <c r="C3476" s="75">
        <v>40.721317385744172</v>
      </c>
      <c r="D3476" s="75" t="s">
        <v>4480</v>
      </c>
      <c r="E3476" s="80">
        <f>IF(ISNA(VLOOKUP(B3476,[1]TCD!A:D,2,FALSE)),0,VLOOKUP(B3476,[1]TCD!A:D,2,FALSE))</f>
        <v>8</v>
      </c>
      <c r="F3476" s="81">
        <f>IF(ISNA(VLOOKUP(B3476,[1]TCD!A:D,4,FALSE)),0,VLOOKUP(B3476,[1]TCD!A:D,4,FALSE))</f>
        <v>2</v>
      </c>
      <c r="G3476" s="82">
        <f t="shared" si="486"/>
        <v>4</v>
      </c>
      <c r="H3476" s="83">
        <f t="shared" si="487"/>
        <v>1</v>
      </c>
      <c r="I3476" s="80">
        <f>IF(ISNA(VLOOKUP(B3476,[1]TCD!A:D,3,FALSE)),0,VLOOKUP(B3476,[1]TCD!A:D,3,FALSE))</f>
        <v>2</v>
      </c>
      <c r="J3476" s="83">
        <f t="shared" si="488"/>
        <v>1</v>
      </c>
      <c r="K3476" s="80">
        <f>IF(ISNA(VLOOKUP(B3476,[1]TCD!A:D,4,FALSE)),0,VLOOKUP(B3476,[1]TCD!A:D,4,FALSE))</f>
        <v>2</v>
      </c>
      <c r="L3476" s="83">
        <f t="shared" si="490"/>
        <v>2</v>
      </c>
      <c r="M3476" s="80">
        <v>0</v>
      </c>
      <c r="N3476" s="81">
        <v>2</v>
      </c>
      <c r="O3476" s="81">
        <f t="shared" si="491"/>
        <v>1</v>
      </c>
      <c r="P3476" s="81">
        <f t="shared" si="492"/>
        <v>0</v>
      </c>
      <c r="Q3476" s="83">
        <f t="shared" si="493"/>
        <v>0</v>
      </c>
      <c r="R3476" s="84">
        <f t="shared" si="489"/>
        <v>4</v>
      </c>
      <c r="S3476" s="85" t="str">
        <f t="shared" si="494"/>
        <v>Enjeux très faibles</v>
      </c>
    </row>
    <row r="3477" spans="1:19" x14ac:dyDescent="0.3">
      <c r="A3477" s="88">
        <v>74</v>
      </c>
      <c r="B3477" s="77">
        <v>74081</v>
      </c>
      <c r="C3477" s="75">
        <v>10.438819145191211</v>
      </c>
      <c r="D3477" s="75" t="s">
        <v>4481</v>
      </c>
      <c r="E3477" s="80">
        <f>IF(ISNA(VLOOKUP(B3477,[1]TCD!A:D,2,FALSE)),0,VLOOKUP(B3477,[1]TCD!A:D,2,FALSE))</f>
        <v>4</v>
      </c>
      <c r="F3477" s="81">
        <f>IF(ISNA(VLOOKUP(B3477,[1]TCD!A:D,4,FALSE)),0,VLOOKUP(B3477,[1]TCD!A:D,4,FALSE))</f>
        <v>1</v>
      </c>
      <c r="G3477" s="82">
        <f t="shared" si="486"/>
        <v>4</v>
      </c>
      <c r="H3477" s="83">
        <f t="shared" si="487"/>
        <v>1</v>
      </c>
      <c r="I3477" s="80">
        <f>IF(ISNA(VLOOKUP(B3477,[1]TCD!A:D,3,FALSE)),0,VLOOKUP(B3477,[1]TCD!A:D,3,FALSE))</f>
        <v>1</v>
      </c>
      <c r="J3477" s="83">
        <f t="shared" si="488"/>
        <v>1</v>
      </c>
      <c r="K3477" s="80">
        <f>IF(ISNA(VLOOKUP(B3477,[1]TCD!A:D,4,FALSE)),0,VLOOKUP(B3477,[1]TCD!A:D,4,FALSE))</f>
        <v>1</v>
      </c>
      <c r="L3477" s="83">
        <f t="shared" si="490"/>
        <v>1</v>
      </c>
      <c r="M3477" s="80">
        <v>1</v>
      </c>
      <c r="N3477" s="81">
        <v>2</v>
      </c>
      <c r="O3477" s="81">
        <f t="shared" si="491"/>
        <v>1</v>
      </c>
      <c r="P3477" s="81">
        <f t="shared" si="492"/>
        <v>0</v>
      </c>
      <c r="Q3477" s="83">
        <f t="shared" si="493"/>
        <v>0</v>
      </c>
      <c r="R3477" s="84">
        <f t="shared" si="489"/>
        <v>3</v>
      </c>
      <c r="S3477" s="85" t="str">
        <f t="shared" si="494"/>
        <v>Enjeux très faibles</v>
      </c>
    </row>
    <row r="3478" spans="1:19" x14ac:dyDescent="0.3">
      <c r="A3478" s="88">
        <v>74</v>
      </c>
      <c r="B3478" s="77">
        <v>74082</v>
      </c>
      <c r="C3478" s="75">
        <v>6.1080096251123566</v>
      </c>
      <c r="D3478" s="75" t="s">
        <v>4482</v>
      </c>
      <c r="E3478" s="80">
        <f>IF(ISNA(VLOOKUP(B3478,[1]TCD!A:D,2,FALSE)),0,VLOOKUP(B3478,[1]TCD!A:D,2,FALSE))</f>
        <v>4</v>
      </c>
      <c r="F3478" s="81">
        <f>IF(ISNA(VLOOKUP(B3478,[1]TCD!A:D,4,FALSE)),0,VLOOKUP(B3478,[1]TCD!A:D,4,FALSE))</f>
        <v>1</v>
      </c>
      <c r="G3478" s="82">
        <f t="shared" si="486"/>
        <v>4</v>
      </c>
      <c r="H3478" s="83">
        <f t="shared" si="487"/>
        <v>1</v>
      </c>
      <c r="I3478" s="80">
        <f>IF(ISNA(VLOOKUP(B3478,[1]TCD!A:D,3,FALSE)),0,VLOOKUP(B3478,[1]TCD!A:D,3,FALSE))</f>
        <v>1</v>
      </c>
      <c r="J3478" s="83">
        <f t="shared" si="488"/>
        <v>1</v>
      </c>
      <c r="K3478" s="80">
        <f>IF(ISNA(VLOOKUP(B3478,[1]TCD!A:D,4,FALSE)),0,VLOOKUP(B3478,[1]TCD!A:D,4,FALSE))</f>
        <v>1</v>
      </c>
      <c r="L3478" s="83">
        <f t="shared" si="490"/>
        <v>1</v>
      </c>
      <c r="M3478" s="80">
        <v>3</v>
      </c>
      <c r="N3478" s="81">
        <v>3</v>
      </c>
      <c r="O3478" s="81">
        <f t="shared" si="491"/>
        <v>1</v>
      </c>
      <c r="P3478" s="81">
        <f t="shared" si="492"/>
        <v>0</v>
      </c>
      <c r="Q3478" s="83">
        <f t="shared" si="493"/>
        <v>0</v>
      </c>
      <c r="R3478" s="84">
        <f t="shared" si="489"/>
        <v>3</v>
      </c>
      <c r="S3478" s="85" t="str">
        <f t="shared" si="494"/>
        <v>Enjeux très faibles</v>
      </c>
    </row>
    <row r="3479" spans="1:19" x14ac:dyDescent="0.3">
      <c r="A3479" s="88">
        <v>74</v>
      </c>
      <c r="B3479" s="77">
        <v>74083</v>
      </c>
      <c r="C3479" s="75">
        <v>17.189146755314731</v>
      </c>
      <c r="D3479" s="75" t="s">
        <v>4483</v>
      </c>
      <c r="E3479" s="80">
        <f>IF(ISNA(VLOOKUP(B3479,[1]TCD!A:D,2,FALSE)),0,VLOOKUP(B3479,[1]TCD!A:D,2,FALSE))</f>
        <v>0</v>
      </c>
      <c r="F3479" s="81">
        <f>IF(ISNA(VLOOKUP(B3479,[1]TCD!A:D,4,FALSE)),0,VLOOKUP(B3479,[1]TCD!A:D,4,FALSE))</f>
        <v>0</v>
      </c>
      <c r="G3479" s="82">
        <v>0</v>
      </c>
      <c r="H3479" s="83">
        <f t="shared" si="487"/>
        <v>0</v>
      </c>
      <c r="I3479" s="80">
        <f>IF(ISNA(VLOOKUP(B3479,[1]TCD!A:D,3,FALSE)),0,VLOOKUP(B3479,[1]TCD!A:D,3,FALSE))</f>
        <v>0</v>
      </c>
      <c r="J3479" s="83">
        <f t="shared" si="488"/>
        <v>0</v>
      </c>
      <c r="K3479" s="80">
        <f>IF(ISNA(VLOOKUP(B3479,[1]TCD!A:D,4,FALSE)),0,VLOOKUP(B3479,[1]TCD!A:D,4,FALSE))</f>
        <v>0</v>
      </c>
      <c r="L3479" s="83">
        <f t="shared" si="490"/>
        <v>0</v>
      </c>
      <c r="M3479" s="80">
        <v>1</v>
      </c>
      <c r="N3479" s="81">
        <v>1</v>
      </c>
      <c r="O3479" s="81">
        <f t="shared" si="491"/>
        <v>0</v>
      </c>
      <c r="P3479" s="81">
        <f t="shared" si="492"/>
        <v>0</v>
      </c>
      <c r="Q3479" s="83">
        <f t="shared" si="493"/>
        <v>0</v>
      </c>
      <c r="R3479" s="84">
        <f t="shared" si="489"/>
        <v>0</v>
      </c>
      <c r="S3479" s="85" t="str">
        <f t="shared" si="494"/>
        <v>Pas d'enjeux actuels</v>
      </c>
    </row>
    <row r="3480" spans="1:19" x14ac:dyDescent="0.3">
      <c r="A3480" s="88">
        <v>74</v>
      </c>
      <c r="B3480" s="77">
        <v>74086</v>
      </c>
      <c r="C3480" s="75">
        <v>6.8589657801259243</v>
      </c>
      <c r="D3480" s="75" t="s">
        <v>4484</v>
      </c>
      <c r="E3480" s="80">
        <f>IF(ISNA(VLOOKUP(B3480,[1]TCD!A:D,2,FALSE)),0,VLOOKUP(B3480,[1]TCD!A:D,2,FALSE))</f>
        <v>4</v>
      </c>
      <c r="F3480" s="81">
        <f>IF(ISNA(VLOOKUP(B3480,[1]TCD!A:D,4,FALSE)),0,VLOOKUP(B3480,[1]TCD!A:D,4,FALSE))</f>
        <v>1</v>
      </c>
      <c r="G3480" s="82">
        <f t="shared" si="486"/>
        <v>4</v>
      </c>
      <c r="H3480" s="83">
        <f t="shared" si="487"/>
        <v>1</v>
      </c>
      <c r="I3480" s="80">
        <f>IF(ISNA(VLOOKUP(B3480,[1]TCD!A:D,3,FALSE)),0,VLOOKUP(B3480,[1]TCD!A:D,3,FALSE))</f>
        <v>1</v>
      </c>
      <c r="J3480" s="83">
        <f t="shared" si="488"/>
        <v>1</v>
      </c>
      <c r="K3480" s="80">
        <f>IF(ISNA(VLOOKUP(B3480,[1]TCD!A:D,4,FALSE)),0,VLOOKUP(B3480,[1]TCD!A:D,4,FALSE))</f>
        <v>1</v>
      </c>
      <c r="L3480" s="83">
        <f t="shared" si="490"/>
        <v>1</v>
      </c>
      <c r="M3480" s="80">
        <v>8</v>
      </c>
      <c r="N3480" s="81">
        <v>8</v>
      </c>
      <c r="O3480" s="81">
        <f t="shared" si="491"/>
        <v>1</v>
      </c>
      <c r="P3480" s="81">
        <f t="shared" si="492"/>
        <v>1</v>
      </c>
      <c r="Q3480" s="83">
        <f t="shared" si="493"/>
        <v>1</v>
      </c>
      <c r="R3480" s="84">
        <f t="shared" si="489"/>
        <v>4</v>
      </c>
      <c r="S3480" s="85" t="str">
        <f t="shared" si="494"/>
        <v>Enjeux très faibles</v>
      </c>
    </row>
    <row r="3481" spans="1:19" x14ac:dyDescent="0.3">
      <c r="A3481" s="88">
        <v>74</v>
      </c>
      <c r="B3481" s="77">
        <v>74087</v>
      </c>
      <c r="C3481" s="75">
        <v>6.7265587051216293</v>
      </c>
      <c r="D3481" s="75" t="s">
        <v>4485</v>
      </c>
      <c r="E3481" s="80">
        <f>IF(ISNA(VLOOKUP(B3481,[1]TCD!A:D,2,FALSE)),0,VLOOKUP(B3481,[1]TCD!A:D,2,FALSE))</f>
        <v>0</v>
      </c>
      <c r="F3481" s="81">
        <f>IF(ISNA(VLOOKUP(B3481,[1]TCD!A:D,4,FALSE)),0,VLOOKUP(B3481,[1]TCD!A:D,4,FALSE))</f>
        <v>0</v>
      </c>
      <c r="G3481" s="82">
        <v>0</v>
      </c>
      <c r="H3481" s="83">
        <f t="shared" si="487"/>
        <v>0</v>
      </c>
      <c r="I3481" s="80">
        <f>IF(ISNA(VLOOKUP(B3481,[1]TCD!A:D,3,FALSE)),0,VLOOKUP(B3481,[1]TCD!A:D,3,FALSE))</f>
        <v>0</v>
      </c>
      <c r="J3481" s="83">
        <f t="shared" si="488"/>
        <v>0</v>
      </c>
      <c r="K3481" s="80">
        <f>IF(ISNA(VLOOKUP(B3481,[1]TCD!A:D,4,FALSE)),0,VLOOKUP(B3481,[1]TCD!A:D,4,FALSE))</f>
        <v>0</v>
      </c>
      <c r="L3481" s="83">
        <f t="shared" si="490"/>
        <v>0</v>
      </c>
      <c r="M3481" s="80">
        <v>7</v>
      </c>
      <c r="N3481" s="81">
        <v>7</v>
      </c>
      <c r="O3481" s="81">
        <f t="shared" si="491"/>
        <v>0</v>
      </c>
      <c r="P3481" s="81">
        <f t="shared" si="492"/>
        <v>1</v>
      </c>
      <c r="Q3481" s="83">
        <f t="shared" si="493"/>
        <v>0</v>
      </c>
      <c r="R3481" s="84">
        <f t="shared" si="489"/>
        <v>0</v>
      </c>
      <c r="S3481" s="85" t="str">
        <f t="shared" si="494"/>
        <v>Pas d'enjeux actuels</v>
      </c>
    </row>
    <row r="3482" spans="1:19" x14ac:dyDescent="0.3">
      <c r="A3482" s="88">
        <v>74</v>
      </c>
      <c r="B3482" s="77">
        <v>74088</v>
      </c>
      <c r="C3482" s="75">
        <v>9.1957578301673344</v>
      </c>
      <c r="D3482" s="75" t="s">
        <v>4486</v>
      </c>
      <c r="E3482" s="80">
        <f>IF(ISNA(VLOOKUP(B3482,[1]TCD!A:D,2,FALSE)),0,VLOOKUP(B3482,[1]TCD!A:D,2,FALSE))</f>
        <v>9</v>
      </c>
      <c r="F3482" s="81">
        <f>IF(ISNA(VLOOKUP(B3482,[1]TCD!A:D,4,FALSE)),0,VLOOKUP(B3482,[1]TCD!A:D,4,FALSE))</f>
        <v>2</v>
      </c>
      <c r="G3482" s="82">
        <f t="shared" si="486"/>
        <v>4.5</v>
      </c>
      <c r="H3482" s="83">
        <f t="shared" si="487"/>
        <v>2</v>
      </c>
      <c r="I3482" s="80">
        <f>IF(ISNA(VLOOKUP(B3482,[1]TCD!A:D,3,FALSE)),0,VLOOKUP(B3482,[1]TCD!A:D,3,FALSE))</f>
        <v>3</v>
      </c>
      <c r="J3482" s="83">
        <f t="shared" si="488"/>
        <v>1</v>
      </c>
      <c r="K3482" s="80">
        <f>IF(ISNA(VLOOKUP(B3482,[1]TCD!A:D,4,FALSE)),0,VLOOKUP(B3482,[1]TCD!A:D,4,FALSE))</f>
        <v>2</v>
      </c>
      <c r="L3482" s="83">
        <f t="shared" si="490"/>
        <v>2</v>
      </c>
      <c r="M3482" s="80">
        <v>0</v>
      </c>
      <c r="N3482" s="81">
        <v>2</v>
      </c>
      <c r="O3482" s="81">
        <f t="shared" si="491"/>
        <v>1</v>
      </c>
      <c r="P3482" s="81">
        <f t="shared" si="492"/>
        <v>0</v>
      </c>
      <c r="Q3482" s="83">
        <f t="shared" si="493"/>
        <v>0</v>
      </c>
      <c r="R3482" s="84">
        <f t="shared" si="489"/>
        <v>5</v>
      </c>
      <c r="S3482" s="85" t="str">
        <f t="shared" si="494"/>
        <v>Enjeux faibles</v>
      </c>
    </row>
    <row r="3483" spans="1:19" x14ac:dyDescent="0.3">
      <c r="A3483" s="88">
        <v>74</v>
      </c>
      <c r="B3483" s="77">
        <v>74089</v>
      </c>
      <c r="C3483" s="75">
        <v>22.184277925402149</v>
      </c>
      <c r="D3483" s="75" t="s">
        <v>4487</v>
      </c>
      <c r="E3483" s="80">
        <f>IF(ISNA(VLOOKUP(B3483,[1]TCD!A:D,2,FALSE)),0,VLOOKUP(B3483,[1]TCD!A:D,2,FALSE))</f>
        <v>0</v>
      </c>
      <c r="F3483" s="81">
        <f>IF(ISNA(VLOOKUP(B3483,[1]TCD!A:D,4,FALSE)),0,VLOOKUP(B3483,[1]TCD!A:D,4,FALSE))</f>
        <v>0</v>
      </c>
      <c r="G3483" s="82">
        <v>0</v>
      </c>
      <c r="H3483" s="83">
        <f t="shared" si="487"/>
        <v>0</v>
      </c>
      <c r="I3483" s="80">
        <f>IF(ISNA(VLOOKUP(B3483,[1]TCD!A:D,3,FALSE)),0,VLOOKUP(B3483,[1]TCD!A:D,3,FALSE))</f>
        <v>0</v>
      </c>
      <c r="J3483" s="83">
        <f t="shared" si="488"/>
        <v>0</v>
      </c>
      <c r="K3483" s="80">
        <f>IF(ISNA(VLOOKUP(B3483,[1]TCD!A:D,4,FALSE)),0,VLOOKUP(B3483,[1]TCD!A:D,4,FALSE))</f>
        <v>0</v>
      </c>
      <c r="L3483" s="83">
        <f t="shared" si="490"/>
        <v>0</v>
      </c>
      <c r="M3483" s="80">
        <v>1</v>
      </c>
      <c r="N3483" s="81">
        <v>1</v>
      </c>
      <c r="O3483" s="81">
        <f t="shared" si="491"/>
        <v>0</v>
      </c>
      <c r="P3483" s="81">
        <f t="shared" si="492"/>
        <v>0</v>
      </c>
      <c r="Q3483" s="83">
        <f t="shared" si="493"/>
        <v>0</v>
      </c>
      <c r="R3483" s="84">
        <f t="shared" si="489"/>
        <v>0</v>
      </c>
      <c r="S3483" s="85" t="str">
        <f t="shared" si="494"/>
        <v>Pas d'enjeux actuels</v>
      </c>
    </row>
    <row r="3484" spans="1:19" x14ac:dyDescent="0.3">
      <c r="A3484" s="88">
        <v>74</v>
      </c>
      <c r="B3484" s="77">
        <v>74094</v>
      </c>
      <c r="C3484" s="75">
        <v>13.563356115254649</v>
      </c>
      <c r="D3484" s="75" t="s">
        <v>4488</v>
      </c>
      <c r="E3484" s="80">
        <f>IF(ISNA(VLOOKUP(B3484,[1]TCD!A:D,2,FALSE)),0,VLOOKUP(B3484,[1]TCD!A:D,2,FALSE))</f>
        <v>8</v>
      </c>
      <c r="F3484" s="81">
        <f>IF(ISNA(VLOOKUP(B3484,[1]TCD!A:D,4,FALSE)),0,VLOOKUP(B3484,[1]TCD!A:D,4,FALSE))</f>
        <v>2</v>
      </c>
      <c r="G3484" s="82">
        <f t="shared" si="486"/>
        <v>4</v>
      </c>
      <c r="H3484" s="83">
        <f t="shared" si="487"/>
        <v>1</v>
      </c>
      <c r="I3484" s="80">
        <f>IF(ISNA(VLOOKUP(B3484,[1]TCD!A:D,3,FALSE)),0,VLOOKUP(B3484,[1]TCD!A:D,3,FALSE))</f>
        <v>2</v>
      </c>
      <c r="J3484" s="83">
        <f t="shared" si="488"/>
        <v>1</v>
      </c>
      <c r="K3484" s="80">
        <f>IF(ISNA(VLOOKUP(B3484,[1]TCD!A:D,4,FALSE)),0,VLOOKUP(B3484,[1]TCD!A:D,4,FALSE))</f>
        <v>2</v>
      </c>
      <c r="L3484" s="83">
        <f t="shared" si="490"/>
        <v>2</v>
      </c>
      <c r="M3484" s="80">
        <v>4</v>
      </c>
      <c r="N3484" s="81">
        <v>5</v>
      </c>
      <c r="O3484" s="81">
        <f t="shared" si="491"/>
        <v>1</v>
      </c>
      <c r="P3484" s="81">
        <f t="shared" si="492"/>
        <v>0</v>
      </c>
      <c r="Q3484" s="83">
        <f t="shared" si="493"/>
        <v>0</v>
      </c>
      <c r="R3484" s="84">
        <f t="shared" si="489"/>
        <v>4</v>
      </c>
      <c r="S3484" s="85" t="str">
        <f t="shared" si="494"/>
        <v>Enjeux très faibles</v>
      </c>
    </row>
    <row r="3485" spans="1:19" x14ac:dyDescent="0.3">
      <c r="A3485" s="88">
        <v>74</v>
      </c>
      <c r="B3485" s="77">
        <v>74095</v>
      </c>
      <c r="C3485" s="75">
        <v>5.8542615251079093</v>
      </c>
      <c r="D3485" s="75" t="s">
        <v>4489</v>
      </c>
      <c r="E3485" s="80">
        <f>IF(ISNA(VLOOKUP(B3485,[1]TCD!A:D,2,FALSE)),0,VLOOKUP(B3485,[1]TCD!A:D,2,FALSE))</f>
        <v>4</v>
      </c>
      <c r="F3485" s="81">
        <f>IF(ISNA(VLOOKUP(B3485,[1]TCD!A:D,4,FALSE)),0,VLOOKUP(B3485,[1]TCD!A:D,4,FALSE))</f>
        <v>1</v>
      </c>
      <c r="G3485" s="82">
        <f t="shared" si="486"/>
        <v>4</v>
      </c>
      <c r="H3485" s="83">
        <f t="shared" si="487"/>
        <v>1</v>
      </c>
      <c r="I3485" s="80">
        <f>IF(ISNA(VLOOKUP(B3485,[1]TCD!A:D,3,FALSE)),0,VLOOKUP(B3485,[1]TCD!A:D,3,FALSE))</f>
        <v>1</v>
      </c>
      <c r="J3485" s="83">
        <f t="shared" si="488"/>
        <v>1</v>
      </c>
      <c r="K3485" s="80">
        <f>IF(ISNA(VLOOKUP(B3485,[1]TCD!A:D,4,FALSE)),0,VLOOKUP(B3485,[1]TCD!A:D,4,FALSE))</f>
        <v>1</v>
      </c>
      <c r="L3485" s="83">
        <f t="shared" si="490"/>
        <v>1</v>
      </c>
      <c r="M3485" s="80">
        <v>0</v>
      </c>
      <c r="N3485" s="81">
        <v>1</v>
      </c>
      <c r="O3485" s="81">
        <f t="shared" si="491"/>
        <v>1</v>
      </c>
      <c r="P3485" s="81">
        <f t="shared" si="492"/>
        <v>0</v>
      </c>
      <c r="Q3485" s="83">
        <f t="shared" si="493"/>
        <v>0</v>
      </c>
      <c r="R3485" s="84">
        <f t="shared" si="489"/>
        <v>3</v>
      </c>
      <c r="S3485" s="85" t="str">
        <f t="shared" si="494"/>
        <v>Enjeux très faibles</v>
      </c>
    </row>
    <row r="3486" spans="1:19" x14ac:dyDescent="0.3">
      <c r="A3486" s="88">
        <v>74</v>
      </c>
      <c r="B3486" s="77">
        <v>74096</v>
      </c>
      <c r="C3486" s="75">
        <v>25.436488530467098</v>
      </c>
      <c r="D3486" s="75" t="s">
        <v>4490</v>
      </c>
      <c r="E3486" s="80">
        <f>IF(ISNA(VLOOKUP(B3486,[1]TCD!A:D,2,FALSE)),0,VLOOKUP(B3486,[1]TCD!A:D,2,FALSE))</f>
        <v>8</v>
      </c>
      <c r="F3486" s="81">
        <f>IF(ISNA(VLOOKUP(B3486,[1]TCD!A:D,4,FALSE)),0,VLOOKUP(B3486,[1]TCD!A:D,4,FALSE))</f>
        <v>2</v>
      </c>
      <c r="G3486" s="82">
        <f t="shared" si="486"/>
        <v>4</v>
      </c>
      <c r="H3486" s="83">
        <f t="shared" si="487"/>
        <v>1</v>
      </c>
      <c r="I3486" s="80">
        <f>IF(ISNA(VLOOKUP(B3486,[1]TCD!A:D,3,FALSE)),0,VLOOKUP(B3486,[1]TCD!A:D,3,FALSE))</f>
        <v>2</v>
      </c>
      <c r="J3486" s="83">
        <f t="shared" si="488"/>
        <v>1</v>
      </c>
      <c r="K3486" s="80">
        <f>IF(ISNA(VLOOKUP(B3486,[1]TCD!A:D,4,FALSE)),0,VLOOKUP(B3486,[1]TCD!A:D,4,FALSE))</f>
        <v>2</v>
      </c>
      <c r="L3486" s="83">
        <f t="shared" si="490"/>
        <v>2</v>
      </c>
      <c r="M3486" s="80">
        <v>2</v>
      </c>
      <c r="N3486" s="81">
        <v>4</v>
      </c>
      <c r="O3486" s="81">
        <f t="shared" si="491"/>
        <v>1</v>
      </c>
      <c r="P3486" s="81">
        <f t="shared" si="492"/>
        <v>0</v>
      </c>
      <c r="Q3486" s="83">
        <f t="shared" si="493"/>
        <v>0</v>
      </c>
      <c r="R3486" s="84">
        <f t="shared" si="489"/>
        <v>4</v>
      </c>
      <c r="S3486" s="85" t="str">
        <f t="shared" si="494"/>
        <v>Enjeux très faibles</v>
      </c>
    </row>
    <row r="3487" spans="1:19" x14ac:dyDescent="0.3">
      <c r="A3487" s="88">
        <v>74</v>
      </c>
      <c r="B3487" s="77">
        <v>74097</v>
      </c>
      <c r="C3487" s="75">
        <v>17.41028316531758</v>
      </c>
      <c r="D3487" s="75" t="s">
        <v>4491</v>
      </c>
      <c r="E3487" s="80">
        <f>IF(ISNA(VLOOKUP(B3487,[1]TCD!A:D,2,FALSE)),0,VLOOKUP(B3487,[1]TCD!A:D,2,FALSE))</f>
        <v>24</v>
      </c>
      <c r="F3487" s="81">
        <f>IF(ISNA(VLOOKUP(B3487,[1]TCD!A:D,4,FALSE)),0,VLOOKUP(B3487,[1]TCD!A:D,4,FALSE))</f>
        <v>6</v>
      </c>
      <c r="G3487" s="82">
        <f t="shared" si="486"/>
        <v>4</v>
      </c>
      <c r="H3487" s="83">
        <f t="shared" si="487"/>
        <v>1</v>
      </c>
      <c r="I3487" s="80">
        <f>IF(ISNA(VLOOKUP(B3487,[1]TCD!A:D,3,FALSE)),0,VLOOKUP(B3487,[1]TCD!A:D,3,FALSE))</f>
        <v>6</v>
      </c>
      <c r="J3487" s="83">
        <f t="shared" si="488"/>
        <v>2</v>
      </c>
      <c r="K3487" s="80">
        <f>IF(ISNA(VLOOKUP(B3487,[1]TCD!A:D,4,FALSE)),0,VLOOKUP(B3487,[1]TCD!A:D,4,FALSE))</f>
        <v>6</v>
      </c>
      <c r="L3487" s="83">
        <f t="shared" si="490"/>
        <v>3</v>
      </c>
      <c r="M3487" s="80">
        <v>6</v>
      </c>
      <c r="N3487" s="81">
        <v>7</v>
      </c>
      <c r="O3487" s="81">
        <f t="shared" si="491"/>
        <v>2</v>
      </c>
      <c r="P3487" s="81">
        <f t="shared" si="492"/>
        <v>1</v>
      </c>
      <c r="Q3487" s="83">
        <f t="shared" si="493"/>
        <v>2</v>
      </c>
      <c r="R3487" s="84">
        <f t="shared" si="489"/>
        <v>8</v>
      </c>
      <c r="S3487" s="85" t="str">
        <f t="shared" si="494"/>
        <v>Enjeux moyens</v>
      </c>
    </row>
    <row r="3488" spans="1:19" x14ac:dyDescent="0.3">
      <c r="A3488" s="88">
        <v>74</v>
      </c>
      <c r="B3488" s="77">
        <v>74100</v>
      </c>
      <c r="C3488" s="75">
        <v>18.86321277534654</v>
      </c>
      <c r="D3488" s="75" t="s">
        <v>4492</v>
      </c>
      <c r="E3488" s="80">
        <f>IF(ISNA(VLOOKUP(B3488,[1]TCD!A:D,2,FALSE)),0,VLOOKUP(B3488,[1]TCD!A:D,2,FALSE))</f>
        <v>32</v>
      </c>
      <c r="F3488" s="81">
        <f>IF(ISNA(VLOOKUP(B3488,[1]TCD!A:D,4,FALSE)),0,VLOOKUP(B3488,[1]TCD!A:D,4,FALSE))</f>
        <v>8</v>
      </c>
      <c r="G3488" s="82">
        <f t="shared" si="486"/>
        <v>4</v>
      </c>
      <c r="H3488" s="83">
        <f t="shared" si="487"/>
        <v>1</v>
      </c>
      <c r="I3488" s="80">
        <f>IF(ISNA(VLOOKUP(B3488,[1]TCD!A:D,3,FALSE)),0,VLOOKUP(B3488,[1]TCD!A:D,3,FALSE))</f>
        <v>8</v>
      </c>
      <c r="J3488" s="83">
        <f t="shared" si="488"/>
        <v>2</v>
      </c>
      <c r="K3488" s="80">
        <f>IF(ISNA(VLOOKUP(B3488,[1]TCD!A:D,4,FALSE)),0,VLOOKUP(B3488,[1]TCD!A:D,4,FALSE))</f>
        <v>8</v>
      </c>
      <c r="L3488" s="83">
        <f t="shared" si="490"/>
        <v>3</v>
      </c>
      <c r="M3488" s="80">
        <v>3</v>
      </c>
      <c r="N3488" s="81">
        <v>9</v>
      </c>
      <c r="O3488" s="81">
        <f t="shared" si="491"/>
        <v>2</v>
      </c>
      <c r="P3488" s="81">
        <f t="shared" si="492"/>
        <v>0</v>
      </c>
      <c r="Q3488" s="83">
        <f t="shared" si="493"/>
        <v>1</v>
      </c>
      <c r="R3488" s="84">
        <f t="shared" si="489"/>
        <v>7</v>
      </c>
      <c r="S3488" s="85" t="str">
        <f t="shared" si="494"/>
        <v>Enjeux moyens</v>
      </c>
    </row>
    <row r="3489" spans="1:19" x14ac:dyDescent="0.3">
      <c r="A3489" s="88">
        <v>74</v>
      </c>
      <c r="B3489" s="77">
        <v>74101</v>
      </c>
      <c r="C3489" s="75">
        <v>7.1693940151326094</v>
      </c>
      <c r="D3489" s="75" t="s">
        <v>4493</v>
      </c>
      <c r="E3489" s="80">
        <f>IF(ISNA(VLOOKUP(B3489,[1]TCD!A:D,2,FALSE)),0,VLOOKUP(B3489,[1]TCD!A:D,2,FALSE))</f>
        <v>12</v>
      </c>
      <c r="F3489" s="81">
        <f>IF(ISNA(VLOOKUP(B3489,[1]TCD!A:D,4,FALSE)),0,VLOOKUP(B3489,[1]TCD!A:D,4,FALSE))</f>
        <v>3</v>
      </c>
      <c r="G3489" s="82">
        <f t="shared" si="486"/>
        <v>4</v>
      </c>
      <c r="H3489" s="83">
        <f t="shared" si="487"/>
        <v>1</v>
      </c>
      <c r="I3489" s="80">
        <f>IF(ISNA(VLOOKUP(B3489,[1]TCD!A:D,3,FALSE)),0,VLOOKUP(B3489,[1]TCD!A:D,3,FALSE))</f>
        <v>5</v>
      </c>
      <c r="J3489" s="83">
        <f t="shared" si="488"/>
        <v>2</v>
      </c>
      <c r="K3489" s="80">
        <f>IF(ISNA(VLOOKUP(B3489,[1]TCD!A:D,4,FALSE)),0,VLOOKUP(B3489,[1]TCD!A:D,4,FALSE))</f>
        <v>3</v>
      </c>
      <c r="L3489" s="83">
        <f t="shared" si="490"/>
        <v>2</v>
      </c>
      <c r="M3489" s="80">
        <v>3</v>
      </c>
      <c r="N3489" s="81">
        <v>4</v>
      </c>
      <c r="O3489" s="81">
        <f t="shared" si="491"/>
        <v>1</v>
      </c>
      <c r="P3489" s="81">
        <f t="shared" si="492"/>
        <v>0</v>
      </c>
      <c r="Q3489" s="83">
        <f t="shared" si="493"/>
        <v>0</v>
      </c>
      <c r="R3489" s="84">
        <f t="shared" si="489"/>
        <v>5</v>
      </c>
      <c r="S3489" s="85" t="str">
        <f t="shared" si="494"/>
        <v>Enjeux faibles</v>
      </c>
    </row>
    <row r="3490" spans="1:19" x14ac:dyDescent="0.3">
      <c r="A3490" s="88">
        <v>74</v>
      </c>
      <c r="B3490" s="77">
        <v>74103</v>
      </c>
      <c r="C3490" s="75">
        <v>7.3663968151337276</v>
      </c>
      <c r="D3490" s="75" t="s">
        <v>4494</v>
      </c>
      <c r="E3490" s="80">
        <f>IF(ISNA(VLOOKUP(B3490,[1]TCD!A:D,2,FALSE)),0,VLOOKUP(B3490,[1]TCD!A:D,2,FALSE))</f>
        <v>4</v>
      </c>
      <c r="F3490" s="81">
        <f>IF(ISNA(VLOOKUP(B3490,[1]TCD!A:D,4,FALSE)),0,VLOOKUP(B3490,[1]TCD!A:D,4,FALSE))</f>
        <v>1</v>
      </c>
      <c r="G3490" s="82">
        <f t="shared" si="486"/>
        <v>4</v>
      </c>
      <c r="H3490" s="83">
        <f t="shared" si="487"/>
        <v>1</v>
      </c>
      <c r="I3490" s="80">
        <f>IF(ISNA(VLOOKUP(B3490,[1]TCD!A:D,3,FALSE)),0,VLOOKUP(B3490,[1]TCD!A:D,3,FALSE))</f>
        <v>1</v>
      </c>
      <c r="J3490" s="83">
        <f t="shared" si="488"/>
        <v>1</v>
      </c>
      <c r="K3490" s="80">
        <f>IF(ISNA(VLOOKUP(B3490,[1]TCD!A:D,4,FALSE)),0,VLOOKUP(B3490,[1]TCD!A:D,4,FALSE))</f>
        <v>1</v>
      </c>
      <c r="L3490" s="83">
        <f t="shared" si="490"/>
        <v>1</v>
      </c>
      <c r="M3490" s="80">
        <v>0</v>
      </c>
      <c r="N3490" s="81">
        <v>1</v>
      </c>
      <c r="O3490" s="81">
        <f t="shared" si="491"/>
        <v>1</v>
      </c>
      <c r="P3490" s="81">
        <f t="shared" si="492"/>
        <v>0</v>
      </c>
      <c r="Q3490" s="83">
        <f t="shared" si="493"/>
        <v>0</v>
      </c>
      <c r="R3490" s="84">
        <f t="shared" si="489"/>
        <v>3</v>
      </c>
      <c r="S3490" s="85" t="str">
        <f t="shared" si="494"/>
        <v>Enjeux très faibles</v>
      </c>
    </row>
    <row r="3491" spans="1:19" x14ac:dyDescent="0.3">
      <c r="A3491" s="88">
        <v>74</v>
      </c>
      <c r="B3491" s="77">
        <v>74104</v>
      </c>
      <c r="C3491" s="75">
        <v>22.534515200410091</v>
      </c>
      <c r="D3491" s="75" t="s">
        <v>4495</v>
      </c>
      <c r="E3491" s="80">
        <f>IF(ISNA(VLOOKUP(B3491,[1]TCD!A:D,2,FALSE)),0,VLOOKUP(B3491,[1]TCD!A:D,2,FALSE))</f>
        <v>12</v>
      </c>
      <c r="F3491" s="81">
        <f>IF(ISNA(VLOOKUP(B3491,[1]TCD!A:D,4,FALSE)),0,VLOOKUP(B3491,[1]TCD!A:D,4,FALSE))</f>
        <v>3</v>
      </c>
      <c r="G3491" s="82">
        <f t="shared" si="486"/>
        <v>4</v>
      </c>
      <c r="H3491" s="83">
        <f t="shared" si="487"/>
        <v>1</v>
      </c>
      <c r="I3491" s="80">
        <f>IF(ISNA(VLOOKUP(B3491,[1]TCD!A:D,3,FALSE)),0,VLOOKUP(B3491,[1]TCD!A:D,3,FALSE))</f>
        <v>3</v>
      </c>
      <c r="J3491" s="83">
        <f t="shared" si="488"/>
        <v>1</v>
      </c>
      <c r="K3491" s="80">
        <f>IF(ISNA(VLOOKUP(B3491,[1]TCD!A:D,4,FALSE)),0,VLOOKUP(B3491,[1]TCD!A:D,4,FALSE))</f>
        <v>3</v>
      </c>
      <c r="L3491" s="83">
        <f t="shared" si="490"/>
        <v>2</v>
      </c>
      <c r="M3491" s="80">
        <v>3</v>
      </c>
      <c r="N3491" s="81">
        <v>4</v>
      </c>
      <c r="O3491" s="81">
        <f t="shared" si="491"/>
        <v>1</v>
      </c>
      <c r="P3491" s="81">
        <f t="shared" si="492"/>
        <v>0</v>
      </c>
      <c r="Q3491" s="83">
        <f t="shared" si="493"/>
        <v>0</v>
      </c>
      <c r="R3491" s="84">
        <f t="shared" si="489"/>
        <v>4</v>
      </c>
      <c r="S3491" s="85" t="str">
        <f t="shared" si="494"/>
        <v>Enjeux très faibles</v>
      </c>
    </row>
    <row r="3492" spans="1:19" x14ac:dyDescent="0.3">
      <c r="A3492" s="88">
        <v>74</v>
      </c>
      <c r="B3492" s="77">
        <v>74105</v>
      </c>
      <c r="C3492" s="75">
        <v>10.527663015194751</v>
      </c>
      <c r="D3492" s="75" t="s">
        <v>4496</v>
      </c>
      <c r="E3492" s="80">
        <f>IF(ISNA(VLOOKUP(B3492,[1]TCD!A:D,2,FALSE)),0,VLOOKUP(B3492,[1]TCD!A:D,2,FALSE))</f>
        <v>0</v>
      </c>
      <c r="F3492" s="81">
        <f>IF(ISNA(VLOOKUP(B3492,[1]TCD!A:D,4,FALSE)),0,VLOOKUP(B3492,[1]TCD!A:D,4,FALSE))</f>
        <v>0</v>
      </c>
      <c r="G3492" s="82">
        <v>0</v>
      </c>
      <c r="H3492" s="83">
        <f t="shared" si="487"/>
        <v>0</v>
      </c>
      <c r="I3492" s="80">
        <f>IF(ISNA(VLOOKUP(B3492,[1]TCD!A:D,3,FALSE)),0,VLOOKUP(B3492,[1]TCD!A:D,3,FALSE))</f>
        <v>0</v>
      </c>
      <c r="J3492" s="83">
        <f t="shared" si="488"/>
        <v>0</v>
      </c>
      <c r="K3492" s="80">
        <f>IF(ISNA(VLOOKUP(B3492,[1]TCD!A:D,4,FALSE)),0,VLOOKUP(B3492,[1]TCD!A:D,4,FALSE))</f>
        <v>0</v>
      </c>
      <c r="L3492" s="83">
        <f t="shared" si="490"/>
        <v>0</v>
      </c>
      <c r="M3492" s="80">
        <v>2</v>
      </c>
      <c r="N3492" s="81">
        <v>2</v>
      </c>
      <c r="O3492" s="81">
        <f t="shared" si="491"/>
        <v>0</v>
      </c>
      <c r="P3492" s="81">
        <f t="shared" si="492"/>
        <v>0</v>
      </c>
      <c r="Q3492" s="83">
        <f t="shared" si="493"/>
        <v>0</v>
      </c>
      <c r="R3492" s="84">
        <f t="shared" si="489"/>
        <v>0</v>
      </c>
      <c r="S3492" s="85" t="str">
        <f t="shared" si="494"/>
        <v>Pas d'enjeux actuels</v>
      </c>
    </row>
    <row r="3493" spans="1:19" x14ac:dyDescent="0.3">
      <c r="A3493" s="88">
        <v>74</v>
      </c>
      <c r="B3493" s="77">
        <v>74106</v>
      </c>
      <c r="C3493" s="75">
        <v>10.35239937519621</v>
      </c>
      <c r="D3493" s="75" t="s">
        <v>4497</v>
      </c>
      <c r="E3493" s="80">
        <f>IF(ISNA(VLOOKUP(B3493,[1]TCD!A:D,2,FALSE)),0,VLOOKUP(B3493,[1]TCD!A:D,2,FALSE))</f>
        <v>4</v>
      </c>
      <c r="F3493" s="81">
        <f>IF(ISNA(VLOOKUP(B3493,[1]TCD!A:D,4,FALSE)),0,VLOOKUP(B3493,[1]TCD!A:D,4,FALSE))</f>
        <v>1</v>
      </c>
      <c r="G3493" s="82">
        <f t="shared" si="486"/>
        <v>4</v>
      </c>
      <c r="H3493" s="83">
        <f t="shared" si="487"/>
        <v>1</v>
      </c>
      <c r="I3493" s="80">
        <f>IF(ISNA(VLOOKUP(B3493,[1]TCD!A:D,3,FALSE)),0,VLOOKUP(B3493,[1]TCD!A:D,3,FALSE))</f>
        <v>1</v>
      </c>
      <c r="J3493" s="83">
        <f t="shared" si="488"/>
        <v>1</v>
      </c>
      <c r="K3493" s="80">
        <f>IF(ISNA(VLOOKUP(B3493,[1]TCD!A:D,4,FALSE)),0,VLOOKUP(B3493,[1]TCD!A:D,4,FALSE))</f>
        <v>1</v>
      </c>
      <c r="L3493" s="83">
        <f t="shared" si="490"/>
        <v>1</v>
      </c>
      <c r="M3493" s="80">
        <v>0</v>
      </c>
      <c r="N3493" s="81">
        <v>1</v>
      </c>
      <c r="O3493" s="81">
        <f t="shared" si="491"/>
        <v>1</v>
      </c>
      <c r="P3493" s="81">
        <f t="shared" si="492"/>
        <v>0</v>
      </c>
      <c r="Q3493" s="83">
        <f t="shared" si="493"/>
        <v>0</v>
      </c>
      <c r="R3493" s="84">
        <f t="shared" si="489"/>
        <v>3</v>
      </c>
      <c r="S3493" s="85" t="str">
        <f t="shared" si="494"/>
        <v>Enjeux très faibles</v>
      </c>
    </row>
    <row r="3494" spans="1:19" x14ac:dyDescent="0.3">
      <c r="A3494" s="88">
        <v>74</v>
      </c>
      <c r="B3494" s="77">
        <v>74107</v>
      </c>
      <c r="C3494" s="75">
        <v>4.5484412150821409</v>
      </c>
      <c r="D3494" s="75" t="s">
        <v>4498</v>
      </c>
      <c r="E3494" s="80">
        <f>IF(ISNA(VLOOKUP(B3494,[1]TCD!A:D,2,FALSE)),0,VLOOKUP(B3494,[1]TCD!A:D,2,FALSE))</f>
        <v>17</v>
      </c>
      <c r="F3494" s="81">
        <f>IF(ISNA(VLOOKUP(B3494,[1]TCD!A:D,4,FALSE)),0,VLOOKUP(B3494,[1]TCD!A:D,4,FALSE))</f>
        <v>4</v>
      </c>
      <c r="G3494" s="82">
        <f t="shared" si="486"/>
        <v>4.25</v>
      </c>
      <c r="H3494" s="83">
        <f t="shared" si="487"/>
        <v>2</v>
      </c>
      <c r="I3494" s="80">
        <f>IF(ISNA(VLOOKUP(B3494,[1]TCD!A:D,3,FALSE)),0,VLOOKUP(B3494,[1]TCD!A:D,3,FALSE))</f>
        <v>5</v>
      </c>
      <c r="J3494" s="83">
        <f t="shared" si="488"/>
        <v>2</v>
      </c>
      <c r="K3494" s="80">
        <f>IF(ISNA(VLOOKUP(B3494,[1]TCD!A:D,4,FALSE)),0,VLOOKUP(B3494,[1]TCD!A:D,4,FALSE))</f>
        <v>4</v>
      </c>
      <c r="L3494" s="83">
        <f t="shared" si="490"/>
        <v>2</v>
      </c>
      <c r="M3494" s="80">
        <v>0</v>
      </c>
      <c r="N3494" s="81">
        <v>4</v>
      </c>
      <c r="O3494" s="81">
        <f t="shared" si="491"/>
        <v>1</v>
      </c>
      <c r="P3494" s="81">
        <f t="shared" si="492"/>
        <v>0</v>
      </c>
      <c r="Q3494" s="83">
        <f t="shared" si="493"/>
        <v>0</v>
      </c>
      <c r="R3494" s="84">
        <f t="shared" si="489"/>
        <v>6</v>
      </c>
      <c r="S3494" s="85" t="str">
        <f t="shared" si="494"/>
        <v>Enjeux faibles</v>
      </c>
    </row>
    <row r="3495" spans="1:19" x14ac:dyDescent="0.3">
      <c r="A3495" s="88">
        <v>74</v>
      </c>
      <c r="B3495" s="77">
        <v>74109</v>
      </c>
      <c r="C3495" s="75">
        <v>8.9119268151613547</v>
      </c>
      <c r="D3495" s="75" t="s">
        <v>4499</v>
      </c>
      <c r="E3495" s="80">
        <f>IF(ISNA(VLOOKUP(B3495,[1]TCD!A:D,2,FALSE)),0,VLOOKUP(B3495,[1]TCD!A:D,2,FALSE))</f>
        <v>4</v>
      </c>
      <c r="F3495" s="81">
        <f>IF(ISNA(VLOOKUP(B3495,[1]TCD!A:D,4,FALSE)),0,VLOOKUP(B3495,[1]TCD!A:D,4,FALSE))</f>
        <v>1</v>
      </c>
      <c r="G3495" s="82">
        <f t="shared" si="486"/>
        <v>4</v>
      </c>
      <c r="H3495" s="83">
        <f t="shared" si="487"/>
        <v>1</v>
      </c>
      <c r="I3495" s="80">
        <f>IF(ISNA(VLOOKUP(B3495,[1]TCD!A:D,3,FALSE)),0,VLOOKUP(B3495,[1]TCD!A:D,3,FALSE))</f>
        <v>1</v>
      </c>
      <c r="J3495" s="83">
        <f t="shared" si="488"/>
        <v>1</v>
      </c>
      <c r="K3495" s="80">
        <f>IF(ISNA(VLOOKUP(B3495,[1]TCD!A:D,4,FALSE)),0,VLOOKUP(B3495,[1]TCD!A:D,4,FALSE))</f>
        <v>1</v>
      </c>
      <c r="L3495" s="83">
        <f t="shared" si="490"/>
        <v>1</v>
      </c>
      <c r="M3495" s="80">
        <v>1</v>
      </c>
      <c r="N3495" s="81">
        <v>2</v>
      </c>
      <c r="O3495" s="81">
        <f t="shared" si="491"/>
        <v>1</v>
      </c>
      <c r="P3495" s="81">
        <f t="shared" si="492"/>
        <v>0</v>
      </c>
      <c r="Q3495" s="83">
        <f t="shared" si="493"/>
        <v>0</v>
      </c>
      <c r="R3495" s="84">
        <f t="shared" si="489"/>
        <v>3</v>
      </c>
      <c r="S3495" s="85" t="str">
        <f t="shared" si="494"/>
        <v>Enjeux très faibles</v>
      </c>
    </row>
    <row r="3496" spans="1:19" x14ac:dyDescent="0.3">
      <c r="A3496" s="88">
        <v>74</v>
      </c>
      <c r="B3496" s="77">
        <v>74114</v>
      </c>
      <c r="C3496" s="75">
        <v>6.7732807851266319</v>
      </c>
      <c r="D3496" s="75" t="s">
        <v>4500</v>
      </c>
      <c r="E3496" s="80">
        <f>IF(ISNA(VLOOKUP(B3496,[1]TCD!A:D,2,FALSE)),0,VLOOKUP(B3496,[1]TCD!A:D,2,FALSE))</f>
        <v>4</v>
      </c>
      <c r="F3496" s="81">
        <f>IF(ISNA(VLOOKUP(B3496,[1]TCD!A:D,4,FALSE)),0,VLOOKUP(B3496,[1]TCD!A:D,4,FALSE))</f>
        <v>1</v>
      </c>
      <c r="G3496" s="82">
        <f t="shared" si="486"/>
        <v>4</v>
      </c>
      <c r="H3496" s="83">
        <f t="shared" si="487"/>
        <v>1</v>
      </c>
      <c r="I3496" s="80">
        <f>IF(ISNA(VLOOKUP(B3496,[1]TCD!A:D,3,FALSE)),0,VLOOKUP(B3496,[1]TCD!A:D,3,FALSE))</f>
        <v>1</v>
      </c>
      <c r="J3496" s="83">
        <f t="shared" si="488"/>
        <v>1</v>
      </c>
      <c r="K3496" s="80">
        <f>IF(ISNA(VLOOKUP(B3496,[1]TCD!A:D,4,FALSE)),0,VLOOKUP(B3496,[1]TCD!A:D,4,FALSE))</f>
        <v>1</v>
      </c>
      <c r="L3496" s="83">
        <f t="shared" si="490"/>
        <v>1</v>
      </c>
      <c r="M3496" s="80">
        <v>0</v>
      </c>
      <c r="N3496" s="81">
        <v>1</v>
      </c>
      <c r="O3496" s="81">
        <f t="shared" si="491"/>
        <v>1</v>
      </c>
      <c r="P3496" s="81">
        <f t="shared" si="492"/>
        <v>0</v>
      </c>
      <c r="Q3496" s="83">
        <f t="shared" si="493"/>
        <v>0</v>
      </c>
      <c r="R3496" s="84">
        <f t="shared" si="489"/>
        <v>3</v>
      </c>
      <c r="S3496" s="85" t="str">
        <f t="shared" si="494"/>
        <v>Enjeux très faibles</v>
      </c>
    </row>
    <row r="3497" spans="1:19" x14ac:dyDescent="0.3">
      <c r="A3497" s="88">
        <v>74</v>
      </c>
      <c r="B3497" s="77">
        <v>74116</v>
      </c>
      <c r="C3497" s="75">
        <v>13.80091721025499</v>
      </c>
      <c r="D3497" s="75" t="s">
        <v>4501</v>
      </c>
      <c r="E3497" s="80">
        <f>IF(ISNA(VLOOKUP(B3497,[1]TCD!A:D,2,FALSE)),0,VLOOKUP(B3497,[1]TCD!A:D,2,FALSE))</f>
        <v>0</v>
      </c>
      <c r="F3497" s="81">
        <f>IF(ISNA(VLOOKUP(B3497,[1]TCD!A:D,4,FALSE)),0,VLOOKUP(B3497,[1]TCD!A:D,4,FALSE))</f>
        <v>0</v>
      </c>
      <c r="G3497" s="82">
        <v>0</v>
      </c>
      <c r="H3497" s="83">
        <f t="shared" si="487"/>
        <v>0</v>
      </c>
      <c r="I3497" s="80">
        <f>IF(ISNA(VLOOKUP(B3497,[1]TCD!A:D,3,FALSE)),0,VLOOKUP(B3497,[1]TCD!A:D,3,FALSE))</f>
        <v>0</v>
      </c>
      <c r="J3497" s="83">
        <f t="shared" si="488"/>
        <v>0</v>
      </c>
      <c r="K3497" s="80">
        <f>IF(ISNA(VLOOKUP(B3497,[1]TCD!A:D,4,FALSE)),0,VLOOKUP(B3497,[1]TCD!A:D,4,FALSE))</f>
        <v>0</v>
      </c>
      <c r="L3497" s="83">
        <f t="shared" si="490"/>
        <v>0</v>
      </c>
      <c r="M3497" s="80">
        <v>1</v>
      </c>
      <c r="N3497" s="81">
        <v>1</v>
      </c>
      <c r="O3497" s="81">
        <f t="shared" si="491"/>
        <v>0</v>
      </c>
      <c r="P3497" s="81">
        <f t="shared" si="492"/>
        <v>0</v>
      </c>
      <c r="Q3497" s="83">
        <f t="shared" si="493"/>
        <v>0</v>
      </c>
      <c r="R3497" s="84">
        <f t="shared" si="489"/>
        <v>0</v>
      </c>
      <c r="S3497" s="85" t="str">
        <f t="shared" si="494"/>
        <v>Pas d'enjeux actuels</v>
      </c>
    </row>
    <row r="3498" spans="1:19" x14ac:dyDescent="0.3">
      <c r="A3498" s="88">
        <v>74</v>
      </c>
      <c r="B3498" s="77">
        <v>74117</v>
      </c>
      <c r="C3498" s="75">
        <v>4.5266355800842328</v>
      </c>
      <c r="D3498" s="75" t="s">
        <v>4502</v>
      </c>
      <c r="E3498" s="80">
        <f>IF(ISNA(VLOOKUP(B3498,[1]TCD!A:D,2,FALSE)),0,VLOOKUP(B3498,[1]TCD!A:D,2,FALSE))</f>
        <v>24</v>
      </c>
      <c r="F3498" s="81">
        <f>IF(ISNA(VLOOKUP(B3498,[1]TCD!A:D,4,FALSE)),0,VLOOKUP(B3498,[1]TCD!A:D,4,FALSE))</f>
        <v>6</v>
      </c>
      <c r="G3498" s="82">
        <f t="shared" si="486"/>
        <v>4</v>
      </c>
      <c r="H3498" s="83">
        <f t="shared" si="487"/>
        <v>1</v>
      </c>
      <c r="I3498" s="80">
        <f>IF(ISNA(VLOOKUP(B3498,[1]TCD!A:D,3,FALSE)),0,VLOOKUP(B3498,[1]TCD!A:D,3,FALSE))</f>
        <v>6</v>
      </c>
      <c r="J3498" s="83">
        <f t="shared" si="488"/>
        <v>2</v>
      </c>
      <c r="K3498" s="80">
        <f>IF(ISNA(VLOOKUP(B3498,[1]TCD!A:D,4,FALSE)),0,VLOOKUP(B3498,[1]TCD!A:D,4,FALSE))</f>
        <v>6</v>
      </c>
      <c r="L3498" s="83">
        <f t="shared" si="490"/>
        <v>3</v>
      </c>
      <c r="M3498" s="80">
        <v>1</v>
      </c>
      <c r="N3498" s="81">
        <v>7</v>
      </c>
      <c r="O3498" s="81">
        <f t="shared" si="491"/>
        <v>2</v>
      </c>
      <c r="P3498" s="81">
        <f t="shared" si="492"/>
        <v>0</v>
      </c>
      <c r="Q3498" s="83">
        <f t="shared" si="493"/>
        <v>1</v>
      </c>
      <c r="R3498" s="84">
        <f t="shared" si="489"/>
        <v>7</v>
      </c>
      <c r="S3498" s="85" t="str">
        <f t="shared" si="494"/>
        <v>Enjeux moyens</v>
      </c>
    </row>
    <row r="3499" spans="1:19" x14ac:dyDescent="0.3">
      <c r="A3499" s="88">
        <v>74</v>
      </c>
      <c r="B3499" s="77">
        <v>74118</v>
      </c>
      <c r="C3499" s="75">
        <v>5.3946588551029127</v>
      </c>
      <c r="D3499" s="75" t="s">
        <v>4503</v>
      </c>
      <c r="E3499" s="80">
        <f>IF(ISNA(VLOOKUP(B3499,[1]TCD!A:D,2,FALSE)),0,VLOOKUP(B3499,[1]TCD!A:D,2,FALSE))</f>
        <v>4</v>
      </c>
      <c r="F3499" s="81">
        <f>IF(ISNA(VLOOKUP(B3499,[1]TCD!A:D,4,FALSE)),0,VLOOKUP(B3499,[1]TCD!A:D,4,FALSE))</f>
        <v>1</v>
      </c>
      <c r="G3499" s="82">
        <f t="shared" si="486"/>
        <v>4</v>
      </c>
      <c r="H3499" s="83">
        <f t="shared" si="487"/>
        <v>1</v>
      </c>
      <c r="I3499" s="80">
        <f>IF(ISNA(VLOOKUP(B3499,[1]TCD!A:D,3,FALSE)),0,VLOOKUP(B3499,[1]TCD!A:D,3,FALSE))</f>
        <v>1</v>
      </c>
      <c r="J3499" s="83">
        <f t="shared" si="488"/>
        <v>1</v>
      </c>
      <c r="K3499" s="80">
        <f>IF(ISNA(VLOOKUP(B3499,[1]TCD!A:D,4,FALSE)),0,VLOOKUP(B3499,[1]TCD!A:D,4,FALSE))</f>
        <v>1</v>
      </c>
      <c r="L3499" s="83">
        <f t="shared" si="490"/>
        <v>1</v>
      </c>
      <c r="M3499" s="80">
        <v>14</v>
      </c>
      <c r="N3499" s="81">
        <v>14</v>
      </c>
      <c r="O3499" s="81">
        <f t="shared" si="491"/>
        <v>1</v>
      </c>
      <c r="P3499" s="81">
        <f t="shared" si="492"/>
        <v>2</v>
      </c>
      <c r="Q3499" s="83">
        <f t="shared" si="493"/>
        <v>2</v>
      </c>
      <c r="R3499" s="84">
        <f t="shared" si="489"/>
        <v>5</v>
      </c>
      <c r="S3499" s="85" t="str">
        <f t="shared" si="494"/>
        <v>Enjeux faibles</v>
      </c>
    </row>
    <row r="3500" spans="1:19" x14ac:dyDescent="0.3">
      <c r="A3500" s="88">
        <v>74</v>
      </c>
      <c r="B3500" s="77">
        <v>74121</v>
      </c>
      <c r="C3500" s="75">
        <v>6.6994479101256701</v>
      </c>
      <c r="D3500" s="75" t="s">
        <v>4504</v>
      </c>
      <c r="E3500" s="80">
        <f>IF(ISNA(VLOOKUP(B3500,[1]TCD!A:D,2,FALSE)),0,VLOOKUP(B3500,[1]TCD!A:D,2,FALSE))</f>
        <v>32</v>
      </c>
      <c r="F3500" s="81">
        <f>IF(ISNA(VLOOKUP(B3500,[1]TCD!A:D,4,FALSE)),0,VLOOKUP(B3500,[1]TCD!A:D,4,FALSE))</f>
        <v>8</v>
      </c>
      <c r="G3500" s="82">
        <f t="shared" si="486"/>
        <v>4</v>
      </c>
      <c r="H3500" s="83">
        <f t="shared" si="487"/>
        <v>1</v>
      </c>
      <c r="I3500" s="80">
        <f>IF(ISNA(VLOOKUP(B3500,[1]TCD!A:D,3,FALSE)),0,VLOOKUP(B3500,[1]TCD!A:D,3,FALSE))</f>
        <v>8</v>
      </c>
      <c r="J3500" s="83">
        <f t="shared" si="488"/>
        <v>2</v>
      </c>
      <c r="K3500" s="80">
        <f>IF(ISNA(VLOOKUP(B3500,[1]TCD!A:D,4,FALSE)),0,VLOOKUP(B3500,[1]TCD!A:D,4,FALSE))</f>
        <v>8</v>
      </c>
      <c r="L3500" s="83">
        <f t="shared" si="490"/>
        <v>3</v>
      </c>
      <c r="M3500" s="80">
        <v>11</v>
      </c>
      <c r="N3500" s="81">
        <v>11</v>
      </c>
      <c r="O3500" s="81">
        <f t="shared" si="491"/>
        <v>2</v>
      </c>
      <c r="P3500" s="81">
        <f t="shared" si="492"/>
        <v>2</v>
      </c>
      <c r="Q3500" s="83">
        <f t="shared" si="493"/>
        <v>2</v>
      </c>
      <c r="R3500" s="84">
        <f t="shared" si="489"/>
        <v>8</v>
      </c>
      <c r="S3500" s="85" t="str">
        <f t="shared" si="494"/>
        <v>Enjeux moyens</v>
      </c>
    </row>
    <row r="3501" spans="1:19" x14ac:dyDescent="0.3">
      <c r="A3501" s="88">
        <v>74</v>
      </c>
      <c r="B3501" s="77">
        <v>74122</v>
      </c>
      <c r="C3501" s="75">
        <v>4.9132460900900856</v>
      </c>
      <c r="D3501" s="75" t="s">
        <v>4505</v>
      </c>
      <c r="E3501" s="80">
        <f>IF(ISNA(VLOOKUP(B3501,[1]TCD!A:D,2,FALSE)),0,VLOOKUP(B3501,[1]TCD!A:D,2,FALSE))</f>
        <v>4</v>
      </c>
      <c r="F3501" s="81">
        <f>IF(ISNA(VLOOKUP(B3501,[1]TCD!A:D,4,FALSE)),0,VLOOKUP(B3501,[1]TCD!A:D,4,FALSE))</f>
        <v>1</v>
      </c>
      <c r="G3501" s="82">
        <f t="shared" si="486"/>
        <v>4</v>
      </c>
      <c r="H3501" s="83">
        <f t="shared" si="487"/>
        <v>1</v>
      </c>
      <c r="I3501" s="80">
        <f>IF(ISNA(VLOOKUP(B3501,[1]TCD!A:D,3,FALSE)),0,VLOOKUP(B3501,[1]TCD!A:D,3,FALSE))</f>
        <v>1</v>
      </c>
      <c r="J3501" s="83">
        <f t="shared" si="488"/>
        <v>1</v>
      </c>
      <c r="K3501" s="80">
        <f>IF(ISNA(VLOOKUP(B3501,[1]TCD!A:D,4,FALSE)),0,VLOOKUP(B3501,[1]TCD!A:D,4,FALSE))</f>
        <v>1</v>
      </c>
      <c r="L3501" s="83">
        <f t="shared" si="490"/>
        <v>1</v>
      </c>
      <c r="M3501" s="80">
        <v>1</v>
      </c>
      <c r="N3501" s="81">
        <v>2</v>
      </c>
      <c r="O3501" s="81">
        <f t="shared" si="491"/>
        <v>1</v>
      </c>
      <c r="P3501" s="81">
        <f t="shared" si="492"/>
        <v>0</v>
      </c>
      <c r="Q3501" s="83">
        <f t="shared" si="493"/>
        <v>0</v>
      </c>
      <c r="R3501" s="84">
        <f t="shared" si="489"/>
        <v>3</v>
      </c>
      <c r="S3501" s="85" t="str">
        <f t="shared" si="494"/>
        <v>Enjeux très faibles</v>
      </c>
    </row>
    <row r="3502" spans="1:19" x14ac:dyDescent="0.3">
      <c r="A3502" s="88">
        <v>74</v>
      </c>
      <c r="B3502" s="77">
        <v>74123</v>
      </c>
      <c r="C3502" s="75">
        <v>59.115214181068133</v>
      </c>
      <c r="D3502" s="75" t="s">
        <v>4506</v>
      </c>
      <c r="E3502" s="80">
        <f>IF(ISNA(VLOOKUP(B3502,[1]TCD!A:D,2,FALSE)),0,VLOOKUP(B3502,[1]TCD!A:D,2,FALSE))</f>
        <v>12</v>
      </c>
      <c r="F3502" s="81">
        <f>IF(ISNA(VLOOKUP(B3502,[1]TCD!A:D,4,FALSE)),0,VLOOKUP(B3502,[1]TCD!A:D,4,FALSE))</f>
        <v>3</v>
      </c>
      <c r="G3502" s="82">
        <f t="shared" si="486"/>
        <v>4</v>
      </c>
      <c r="H3502" s="83">
        <f t="shared" si="487"/>
        <v>1</v>
      </c>
      <c r="I3502" s="80">
        <f>IF(ISNA(VLOOKUP(B3502,[1]TCD!A:D,3,FALSE)),0,VLOOKUP(B3502,[1]TCD!A:D,3,FALSE))</f>
        <v>4</v>
      </c>
      <c r="J3502" s="83">
        <f t="shared" si="488"/>
        <v>2</v>
      </c>
      <c r="K3502" s="80">
        <f>IF(ISNA(VLOOKUP(B3502,[1]TCD!A:D,4,FALSE)),0,VLOOKUP(B3502,[1]TCD!A:D,4,FALSE))</f>
        <v>3</v>
      </c>
      <c r="L3502" s="83">
        <f t="shared" si="490"/>
        <v>2</v>
      </c>
      <c r="M3502" s="80">
        <v>4</v>
      </c>
      <c r="N3502" s="81">
        <v>6</v>
      </c>
      <c r="O3502" s="81">
        <f t="shared" si="491"/>
        <v>1</v>
      </c>
      <c r="P3502" s="81">
        <f t="shared" si="492"/>
        <v>0</v>
      </c>
      <c r="Q3502" s="83">
        <f t="shared" si="493"/>
        <v>0</v>
      </c>
      <c r="R3502" s="84">
        <f t="shared" si="489"/>
        <v>5</v>
      </c>
      <c r="S3502" s="85" t="str">
        <f t="shared" si="494"/>
        <v>Enjeux faibles</v>
      </c>
    </row>
    <row r="3503" spans="1:19" x14ac:dyDescent="0.3">
      <c r="A3503" s="88">
        <v>74</v>
      </c>
      <c r="B3503" s="77">
        <v>74124</v>
      </c>
      <c r="C3503" s="75">
        <v>7.6032058601404673</v>
      </c>
      <c r="D3503" s="75" t="s">
        <v>4507</v>
      </c>
      <c r="E3503" s="80">
        <f>IF(ISNA(VLOOKUP(B3503,[1]TCD!A:D,2,FALSE)),0,VLOOKUP(B3503,[1]TCD!A:D,2,FALSE))</f>
        <v>12</v>
      </c>
      <c r="F3503" s="81">
        <f>IF(ISNA(VLOOKUP(B3503,[1]TCD!A:D,4,FALSE)),0,VLOOKUP(B3503,[1]TCD!A:D,4,FALSE))</f>
        <v>3</v>
      </c>
      <c r="G3503" s="82">
        <f t="shared" si="486"/>
        <v>4</v>
      </c>
      <c r="H3503" s="83">
        <f t="shared" si="487"/>
        <v>1</v>
      </c>
      <c r="I3503" s="80">
        <f>IF(ISNA(VLOOKUP(B3503,[1]TCD!A:D,3,FALSE)),0,VLOOKUP(B3503,[1]TCD!A:D,3,FALSE))</f>
        <v>3</v>
      </c>
      <c r="J3503" s="83">
        <f t="shared" si="488"/>
        <v>1</v>
      </c>
      <c r="K3503" s="80">
        <f>IF(ISNA(VLOOKUP(B3503,[1]TCD!A:D,4,FALSE)),0,VLOOKUP(B3503,[1]TCD!A:D,4,FALSE))</f>
        <v>3</v>
      </c>
      <c r="L3503" s="83">
        <f t="shared" si="490"/>
        <v>2</v>
      </c>
      <c r="M3503" s="80">
        <v>2</v>
      </c>
      <c r="N3503" s="81">
        <v>4</v>
      </c>
      <c r="O3503" s="81">
        <f t="shared" si="491"/>
        <v>1</v>
      </c>
      <c r="P3503" s="81">
        <f t="shared" si="492"/>
        <v>0</v>
      </c>
      <c r="Q3503" s="83">
        <f t="shared" si="493"/>
        <v>0</v>
      </c>
      <c r="R3503" s="84">
        <f t="shared" si="489"/>
        <v>4</v>
      </c>
      <c r="S3503" s="85" t="str">
        <f t="shared" si="494"/>
        <v>Enjeux très faibles</v>
      </c>
    </row>
    <row r="3504" spans="1:19" x14ac:dyDescent="0.3">
      <c r="A3504" s="88">
        <v>74</v>
      </c>
      <c r="B3504" s="77">
        <v>74126</v>
      </c>
      <c r="C3504" s="75">
        <v>8.4942150251578603</v>
      </c>
      <c r="D3504" s="75" t="s">
        <v>4508</v>
      </c>
      <c r="E3504" s="80">
        <f>IF(ISNA(VLOOKUP(B3504,[1]TCD!A:D,2,FALSE)),0,VLOOKUP(B3504,[1]TCD!A:D,2,FALSE))</f>
        <v>10</v>
      </c>
      <c r="F3504" s="81">
        <f>IF(ISNA(VLOOKUP(B3504,[1]TCD!A:D,4,FALSE)),0,VLOOKUP(B3504,[1]TCD!A:D,4,FALSE))</f>
        <v>2</v>
      </c>
      <c r="G3504" s="82">
        <f t="shared" si="486"/>
        <v>5</v>
      </c>
      <c r="H3504" s="83">
        <f t="shared" si="487"/>
        <v>3</v>
      </c>
      <c r="I3504" s="80">
        <f>IF(ISNA(VLOOKUP(B3504,[1]TCD!A:D,3,FALSE)),0,VLOOKUP(B3504,[1]TCD!A:D,3,FALSE))</f>
        <v>5</v>
      </c>
      <c r="J3504" s="83">
        <f t="shared" si="488"/>
        <v>2</v>
      </c>
      <c r="K3504" s="80">
        <f>IF(ISNA(VLOOKUP(B3504,[1]TCD!A:D,4,FALSE)),0,VLOOKUP(B3504,[1]TCD!A:D,4,FALSE))</f>
        <v>2</v>
      </c>
      <c r="L3504" s="83">
        <f t="shared" si="490"/>
        <v>2</v>
      </c>
      <c r="M3504" s="80">
        <v>6</v>
      </c>
      <c r="N3504" s="81">
        <v>7</v>
      </c>
      <c r="O3504" s="81">
        <f t="shared" si="491"/>
        <v>1</v>
      </c>
      <c r="P3504" s="81">
        <f t="shared" si="492"/>
        <v>1</v>
      </c>
      <c r="Q3504" s="83">
        <f t="shared" si="493"/>
        <v>1</v>
      </c>
      <c r="R3504" s="84">
        <f t="shared" si="489"/>
        <v>8</v>
      </c>
      <c r="S3504" s="85" t="str">
        <f t="shared" si="494"/>
        <v>Enjeux moyens</v>
      </c>
    </row>
    <row r="3505" spans="1:19" x14ac:dyDescent="0.3">
      <c r="A3505" s="88">
        <v>74</v>
      </c>
      <c r="B3505" s="77">
        <v>74127</v>
      </c>
      <c r="C3505" s="75">
        <v>14.22443920526471</v>
      </c>
      <c r="D3505" s="75" t="s">
        <v>4509</v>
      </c>
      <c r="E3505" s="80">
        <f>IF(ISNA(VLOOKUP(B3505,[1]TCD!A:D,2,FALSE)),0,VLOOKUP(B3505,[1]TCD!A:D,2,FALSE))</f>
        <v>0</v>
      </c>
      <c r="F3505" s="81">
        <f>IF(ISNA(VLOOKUP(B3505,[1]TCD!A:D,4,FALSE)),0,VLOOKUP(B3505,[1]TCD!A:D,4,FALSE))</f>
        <v>0</v>
      </c>
      <c r="G3505" s="82">
        <v>0</v>
      </c>
      <c r="H3505" s="83">
        <f t="shared" si="487"/>
        <v>0</v>
      </c>
      <c r="I3505" s="80">
        <f>IF(ISNA(VLOOKUP(B3505,[1]TCD!A:D,3,FALSE)),0,VLOOKUP(B3505,[1]TCD!A:D,3,FALSE))</f>
        <v>0</v>
      </c>
      <c r="J3505" s="83">
        <f t="shared" si="488"/>
        <v>0</v>
      </c>
      <c r="K3505" s="80">
        <f>IF(ISNA(VLOOKUP(B3505,[1]TCD!A:D,4,FALSE)),0,VLOOKUP(B3505,[1]TCD!A:D,4,FALSE))</f>
        <v>0</v>
      </c>
      <c r="L3505" s="83">
        <f t="shared" si="490"/>
        <v>0</v>
      </c>
      <c r="M3505" s="80">
        <v>1</v>
      </c>
      <c r="N3505" s="81">
        <v>1</v>
      </c>
      <c r="O3505" s="81">
        <f t="shared" si="491"/>
        <v>0</v>
      </c>
      <c r="P3505" s="81">
        <f t="shared" si="492"/>
        <v>0</v>
      </c>
      <c r="Q3505" s="83">
        <f t="shared" si="493"/>
        <v>0</v>
      </c>
      <c r="R3505" s="84">
        <f t="shared" si="489"/>
        <v>0</v>
      </c>
      <c r="S3505" s="85" t="str">
        <f t="shared" si="494"/>
        <v>Pas d'enjeux actuels</v>
      </c>
    </row>
    <row r="3506" spans="1:19" x14ac:dyDescent="0.3">
      <c r="A3506" s="88">
        <v>74</v>
      </c>
      <c r="B3506" s="77">
        <v>74128</v>
      </c>
      <c r="C3506" s="75">
        <v>11.66393324021756</v>
      </c>
      <c r="D3506" s="75" t="s">
        <v>4510</v>
      </c>
      <c r="E3506" s="80">
        <f>IF(ISNA(VLOOKUP(B3506,[1]TCD!A:D,2,FALSE)),0,VLOOKUP(B3506,[1]TCD!A:D,2,FALSE))</f>
        <v>0</v>
      </c>
      <c r="F3506" s="81">
        <f>IF(ISNA(VLOOKUP(B3506,[1]TCD!A:D,4,FALSE)),0,VLOOKUP(B3506,[1]TCD!A:D,4,FALSE))</f>
        <v>0</v>
      </c>
      <c r="G3506" s="82">
        <v>0</v>
      </c>
      <c r="H3506" s="83">
        <f t="shared" si="487"/>
        <v>0</v>
      </c>
      <c r="I3506" s="80">
        <f>IF(ISNA(VLOOKUP(B3506,[1]TCD!A:D,3,FALSE)),0,VLOOKUP(B3506,[1]TCD!A:D,3,FALSE))</f>
        <v>0</v>
      </c>
      <c r="J3506" s="83">
        <f t="shared" si="488"/>
        <v>0</v>
      </c>
      <c r="K3506" s="80">
        <f>IF(ISNA(VLOOKUP(B3506,[1]TCD!A:D,4,FALSE)),0,VLOOKUP(B3506,[1]TCD!A:D,4,FALSE))</f>
        <v>0</v>
      </c>
      <c r="L3506" s="83">
        <f t="shared" si="490"/>
        <v>0</v>
      </c>
      <c r="M3506" s="80">
        <v>1</v>
      </c>
      <c r="N3506" s="81">
        <v>1</v>
      </c>
      <c r="O3506" s="81">
        <f t="shared" si="491"/>
        <v>0</v>
      </c>
      <c r="P3506" s="81">
        <f t="shared" si="492"/>
        <v>0</v>
      </c>
      <c r="Q3506" s="83">
        <f t="shared" si="493"/>
        <v>0</v>
      </c>
      <c r="R3506" s="84">
        <f t="shared" si="489"/>
        <v>0</v>
      </c>
      <c r="S3506" s="85" t="str">
        <f t="shared" si="494"/>
        <v>Pas d'enjeux actuels</v>
      </c>
    </row>
    <row r="3507" spans="1:19" x14ac:dyDescent="0.3">
      <c r="A3507" s="88">
        <v>74</v>
      </c>
      <c r="B3507" s="77">
        <v>74129</v>
      </c>
      <c r="C3507" s="75">
        <v>3.9957140200751939</v>
      </c>
      <c r="D3507" s="75" t="s">
        <v>4511</v>
      </c>
      <c r="E3507" s="80">
        <f>IF(ISNA(VLOOKUP(B3507,[1]TCD!A:D,2,FALSE)),0,VLOOKUP(B3507,[1]TCD!A:D,2,FALSE))</f>
        <v>4</v>
      </c>
      <c r="F3507" s="81">
        <f>IF(ISNA(VLOOKUP(B3507,[1]TCD!A:D,4,FALSE)),0,VLOOKUP(B3507,[1]TCD!A:D,4,FALSE))</f>
        <v>1</v>
      </c>
      <c r="G3507" s="82">
        <f t="shared" si="486"/>
        <v>4</v>
      </c>
      <c r="H3507" s="83">
        <f t="shared" si="487"/>
        <v>1</v>
      </c>
      <c r="I3507" s="80">
        <f>IF(ISNA(VLOOKUP(B3507,[1]TCD!A:D,3,FALSE)),0,VLOOKUP(B3507,[1]TCD!A:D,3,FALSE))</f>
        <v>1</v>
      </c>
      <c r="J3507" s="83">
        <f t="shared" si="488"/>
        <v>1</v>
      </c>
      <c r="K3507" s="80">
        <f>IF(ISNA(VLOOKUP(B3507,[1]TCD!A:D,4,FALSE)),0,VLOOKUP(B3507,[1]TCD!A:D,4,FALSE))</f>
        <v>1</v>
      </c>
      <c r="L3507" s="83">
        <f t="shared" si="490"/>
        <v>1</v>
      </c>
      <c r="M3507" s="80">
        <v>0</v>
      </c>
      <c r="N3507" s="81">
        <v>1</v>
      </c>
      <c r="O3507" s="81">
        <f t="shared" si="491"/>
        <v>1</v>
      </c>
      <c r="P3507" s="81">
        <f t="shared" si="492"/>
        <v>0</v>
      </c>
      <c r="Q3507" s="83">
        <f t="shared" si="493"/>
        <v>0</v>
      </c>
      <c r="R3507" s="84">
        <f t="shared" si="489"/>
        <v>3</v>
      </c>
      <c r="S3507" s="85" t="str">
        <f t="shared" si="494"/>
        <v>Enjeux très faibles</v>
      </c>
    </row>
    <row r="3508" spans="1:19" x14ac:dyDescent="0.3">
      <c r="A3508" s="88">
        <v>74</v>
      </c>
      <c r="B3508" s="77">
        <v>74130</v>
      </c>
      <c r="C3508" s="75">
        <v>5.3368131950982498</v>
      </c>
      <c r="D3508" s="75" t="s">
        <v>4512</v>
      </c>
      <c r="E3508" s="80">
        <f>IF(ISNA(VLOOKUP(B3508,[1]TCD!A:D,2,FALSE)),0,VLOOKUP(B3508,[1]TCD!A:D,2,FALSE))</f>
        <v>20</v>
      </c>
      <c r="F3508" s="81">
        <f>IF(ISNA(VLOOKUP(B3508,[1]TCD!A:D,4,FALSE)),0,VLOOKUP(B3508,[1]TCD!A:D,4,FALSE))</f>
        <v>5</v>
      </c>
      <c r="G3508" s="82">
        <f t="shared" si="486"/>
        <v>4</v>
      </c>
      <c r="H3508" s="83">
        <f t="shared" si="487"/>
        <v>1</v>
      </c>
      <c r="I3508" s="80">
        <f>IF(ISNA(VLOOKUP(B3508,[1]TCD!A:D,3,FALSE)),0,VLOOKUP(B3508,[1]TCD!A:D,3,FALSE))</f>
        <v>6</v>
      </c>
      <c r="J3508" s="83">
        <f t="shared" si="488"/>
        <v>2</v>
      </c>
      <c r="K3508" s="80">
        <f>IF(ISNA(VLOOKUP(B3508,[1]TCD!A:D,4,FALSE)),0,VLOOKUP(B3508,[1]TCD!A:D,4,FALSE))</f>
        <v>5</v>
      </c>
      <c r="L3508" s="83">
        <f t="shared" si="490"/>
        <v>3</v>
      </c>
      <c r="M3508" s="80">
        <v>2</v>
      </c>
      <c r="N3508" s="81">
        <v>5</v>
      </c>
      <c r="O3508" s="81">
        <f t="shared" si="491"/>
        <v>2</v>
      </c>
      <c r="P3508" s="81">
        <f t="shared" si="492"/>
        <v>0</v>
      </c>
      <c r="Q3508" s="83">
        <f t="shared" si="493"/>
        <v>1</v>
      </c>
      <c r="R3508" s="84">
        <f t="shared" si="489"/>
        <v>7</v>
      </c>
      <c r="S3508" s="85" t="str">
        <f t="shared" si="494"/>
        <v>Enjeux moyens</v>
      </c>
    </row>
    <row r="3509" spans="1:19" x14ac:dyDescent="0.3">
      <c r="A3509" s="88">
        <v>74</v>
      </c>
      <c r="B3509" s="77">
        <v>74131</v>
      </c>
      <c r="C3509" s="75">
        <v>9.6545630601756454</v>
      </c>
      <c r="D3509" s="75" t="s">
        <v>4513</v>
      </c>
      <c r="E3509" s="80">
        <f>IF(ISNA(VLOOKUP(B3509,[1]TCD!A:D,2,FALSE)),0,VLOOKUP(B3509,[1]TCD!A:D,2,FALSE))</f>
        <v>40</v>
      </c>
      <c r="F3509" s="81">
        <f>IF(ISNA(VLOOKUP(B3509,[1]TCD!A:D,4,FALSE)),0,VLOOKUP(B3509,[1]TCD!A:D,4,FALSE))</f>
        <v>9</v>
      </c>
      <c r="G3509" s="82">
        <f t="shared" si="486"/>
        <v>4.4444444444444446</v>
      </c>
      <c r="H3509" s="83">
        <f t="shared" si="487"/>
        <v>2</v>
      </c>
      <c r="I3509" s="80">
        <f>IF(ISNA(VLOOKUP(B3509,[1]TCD!A:D,3,FALSE)),0,VLOOKUP(B3509,[1]TCD!A:D,3,FALSE))</f>
        <v>12</v>
      </c>
      <c r="J3509" s="83">
        <f t="shared" si="488"/>
        <v>3</v>
      </c>
      <c r="K3509" s="80">
        <f>IF(ISNA(VLOOKUP(B3509,[1]TCD!A:D,4,FALSE)),0,VLOOKUP(B3509,[1]TCD!A:D,4,FALSE))</f>
        <v>9</v>
      </c>
      <c r="L3509" s="83">
        <f t="shared" si="490"/>
        <v>4</v>
      </c>
      <c r="M3509" s="80">
        <v>6</v>
      </c>
      <c r="N3509" s="81">
        <v>11</v>
      </c>
      <c r="O3509" s="81">
        <f t="shared" si="491"/>
        <v>2</v>
      </c>
      <c r="P3509" s="81">
        <f t="shared" si="492"/>
        <v>1</v>
      </c>
      <c r="Q3509" s="83">
        <f t="shared" si="493"/>
        <v>2</v>
      </c>
      <c r="R3509" s="84">
        <f t="shared" si="489"/>
        <v>11</v>
      </c>
      <c r="S3509" s="85" t="str">
        <f t="shared" si="494"/>
        <v>Enjeux forts</v>
      </c>
    </row>
    <row r="3510" spans="1:19" x14ac:dyDescent="0.3">
      <c r="A3510" s="88">
        <v>74</v>
      </c>
      <c r="B3510" s="77">
        <v>74133</v>
      </c>
      <c r="C3510" s="75">
        <v>3.9136165550719308</v>
      </c>
      <c r="D3510" s="75" t="s">
        <v>4514</v>
      </c>
      <c r="E3510" s="80">
        <f>IF(ISNA(VLOOKUP(B3510,[1]TCD!A:D,2,FALSE)),0,VLOOKUP(B3510,[1]TCD!A:D,2,FALSE))</f>
        <v>0</v>
      </c>
      <c r="F3510" s="81">
        <f>IF(ISNA(VLOOKUP(B3510,[1]TCD!A:D,4,FALSE)),0,VLOOKUP(B3510,[1]TCD!A:D,4,FALSE))</f>
        <v>0</v>
      </c>
      <c r="G3510" s="82">
        <v>0</v>
      </c>
      <c r="H3510" s="83">
        <f t="shared" si="487"/>
        <v>0</v>
      </c>
      <c r="I3510" s="80">
        <f>IF(ISNA(VLOOKUP(B3510,[1]TCD!A:D,3,FALSE)),0,VLOOKUP(B3510,[1]TCD!A:D,3,FALSE))</f>
        <v>0</v>
      </c>
      <c r="J3510" s="83">
        <f t="shared" si="488"/>
        <v>0</v>
      </c>
      <c r="K3510" s="80">
        <f>IF(ISNA(VLOOKUP(B3510,[1]TCD!A:D,4,FALSE)),0,VLOOKUP(B3510,[1]TCD!A:D,4,FALSE))</f>
        <v>0</v>
      </c>
      <c r="L3510" s="83">
        <f t="shared" si="490"/>
        <v>0</v>
      </c>
      <c r="M3510" s="80">
        <v>3</v>
      </c>
      <c r="N3510" s="81">
        <v>3</v>
      </c>
      <c r="O3510" s="81">
        <f t="shared" si="491"/>
        <v>0</v>
      </c>
      <c r="P3510" s="81">
        <f t="shared" si="492"/>
        <v>0</v>
      </c>
      <c r="Q3510" s="83">
        <f t="shared" si="493"/>
        <v>0</v>
      </c>
      <c r="R3510" s="84">
        <f t="shared" si="489"/>
        <v>0</v>
      </c>
      <c r="S3510" s="85" t="str">
        <f t="shared" si="494"/>
        <v>Pas d'enjeux actuels</v>
      </c>
    </row>
    <row r="3511" spans="1:19" x14ac:dyDescent="0.3">
      <c r="A3511" s="88">
        <v>74</v>
      </c>
      <c r="B3511" s="77">
        <v>74135</v>
      </c>
      <c r="C3511" s="75">
        <v>12.59878633522432</v>
      </c>
      <c r="D3511" s="75" t="s">
        <v>4515</v>
      </c>
      <c r="E3511" s="80">
        <f>IF(ISNA(VLOOKUP(B3511,[1]TCD!A:D,2,FALSE)),0,VLOOKUP(B3511,[1]TCD!A:D,2,FALSE))</f>
        <v>0</v>
      </c>
      <c r="F3511" s="81">
        <f>IF(ISNA(VLOOKUP(B3511,[1]TCD!A:D,4,FALSE)),0,VLOOKUP(B3511,[1]TCD!A:D,4,FALSE))</f>
        <v>0</v>
      </c>
      <c r="G3511" s="82">
        <v>0</v>
      </c>
      <c r="H3511" s="83">
        <f t="shared" si="487"/>
        <v>0</v>
      </c>
      <c r="I3511" s="80">
        <f>IF(ISNA(VLOOKUP(B3511,[1]TCD!A:D,3,FALSE)),0,VLOOKUP(B3511,[1]TCD!A:D,3,FALSE))</f>
        <v>0</v>
      </c>
      <c r="J3511" s="83">
        <f t="shared" si="488"/>
        <v>0</v>
      </c>
      <c r="K3511" s="80">
        <f>IF(ISNA(VLOOKUP(B3511,[1]TCD!A:D,4,FALSE)),0,VLOOKUP(B3511,[1]TCD!A:D,4,FALSE))</f>
        <v>0</v>
      </c>
      <c r="L3511" s="83">
        <f t="shared" si="490"/>
        <v>0</v>
      </c>
      <c r="M3511" s="80">
        <v>6</v>
      </c>
      <c r="N3511" s="81">
        <v>6</v>
      </c>
      <c r="O3511" s="81">
        <f t="shared" si="491"/>
        <v>0</v>
      </c>
      <c r="P3511" s="81">
        <f t="shared" si="492"/>
        <v>1</v>
      </c>
      <c r="Q3511" s="83">
        <f t="shared" si="493"/>
        <v>0</v>
      </c>
      <c r="R3511" s="84">
        <f t="shared" si="489"/>
        <v>0</v>
      </c>
      <c r="S3511" s="85" t="str">
        <f t="shared" si="494"/>
        <v>Pas d'enjeux actuels</v>
      </c>
    </row>
    <row r="3512" spans="1:19" x14ac:dyDescent="0.3">
      <c r="A3512" s="88">
        <v>74</v>
      </c>
      <c r="B3512" s="77">
        <v>74136</v>
      </c>
      <c r="C3512" s="75">
        <v>61.192663931118823</v>
      </c>
      <c r="D3512" s="75" t="s">
        <v>4516</v>
      </c>
      <c r="E3512" s="80">
        <f>IF(ISNA(VLOOKUP(B3512,[1]TCD!A:D,2,FALSE)),0,VLOOKUP(B3512,[1]TCD!A:D,2,FALSE))</f>
        <v>0</v>
      </c>
      <c r="F3512" s="81">
        <f>IF(ISNA(VLOOKUP(B3512,[1]TCD!A:D,4,FALSE)),0,VLOOKUP(B3512,[1]TCD!A:D,4,FALSE))</f>
        <v>0</v>
      </c>
      <c r="G3512" s="82">
        <v>0</v>
      </c>
      <c r="H3512" s="83">
        <f t="shared" si="487"/>
        <v>0</v>
      </c>
      <c r="I3512" s="80">
        <f>IF(ISNA(VLOOKUP(B3512,[1]TCD!A:D,3,FALSE)),0,VLOOKUP(B3512,[1]TCD!A:D,3,FALSE))</f>
        <v>0</v>
      </c>
      <c r="J3512" s="83">
        <f t="shared" si="488"/>
        <v>0</v>
      </c>
      <c r="K3512" s="80">
        <f>IF(ISNA(VLOOKUP(B3512,[1]TCD!A:D,4,FALSE)),0,VLOOKUP(B3512,[1]TCD!A:D,4,FALSE))</f>
        <v>0</v>
      </c>
      <c r="L3512" s="83">
        <f t="shared" si="490"/>
        <v>0</v>
      </c>
      <c r="M3512" s="80">
        <v>1</v>
      </c>
      <c r="N3512" s="81">
        <v>1</v>
      </c>
      <c r="O3512" s="81">
        <f t="shared" si="491"/>
        <v>0</v>
      </c>
      <c r="P3512" s="81">
        <f t="shared" si="492"/>
        <v>0</v>
      </c>
      <c r="Q3512" s="83">
        <f t="shared" si="493"/>
        <v>0</v>
      </c>
      <c r="R3512" s="84">
        <f t="shared" si="489"/>
        <v>0</v>
      </c>
      <c r="S3512" s="85" t="str">
        <f t="shared" si="494"/>
        <v>Pas d'enjeux actuels</v>
      </c>
    </row>
    <row r="3513" spans="1:19" x14ac:dyDescent="0.3">
      <c r="A3513" s="88">
        <v>74</v>
      </c>
      <c r="B3513" s="77">
        <v>74137</v>
      </c>
      <c r="C3513" s="75">
        <v>21.355970505391319</v>
      </c>
      <c r="D3513" s="75" t="s">
        <v>4517</v>
      </c>
      <c r="E3513" s="80">
        <f>IF(ISNA(VLOOKUP(B3513,[1]TCD!A:D,2,FALSE)),0,VLOOKUP(B3513,[1]TCD!A:D,2,FALSE))</f>
        <v>8</v>
      </c>
      <c r="F3513" s="81">
        <f>IF(ISNA(VLOOKUP(B3513,[1]TCD!A:D,4,FALSE)),0,VLOOKUP(B3513,[1]TCD!A:D,4,FALSE))</f>
        <v>2</v>
      </c>
      <c r="G3513" s="82">
        <f t="shared" si="486"/>
        <v>4</v>
      </c>
      <c r="H3513" s="83">
        <f t="shared" si="487"/>
        <v>1</v>
      </c>
      <c r="I3513" s="80">
        <f>IF(ISNA(VLOOKUP(B3513,[1]TCD!A:D,3,FALSE)),0,VLOOKUP(B3513,[1]TCD!A:D,3,FALSE))</f>
        <v>2</v>
      </c>
      <c r="J3513" s="83">
        <f t="shared" si="488"/>
        <v>1</v>
      </c>
      <c r="K3513" s="80">
        <f>IF(ISNA(VLOOKUP(B3513,[1]TCD!A:D,4,FALSE)),0,VLOOKUP(B3513,[1]TCD!A:D,4,FALSE))</f>
        <v>2</v>
      </c>
      <c r="L3513" s="83">
        <f t="shared" si="490"/>
        <v>2</v>
      </c>
      <c r="M3513" s="80">
        <v>0</v>
      </c>
      <c r="N3513" s="81">
        <v>2</v>
      </c>
      <c r="O3513" s="81">
        <f t="shared" si="491"/>
        <v>1</v>
      </c>
      <c r="P3513" s="81">
        <f t="shared" si="492"/>
        <v>0</v>
      </c>
      <c r="Q3513" s="83">
        <f t="shared" si="493"/>
        <v>0</v>
      </c>
      <c r="R3513" s="84">
        <f t="shared" si="489"/>
        <v>4</v>
      </c>
      <c r="S3513" s="85" t="str">
        <f t="shared" si="494"/>
        <v>Enjeux très faibles</v>
      </c>
    </row>
    <row r="3514" spans="1:19" x14ac:dyDescent="0.3">
      <c r="A3514" s="88">
        <v>74</v>
      </c>
      <c r="B3514" s="77">
        <v>74138</v>
      </c>
      <c r="C3514" s="75">
        <v>14.40296474025665</v>
      </c>
      <c r="D3514" s="75" t="s">
        <v>4518</v>
      </c>
      <c r="E3514" s="80">
        <f>IF(ISNA(VLOOKUP(B3514,[1]TCD!A:D,2,FALSE)),0,VLOOKUP(B3514,[1]TCD!A:D,2,FALSE))</f>
        <v>4</v>
      </c>
      <c r="F3514" s="81">
        <f>IF(ISNA(VLOOKUP(B3514,[1]TCD!A:D,4,FALSE)),0,VLOOKUP(B3514,[1]TCD!A:D,4,FALSE))</f>
        <v>1</v>
      </c>
      <c r="G3514" s="82">
        <f t="shared" si="486"/>
        <v>4</v>
      </c>
      <c r="H3514" s="83">
        <f t="shared" si="487"/>
        <v>1</v>
      </c>
      <c r="I3514" s="80">
        <f>IF(ISNA(VLOOKUP(B3514,[1]TCD!A:D,3,FALSE)),0,VLOOKUP(B3514,[1]TCD!A:D,3,FALSE))</f>
        <v>1</v>
      </c>
      <c r="J3514" s="83">
        <f t="shared" si="488"/>
        <v>1</v>
      </c>
      <c r="K3514" s="80">
        <f>IF(ISNA(VLOOKUP(B3514,[1]TCD!A:D,4,FALSE)),0,VLOOKUP(B3514,[1]TCD!A:D,4,FALSE))</f>
        <v>1</v>
      </c>
      <c r="L3514" s="83">
        <f t="shared" si="490"/>
        <v>1</v>
      </c>
      <c r="M3514" s="80">
        <v>1</v>
      </c>
      <c r="N3514" s="81">
        <v>2</v>
      </c>
      <c r="O3514" s="81">
        <f t="shared" si="491"/>
        <v>1</v>
      </c>
      <c r="P3514" s="81">
        <f t="shared" si="492"/>
        <v>0</v>
      </c>
      <c r="Q3514" s="83">
        <f t="shared" si="493"/>
        <v>0</v>
      </c>
      <c r="R3514" s="84">
        <f t="shared" si="489"/>
        <v>3</v>
      </c>
      <c r="S3514" s="85" t="str">
        <f t="shared" si="494"/>
        <v>Enjeux très faibles</v>
      </c>
    </row>
    <row r="3515" spans="1:19" x14ac:dyDescent="0.3">
      <c r="A3515" s="88">
        <v>74</v>
      </c>
      <c r="B3515" s="77">
        <v>74139</v>
      </c>
      <c r="C3515" s="75">
        <v>8.8135362251633538</v>
      </c>
      <c r="D3515" s="75" t="s">
        <v>4519</v>
      </c>
      <c r="E3515" s="80">
        <f>IF(ISNA(VLOOKUP(B3515,[1]TCD!A:D,2,FALSE)),0,VLOOKUP(B3515,[1]TCD!A:D,2,FALSE))</f>
        <v>4</v>
      </c>
      <c r="F3515" s="81">
        <f>IF(ISNA(VLOOKUP(B3515,[1]TCD!A:D,4,FALSE)),0,VLOOKUP(B3515,[1]TCD!A:D,4,FALSE))</f>
        <v>1</v>
      </c>
      <c r="G3515" s="82">
        <f t="shared" si="486"/>
        <v>4</v>
      </c>
      <c r="H3515" s="83">
        <f t="shared" si="487"/>
        <v>1</v>
      </c>
      <c r="I3515" s="80">
        <f>IF(ISNA(VLOOKUP(B3515,[1]TCD!A:D,3,FALSE)),0,VLOOKUP(B3515,[1]TCD!A:D,3,FALSE))</f>
        <v>1</v>
      </c>
      <c r="J3515" s="83">
        <f t="shared" si="488"/>
        <v>1</v>
      </c>
      <c r="K3515" s="80">
        <f>IF(ISNA(VLOOKUP(B3515,[1]TCD!A:D,4,FALSE)),0,VLOOKUP(B3515,[1]TCD!A:D,4,FALSE))</f>
        <v>1</v>
      </c>
      <c r="L3515" s="83">
        <f t="shared" si="490"/>
        <v>1</v>
      </c>
      <c r="M3515" s="80">
        <v>2</v>
      </c>
      <c r="N3515" s="81">
        <v>2</v>
      </c>
      <c r="O3515" s="81">
        <f t="shared" si="491"/>
        <v>1</v>
      </c>
      <c r="P3515" s="81">
        <f t="shared" si="492"/>
        <v>0</v>
      </c>
      <c r="Q3515" s="83">
        <f t="shared" si="493"/>
        <v>0</v>
      </c>
      <c r="R3515" s="84">
        <f t="shared" si="489"/>
        <v>3</v>
      </c>
      <c r="S3515" s="85" t="str">
        <f t="shared" si="494"/>
        <v>Enjeux très faibles</v>
      </c>
    </row>
    <row r="3516" spans="1:19" x14ac:dyDescent="0.3">
      <c r="A3516" s="88">
        <v>74</v>
      </c>
      <c r="B3516" s="77">
        <v>74141</v>
      </c>
      <c r="C3516" s="75">
        <v>5.0340863800907956</v>
      </c>
      <c r="D3516" s="75" t="s">
        <v>4520</v>
      </c>
      <c r="E3516" s="80">
        <f>IF(ISNA(VLOOKUP(B3516,[1]TCD!A:D,2,FALSE)),0,VLOOKUP(B3516,[1]TCD!A:D,2,FALSE))</f>
        <v>4</v>
      </c>
      <c r="F3516" s="81">
        <f>IF(ISNA(VLOOKUP(B3516,[1]TCD!A:D,4,FALSE)),0,VLOOKUP(B3516,[1]TCD!A:D,4,FALSE))</f>
        <v>1</v>
      </c>
      <c r="G3516" s="82">
        <f t="shared" si="486"/>
        <v>4</v>
      </c>
      <c r="H3516" s="83">
        <f t="shared" si="487"/>
        <v>1</v>
      </c>
      <c r="I3516" s="80">
        <f>IF(ISNA(VLOOKUP(B3516,[1]TCD!A:D,3,FALSE)),0,VLOOKUP(B3516,[1]TCD!A:D,3,FALSE))</f>
        <v>1</v>
      </c>
      <c r="J3516" s="83">
        <f t="shared" si="488"/>
        <v>1</v>
      </c>
      <c r="K3516" s="80">
        <f>IF(ISNA(VLOOKUP(B3516,[1]TCD!A:D,4,FALSE)),0,VLOOKUP(B3516,[1]TCD!A:D,4,FALSE))</f>
        <v>1</v>
      </c>
      <c r="L3516" s="83">
        <f t="shared" si="490"/>
        <v>1</v>
      </c>
      <c r="M3516" s="80">
        <v>0</v>
      </c>
      <c r="N3516" s="81">
        <v>1</v>
      </c>
      <c r="O3516" s="81">
        <f t="shared" si="491"/>
        <v>1</v>
      </c>
      <c r="P3516" s="81">
        <f t="shared" si="492"/>
        <v>0</v>
      </c>
      <c r="Q3516" s="83">
        <f t="shared" si="493"/>
        <v>0</v>
      </c>
      <c r="R3516" s="84">
        <f t="shared" si="489"/>
        <v>3</v>
      </c>
      <c r="S3516" s="85" t="str">
        <f t="shared" si="494"/>
        <v>Enjeux très faibles</v>
      </c>
    </row>
    <row r="3517" spans="1:19" x14ac:dyDescent="0.3">
      <c r="A3517" s="88">
        <v>74</v>
      </c>
      <c r="B3517" s="77">
        <v>74143</v>
      </c>
      <c r="C3517" s="75">
        <v>46.820192085852</v>
      </c>
      <c r="D3517" s="75" t="s">
        <v>4521</v>
      </c>
      <c r="E3517" s="80">
        <f>IF(ISNA(VLOOKUP(B3517,[1]TCD!A:D,2,FALSE)),0,VLOOKUP(B3517,[1]TCD!A:D,2,FALSE))</f>
        <v>8</v>
      </c>
      <c r="F3517" s="81">
        <f>IF(ISNA(VLOOKUP(B3517,[1]TCD!A:D,4,FALSE)),0,VLOOKUP(B3517,[1]TCD!A:D,4,FALSE))</f>
        <v>2</v>
      </c>
      <c r="G3517" s="82">
        <f t="shared" si="486"/>
        <v>4</v>
      </c>
      <c r="H3517" s="83">
        <f t="shared" si="487"/>
        <v>1</v>
      </c>
      <c r="I3517" s="80">
        <f>IF(ISNA(VLOOKUP(B3517,[1]TCD!A:D,3,FALSE)),0,VLOOKUP(B3517,[1]TCD!A:D,3,FALSE))</f>
        <v>2</v>
      </c>
      <c r="J3517" s="83">
        <f t="shared" si="488"/>
        <v>1</v>
      </c>
      <c r="K3517" s="80">
        <f>IF(ISNA(VLOOKUP(B3517,[1]TCD!A:D,4,FALSE)),0,VLOOKUP(B3517,[1]TCD!A:D,4,FALSE))</f>
        <v>2</v>
      </c>
      <c r="L3517" s="83">
        <f t="shared" si="490"/>
        <v>2</v>
      </c>
      <c r="M3517" s="80">
        <v>3</v>
      </c>
      <c r="N3517" s="81">
        <v>3</v>
      </c>
      <c r="O3517" s="81">
        <f t="shared" si="491"/>
        <v>1</v>
      </c>
      <c r="P3517" s="81">
        <f t="shared" si="492"/>
        <v>0</v>
      </c>
      <c r="Q3517" s="83">
        <f t="shared" si="493"/>
        <v>0</v>
      </c>
      <c r="R3517" s="84">
        <f t="shared" si="489"/>
        <v>4</v>
      </c>
      <c r="S3517" s="85" t="str">
        <f t="shared" si="494"/>
        <v>Enjeux très faibles</v>
      </c>
    </row>
    <row r="3518" spans="1:19" x14ac:dyDescent="0.3">
      <c r="A3518" s="88">
        <v>74</v>
      </c>
      <c r="B3518" s="77">
        <v>74144</v>
      </c>
      <c r="C3518" s="75">
        <v>7.1133674251309236</v>
      </c>
      <c r="D3518" s="75" t="s">
        <v>4522</v>
      </c>
      <c r="E3518" s="80">
        <f>IF(ISNA(VLOOKUP(B3518,[1]TCD!A:D,2,FALSE)),0,VLOOKUP(B3518,[1]TCD!A:D,2,FALSE))</f>
        <v>36</v>
      </c>
      <c r="F3518" s="81">
        <f>IF(ISNA(VLOOKUP(B3518,[1]TCD!A:D,4,FALSE)),0,VLOOKUP(B3518,[1]TCD!A:D,4,FALSE))</f>
        <v>9</v>
      </c>
      <c r="G3518" s="82">
        <f t="shared" si="486"/>
        <v>4</v>
      </c>
      <c r="H3518" s="83">
        <f t="shared" si="487"/>
        <v>1</v>
      </c>
      <c r="I3518" s="80">
        <f>IF(ISNA(VLOOKUP(B3518,[1]TCD!A:D,3,FALSE)),0,VLOOKUP(B3518,[1]TCD!A:D,3,FALSE))</f>
        <v>9</v>
      </c>
      <c r="J3518" s="83">
        <f t="shared" si="488"/>
        <v>3</v>
      </c>
      <c r="K3518" s="80">
        <f>IF(ISNA(VLOOKUP(B3518,[1]TCD!A:D,4,FALSE)),0,VLOOKUP(B3518,[1]TCD!A:D,4,FALSE))</f>
        <v>9</v>
      </c>
      <c r="L3518" s="83">
        <f t="shared" si="490"/>
        <v>4</v>
      </c>
      <c r="M3518" s="80">
        <v>0</v>
      </c>
      <c r="N3518" s="81">
        <v>9</v>
      </c>
      <c r="O3518" s="81">
        <f t="shared" si="491"/>
        <v>2</v>
      </c>
      <c r="P3518" s="81">
        <f t="shared" si="492"/>
        <v>0</v>
      </c>
      <c r="Q3518" s="83">
        <f t="shared" si="493"/>
        <v>1</v>
      </c>
      <c r="R3518" s="84">
        <f t="shared" si="489"/>
        <v>9</v>
      </c>
      <c r="S3518" s="85" t="str">
        <f t="shared" si="494"/>
        <v>Enjeux moyens</v>
      </c>
    </row>
    <row r="3519" spans="1:19" x14ac:dyDescent="0.3">
      <c r="A3519" s="88">
        <v>74</v>
      </c>
      <c r="B3519" s="77">
        <v>74146</v>
      </c>
      <c r="C3519" s="75">
        <v>8.0384217751519653</v>
      </c>
      <c r="D3519" s="75" t="s">
        <v>4523</v>
      </c>
      <c r="E3519" s="80">
        <f>IF(ISNA(VLOOKUP(B3519,[1]TCD!A:D,2,FALSE)),0,VLOOKUP(B3519,[1]TCD!A:D,2,FALSE))</f>
        <v>0</v>
      </c>
      <c r="F3519" s="81">
        <f>IF(ISNA(VLOOKUP(B3519,[1]TCD!A:D,4,FALSE)),0,VLOOKUP(B3519,[1]TCD!A:D,4,FALSE))</f>
        <v>0</v>
      </c>
      <c r="G3519" s="82">
        <v>0</v>
      </c>
      <c r="H3519" s="83">
        <f t="shared" si="487"/>
        <v>0</v>
      </c>
      <c r="I3519" s="80">
        <f>IF(ISNA(VLOOKUP(B3519,[1]TCD!A:D,3,FALSE)),0,VLOOKUP(B3519,[1]TCD!A:D,3,FALSE))</f>
        <v>0</v>
      </c>
      <c r="J3519" s="83">
        <f t="shared" si="488"/>
        <v>0</v>
      </c>
      <c r="K3519" s="80">
        <f>IF(ISNA(VLOOKUP(B3519,[1]TCD!A:D,4,FALSE)),0,VLOOKUP(B3519,[1]TCD!A:D,4,FALSE))</f>
        <v>0</v>
      </c>
      <c r="L3519" s="83">
        <f t="shared" si="490"/>
        <v>0</v>
      </c>
      <c r="M3519" s="80">
        <v>3</v>
      </c>
      <c r="N3519" s="81">
        <v>3</v>
      </c>
      <c r="O3519" s="81">
        <f t="shared" si="491"/>
        <v>0</v>
      </c>
      <c r="P3519" s="81">
        <f t="shared" si="492"/>
        <v>0</v>
      </c>
      <c r="Q3519" s="83">
        <f t="shared" si="493"/>
        <v>0</v>
      </c>
      <c r="R3519" s="84">
        <f t="shared" si="489"/>
        <v>0</v>
      </c>
      <c r="S3519" s="85" t="str">
        <f t="shared" si="494"/>
        <v>Pas d'enjeux actuels</v>
      </c>
    </row>
    <row r="3520" spans="1:19" x14ac:dyDescent="0.3">
      <c r="A3520" s="88">
        <v>74</v>
      </c>
      <c r="B3520" s="77">
        <v>74147</v>
      </c>
      <c r="C3520" s="75">
        <v>8.7221475201576943</v>
      </c>
      <c r="D3520" s="75" t="s">
        <v>4524</v>
      </c>
      <c r="E3520" s="80">
        <f>IF(ISNA(VLOOKUP(B3520,[1]TCD!A:D,2,FALSE)),0,VLOOKUP(B3520,[1]TCD!A:D,2,FALSE))</f>
        <v>4</v>
      </c>
      <c r="F3520" s="81">
        <f>IF(ISNA(VLOOKUP(B3520,[1]TCD!A:D,4,FALSE)),0,VLOOKUP(B3520,[1]TCD!A:D,4,FALSE))</f>
        <v>1</v>
      </c>
      <c r="G3520" s="82">
        <f t="shared" si="486"/>
        <v>4</v>
      </c>
      <c r="H3520" s="83">
        <f t="shared" si="487"/>
        <v>1</v>
      </c>
      <c r="I3520" s="80">
        <f>IF(ISNA(VLOOKUP(B3520,[1]TCD!A:D,3,FALSE)),0,VLOOKUP(B3520,[1]TCD!A:D,3,FALSE))</f>
        <v>1</v>
      </c>
      <c r="J3520" s="83">
        <f t="shared" si="488"/>
        <v>1</v>
      </c>
      <c r="K3520" s="80">
        <f>IF(ISNA(VLOOKUP(B3520,[1]TCD!A:D,4,FALSE)),0,VLOOKUP(B3520,[1]TCD!A:D,4,FALSE))</f>
        <v>1</v>
      </c>
      <c r="L3520" s="83">
        <f t="shared" si="490"/>
        <v>1</v>
      </c>
      <c r="M3520" s="80">
        <v>1</v>
      </c>
      <c r="N3520" s="81">
        <v>2</v>
      </c>
      <c r="O3520" s="81">
        <f t="shared" si="491"/>
        <v>1</v>
      </c>
      <c r="P3520" s="81">
        <f t="shared" si="492"/>
        <v>0</v>
      </c>
      <c r="Q3520" s="83">
        <f t="shared" si="493"/>
        <v>0</v>
      </c>
      <c r="R3520" s="84">
        <f t="shared" si="489"/>
        <v>3</v>
      </c>
      <c r="S3520" s="85" t="str">
        <f t="shared" si="494"/>
        <v>Enjeux très faibles</v>
      </c>
    </row>
    <row r="3521" spans="1:19" x14ac:dyDescent="0.3">
      <c r="A3521" s="88">
        <v>74</v>
      </c>
      <c r="B3521" s="77">
        <v>74150</v>
      </c>
      <c r="C3521" s="75">
        <v>7.8442262901466204</v>
      </c>
      <c r="D3521" s="75" t="s">
        <v>4525</v>
      </c>
      <c r="E3521" s="80">
        <f>IF(ISNA(VLOOKUP(B3521,[1]TCD!A:D,2,FALSE)),0,VLOOKUP(B3521,[1]TCD!A:D,2,FALSE))</f>
        <v>12</v>
      </c>
      <c r="F3521" s="81">
        <f>IF(ISNA(VLOOKUP(B3521,[1]TCD!A:D,4,FALSE)),0,VLOOKUP(B3521,[1]TCD!A:D,4,FALSE))</f>
        <v>3</v>
      </c>
      <c r="G3521" s="82">
        <f t="shared" si="486"/>
        <v>4</v>
      </c>
      <c r="H3521" s="83">
        <f t="shared" si="487"/>
        <v>1</v>
      </c>
      <c r="I3521" s="80">
        <f>IF(ISNA(VLOOKUP(B3521,[1]TCD!A:D,3,FALSE)),0,VLOOKUP(B3521,[1]TCD!A:D,3,FALSE))</f>
        <v>3</v>
      </c>
      <c r="J3521" s="83">
        <f t="shared" si="488"/>
        <v>1</v>
      </c>
      <c r="K3521" s="80">
        <f>IF(ISNA(VLOOKUP(B3521,[1]TCD!A:D,4,FALSE)),0,VLOOKUP(B3521,[1]TCD!A:D,4,FALSE))</f>
        <v>3</v>
      </c>
      <c r="L3521" s="83">
        <f t="shared" si="490"/>
        <v>2</v>
      </c>
      <c r="M3521" s="80">
        <v>1</v>
      </c>
      <c r="N3521" s="81">
        <v>3</v>
      </c>
      <c r="O3521" s="81">
        <f t="shared" si="491"/>
        <v>1</v>
      </c>
      <c r="P3521" s="81">
        <f t="shared" si="492"/>
        <v>0</v>
      </c>
      <c r="Q3521" s="83">
        <f t="shared" si="493"/>
        <v>0</v>
      </c>
      <c r="R3521" s="84">
        <f t="shared" si="489"/>
        <v>4</v>
      </c>
      <c r="S3521" s="85" t="str">
        <f t="shared" si="494"/>
        <v>Enjeux très faibles</v>
      </c>
    </row>
    <row r="3522" spans="1:19" x14ac:dyDescent="0.3">
      <c r="A3522" s="88">
        <v>74</v>
      </c>
      <c r="B3522" s="77">
        <v>74151</v>
      </c>
      <c r="C3522" s="75">
        <v>9.6313329801756762</v>
      </c>
      <c r="D3522" s="75" t="s">
        <v>4526</v>
      </c>
      <c r="E3522" s="80">
        <f>IF(ISNA(VLOOKUP(B3522,[1]TCD!A:D,2,FALSE)),0,VLOOKUP(B3522,[1]TCD!A:D,2,FALSE))</f>
        <v>34</v>
      </c>
      <c r="F3522" s="81">
        <f>IF(ISNA(VLOOKUP(B3522,[1]TCD!A:D,4,FALSE)),0,VLOOKUP(B3522,[1]TCD!A:D,4,FALSE))</f>
        <v>8</v>
      </c>
      <c r="G3522" s="82">
        <f t="shared" ref="G3522:G3585" si="495">E3522/F3522</f>
        <v>4.25</v>
      </c>
      <c r="H3522" s="83">
        <f t="shared" ref="H3522:H3585" si="496">IF(AND(G3522&gt;0,G3522&lt;=4),1,IF(AND(G3522&gt;4,G3522&lt;=4.5),2,IF(AND(G3522&gt;4.5,G3522&lt;=5),3,IF(AND(G3522&gt;5,G3522&lt;6),4,IF(G3522&gt;=6,5,0)))))</f>
        <v>2</v>
      </c>
      <c r="I3522" s="80">
        <f>IF(ISNA(VLOOKUP(B3522,[1]TCD!A:D,3,FALSE)),0,VLOOKUP(B3522,[1]TCD!A:D,3,FALSE))</f>
        <v>9</v>
      </c>
      <c r="J3522" s="83">
        <f t="shared" ref="J3522:J3585" si="497">IF(AND(I3522&gt;0,I3522&lt;=3),1,IF(AND(I3522&gt;3,I3522&lt;=8),2,IF(AND(I3522&gt;8,I3522&lt;=21),3,IF(AND(I3522&gt;21,I3522&lt;=39),4,IF(I3522&gt;=40,5,0)))))</f>
        <v>3</v>
      </c>
      <c r="K3522" s="80">
        <f>IF(ISNA(VLOOKUP(B3522,[1]TCD!A:D,4,FALSE)),0,VLOOKUP(B3522,[1]TCD!A:D,4,FALSE))</f>
        <v>8</v>
      </c>
      <c r="L3522" s="83">
        <f t="shared" si="490"/>
        <v>3</v>
      </c>
      <c r="M3522" s="80">
        <v>0</v>
      </c>
      <c r="N3522" s="81">
        <v>8</v>
      </c>
      <c r="O3522" s="81">
        <f t="shared" si="491"/>
        <v>2</v>
      </c>
      <c r="P3522" s="81">
        <f t="shared" si="492"/>
        <v>0</v>
      </c>
      <c r="Q3522" s="83">
        <f t="shared" si="493"/>
        <v>1</v>
      </c>
      <c r="R3522" s="84">
        <f t="shared" ref="R3522:R3585" si="498">H3522+J3522+L3522+Q3522</f>
        <v>9</v>
      </c>
      <c r="S3522" s="85" t="str">
        <f t="shared" si="494"/>
        <v>Enjeux moyens</v>
      </c>
    </row>
    <row r="3523" spans="1:19" x14ac:dyDescent="0.3">
      <c r="A3523" s="88">
        <v>74</v>
      </c>
      <c r="B3523" s="77">
        <v>74152</v>
      </c>
      <c r="C3523" s="75">
        <v>5.4211818550974229</v>
      </c>
      <c r="D3523" s="75" t="s">
        <v>4527</v>
      </c>
      <c r="E3523" s="80">
        <f>IF(ISNA(VLOOKUP(B3523,[1]TCD!A:D,2,FALSE)),0,VLOOKUP(B3523,[1]TCD!A:D,2,FALSE))</f>
        <v>0</v>
      </c>
      <c r="F3523" s="81">
        <f>IF(ISNA(VLOOKUP(B3523,[1]TCD!A:D,4,FALSE)),0,VLOOKUP(B3523,[1]TCD!A:D,4,FALSE))</f>
        <v>0</v>
      </c>
      <c r="G3523" s="82">
        <v>0</v>
      </c>
      <c r="H3523" s="83">
        <f t="shared" si="496"/>
        <v>0</v>
      </c>
      <c r="I3523" s="80">
        <f>IF(ISNA(VLOOKUP(B3523,[1]TCD!A:D,3,FALSE)),0,VLOOKUP(B3523,[1]TCD!A:D,3,FALSE))</f>
        <v>0</v>
      </c>
      <c r="J3523" s="83">
        <f t="shared" si="497"/>
        <v>0</v>
      </c>
      <c r="K3523" s="80">
        <f>IF(ISNA(VLOOKUP(B3523,[1]TCD!A:D,4,FALSE)),0,VLOOKUP(B3523,[1]TCD!A:D,4,FALSE))</f>
        <v>0</v>
      </c>
      <c r="L3523" s="83">
        <f t="shared" ref="L3523:L3586" si="499">IF(K3523=1,1,IF(AND(K3523&gt;=2,K3523&lt;=4),2,IF(AND(K3523&gt;4,K3523&lt;=8),3,IF(AND(K3523&gt;8,K3523&lt;16),4,IF(K3523&gt;=16,5,0)))))</f>
        <v>0</v>
      </c>
      <c r="M3523" s="80">
        <v>2</v>
      </c>
      <c r="N3523" s="81">
        <v>2</v>
      </c>
      <c r="O3523" s="81">
        <f t="shared" ref="O3523:O3586" si="500">IF(K3523=0,0,IF(AND(K3523&gt;0,K3523&lt;5),1,IF(AND(K3523&gt;4,K3523&lt;11),2,IF(K3523&gt;10,1,0))))</f>
        <v>0</v>
      </c>
      <c r="P3523" s="81">
        <f t="shared" ref="P3523:P3586" si="501">IF(M3523&lt;5,0,IF(AND(M3523&gt;4,M3523&lt;11),1,IF(M3523&gt;10,2,0)))</f>
        <v>0</v>
      </c>
      <c r="Q3523" s="83">
        <f t="shared" ref="Q3523:Q3586" si="502">IF(AND(O3523=0,P3523=0),0,IF(AND(O3523=0,P3523=1),0,IF(AND(O3523=0,P3523=2),1,IF(AND(O3523=1,P3523=0),0,IF(AND(O3523=1,P3523=1),1,IF(AND(O3523=1,P3523=2),2,IF(AND(O3523=2,P3523=0),1,IF(AND(O3523=2,P3523=1),2,IF(AND(O3523=2,P3523=2),2,0)))))))))</f>
        <v>0</v>
      </c>
      <c r="R3523" s="84">
        <f t="shared" si="498"/>
        <v>0</v>
      </c>
      <c r="S3523" s="85" t="str">
        <f t="shared" ref="S3523:S3586" si="503">IF(AND(R3523&gt;0,R3523&lt;5),"Enjeux très faibles",IF(AND(R3523&gt;4,R3523&lt;7),"Enjeux faibles",IF(AND(R3523&gt;6,R3523&lt;10),"Enjeux moyens",IF(AND(R3523&gt;9,R3523&lt;13),"Enjeux forts",IF(R3523&gt;12,"Enjeux très forts",IF(K3523+M3523=0,"Absence de données messicoles","Pas d'enjeux actuels"))))))</f>
        <v>Pas d'enjeux actuels</v>
      </c>
    </row>
    <row r="3524" spans="1:19" x14ac:dyDescent="0.3">
      <c r="A3524" s="88">
        <v>74</v>
      </c>
      <c r="B3524" s="77">
        <v>74156</v>
      </c>
      <c r="C3524" s="75">
        <v>4.838399020091412</v>
      </c>
      <c r="D3524" s="75" t="s">
        <v>4528</v>
      </c>
      <c r="E3524" s="80">
        <f>IF(ISNA(VLOOKUP(B3524,[1]TCD!A:D,2,FALSE)),0,VLOOKUP(B3524,[1]TCD!A:D,2,FALSE))</f>
        <v>42</v>
      </c>
      <c r="F3524" s="81">
        <f>IF(ISNA(VLOOKUP(B3524,[1]TCD!A:D,4,FALSE)),0,VLOOKUP(B3524,[1]TCD!A:D,4,FALSE))</f>
        <v>10</v>
      </c>
      <c r="G3524" s="82">
        <f t="shared" si="495"/>
        <v>4.2</v>
      </c>
      <c r="H3524" s="83">
        <f t="shared" si="496"/>
        <v>2</v>
      </c>
      <c r="I3524" s="80">
        <f>IF(ISNA(VLOOKUP(B3524,[1]TCD!A:D,3,FALSE)),0,VLOOKUP(B3524,[1]TCD!A:D,3,FALSE))</f>
        <v>11</v>
      </c>
      <c r="J3524" s="83">
        <f t="shared" si="497"/>
        <v>3</v>
      </c>
      <c r="K3524" s="80">
        <f>IF(ISNA(VLOOKUP(B3524,[1]TCD!A:D,4,FALSE)),0,VLOOKUP(B3524,[1]TCD!A:D,4,FALSE))</f>
        <v>10</v>
      </c>
      <c r="L3524" s="83">
        <f t="shared" si="499"/>
        <v>4</v>
      </c>
      <c r="M3524" s="80">
        <v>16</v>
      </c>
      <c r="N3524" s="81">
        <v>17</v>
      </c>
      <c r="O3524" s="81">
        <f t="shared" si="500"/>
        <v>2</v>
      </c>
      <c r="P3524" s="81">
        <f t="shared" si="501"/>
        <v>2</v>
      </c>
      <c r="Q3524" s="83">
        <f t="shared" si="502"/>
        <v>2</v>
      </c>
      <c r="R3524" s="84">
        <f t="shared" si="498"/>
        <v>11</v>
      </c>
      <c r="S3524" s="85" t="str">
        <f t="shared" si="503"/>
        <v>Enjeux forts</v>
      </c>
    </row>
    <row r="3525" spans="1:19" x14ac:dyDescent="0.3">
      <c r="A3525" s="88">
        <v>74</v>
      </c>
      <c r="B3525" s="77">
        <v>74157</v>
      </c>
      <c r="C3525" s="75">
        <v>9.1937517201684766</v>
      </c>
      <c r="D3525" s="75" t="s">
        <v>4529</v>
      </c>
      <c r="E3525" s="80">
        <f>IF(ISNA(VLOOKUP(B3525,[1]TCD!A:D,2,FALSE)),0,VLOOKUP(B3525,[1]TCD!A:D,2,FALSE))</f>
        <v>4</v>
      </c>
      <c r="F3525" s="81">
        <f>IF(ISNA(VLOOKUP(B3525,[1]TCD!A:D,4,FALSE)),0,VLOOKUP(B3525,[1]TCD!A:D,4,FALSE))</f>
        <v>1</v>
      </c>
      <c r="G3525" s="82">
        <f t="shared" si="495"/>
        <v>4</v>
      </c>
      <c r="H3525" s="83">
        <f t="shared" si="496"/>
        <v>1</v>
      </c>
      <c r="I3525" s="80">
        <f>IF(ISNA(VLOOKUP(B3525,[1]TCD!A:D,3,FALSE)),0,VLOOKUP(B3525,[1]TCD!A:D,3,FALSE))</f>
        <v>2</v>
      </c>
      <c r="J3525" s="83">
        <f t="shared" si="497"/>
        <v>1</v>
      </c>
      <c r="K3525" s="80">
        <f>IF(ISNA(VLOOKUP(B3525,[1]TCD!A:D,4,FALSE)),0,VLOOKUP(B3525,[1]TCD!A:D,4,FALSE))</f>
        <v>1</v>
      </c>
      <c r="L3525" s="83">
        <f t="shared" si="499"/>
        <v>1</v>
      </c>
      <c r="M3525" s="80">
        <v>2</v>
      </c>
      <c r="N3525" s="81">
        <v>3</v>
      </c>
      <c r="O3525" s="81">
        <f t="shared" si="500"/>
        <v>1</v>
      </c>
      <c r="P3525" s="81">
        <f t="shared" si="501"/>
        <v>0</v>
      </c>
      <c r="Q3525" s="83">
        <f t="shared" si="502"/>
        <v>0</v>
      </c>
      <c r="R3525" s="84">
        <f t="shared" si="498"/>
        <v>3</v>
      </c>
      <c r="S3525" s="85" t="str">
        <f t="shared" si="503"/>
        <v>Enjeux très faibles</v>
      </c>
    </row>
    <row r="3526" spans="1:19" x14ac:dyDescent="0.3">
      <c r="A3526" s="88">
        <v>74</v>
      </c>
      <c r="B3526" s="77">
        <v>74158</v>
      </c>
      <c r="C3526" s="75">
        <v>5.7440635501069686</v>
      </c>
      <c r="D3526" s="75" t="s">
        <v>4530</v>
      </c>
      <c r="E3526" s="80">
        <f>IF(ISNA(VLOOKUP(B3526,[1]TCD!A:D,2,FALSE)),0,VLOOKUP(B3526,[1]TCD!A:D,2,FALSE))</f>
        <v>4</v>
      </c>
      <c r="F3526" s="81">
        <f>IF(ISNA(VLOOKUP(B3526,[1]TCD!A:D,4,FALSE)),0,VLOOKUP(B3526,[1]TCD!A:D,4,FALSE))</f>
        <v>1</v>
      </c>
      <c r="G3526" s="82">
        <f t="shared" si="495"/>
        <v>4</v>
      </c>
      <c r="H3526" s="83">
        <f t="shared" si="496"/>
        <v>1</v>
      </c>
      <c r="I3526" s="80">
        <f>IF(ISNA(VLOOKUP(B3526,[1]TCD!A:D,3,FALSE)),0,VLOOKUP(B3526,[1]TCD!A:D,3,FALSE))</f>
        <v>1</v>
      </c>
      <c r="J3526" s="83">
        <f t="shared" si="497"/>
        <v>1</v>
      </c>
      <c r="K3526" s="80">
        <f>IF(ISNA(VLOOKUP(B3526,[1]TCD!A:D,4,FALSE)),0,VLOOKUP(B3526,[1]TCD!A:D,4,FALSE))</f>
        <v>1</v>
      </c>
      <c r="L3526" s="83">
        <f t="shared" si="499"/>
        <v>1</v>
      </c>
      <c r="M3526" s="80">
        <v>0</v>
      </c>
      <c r="N3526" s="81">
        <v>1</v>
      </c>
      <c r="O3526" s="81">
        <f t="shared" si="500"/>
        <v>1</v>
      </c>
      <c r="P3526" s="81">
        <f t="shared" si="501"/>
        <v>0</v>
      </c>
      <c r="Q3526" s="83">
        <f t="shared" si="502"/>
        <v>0</v>
      </c>
      <c r="R3526" s="84">
        <f t="shared" si="498"/>
        <v>3</v>
      </c>
      <c r="S3526" s="85" t="str">
        <f t="shared" si="503"/>
        <v>Enjeux très faibles</v>
      </c>
    </row>
    <row r="3527" spans="1:19" x14ac:dyDescent="0.3">
      <c r="A3527" s="88">
        <v>74</v>
      </c>
      <c r="B3527" s="77">
        <v>74159</v>
      </c>
      <c r="C3527" s="75">
        <v>40.201142970736953</v>
      </c>
      <c r="D3527" s="75" t="s">
        <v>4531</v>
      </c>
      <c r="E3527" s="80">
        <f>IF(ISNA(VLOOKUP(B3527,[1]TCD!A:D,2,FALSE)),0,VLOOKUP(B3527,[1]TCD!A:D,2,FALSE))</f>
        <v>8</v>
      </c>
      <c r="F3527" s="81">
        <f>IF(ISNA(VLOOKUP(B3527,[1]TCD!A:D,4,FALSE)),0,VLOOKUP(B3527,[1]TCD!A:D,4,FALSE))</f>
        <v>2</v>
      </c>
      <c r="G3527" s="82">
        <f t="shared" si="495"/>
        <v>4</v>
      </c>
      <c r="H3527" s="83">
        <f t="shared" si="496"/>
        <v>1</v>
      </c>
      <c r="I3527" s="80">
        <f>IF(ISNA(VLOOKUP(B3527,[1]TCD!A:D,3,FALSE)),0,VLOOKUP(B3527,[1]TCD!A:D,3,FALSE))</f>
        <v>2</v>
      </c>
      <c r="J3527" s="83">
        <f t="shared" si="497"/>
        <v>1</v>
      </c>
      <c r="K3527" s="80">
        <f>IF(ISNA(VLOOKUP(B3527,[1]TCD!A:D,4,FALSE)),0,VLOOKUP(B3527,[1]TCD!A:D,4,FALSE))</f>
        <v>2</v>
      </c>
      <c r="L3527" s="83">
        <f t="shared" si="499"/>
        <v>2</v>
      </c>
      <c r="M3527" s="80">
        <v>1</v>
      </c>
      <c r="N3527" s="81">
        <v>3</v>
      </c>
      <c r="O3527" s="81">
        <f t="shared" si="500"/>
        <v>1</v>
      </c>
      <c r="P3527" s="81">
        <f t="shared" si="501"/>
        <v>0</v>
      </c>
      <c r="Q3527" s="83">
        <f t="shared" si="502"/>
        <v>0</v>
      </c>
      <c r="R3527" s="84">
        <f t="shared" si="498"/>
        <v>4</v>
      </c>
      <c r="S3527" s="85" t="str">
        <f t="shared" si="503"/>
        <v>Enjeux très faibles</v>
      </c>
    </row>
    <row r="3528" spans="1:19" x14ac:dyDescent="0.3">
      <c r="A3528" s="88">
        <v>74</v>
      </c>
      <c r="B3528" s="77">
        <v>74161</v>
      </c>
      <c r="C3528" s="75">
        <v>14.538396990263371</v>
      </c>
      <c r="D3528" s="75" t="s">
        <v>4532</v>
      </c>
      <c r="E3528" s="80">
        <f>IF(ISNA(VLOOKUP(B3528,[1]TCD!A:D,2,FALSE)),0,VLOOKUP(B3528,[1]TCD!A:D,2,FALSE))</f>
        <v>28</v>
      </c>
      <c r="F3528" s="81">
        <f>IF(ISNA(VLOOKUP(B3528,[1]TCD!A:D,4,FALSE)),0,VLOOKUP(B3528,[1]TCD!A:D,4,FALSE))</f>
        <v>7</v>
      </c>
      <c r="G3528" s="82">
        <f t="shared" si="495"/>
        <v>4</v>
      </c>
      <c r="H3528" s="83">
        <f t="shared" si="496"/>
        <v>1</v>
      </c>
      <c r="I3528" s="80">
        <f>IF(ISNA(VLOOKUP(B3528,[1]TCD!A:D,3,FALSE)),0,VLOOKUP(B3528,[1]TCD!A:D,3,FALSE))</f>
        <v>7</v>
      </c>
      <c r="J3528" s="83">
        <f t="shared" si="497"/>
        <v>2</v>
      </c>
      <c r="K3528" s="80">
        <f>IF(ISNA(VLOOKUP(B3528,[1]TCD!A:D,4,FALSE)),0,VLOOKUP(B3528,[1]TCD!A:D,4,FALSE))</f>
        <v>7</v>
      </c>
      <c r="L3528" s="83">
        <f t="shared" si="499"/>
        <v>3</v>
      </c>
      <c r="M3528" s="80">
        <v>1</v>
      </c>
      <c r="N3528" s="81">
        <v>8</v>
      </c>
      <c r="O3528" s="81">
        <f t="shared" si="500"/>
        <v>2</v>
      </c>
      <c r="P3528" s="81">
        <f t="shared" si="501"/>
        <v>0</v>
      </c>
      <c r="Q3528" s="83">
        <f t="shared" si="502"/>
        <v>1</v>
      </c>
      <c r="R3528" s="84">
        <f t="shared" si="498"/>
        <v>7</v>
      </c>
      <c r="S3528" s="85" t="str">
        <f t="shared" si="503"/>
        <v>Enjeux moyens</v>
      </c>
    </row>
    <row r="3529" spans="1:19" x14ac:dyDescent="0.3">
      <c r="A3529" s="88">
        <v>74</v>
      </c>
      <c r="B3529" s="77">
        <v>74163</v>
      </c>
      <c r="C3529" s="75">
        <v>7.4026621901380398</v>
      </c>
      <c r="D3529" s="75" t="s">
        <v>4533</v>
      </c>
      <c r="E3529" s="80">
        <f>IF(ISNA(VLOOKUP(B3529,[1]TCD!A:D,2,FALSE)),0,VLOOKUP(B3529,[1]TCD!A:D,2,FALSE))</f>
        <v>4</v>
      </c>
      <c r="F3529" s="81">
        <f>IF(ISNA(VLOOKUP(B3529,[1]TCD!A:D,4,FALSE)),0,VLOOKUP(B3529,[1]TCD!A:D,4,FALSE))</f>
        <v>1</v>
      </c>
      <c r="G3529" s="82">
        <f t="shared" si="495"/>
        <v>4</v>
      </c>
      <c r="H3529" s="83">
        <f t="shared" si="496"/>
        <v>1</v>
      </c>
      <c r="I3529" s="80">
        <f>IF(ISNA(VLOOKUP(B3529,[1]TCD!A:D,3,FALSE)),0,VLOOKUP(B3529,[1]TCD!A:D,3,FALSE))</f>
        <v>1</v>
      </c>
      <c r="J3529" s="83">
        <f t="shared" si="497"/>
        <v>1</v>
      </c>
      <c r="K3529" s="80">
        <f>IF(ISNA(VLOOKUP(B3529,[1]TCD!A:D,4,FALSE)),0,VLOOKUP(B3529,[1]TCD!A:D,4,FALSE))</f>
        <v>1</v>
      </c>
      <c r="L3529" s="83">
        <f t="shared" si="499"/>
        <v>1</v>
      </c>
      <c r="M3529" s="80">
        <v>0</v>
      </c>
      <c r="N3529" s="81">
        <v>1</v>
      </c>
      <c r="O3529" s="81">
        <f t="shared" si="500"/>
        <v>1</v>
      </c>
      <c r="P3529" s="81">
        <f t="shared" si="501"/>
        <v>0</v>
      </c>
      <c r="Q3529" s="83">
        <f t="shared" si="502"/>
        <v>0</v>
      </c>
      <c r="R3529" s="84">
        <f t="shared" si="498"/>
        <v>3</v>
      </c>
      <c r="S3529" s="85" t="str">
        <f t="shared" si="503"/>
        <v>Enjeux très faibles</v>
      </c>
    </row>
    <row r="3530" spans="1:19" x14ac:dyDescent="0.3">
      <c r="A3530" s="88">
        <v>74</v>
      </c>
      <c r="B3530" s="77">
        <v>74164</v>
      </c>
      <c r="C3530" s="75">
        <v>20.718795180381839</v>
      </c>
      <c r="D3530" s="75" t="s">
        <v>4534</v>
      </c>
      <c r="E3530" s="80">
        <f>IF(ISNA(VLOOKUP(B3530,[1]TCD!A:D,2,FALSE)),0,VLOOKUP(B3530,[1]TCD!A:D,2,FALSE))</f>
        <v>4</v>
      </c>
      <c r="F3530" s="81">
        <f>IF(ISNA(VLOOKUP(B3530,[1]TCD!A:D,4,FALSE)),0,VLOOKUP(B3530,[1]TCD!A:D,4,FALSE))</f>
        <v>1</v>
      </c>
      <c r="G3530" s="82">
        <f t="shared" si="495"/>
        <v>4</v>
      </c>
      <c r="H3530" s="83">
        <f t="shared" si="496"/>
        <v>1</v>
      </c>
      <c r="I3530" s="80">
        <f>IF(ISNA(VLOOKUP(B3530,[1]TCD!A:D,3,FALSE)),0,VLOOKUP(B3530,[1]TCD!A:D,3,FALSE))</f>
        <v>1</v>
      </c>
      <c r="J3530" s="83">
        <f t="shared" si="497"/>
        <v>1</v>
      </c>
      <c r="K3530" s="80">
        <f>IF(ISNA(VLOOKUP(B3530,[1]TCD!A:D,4,FALSE)),0,VLOOKUP(B3530,[1]TCD!A:D,4,FALSE))</f>
        <v>1</v>
      </c>
      <c r="L3530" s="83">
        <f t="shared" si="499"/>
        <v>1</v>
      </c>
      <c r="M3530" s="80">
        <v>0</v>
      </c>
      <c r="N3530" s="81">
        <v>1</v>
      </c>
      <c r="O3530" s="81">
        <f t="shared" si="500"/>
        <v>1</v>
      </c>
      <c r="P3530" s="81">
        <f t="shared" si="501"/>
        <v>0</v>
      </c>
      <c r="Q3530" s="83">
        <f t="shared" si="502"/>
        <v>0</v>
      </c>
      <c r="R3530" s="84">
        <f t="shared" si="498"/>
        <v>3</v>
      </c>
      <c r="S3530" s="85" t="str">
        <f t="shared" si="503"/>
        <v>Enjeux très faibles</v>
      </c>
    </row>
    <row r="3531" spans="1:19" x14ac:dyDescent="0.3">
      <c r="A3531" s="88">
        <v>74</v>
      </c>
      <c r="B3531" s="77">
        <v>74165</v>
      </c>
      <c r="C3531" s="75">
        <v>7.355206840133075</v>
      </c>
      <c r="D3531" s="75" t="s">
        <v>4535</v>
      </c>
      <c r="E3531" s="80">
        <f>IF(ISNA(VLOOKUP(B3531,[1]TCD!A:D,2,FALSE)),0,VLOOKUP(B3531,[1]TCD!A:D,2,FALSE))</f>
        <v>20</v>
      </c>
      <c r="F3531" s="81">
        <f>IF(ISNA(VLOOKUP(B3531,[1]TCD!A:D,4,FALSE)),0,VLOOKUP(B3531,[1]TCD!A:D,4,FALSE))</f>
        <v>5</v>
      </c>
      <c r="G3531" s="82">
        <f t="shared" si="495"/>
        <v>4</v>
      </c>
      <c r="H3531" s="83">
        <f t="shared" si="496"/>
        <v>1</v>
      </c>
      <c r="I3531" s="80">
        <f>IF(ISNA(VLOOKUP(B3531,[1]TCD!A:D,3,FALSE)),0,VLOOKUP(B3531,[1]TCD!A:D,3,FALSE))</f>
        <v>5</v>
      </c>
      <c r="J3531" s="83">
        <f t="shared" si="497"/>
        <v>2</v>
      </c>
      <c r="K3531" s="80">
        <f>IF(ISNA(VLOOKUP(B3531,[1]TCD!A:D,4,FALSE)),0,VLOOKUP(B3531,[1]TCD!A:D,4,FALSE))</f>
        <v>5</v>
      </c>
      <c r="L3531" s="83">
        <f t="shared" si="499"/>
        <v>3</v>
      </c>
      <c r="M3531" s="80">
        <v>0</v>
      </c>
      <c r="N3531" s="81">
        <v>5</v>
      </c>
      <c r="O3531" s="81">
        <f t="shared" si="500"/>
        <v>2</v>
      </c>
      <c r="P3531" s="81">
        <f t="shared" si="501"/>
        <v>0</v>
      </c>
      <c r="Q3531" s="83">
        <f t="shared" si="502"/>
        <v>1</v>
      </c>
      <c r="R3531" s="84">
        <f t="shared" si="498"/>
        <v>7</v>
      </c>
      <c r="S3531" s="85" t="str">
        <f t="shared" si="503"/>
        <v>Enjeux moyens</v>
      </c>
    </row>
    <row r="3532" spans="1:19" x14ac:dyDescent="0.3">
      <c r="A3532" s="88">
        <v>74</v>
      </c>
      <c r="B3532" s="77">
        <v>74166</v>
      </c>
      <c r="C3532" s="75">
        <v>5.5628703001050219</v>
      </c>
      <c r="D3532" s="75" t="s">
        <v>4536</v>
      </c>
      <c r="E3532" s="80">
        <f>IF(ISNA(VLOOKUP(B3532,[1]TCD!A:D,2,FALSE)),0,VLOOKUP(B3532,[1]TCD!A:D,2,FALSE))</f>
        <v>11</v>
      </c>
      <c r="F3532" s="81">
        <f>IF(ISNA(VLOOKUP(B3532,[1]TCD!A:D,4,FALSE)),0,VLOOKUP(B3532,[1]TCD!A:D,4,FALSE))</f>
        <v>2</v>
      </c>
      <c r="G3532" s="82">
        <f t="shared" si="495"/>
        <v>5.5</v>
      </c>
      <c r="H3532" s="83">
        <f t="shared" si="496"/>
        <v>4</v>
      </c>
      <c r="I3532" s="80">
        <f>IF(ISNA(VLOOKUP(B3532,[1]TCD!A:D,3,FALSE)),0,VLOOKUP(B3532,[1]TCD!A:D,3,FALSE))</f>
        <v>4</v>
      </c>
      <c r="J3532" s="83">
        <f t="shared" si="497"/>
        <v>2</v>
      </c>
      <c r="K3532" s="80">
        <f>IF(ISNA(VLOOKUP(B3532,[1]TCD!A:D,4,FALSE)),0,VLOOKUP(B3532,[1]TCD!A:D,4,FALSE))</f>
        <v>2</v>
      </c>
      <c r="L3532" s="83">
        <f t="shared" si="499"/>
        <v>2</v>
      </c>
      <c r="M3532" s="80">
        <v>2</v>
      </c>
      <c r="N3532" s="81">
        <v>3</v>
      </c>
      <c r="O3532" s="81">
        <f t="shared" si="500"/>
        <v>1</v>
      </c>
      <c r="P3532" s="81">
        <f t="shared" si="501"/>
        <v>0</v>
      </c>
      <c r="Q3532" s="83">
        <f t="shared" si="502"/>
        <v>0</v>
      </c>
      <c r="R3532" s="84">
        <f t="shared" si="498"/>
        <v>8</v>
      </c>
      <c r="S3532" s="85" t="str">
        <f t="shared" si="503"/>
        <v>Enjeux moyens</v>
      </c>
    </row>
    <row r="3533" spans="1:19" x14ac:dyDescent="0.3">
      <c r="A3533" s="88">
        <v>74</v>
      </c>
      <c r="B3533" s="77">
        <v>74167</v>
      </c>
      <c r="C3533" s="75">
        <v>18.6252973253366</v>
      </c>
      <c r="D3533" s="75" t="s">
        <v>4537</v>
      </c>
      <c r="E3533" s="80">
        <f>IF(ISNA(VLOOKUP(B3533,[1]TCD!A:D,2,FALSE)),0,VLOOKUP(B3533,[1]TCD!A:D,2,FALSE))</f>
        <v>4</v>
      </c>
      <c r="F3533" s="81">
        <f>IF(ISNA(VLOOKUP(B3533,[1]TCD!A:D,4,FALSE)),0,VLOOKUP(B3533,[1]TCD!A:D,4,FALSE))</f>
        <v>1</v>
      </c>
      <c r="G3533" s="82">
        <f t="shared" si="495"/>
        <v>4</v>
      </c>
      <c r="H3533" s="83">
        <f t="shared" si="496"/>
        <v>1</v>
      </c>
      <c r="I3533" s="80">
        <f>IF(ISNA(VLOOKUP(B3533,[1]TCD!A:D,3,FALSE)),0,VLOOKUP(B3533,[1]TCD!A:D,3,FALSE))</f>
        <v>2</v>
      </c>
      <c r="J3533" s="83">
        <f t="shared" si="497"/>
        <v>1</v>
      </c>
      <c r="K3533" s="80">
        <f>IF(ISNA(VLOOKUP(B3533,[1]TCD!A:D,4,FALSE)),0,VLOOKUP(B3533,[1]TCD!A:D,4,FALSE))</f>
        <v>1</v>
      </c>
      <c r="L3533" s="83">
        <f t="shared" si="499"/>
        <v>1</v>
      </c>
      <c r="M3533" s="80">
        <v>1</v>
      </c>
      <c r="N3533" s="81">
        <v>2</v>
      </c>
      <c r="O3533" s="81">
        <f t="shared" si="500"/>
        <v>1</v>
      </c>
      <c r="P3533" s="81">
        <f t="shared" si="501"/>
        <v>0</v>
      </c>
      <c r="Q3533" s="83">
        <f t="shared" si="502"/>
        <v>0</v>
      </c>
      <c r="R3533" s="84">
        <f t="shared" si="498"/>
        <v>3</v>
      </c>
      <c r="S3533" s="85" t="str">
        <f t="shared" si="503"/>
        <v>Enjeux très faibles</v>
      </c>
    </row>
    <row r="3534" spans="1:19" x14ac:dyDescent="0.3">
      <c r="A3534" s="88">
        <v>74</v>
      </c>
      <c r="B3534" s="77">
        <v>74168</v>
      </c>
      <c r="C3534" s="75">
        <v>8.0715048751463225</v>
      </c>
      <c r="D3534" s="75" t="s">
        <v>4538</v>
      </c>
      <c r="E3534" s="80">
        <f>IF(ISNA(VLOOKUP(B3534,[1]TCD!A:D,2,FALSE)),0,VLOOKUP(B3534,[1]TCD!A:D,2,FALSE))</f>
        <v>8</v>
      </c>
      <c r="F3534" s="81">
        <f>IF(ISNA(VLOOKUP(B3534,[1]TCD!A:D,4,FALSE)),0,VLOOKUP(B3534,[1]TCD!A:D,4,FALSE))</f>
        <v>2</v>
      </c>
      <c r="G3534" s="82">
        <f t="shared" si="495"/>
        <v>4</v>
      </c>
      <c r="H3534" s="83">
        <f t="shared" si="496"/>
        <v>1</v>
      </c>
      <c r="I3534" s="80">
        <f>IF(ISNA(VLOOKUP(B3534,[1]TCD!A:D,3,FALSE)),0,VLOOKUP(B3534,[1]TCD!A:D,3,FALSE))</f>
        <v>2</v>
      </c>
      <c r="J3534" s="83">
        <f t="shared" si="497"/>
        <v>1</v>
      </c>
      <c r="K3534" s="80">
        <f>IF(ISNA(VLOOKUP(B3534,[1]TCD!A:D,4,FALSE)),0,VLOOKUP(B3534,[1]TCD!A:D,4,FALSE))</f>
        <v>2</v>
      </c>
      <c r="L3534" s="83">
        <f t="shared" si="499"/>
        <v>2</v>
      </c>
      <c r="M3534" s="80">
        <v>0</v>
      </c>
      <c r="N3534" s="81">
        <v>2</v>
      </c>
      <c r="O3534" s="81">
        <f t="shared" si="500"/>
        <v>1</v>
      </c>
      <c r="P3534" s="81">
        <f t="shared" si="501"/>
        <v>0</v>
      </c>
      <c r="Q3534" s="83">
        <f t="shared" si="502"/>
        <v>0</v>
      </c>
      <c r="R3534" s="84">
        <f t="shared" si="498"/>
        <v>4</v>
      </c>
      <c r="S3534" s="85" t="str">
        <f t="shared" si="503"/>
        <v>Enjeux très faibles</v>
      </c>
    </row>
    <row r="3535" spans="1:19" x14ac:dyDescent="0.3">
      <c r="A3535" s="88">
        <v>74</v>
      </c>
      <c r="B3535" s="77">
        <v>74169</v>
      </c>
      <c r="C3535" s="75">
        <v>8.9724766651635957</v>
      </c>
      <c r="D3535" s="75" t="s">
        <v>4539</v>
      </c>
      <c r="E3535" s="80">
        <f>IF(ISNA(VLOOKUP(B3535,[1]TCD!A:D,2,FALSE)),0,VLOOKUP(B3535,[1]TCD!A:D,2,FALSE))</f>
        <v>12</v>
      </c>
      <c r="F3535" s="81">
        <f>IF(ISNA(VLOOKUP(B3535,[1]TCD!A:D,4,FALSE)),0,VLOOKUP(B3535,[1]TCD!A:D,4,FALSE))</f>
        <v>3</v>
      </c>
      <c r="G3535" s="82">
        <f t="shared" si="495"/>
        <v>4</v>
      </c>
      <c r="H3535" s="83">
        <f t="shared" si="496"/>
        <v>1</v>
      </c>
      <c r="I3535" s="80">
        <f>IF(ISNA(VLOOKUP(B3535,[1]TCD!A:D,3,FALSE)),0,VLOOKUP(B3535,[1]TCD!A:D,3,FALSE))</f>
        <v>3</v>
      </c>
      <c r="J3535" s="83">
        <f t="shared" si="497"/>
        <v>1</v>
      </c>
      <c r="K3535" s="80">
        <f>IF(ISNA(VLOOKUP(B3535,[1]TCD!A:D,4,FALSE)),0,VLOOKUP(B3535,[1]TCD!A:D,4,FALSE))</f>
        <v>3</v>
      </c>
      <c r="L3535" s="83">
        <f t="shared" si="499"/>
        <v>2</v>
      </c>
      <c r="M3535" s="80">
        <v>0</v>
      </c>
      <c r="N3535" s="81">
        <v>3</v>
      </c>
      <c r="O3535" s="81">
        <f t="shared" si="500"/>
        <v>1</v>
      </c>
      <c r="P3535" s="81">
        <f t="shared" si="501"/>
        <v>0</v>
      </c>
      <c r="Q3535" s="83">
        <f t="shared" si="502"/>
        <v>0</v>
      </c>
      <c r="R3535" s="84">
        <f t="shared" si="498"/>
        <v>4</v>
      </c>
      <c r="S3535" s="85" t="str">
        <f t="shared" si="503"/>
        <v>Enjeux très faibles</v>
      </c>
    </row>
    <row r="3536" spans="1:19" x14ac:dyDescent="0.3">
      <c r="A3536" s="88">
        <v>74</v>
      </c>
      <c r="B3536" s="77">
        <v>74170</v>
      </c>
      <c r="C3536" s="75">
        <v>12.33360570522246</v>
      </c>
      <c r="D3536" s="75" t="s">
        <v>4540</v>
      </c>
      <c r="E3536" s="80">
        <f>IF(ISNA(VLOOKUP(B3536,[1]TCD!A:D,2,FALSE)),0,VLOOKUP(B3536,[1]TCD!A:D,2,FALSE))</f>
        <v>28</v>
      </c>
      <c r="F3536" s="81">
        <f>IF(ISNA(VLOOKUP(B3536,[1]TCD!A:D,4,FALSE)),0,VLOOKUP(B3536,[1]TCD!A:D,4,FALSE))</f>
        <v>7</v>
      </c>
      <c r="G3536" s="82">
        <f t="shared" si="495"/>
        <v>4</v>
      </c>
      <c r="H3536" s="83">
        <f t="shared" si="496"/>
        <v>1</v>
      </c>
      <c r="I3536" s="80">
        <f>IF(ISNA(VLOOKUP(B3536,[1]TCD!A:D,3,FALSE)),0,VLOOKUP(B3536,[1]TCD!A:D,3,FALSE))</f>
        <v>7</v>
      </c>
      <c r="J3536" s="83">
        <f t="shared" si="497"/>
        <v>2</v>
      </c>
      <c r="K3536" s="80">
        <f>IF(ISNA(VLOOKUP(B3536,[1]TCD!A:D,4,FALSE)),0,VLOOKUP(B3536,[1]TCD!A:D,4,FALSE))</f>
        <v>7</v>
      </c>
      <c r="L3536" s="83">
        <f t="shared" si="499"/>
        <v>3</v>
      </c>
      <c r="M3536" s="80">
        <v>0</v>
      </c>
      <c r="N3536" s="81">
        <v>7</v>
      </c>
      <c r="O3536" s="81">
        <f t="shared" si="500"/>
        <v>2</v>
      </c>
      <c r="P3536" s="81">
        <f t="shared" si="501"/>
        <v>0</v>
      </c>
      <c r="Q3536" s="83">
        <f t="shared" si="502"/>
        <v>1</v>
      </c>
      <c r="R3536" s="84">
        <f t="shared" si="498"/>
        <v>7</v>
      </c>
      <c r="S3536" s="85" t="str">
        <f t="shared" si="503"/>
        <v>Enjeux moyens</v>
      </c>
    </row>
    <row r="3537" spans="1:19" x14ac:dyDescent="0.3">
      <c r="A3537" s="88">
        <v>74</v>
      </c>
      <c r="B3537" s="77">
        <v>74171</v>
      </c>
      <c r="C3537" s="75">
        <v>9.7804828701819293</v>
      </c>
      <c r="D3537" s="75" t="s">
        <v>4541</v>
      </c>
      <c r="E3537" s="80">
        <f>IF(ISNA(VLOOKUP(B3537,[1]TCD!A:D,2,FALSE)),0,VLOOKUP(B3537,[1]TCD!A:D,2,FALSE))</f>
        <v>20</v>
      </c>
      <c r="F3537" s="81">
        <f>IF(ISNA(VLOOKUP(B3537,[1]TCD!A:D,4,FALSE)),0,VLOOKUP(B3537,[1]TCD!A:D,4,FALSE))</f>
        <v>5</v>
      </c>
      <c r="G3537" s="82">
        <f t="shared" si="495"/>
        <v>4</v>
      </c>
      <c r="H3537" s="83">
        <f t="shared" si="496"/>
        <v>1</v>
      </c>
      <c r="I3537" s="80">
        <f>IF(ISNA(VLOOKUP(B3537,[1]TCD!A:D,3,FALSE)),0,VLOOKUP(B3537,[1]TCD!A:D,3,FALSE))</f>
        <v>5</v>
      </c>
      <c r="J3537" s="83">
        <f t="shared" si="497"/>
        <v>2</v>
      </c>
      <c r="K3537" s="80">
        <f>IF(ISNA(VLOOKUP(B3537,[1]TCD!A:D,4,FALSE)),0,VLOOKUP(B3537,[1]TCD!A:D,4,FALSE))</f>
        <v>5</v>
      </c>
      <c r="L3537" s="83">
        <f t="shared" si="499"/>
        <v>3</v>
      </c>
      <c r="M3537" s="80">
        <v>4</v>
      </c>
      <c r="N3537" s="81">
        <v>7</v>
      </c>
      <c r="O3537" s="81">
        <f t="shared" si="500"/>
        <v>2</v>
      </c>
      <c r="P3537" s="81">
        <f t="shared" si="501"/>
        <v>0</v>
      </c>
      <c r="Q3537" s="83">
        <f t="shared" si="502"/>
        <v>1</v>
      </c>
      <c r="R3537" s="84">
        <f t="shared" si="498"/>
        <v>7</v>
      </c>
      <c r="S3537" s="85" t="str">
        <f t="shared" si="503"/>
        <v>Enjeux moyens</v>
      </c>
    </row>
    <row r="3538" spans="1:19" x14ac:dyDescent="0.3">
      <c r="A3538" s="88">
        <v>74</v>
      </c>
      <c r="B3538" s="77">
        <v>74173</v>
      </c>
      <c r="C3538" s="75">
        <v>43.869640000794931</v>
      </c>
      <c r="D3538" s="75" t="s">
        <v>4542</v>
      </c>
      <c r="E3538" s="80">
        <f>IF(ISNA(VLOOKUP(B3538,[1]TCD!A:D,2,FALSE)),0,VLOOKUP(B3538,[1]TCD!A:D,2,FALSE))</f>
        <v>4</v>
      </c>
      <c r="F3538" s="81">
        <f>IF(ISNA(VLOOKUP(B3538,[1]TCD!A:D,4,FALSE)),0,VLOOKUP(B3538,[1]TCD!A:D,4,FALSE))</f>
        <v>1</v>
      </c>
      <c r="G3538" s="82">
        <f t="shared" si="495"/>
        <v>4</v>
      </c>
      <c r="H3538" s="83">
        <f t="shared" si="496"/>
        <v>1</v>
      </c>
      <c r="I3538" s="80">
        <f>IF(ISNA(VLOOKUP(B3538,[1]TCD!A:D,3,FALSE)),0,VLOOKUP(B3538,[1]TCD!A:D,3,FALSE))</f>
        <v>1</v>
      </c>
      <c r="J3538" s="83">
        <f t="shared" si="497"/>
        <v>1</v>
      </c>
      <c r="K3538" s="80">
        <f>IF(ISNA(VLOOKUP(B3538,[1]TCD!A:D,4,FALSE)),0,VLOOKUP(B3538,[1]TCD!A:D,4,FALSE))</f>
        <v>1</v>
      </c>
      <c r="L3538" s="83">
        <f t="shared" si="499"/>
        <v>1</v>
      </c>
      <c r="M3538" s="80">
        <v>0</v>
      </c>
      <c r="N3538" s="81">
        <v>1</v>
      </c>
      <c r="O3538" s="81">
        <f t="shared" si="500"/>
        <v>1</v>
      </c>
      <c r="P3538" s="81">
        <f t="shared" si="501"/>
        <v>0</v>
      </c>
      <c r="Q3538" s="83">
        <f t="shared" si="502"/>
        <v>0</v>
      </c>
      <c r="R3538" s="84">
        <f t="shared" si="498"/>
        <v>3</v>
      </c>
      <c r="S3538" s="85" t="str">
        <f t="shared" si="503"/>
        <v>Enjeux très faibles</v>
      </c>
    </row>
    <row r="3539" spans="1:19" x14ac:dyDescent="0.3">
      <c r="A3539" s="88">
        <v>74</v>
      </c>
      <c r="B3539" s="77">
        <v>74175</v>
      </c>
      <c r="C3539" s="75">
        <v>3.9092382500736522</v>
      </c>
      <c r="D3539" s="75" t="s">
        <v>4543</v>
      </c>
      <c r="E3539" s="80">
        <f>IF(ISNA(VLOOKUP(B3539,[1]TCD!A:D,2,FALSE)),0,VLOOKUP(B3539,[1]TCD!A:D,2,FALSE))</f>
        <v>0</v>
      </c>
      <c r="F3539" s="81">
        <f>IF(ISNA(VLOOKUP(B3539,[1]TCD!A:D,4,FALSE)),0,VLOOKUP(B3539,[1]TCD!A:D,4,FALSE))</f>
        <v>0</v>
      </c>
      <c r="G3539" s="82">
        <v>0</v>
      </c>
      <c r="H3539" s="83">
        <f t="shared" si="496"/>
        <v>0</v>
      </c>
      <c r="I3539" s="80">
        <f>IF(ISNA(VLOOKUP(B3539,[1]TCD!A:D,3,FALSE)),0,VLOOKUP(B3539,[1]TCD!A:D,3,FALSE))</f>
        <v>0</v>
      </c>
      <c r="J3539" s="83">
        <f t="shared" si="497"/>
        <v>0</v>
      </c>
      <c r="K3539" s="80">
        <f>IF(ISNA(VLOOKUP(B3539,[1]TCD!A:D,4,FALSE)),0,VLOOKUP(B3539,[1]TCD!A:D,4,FALSE))</f>
        <v>0</v>
      </c>
      <c r="L3539" s="83">
        <f t="shared" si="499"/>
        <v>0</v>
      </c>
      <c r="M3539" s="80">
        <v>1</v>
      </c>
      <c r="N3539" s="81">
        <v>1</v>
      </c>
      <c r="O3539" s="81">
        <f t="shared" si="500"/>
        <v>0</v>
      </c>
      <c r="P3539" s="81">
        <f t="shared" si="501"/>
        <v>0</v>
      </c>
      <c r="Q3539" s="83">
        <f t="shared" si="502"/>
        <v>0</v>
      </c>
      <c r="R3539" s="84">
        <f t="shared" si="498"/>
        <v>0</v>
      </c>
      <c r="S3539" s="85" t="str">
        <f t="shared" si="503"/>
        <v>Pas d'enjeux actuels</v>
      </c>
    </row>
    <row r="3540" spans="1:19" x14ac:dyDescent="0.3">
      <c r="A3540" s="88">
        <v>74</v>
      </c>
      <c r="B3540" s="77">
        <v>74177</v>
      </c>
      <c r="C3540" s="75">
        <v>8.513636745156278</v>
      </c>
      <c r="D3540" s="75" t="s">
        <v>4544</v>
      </c>
      <c r="E3540" s="80">
        <f>IF(ISNA(VLOOKUP(B3540,[1]TCD!A:D,2,FALSE)),0,VLOOKUP(B3540,[1]TCD!A:D,2,FALSE))</f>
        <v>12</v>
      </c>
      <c r="F3540" s="81">
        <f>IF(ISNA(VLOOKUP(B3540,[1]TCD!A:D,4,FALSE)),0,VLOOKUP(B3540,[1]TCD!A:D,4,FALSE))</f>
        <v>3</v>
      </c>
      <c r="G3540" s="82">
        <f t="shared" si="495"/>
        <v>4</v>
      </c>
      <c r="H3540" s="83">
        <f t="shared" si="496"/>
        <v>1</v>
      </c>
      <c r="I3540" s="80">
        <f>IF(ISNA(VLOOKUP(B3540,[1]TCD!A:D,3,FALSE)),0,VLOOKUP(B3540,[1]TCD!A:D,3,FALSE))</f>
        <v>3</v>
      </c>
      <c r="J3540" s="83">
        <f t="shared" si="497"/>
        <v>1</v>
      </c>
      <c r="K3540" s="80">
        <f>IF(ISNA(VLOOKUP(B3540,[1]TCD!A:D,4,FALSE)),0,VLOOKUP(B3540,[1]TCD!A:D,4,FALSE))</f>
        <v>3</v>
      </c>
      <c r="L3540" s="83">
        <f t="shared" si="499"/>
        <v>2</v>
      </c>
      <c r="M3540" s="80">
        <v>2</v>
      </c>
      <c r="N3540" s="81">
        <v>4</v>
      </c>
      <c r="O3540" s="81">
        <f t="shared" si="500"/>
        <v>1</v>
      </c>
      <c r="P3540" s="81">
        <f t="shared" si="501"/>
        <v>0</v>
      </c>
      <c r="Q3540" s="83">
        <f t="shared" si="502"/>
        <v>0</v>
      </c>
      <c r="R3540" s="84">
        <f t="shared" si="498"/>
        <v>4</v>
      </c>
      <c r="S3540" s="85" t="str">
        <f t="shared" si="503"/>
        <v>Enjeux très faibles</v>
      </c>
    </row>
    <row r="3541" spans="1:19" x14ac:dyDescent="0.3">
      <c r="A3541" s="88">
        <v>74</v>
      </c>
      <c r="B3541" s="77">
        <v>74178</v>
      </c>
      <c r="C3541" s="75">
        <v>10.1190495851849</v>
      </c>
      <c r="D3541" s="75" t="s">
        <v>4545</v>
      </c>
      <c r="E3541" s="80">
        <f>IF(ISNA(VLOOKUP(B3541,[1]TCD!A:D,2,FALSE)),0,VLOOKUP(B3541,[1]TCD!A:D,2,FALSE))</f>
        <v>12</v>
      </c>
      <c r="F3541" s="81">
        <f>IF(ISNA(VLOOKUP(B3541,[1]TCD!A:D,4,FALSE)),0,VLOOKUP(B3541,[1]TCD!A:D,4,FALSE))</f>
        <v>3</v>
      </c>
      <c r="G3541" s="82">
        <f t="shared" si="495"/>
        <v>4</v>
      </c>
      <c r="H3541" s="83">
        <f t="shared" si="496"/>
        <v>1</v>
      </c>
      <c r="I3541" s="80">
        <f>IF(ISNA(VLOOKUP(B3541,[1]TCD!A:D,3,FALSE)),0,VLOOKUP(B3541,[1]TCD!A:D,3,FALSE))</f>
        <v>3</v>
      </c>
      <c r="J3541" s="83">
        <f t="shared" si="497"/>
        <v>1</v>
      </c>
      <c r="K3541" s="80">
        <f>IF(ISNA(VLOOKUP(B3541,[1]TCD!A:D,4,FALSE)),0,VLOOKUP(B3541,[1]TCD!A:D,4,FALSE))</f>
        <v>3</v>
      </c>
      <c r="L3541" s="83">
        <f t="shared" si="499"/>
        <v>2</v>
      </c>
      <c r="M3541" s="80">
        <v>0</v>
      </c>
      <c r="N3541" s="81">
        <v>3</v>
      </c>
      <c r="O3541" s="81">
        <f t="shared" si="500"/>
        <v>1</v>
      </c>
      <c r="P3541" s="81">
        <f t="shared" si="501"/>
        <v>0</v>
      </c>
      <c r="Q3541" s="83">
        <f t="shared" si="502"/>
        <v>0</v>
      </c>
      <c r="R3541" s="84">
        <f t="shared" si="498"/>
        <v>4</v>
      </c>
      <c r="S3541" s="85" t="str">
        <f t="shared" si="503"/>
        <v>Enjeux très faibles</v>
      </c>
    </row>
    <row r="3542" spans="1:19" x14ac:dyDescent="0.3">
      <c r="A3542" s="88">
        <v>74</v>
      </c>
      <c r="B3542" s="77">
        <v>74179</v>
      </c>
      <c r="C3542" s="75">
        <v>6.725637830121709</v>
      </c>
      <c r="D3542" s="75" t="s">
        <v>4546</v>
      </c>
      <c r="E3542" s="80">
        <f>IF(ISNA(VLOOKUP(B3542,[1]TCD!A:D,2,FALSE)),0,VLOOKUP(B3542,[1]TCD!A:D,2,FALSE))</f>
        <v>27</v>
      </c>
      <c r="F3542" s="81">
        <f>IF(ISNA(VLOOKUP(B3542,[1]TCD!A:D,4,FALSE)),0,VLOOKUP(B3542,[1]TCD!A:D,4,FALSE))</f>
        <v>6</v>
      </c>
      <c r="G3542" s="82">
        <f t="shared" si="495"/>
        <v>4.5</v>
      </c>
      <c r="H3542" s="83">
        <f t="shared" si="496"/>
        <v>2</v>
      </c>
      <c r="I3542" s="80">
        <f>IF(ISNA(VLOOKUP(B3542,[1]TCD!A:D,3,FALSE)),0,VLOOKUP(B3542,[1]TCD!A:D,3,FALSE))</f>
        <v>9</v>
      </c>
      <c r="J3542" s="83">
        <f t="shared" si="497"/>
        <v>3</v>
      </c>
      <c r="K3542" s="80">
        <f>IF(ISNA(VLOOKUP(B3542,[1]TCD!A:D,4,FALSE)),0,VLOOKUP(B3542,[1]TCD!A:D,4,FALSE))</f>
        <v>6</v>
      </c>
      <c r="L3542" s="83">
        <f t="shared" si="499"/>
        <v>3</v>
      </c>
      <c r="M3542" s="80">
        <v>0</v>
      </c>
      <c r="N3542" s="81">
        <v>6</v>
      </c>
      <c r="O3542" s="81">
        <f t="shared" si="500"/>
        <v>2</v>
      </c>
      <c r="P3542" s="81">
        <f t="shared" si="501"/>
        <v>0</v>
      </c>
      <c r="Q3542" s="83">
        <f t="shared" si="502"/>
        <v>1</v>
      </c>
      <c r="R3542" s="84">
        <f t="shared" si="498"/>
        <v>9</v>
      </c>
      <c r="S3542" s="85" t="str">
        <f t="shared" si="503"/>
        <v>Enjeux moyens</v>
      </c>
    </row>
    <row r="3543" spans="1:19" x14ac:dyDescent="0.3">
      <c r="A3543" s="88">
        <v>74</v>
      </c>
      <c r="B3543" s="77">
        <v>74180</v>
      </c>
      <c r="C3543" s="75">
        <v>9.1896598301729906</v>
      </c>
      <c r="D3543" s="75" t="s">
        <v>4547</v>
      </c>
      <c r="E3543" s="80">
        <f>IF(ISNA(VLOOKUP(B3543,[1]TCD!A:D,2,FALSE)),0,VLOOKUP(B3543,[1]TCD!A:D,2,FALSE))</f>
        <v>0</v>
      </c>
      <c r="F3543" s="81">
        <f>IF(ISNA(VLOOKUP(B3543,[1]TCD!A:D,4,FALSE)),0,VLOOKUP(B3543,[1]TCD!A:D,4,FALSE))</f>
        <v>0</v>
      </c>
      <c r="G3543" s="82">
        <v>0</v>
      </c>
      <c r="H3543" s="83">
        <f t="shared" si="496"/>
        <v>0</v>
      </c>
      <c r="I3543" s="80">
        <f>IF(ISNA(VLOOKUP(B3543,[1]TCD!A:D,3,FALSE)),0,VLOOKUP(B3543,[1]TCD!A:D,3,FALSE))</f>
        <v>0</v>
      </c>
      <c r="J3543" s="83">
        <f t="shared" si="497"/>
        <v>0</v>
      </c>
      <c r="K3543" s="80">
        <f>IF(ISNA(VLOOKUP(B3543,[1]TCD!A:D,4,FALSE)),0,VLOOKUP(B3543,[1]TCD!A:D,4,FALSE))</f>
        <v>0</v>
      </c>
      <c r="L3543" s="83">
        <f t="shared" si="499"/>
        <v>0</v>
      </c>
      <c r="M3543" s="80">
        <v>5</v>
      </c>
      <c r="N3543" s="81">
        <v>5</v>
      </c>
      <c r="O3543" s="81">
        <f t="shared" si="500"/>
        <v>0</v>
      </c>
      <c r="P3543" s="81">
        <f t="shared" si="501"/>
        <v>1</v>
      </c>
      <c r="Q3543" s="83">
        <f t="shared" si="502"/>
        <v>0</v>
      </c>
      <c r="R3543" s="84">
        <f t="shared" si="498"/>
        <v>0</v>
      </c>
      <c r="S3543" s="85" t="str">
        <f t="shared" si="503"/>
        <v>Pas d'enjeux actuels</v>
      </c>
    </row>
    <row r="3544" spans="1:19" x14ac:dyDescent="0.3">
      <c r="A3544" s="88">
        <v>74</v>
      </c>
      <c r="B3544" s="77">
        <v>74183</v>
      </c>
      <c r="C3544" s="75">
        <v>44.334980485818313</v>
      </c>
      <c r="D3544" s="75" t="s">
        <v>4548</v>
      </c>
      <c r="E3544" s="80">
        <f>IF(ISNA(VLOOKUP(B3544,[1]TCD!A:D,2,FALSE)),0,VLOOKUP(B3544,[1]TCD!A:D,2,FALSE))</f>
        <v>4</v>
      </c>
      <c r="F3544" s="81">
        <f>IF(ISNA(VLOOKUP(B3544,[1]TCD!A:D,4,FALSE)),0,VLOOKUP(B3544,[1]TCD!A:D,4,FALSE))</f>
        <v>1</v>
      </c>
      <c r="G3544" s="82">
        <f t="shared" si="495"/>
        <v>4</v>
      </c>
      <c r="H3544" s="83">
        <f t="shared" si="496"/>
        <v>1</v>
      </c>
      <c r="I3544" s="80">
        <f>IF(ISNA(VLOOKUP(B3544,[1]TCD!A:D,3,FALSE)),0,VLOOKUP(B3544,[1]TCD!A:D,3,FALSE))</f>
        <v>1</v>
      </c>
      <c r="J3544" s="83">
        <f t="shared" si="497"/>
        <v>1</v>
      </c>
      <c r="K3544" s="80">
        <f>IF(ISNA(VLOOKUP(B3544,[1]TCD!A:D,4,FALSE)),0,VLOOKUP(B3544,[1]TCD!A:D,4,FALSE))</f>
        <v>1</v>
      </c>
      <c r="L3544" s="83">
        <f t="shared" si="499"/>
        <v>1</v>
      </c>
      <c r="M3544" s="80">
        <v>0</v>
      </c>
      <c r="N3544" s="81">
        <v>1</v>
      </c>
      <c r="O3544" s="81">
        <f t="shared" si="500"/>
        <v>1</v>
      </c>
      <c r="P3544" s="81">
        <f t="shared" si="501"/>
        <v>0</v>
      </c>
      <c r="Q3544" s="83">
        <f t="shared" si="502"/>
        <v>0</v>
      </c>
      <c r="R3544" s="84">
        <f t="shared" si="498"/>
        <v>3</v>
      </c>
      <c r="S3544" s="85" t="str">
        <f t="shared" si="503"/>
        <v>Enjeux très faibles</v>
      </c>
    </row>
    <row r="3545" spans="1:19" x14ac:dyDescent="0.3">
      <c r="A3545" s="88">
        <v>74</v>
      </c>
      <c r="B3545" s="77">
        <v>74184</v>
      </c>
      <c r="C3545" s="75">
        <v>8.7610102501616627</v>
      </c>
      <c r="D3545" s="75" t="s">
        <v>4549</v>
      </c>
      <c r="E3545" s="80">
        <f>IF(ISNA(VLOOKUP(B3545,[1]TCD!A:D,2,FALSE)),0,VLOOKUP(B3545,[1]TCD!A:D,2,FALSE))</f>
        <v>8</v>
      </c>
      <c r="F3545" s="81">
        <f>IF(ISNA(VLOOKUP(B3545,[1]TCD!A:D,4,FALSE)),0,VLOOKUP(B3545,[1]TCD!A:D,4,FALSE))</f>
        <v>2</v>
      </c>
      <c r="G3545" s="82">
        <f t="shared" si="495"/>
        <v>4</v>
      </c>
      <c r="H3545" s="83">
        <f t="shared" si="496"/>
        <v>1</v>
      </c>
      <c r="I3545" s="80">
        <f>IF(ISNA(VLOOKUP(B3545,[1]TCD!A:D,3,FALSE)),0,VLOOKUP(B3545,[1]TCD!A:D,3,FALSE))</f>
        <v>2</v>
      </c>
      <c r="J3545" s="83">
        <f t="shared" si="497"/>
        <v>1</v>
      </c>
      <c r="K3545" s="80">
        <f>IF(ISNA(VLOOKUP(B3545,[1]TCD!A:D,4,FALSE)),0,VLOOKUP(B3545,[1]TCD!A:D,4,FALSE))</f>
        <v>2</v>
      </c>
      <c r="L3545" s="83">
        <f t="shared" si="499"/>
        <v>2</v>
      </c>
      <c r="M3545" s="80">
        <v>0</v>
      </c>
      <c r="N3545" s="81">
        <v>2</v>
      </c>
      <c r="O3545" s="81">
        <f t="shared" si="500"/>
        <v>1</v>
      </c>
      <c r="P3545" s="81">
        <f t="shared" si="501"/>
        <v>0</v>
      </c>
      <c r="Q3545" s="83">
        <f t="shared" si="502"/>
        <v>0</v>
      </c>
      <c r="R3545" s="84">
        <f t="shared" si="498"/>
        <v>4</v>
      </c>
      <c r="S3545" s="85" t="str">
        <f t="shared" si="503"/>
        <v>Enjeux très faibles</v>
      </c>
    </row>
    <row r="3546" spans="1:19" x14ac:dyDescent="0.3">
      <c r="A3546" s="88">
        <v>74</v>
      </c>
      <c r="B3546" s="77">
        <v>74185</v>
      </c>
      <c r="C3546" s="75">
        <v>11.377711295208551</v>
      </c>
      <c r="D3546" s="75" t="s">
        <v>4550</v>
      </c>
      <c r="E3546" s="80">
        <f>IF(ISNA(VLOOKUP(B3546,[1]TCD!A:D,2,FALSE)),0,VLOOKUP(B3546,[1]TCD!A:D,2,FALSE))</f>
        <v>4</v>
      </c>
      <c r="F3546" s="81">
        <f>IF(ISNA(VLOOKUP(B3546,[1]TCD!A:D,4,FALSE)),0,VLOOKUP(B3546,[1]TCD!A:D,4,FALSE))</f>
        <v>1</v>
      </c>
      <c r="G3546" s="82">
        <f t="shared" si="495"/>
        <v>4</v>
      </c>
      <c r="H3546" s="83">
        <f t="shared" si="496"/>
        <v>1</v>
      </c>
      <c r="I3546" s="80">
        <f>IF(ISNA(VLOOKUP(B3546,[1]TCD!A:D,3,FALSE)),0,VLOOKUP(B3546,[1]TCD!A:D,3,FALSE))</f>
        <v>1</v>
      </c>
      <c r="J3546" s="83">
        <f t="shared" si="497"/>
        <v>1</v>
      </c>
      <c r="K3546" s="80">
        <f>IF(ISNA(VLOOKUP(B3546,[1]TCD!A:D,4,FALSE)),0,VLOOKUP(B3546,[1]TCD!A:D,4,FALSE))</f>
        <v>1</v>
      </c>
      <c r="L3546" s="83">
        <f t="shared" si="499"/>
        <v>1</v>
      </c>
      <c r="M3546" s="80">
        <v>7</v>
      </c>
      <c r="N3546" s="81">
        <v>7</v>
      </c>
      <c r="O3546" s="81">
        <f t="shared" si="500"/>
        <v>1</v>
      </c>
      <c r="P3546" s="81">
        <f t="shared" si="501"/>
        <v>1</v>
      </c>
      <c r="Q3546" s="83">
        <f t="shared" si="502"/>
        <v>1</v>
      </c>
      <c r="R3546" s="84">
        <f t="shared" si="498"/>
        <v>4</v>
      </c>
      <c r="S3546" s="85" t="str">
        <f t="shared" si="503"/>
        <v>Enjeux très faibles</v>
      </c>
    </row>
    <row r="3547" spans="1:19" x14ac:dyDescent="0.3">
      <c r="A3547" s="88">
        <v>74</v>
      </c>
      <c r="B3547" s="77">
        <v>74186</v>
      </c>
      <c r="C3547" s="75">
        <v>4.4059283650798484</v>
      </c>
      <c r="D3547" s="75" t="s">
        <v>4551</v>
      </c>
      <c r="E3547" s="80">
        <f>IF(ISNA(VLOOKUP(B3547,[1]TCD!A:D,2,FALSE)),0,VLOOKUP(B3547,[1]TCD!A:D,2,FALSE))</f>
        <v>4</v>
      </c>
      <c r="F3547" s="81">
        <f>IF(ISNA(VLOOKUP(B3547,[1]TCD!A:D,4,FALSE)),0,VLOOKUP(B3547,[1]TCD!A:D,4,FALSE))</f>
        <v>1</v>
      </c>
      <c r="G3547" s="82">
        <f t="shared" si="495"/>
        <v>4</v>
      </c>
      <c r="H3547" s="83">
        <f t="shared" si="496"/>
        <v>1</v>
      </c>
      <c r="I3547" s="80">
        <f>IF(ISNA(VLOOKUP(B3547,[1]TCD!A:D,3,FALSE)),0,VLOOKUP(B3547,[1]TCD!A:D,3,FALSE))</f>
        <v>1</v>
      </c>
      <c r="J3547" s="83">
        <f t="shared" si="497"/>
        <v>1</v>
      </c>
      <c r="K3547" s="80">
        <f>IF(ISNA(VLOOKUP(B3547,[1]TCD!A:D,4,FALSE)),0,VLOOKUP(B3547,[1]TCD!A:D,4,FALSE))</f>
        <v>1</v>
      </c>
      <c r="L3547" s="83">
        <f t="shared" si="499"/>
        <v>1</v>
      </c>
      <c r="M3547" s="80">
        <v>0</v>
      </c>
      <c r="N3547" s="81">
        <v>1</v>
      </c>
      <c r="O3547" s="81">
        <f t="shared" si="500"/>
        <v>1</v>
      </c>
      <c r="P3547" s="81">
        <f t="shared" si="501"/>
        <v>0</v>
      </c>
      <c r="Q3547" s="83">
        <f t="shared" si="502"/>
        <v>0</v>
      </c>
      <c r="R3547" s="84">
        <f t="shared" si="498"/>
        <v>3</v>
      </c>
      <c r="S3547" s="85" t="str">
        <f t="shared" si="503"/>
        <v>Enjeux très faibles</v>
      </c>
    </row>
    <row r="3548" spans="1:19" x14ac:dyDescent="0.3">
      <c r="A3548" s="88">
        <v>74</v>
      </c>
      <c r="B3548" s="77">
        <v>74189</v>
      </c>
      <c r="C3548" s="75">
        <v>25.80316597547219</v>
      </c>
      <c r="D3548" s="75" t="s">
        <v>4552</v>
      </c>
      <c r="E3548" s="80">
        <f>IF(ISNA(VLOOKUP(B3548,[1]TCD!A:D,2,FALSE)),0,VLOOKUP(B3548,[1]TCD!A:D,2,FALSE))</f>
        <v>12</v>
      </c>
      <c r="F3548" s="81">
        <f>IF(ISNA(VLOOKUP(B3548,[1]TCD!A:D,4,FALSE)),0,VLOOKUP(B3548,[1]TCD!A:D,4,FALSE))</f>
        <v>3</v>
      </c>
      <c r="G3548" s="82">
        <f t="shared" si="495"/>
        <v>4</v>
      </c>
      <c r="H3548" s="83">
        <f t="shared" si="496"/>
        <v>1</v>
      </c>
      <c r="I3548" s="80">
        <f>IF(ISNA(VLOOKUP(B3548,[1]TCD!A:D,3,FALSE)),0,VLOOKUP(B3548,[1]TCD!A:D,3,FALSE))</f>
        <v>3</v>
      </c>
      <c r="J3548" s="83">
        <f t="shared" si="497"/>
        <v>1</v>
      </c>
      <c r="K3548" s="80">
        <f>IF(ISNA(VLOOKUP(B3548,[1]TCD!A:D,4,FALSE)),0,VLOOKUP(B3548,[1]TCD!A:D,4,FALSE))</f>
        <v>3</v>
      </c>
      <c r="L3548" s="83">
        <f t="shared" si="499"/>
        <v>2</v>
      </c>
      <c r="M3548" s="80">
        <v>1</v>
      </c>
      <c r="N3548" s="81">
        <v>3</v>
      </c>
      <c r="O3548" s="81">
        <f t="shared" si="500"/>
        <v>1</v>
      </c>
      <c r="P3548" s="81">
        <f t="shared" si="501"/>
        <v>0</v>
      </c>
      <c r="Q3548" s="83">
        <f t="shared" si="502"/>
        <v>0</v>
      </c>
      <c r="R3548" s="84">
        <f t="shared" si="498"/>
        <v>4</v>
      </c>
      <c r="S3548" s="85" t="str">
        <f t="shared" si="503"/>
        <v>Enjeux très faibles</v>
      </c>
    </row>
    <row r="3549" spans="1:19" x14ac:dyDescent="0.3">
      <c r="A3549" s="88">
        <v>74</v>
      </c>
      <c r="B3549" s="77">
        <v>74191</v>
      </c>
      <c r="C3549" s="75">
        <v>44.005022475819203</v>
      </c>
      <c r="D3549" s="75" t="s">
        <v>4553</v>
      </c>
      <c r="E3549" s="80">
        <f>IF(ISNA(VLOOKUP(B3549,[1]TCD!A:D,2,FALSE)),0,VLOOKUP(B3549,[1]TCD!A:D,2,FALSE))</f>
        <v>0</v>
      </c>
      <c r="F3549" s="81">
        <f>IF(ISNA(VLOOKUP(B3549,[1]TCD!A:D,4,FALSE)),0,VLOOKUP(B3549,[1]TCD!A:D,4,FALSE))</f>
        <v>0</v>
      </c>
      <c r="G3549" s="82">
        <v>0</v>
      </c>
      <c r="H3549" s="83">
        <f t="shared" si="496"/>
        <v>0</v>
      </c>
      <c r="I3549" s="80">
        <f>IF(ISNA(VLOOKUP(B3549,[1]TCD!A:D,3,FALSE)),0,VLOOKUP(B3549,[1]TCD!A:D,3,FALSE))</f>
        <v>0</v>
      </c>
      <c r="J3549" s="83">
        <f t="shared" si="497"/>
        <v>0</v>
      </c>
      <c r="K3549" s="80">
        <f>IF(ISNA(VLOOKUP(B3549,[1]TCD!A:D,4,FALSE)),0,VLOOKUP(B3549,[1]TCD!A:D,4,FALSE))</f>
        <v>0</v>
      </c>
      <c r="L3549" s="83">
        <f t="shared" si="499"/>
        <v>0</v>
      </c>
      <c r="M3549" s="80">
        <v>1</v>
      </c>
      <c r="N3549" s="81">
        <v>1</v>
      </c>
      <c r="O3549" s="81">
        <f t="shared" si="500"/>
        <v>0</v>
      </c>
      <c r="P3549" s="81">
        <f t="shared" si="501"/>
        <v>0</v>
      </c>
      <c r="Q3549" s="83">
        <f t="shared" si="502"/>
        <v>0</v>
      </c>
      <c r="R3549" s="84">
        <f t="shared" si="498"/>
        <v>0</v>
      </c>
      <c r="S3549" s="85" t="str">
        <f t="shared" si="503"/>
        <v>Pas d'enjeux actuels</v>
      </c>
    </row>
    <row r="3550" spans="1:19" x14ac:dyDescent="0.3">
      <c r="A3550" s="88">
        <v>74</v>
      </c>
      <c r="B3550" s="77">
        <v>74192</v>
      </c>
      <c r="C3550" s="75">
        <v>23.594227895429139</v>
      </c>
      <c r="D3550" s="75" t="s">
        <v>4554</v>
      </c>
      <c r="E3550" s="80">
        <f>IF(ISNA(VLOOKUP(B3550,[1]TCD!A:D,2,FALSE)),0,VLOOKUP(B3550,[1]TCD!A:D,2,FALSE))</f>
        <v>36</v>
      </c>
      <c r="F3550" s="81">
        <f>IF(ISNA(VLOOKUP(B3550,[1]TCD!A:D,4,FALSE)),0,VLOOKUP(B3550,[1]TCD!A:D,4,FALSE))</f>
        <v>9</v>
      </c>
      <c r="G3550" s="82">
        <f t="shared" si="495"/>
        <v>4</v>
      </c>
      <c r="H3550" s="83">
        <f t="shared" si="496"/>
        <v>1</v>
      </c>
      <c r="I3550" s="80">
        <f>IF(ISNA(VLOOKUP(B3550,[1]TCD!A:D,3,FALSE)),0,VLOOKUP(B3550,[1]TCD!A:D,3,FALSE))</f>
        <v>10</v>
      </c>
      <c r="J3550" s="83">
        <f t="shared" si="497"/>
        <v>3</v>
      </c>
      <c r="K3550" s="80">
        <f>IF(ISNA(VLOOKUP(B3550,[1]TCD!A:D,4,FALSE)),0,VLOOKUP(B3550,[1]TCD!A:D,4,FALSE))</f>
        <v>9</v>
      </c>
      <c r="L3550" s="83">
        <f t="shared" si="499"/>
        <v>4</v>
      </c>
      <c r="M3550" s="80">
        <v>6</v>
      </c>
      <c r="N3550" s="81">
        <v>10</v>
      </c>
      <c r="O3550" s="81">
        <f t="shared" si="500"/>
        <v>2</v>
      </c>
      <c r="P3550" s="81">
        <f t="shared" si="501"/>
        <v>1</v>
      </c>
      <c r="Q3550" s="83">
        <f t="shared" si="502"/>
        <v>2</v>
      </c>
      <c r="R3550" s="84">
        <f t="shared" si="498"/>
        <v>10</v>
      </c>
      <c r="S3550" s="85" t="str">
        <f t="shared" si="503"/>
        <v>Enjeux forts</v>
      </c>
    </row>
    <row r="3551" spans="1:19" x14ac:dyDescent="0.3">
      <c r="A3551" s="88">
        <v>74</v>
      </c>
      <c r="B3551" s="77">
        <v>74193</v>
      </c>
      <c r="C3551" s="75">
        <v>14.31852822526375</v>
      </c>
      <c r="D3551" s="75" t="s">
        <v>4555</v>
      </c>
      <c r="E3551" s="80">
        <f>IF(ISNA(VLOOKUP(B3551,[1]TCD!A:D,2,FALSE)),0,VLOOKUP(B3551,[1]TCD!A:D,2,FALSE))</f>
        <v>0</v>
      </c>
      <c r="F3551" s="81">
        <f>IF(ISNA(VLOOKUP(B3551,[1]TCD!A:D,4,FALSE)),0,VLOOKUP(B3551,[1]TCD!A:D,4,FALSE))</f>
        <v>0</v>
      </c>
      <c r="G3551" s="82">
        <v>0</v>
      </c>
      <c r="H3551" s="83">
        <f t="shared" si="496"/>
        <v>0</v>
      </c>
      <c r="I3551" s="80">
        <f>IF(ISNA(VLOOKUP(B3551,[1]TCD!A:D,3,FALSE)),0,VLOOKUP(B3551,[1]TCD!A:D,3,FALSE))</f>
        <v>0</v>
      </c>
      <c r="J3551" s="83">
        <f t="shared" si="497"/>
        <v>0</v>
      </c>
      <c r="K3551" s="80">
        <f>IF(ISNA(VLOOKUP(B3551,[1]TCD!A:D,4,FALSE)),0,VLOOKUP(B3551,[1]TCD!A:D,4,FALSE))</f>
        <v>0</v>
      </c>
      <c r="L3551" s="83">
        <f t="shared" si="499"/>
        <v>0</v>
      </c>
      <c r="M3551" s="80">
        <v>2</v>
      </c>
      <c r="N3551" s="81">
        <v>2</v>
      </c>
      <c r="O3551" s="81">
        <f t="shared" si="500"/>
        <v>0</v>
      </c>
      <c r="P3551" s="81">
        <f t="shared" si="501"/>
        <v>0</v>
      </c>
      <c r="Q3551" s="83">
        <f t="shared" si="502"/>
        <v>0</v>
      </c>
      <c r="R3551" s="84">
        <f t="shared" si="498"/>
        <v>0</v>
      </c>
      <c r="S3551" s="85" t="str">
        <f t="shared" si="503"/>
        <v>Pas d'enjeux actuels</v>
      </c>
    </row>
    <row r="3552" spans="1:19" x14ac:dyDescent="0.3">
      <c r="A3552" s="88">
        <v>74</v>
      </c>
      <c r="B3552" s="77">
        <v>74195</v>
      </c>
      <c r="C3552" s="75">
        <v>2.966407020054362</v>
      </c>
      <c r="D3552" s="75" t="s">
        <v>4556</v>
      </c>
      <c r="E3552" s="80">
        <f>IF(ISNA(VLOOKUP(B3552,[1]TCD!A:D,2,FALSE)),0,VLOOKUP(B3552,[1]TCD!A:D,2,FALSE))</f>
        <v>8</v>
      </c>
      <c r="F3552" s="81">
        <f>IF(ISNA(VLOOKUP(B3552,[1]TCD!A:D,4,FALSE)),0,VLOOKUP(B3552,[1]TCD!A:D,4,FALSE))</f>
        <v>2</v>
      </c>
      <c r="G3552" s="82">
        <f t="shared" si="495"/>
        <v>4</v>
      </c>
      <c r="H3552" s="83">
        <f t="shared" si="496"/>
        <v>1</v>
      </c>
      <c r="I3552" s="80">
        <f>IF(ISNA(VLOOKUP(B3552,[1]TCD!A:D,3,FALSE)),0,VLOOKUP(B3552,[1]TCD!A:D,3,FALSE))</f>
        <v>2</v>
      </c>
      <c r="J3552" s="83">
        <f t="shared" si="497"/>
        <v>1</v>
      </c>
      <c r="K3552" s="80">
        <f>IF(ISNA(VLOOKUP(B3552,[1]TCD!A:D,4,FALSE)),0,VLOOKUP(B3552,[1]TCD!A:D,4,FALSE))</f>
        <v>2</v>
      </c>
      <c r="L3552" s="83">
        <f t="shared" si="499"/>
        <v>2</v>
      </c>
      <c r="M3552" s="80">
        <v>7</v>
      </c>
      <c r="N3552" s="81">
        <v>7</v>
      </c>
      <c r="O3552" s="81">
        <f t="shared" si="500"/>
        <v>1</v>
      </c>
      <c r="P3552" s="81">
        <f t="shared" si="501"/>
        <v>1</v>
      </c>
      <c r="Q3552" s="83">
        <f t="shared" si="502"/>
        <v>1</v>
      </c>
      <c r="R3552" s="84">
        <f t="shared" si="498"/>
        <v>5</v>
      </c>
      <c r="S3552" s="85" t="str">
        <f t="shared" si="503"/>
        <v>Enjeux faibles</v>
      </c>
    </row>
    <row r="3553" spans="1:19" x14ac:dyDescent="0.3">
      <c r="A3553" s="88">
        <v>74</v>
      </c>
      <c r="B3553" s="77">
        <v>74197</v>
      </c>
      <c r="C3553" s="75">
        <v>4.344200285080035</v>
      </c>
      <c r="D3553" s="75" t="s">
        <v>4557</v>
      </c>
      <c r="E3553" s="80">
        <f>IF(ISNA(VLOOKUP(B3553,[1]TCD!A:D,2,FALSE)),0,VLOOKUP(B3553,[1]TCD!A:D,2,FALSE))</f>
        <v>0</v>
      </c>
      <c r="F3553" s="81">
        <f>IF(ISNA(VLOOKUP(B3553,[1]TCD!A:D,4,FALSE)),0,VLOOKUP(B3553,[1]TCD!A:D,4,FALSE))</f>
        <v>0</v>
      </c>
      <c r="G3553" s="82">
        <v>0</v>
      </c>
      <c r="H3553" s="83">
        <f t="shared" si="496"/>
        <v>0</v>
      </c>
      <c r="I3553" s="80">
        <f>IF(ISNA(VLOOKUP(B3553,[1]TCD!A:D,3,FALSE)),0,VLOOKUP(B3553,[1]TCD!A:D,3,FALSE))</f>
        <v>0</v>
      </c>
      <c r="J3553" s="83">
        <f t="shared" si="497"/>
        <v>0</v>
      </c>
      <c r="K3553" s="80">
        <f>IF(ISNA(VLOOKUP(B3553,[1]TCD!A:D,4,FALSE)),0,VLOOKUP(B3553,[1]TCD!A:D,4,FALSE))</f>
        <v>0</v>
      </c>
      <c r="L3553" s="83">
        <f t="shared" si="499"/>
        <v>0</v>
      </c>
      <c r="M3553" s="80">
        <v>1</v>
      </c>
      <c r="N3553" s="81">
        <v>1</v>
      </c>
      <c r="O3553" s="81">
        <f t="shared" si="500"/>
        <v>0</v>
      </c>
      <c r="P3553" s="81">
        <f t="shared" si="501"/>
        <v>0</v>
      </c>
      <c r="Q3553" s="83">
        <f t="shared" si="502"/>
        <v>0</v>
      </c>
      <c r="R3553" s="84">
        <f t="shared" si="498"/>
        <v>0</v>
      </c>
      <c r="S3553" s="85" t="str">
        <f t="shared" si="503"/>
        <v>Pas d'enjeux actuels</v>
      </c>
    </row>
    <row r="3554" spans="1:19" x14ac:dyDescent="0.3">
      <c r="A3554" s="88">
        <v>74</v>
      </c>
      <c r="B3554" s="77">
        <v>74198</v>
      </c>
      <c r="C3554" s="75">
        <v>5.371436955097936</v>
      </c>
      <c r="D3554" s="75" t="s">
        <v>4558</v>
      </c>
      <c r="E3554" s="80">
        <f>IF(ISNA(VLOOKUP(B3554,[1]TCD!A:D,2,FALSE)),0,VLOOKUP(B3554,[1]TCD!A:D,2,FALSE))</f>
        <v>8</v>
      </c>
      <c r="F3554" s="81">
        <f>IF(ISNA(VLOOKUP(B3554,[1]TCD!A:D,4,FALSE)),0,VLOOKUP(B3554,[1]TCD!A:D,4,FALSE))</f>
        <v>2</v>
      </c>
      <c r="G3554" s="82">
        <f t="shared" si="495"/>
        <v>4</v>
      </c>
      <c r="H3554" s="83">
        <f t="shared" si="496"/>
        <v>1</v>
      </c>
      <c r="I3554" s="80">
        <f>IF(ISNA(VLOOKUP(B3554,[1]TCD!A:D,3,FALSE)),0,VLOOKUP(B3554,[1]TCD!A:D,3,FALSE))</f>
        <v>2</v>
      </c>
      <c r="J3554" s="83">
        <f t="shared" si="497"/>
        <v>1</v>
      </c>
      <c r="K3554" s="80">
        <f>IF(ISNA(VLOOKUP(B3554,[1]TCD!A:D,4,FALSE)),0,VLOOKUP(B3554,[1]TCD!A:D,4,FALSE))</f>
        <v>2</v>
      </c>
      <c r="L3554" s="83">
        <f t="shared" si="499"/>
        <v>2</v>
      </c>
      <c r="M3554" s="80">
        <v>1</v>
      </c>
      <c r="N3554" s="81">
        <v>3</v>
      </c>
      <c r="O3554" s="81">
        <f t="shared" si="500"/>
        <v>1</v>
      </c>
      <c r="P3554" s="81">
        <f t="shared" si="501"/>
        <v>0</v>
      </c>
      <c r="Q3554" s="83">
        <f t="shared" si="502"/>
        <v>0</v>
      </c>
      <c r="R3554" s="84">
        <f t="shared" si="498"/>
        <v>4</v>
      </c>
      <c r="S3554" s="85" t="str">
        <f t="shared" si="503"/>
        <v>Enjeux très faibles</v>
      </c>
    </row>
    <row r="3555" spans="1:19" x14ac:dyDescent="0.3">
      <c r="A3555" s="88">
        <v>74</v>
      </c>
      <c r="B3555" s="77">
        <v>74199</v>
      </c>
      <c r="C3555" s="75">
        <v>1.8233899250339709</v>
      </c>
      <c r="D3555" s="75" t="s">
        <v>4559</v>
      </c>
      <c r="E3555" s="80">
        <f>IF(ISNA(VLOOKUP(B3555,[1]TCD!A:D,2,FALSE)),0,VLOOKUP(B3555,[1]TCD!A:D,2,FALSE))</f>
        <v>0</v>
      </c>
      <c r="F3555" s="81">
        <f>IF(ISNA(VLOOKUP(B3555,[1]TCD!A:D,4,FALSE)),0,VLOOKUP(B3555,[1]TCD!A:D,4,FALSE))</f>
        <v>0</v>
      </c>
      <c r="G3555" s="82">
        <v>0</v>
      </c>
      <c r="H3555" s="83">
        <f t="shared" si="496"/>
        <v>0</v>
      </c>
      <c r="I3555" s="80">
        <f>IF(ISNA(VLOOKUP(B3555,[1]TCD!A:D,3,FALSE)),0,VLOOKUP(B3555,[1]TCD!A:D,3,FALSE))</f>
        <v>0</v>
      </c>
      <c r="J3555" s="83">
        <f t="shared" si="497"/>
        <v>0</v>
      </c>
      <c r="K3555" s="80">
        <f>IF(ISNA(VLOOKUP(B3555,[1]TCD!A:D,4,FALSE)),0,VLOOKUP(B3555,[1]TCD!A:D,4,FALSE))</f>
        <v>0</v>
      </c>
      <c r="L3555" s="83">
        <f t="shared" si="499"/>
        <v>0</v>
      </c>
      <c r="M3555" s="80">
        <v>2</v>
      </c>
      <c r="N3555" s="81">
        <v>2</v>
      </c>
      <c r="O3555" s="81">
        <f t="shared" si="500"/>
        <v>0</v>
      </c>
      <c r="P3555" s="81">
        <f t="shared" si="501"/>
        <v>0</v>
      </c>
      <c r="Q3555" s="83">
        <f t="shared" si="502"/>
        <v>0</v>
      </c>
      <c r="R3555" s="84">
        <f t="shared" si="498"/>
        <v>0</v>
      </c>
      <c r="S3555" s="85" t="str">
        <f t="shared" si="503"/>
        <v>Pas d'enjeux actuels</v>
      </c>
    </row>
    <row r="3556" spans="1:19" x14ac:dyDescent="0.3">
      <c r="A3556" s="88">
        <v>74</v>
      </c>
      <c r="B3556" s="77">
        <v>74201</v>
      </c>
      <c r="C3556" s="75">
        <v>6.9906084201288676</v>
      </c>
      <c r="D3556" s="75" t="s">
        <v>4560</v>
      </c>
      <c r="E3556" s="80">
        <f>IF(ISNA(VLOOKUP(B3556,[1]TCD!A:D,2,FALSE)),0,VLOOKUP(B3556,[1]TCD!A:D,2,FALSE))</f>
        <v>19</v>
      </c>
      <c r="F3556" s="81">
        <f>IF(ISNA(VLOOKUP(B3556,[1]TCD!A:D,4,FALSE)),0,VLOOKUP(B3556,[1]TCD!A:D,4,FALSE))</f>
        <v>4</v>
      </c>
      <c r="G3556" s="82">
        <f t="shared" si="495"/>
        <v>4.75</v>
      </c>
      <c r="H3556" s="83">
        <f t="shared" si="496"/>
        <v>3</v>
      </c>
      <c r="I3556" s="80">
        <f>IF(ISNA(VLOOKUP(B3556,[1]TCD!A:D,3,FALSE)),0,VLOOKUP(B3556,[1]TCD!A:D,3,FALSE))</f>
        <v>6</v>
      </c>
      <c r="J3556" s="83">
        <f t="shared" si="497"/>
        <v>2</v>
      </c>
      <c r="K3556" s="80">
        <f>IF(ISNA(VLOOKUP(B3556,[1]TCD!A:D,4,FALSE)),0,VLOOKUP(B3556,[1]TCD!A:D,4,FALSE))</f>
        <v>4</v>
      </c>
      <c r="L3556" s="83">
        <f t="shared" si="499"/>
        <v>2</v>
      </c>
      <c r="M3556" s="80">
        <v>5</v>
      </c>
      <c r="N3556" s="81">
        <v>7</v>
      </c>
      <c r="O3556" s="81">
        <f t="shared" si="500"/>
        <v>1</v>
      </c>
      <c r="P3556" s="81">
        <f t="shared" si="501"/>
        <v>1</v>
      </c>
      <c r="Q3556" s="83">
        <f t="shared" si="502"/>
        <v>1</v>
      </c>
      <c r="R3556" s="84">
        <f t="shared" si="498"/>
        <v>8</v>
      </c>
      <c r="S3556" s="85" t="str">
        <f t="shared" si="503"/>
        <v>Enjeux moyens</v>
      </c>
    </row>
    <row r="3557" spans="1:19" x14ac:dyDescent="0.3">
      <c r="A3557" s="88">
        <v>74</v>
      </c>
      <c r="B3557" s="77">
        <v>74202</v>
      </c>
      <c r="C3557" s="75">
        <v>4.1251873150741769</v>
      </c>
      <c r="D3557" s="75" t="s">
        <v>4561</v>
      </c>
      <c r="E3557" s="80">
        <f>IF(ISNA(VLOOKUP(B3557,[1]TCD!A:D,2,FALSE)),0,VLOOKUP(B3557,[1]TCD!A:D,2,FALSE))</f>
        <v>20</v>
      </c>
      <c r="F3557" s="81">
        <f>IF(ISNA(VLOOKUP(B3557,[1]TCD!A:D,4,FALSE)),0,VLOOKUP(B3557,[1]TCD!A:D,4,FALSE))</f>
        <v>5</v>
      </c>
      <c r="G3557" s="82">
        <f t="shared" si="495"/>
        <v>4</v>
      </c>
      <c r="H3557" s="83">
        <f t="shared" si="496"/>
        <v>1</v>
      </c>
      <c r="I3557" s="80">
        <f>IF(ISNA(VLOOKUP(B3557,[1]TCD!A:D,3,FALSE)),0,VLOOKUP(B3557,[1]TCD!A:D,3,FALSE))</f>
        <v>5</v>
      </c>
      <c r="J3557" s="83">
        <f t="shared" si="497"/>
        <v>2</v>
      </c>
      <c r="K3557" s="80">
        <f>IF(ISNA(VLOOKUP(B3557,[1]TCD!A:D,4,FALSE)),0,VLOOKUP(B3557,[1]TCD!A:D,4,FALSE))</f>
        <v>5</v>
      </c>
      <c r="L3557" s="83">
        <f t="shared" si="499"/>
        <v>3</v>
      </c>
      <c r="M3557" s="80">
        <v>0</v>
      </c>
      <c r="N3557" s="81">
        <v>5</v>
      </c>
      <c r="O3557" s="81">
        <f t="shared" si="500"/>
        <v>2</v>
      </c>
      <c r="P3557" s="81">
        <f t="shared" si="501"/>
        <v>0</v>
      </c>
      <c r="Q3557" s="83">
        <f t="shared" si="502"/>
        <v>1</v>
      </c>
      <c r="R3557" s="84">
        <f t="shared" si="498"/>
        <v>7</v>
      </c>
      <c r="S3557" s="85" t="str">
        <f t="shared" si="503"/>
        <v>Enjeux moyens</v>
      </c>
    </row>
    <row r="3558" spans="1:19" x14ac:dyDescent="0.3">
      <c r="A3558" s="88">
        <v>74</v>
      </c>
      <c r="B3558" s="77">
        <v>74206</v>
      </c>
      <c r="C3558" s="75">
        <v>9.385157640176006</v>
      </c>
      <c r="D3558" s="75" t="s">
        <v>4562</v>
      </c>
      <c r="E3558" s="80">
        <f>IF(ISNA(VLOOKUP(B3558,[1]TCD!A:D,2,FALSE)),0,VLOOKUP(B3558,[1]TCD!A:D,2,FALSE))</f>
        <v>4</v>
      </c>
      <c r="F3558" s="81">
        <f>IF(ISNA(VLOOKUP(B3558,[1]TCD!A:D,4,FALSE)),0,VLOOKUP(B3558,[1]TCD!A:D,4,FALSE))</f>
        <v>1</v>
      </c>
      <c r="G3558" s="82">
        <f t="shared" si="495"/>
        <v>4</v>
      </c>
      <c r="H3558" s="83">
        <f t="shared" si="496"/>
        <v>1</v>
      </c>
      <c r="I3558" s="80">
        <f>IF(ISNA(VLOOKUP(B3558,[1]TCD!A:D,3,FALSE)),0,VLOOKUP(B3558,[1]TCD!A:D,3,FALSE))</f>
        <v>1</v>
      </c>
      <c r="J3558" s="83">
        <f t="shared" si="497"/>
        <v>1</v>
      </c>
      <c r="K3558" s="80">
        <f>IF(ISNA(VLOOKUP(B3558,[1]TCD!A:D,4,FALSE)),0,VLOOKUP(B3558,[1]TCD!A:D,4,FALSE))</f>
        <v>1</v>
      </c>
      <c r="L3558" s="83">
        <f t="shared" si="499"/>
        <v>1</v>
      </c>
      <c r="M3558" s="80">
        <v>4</v>
      </c>
      <c r="N3558" s="81">
        <v>4</v>
      </c>
      <c r="O3558" s="81">
        <f t="shared" si="500"/>
        <v>1</v>
      </c>
      <c r="P3558" s="81">
        <f t="shared" si="501"/>
        <v>0</v>
      </c>
      <c r="Q3558" s="83">
        <f t="shared" si="502"/>
        <v>0</v>
      </c>
      <c r="R3558" s="84">
        <f t="shared" si="498"/>
        <v>3</v>
      </c>
      <c r="S3558" s="85" t="str">
        <f t="shared" si="503"/>
        <v>Enjeux très faibles</v>
      </c>
    </row>
    <row r="3559" spans="1:19" x14ac:dyDescent="0.3">
      <c r="A3559" s="88">
        <v>74</v>
      </c>
      <c r="B3559" s="77">
        <v>74208</v>
      </c>
      <c r="C3559" s="75">
        <v>79.884115786458466</v>
      </c>
      <c r="D3559" s="75" t="s">
        <v>4563</v>
      </c>
      <c r="E3559" s="80">
        <f>IF(ISNA(VLOOKUP(B3559,[1]TCD!A:D,2,FALSE)),0,VLOOKUP(B3559,[1]TCD!A:D,2,FALSE))</f>
        <v>8</v>
      </c>
      <c r="F3559" s="81">
        <f>IF(ISNA(VLOOKUP(B3559,[1]TCD!A:D,4,FALSE)),0,VLOOKUP(B3559,[1]TCD!A:D,4,FALSE))</f>
        <v>2</v>
      </c>
      <c r="G3559" s="82">
        <f t="shared" si="495"/>
        <v>4</v>
      </c>
      <c r="H3559" s="83">
        <f t="shared" si="496"/>
        <v>1</v>
      </c>
      <c r="I3559" s="80">
        <f>IF(ISNA(VLOOKUP(B3559,[1]TCD!A:D,3,FALSE)),0,VLOOKUP(B3559,[1]TCD!A:D,3,FALSE))</f>
        <v>2</v>
      </c>
      <c r="J3559" s="83">
        <f t="shared" si="497"/>
        <v>1</v>
      </c>
      <c r="K3559" s="80">
        <f>IF(ISNA(VLOOKUP(B3559,[1]TCD!A:D,4,FALSE)),0,VLOOKUP(B3559,[1]TCD!A:D,4,FALSE))</f>
        <v>2</v>
      </c>
      <c r="L3559" s="83">
        <f t="shared" si="499"/>
        <v>2</v>
      </c>
      <c r="M3559" s="80">
        <v>3</v>
      </c>
      <c r="N3559" s="81">
        <v>3</v>
      </c>
      <c r="O3559" s="81">
        <f t="shared" si="500"/>
        <v>1</v>
      </c>
      <c r="P3559" s="81">
        <f t="shared" si="501"/>
        <v>0</v>
      </c>
      <c r="Q3559" s="83">
        <f t="shared" si="502"/>
        <v>0</v>
      </c>
      <c r="R3559" s="84">
        <f t="shared" si="498"/>
        <v>4</v>
      </c>
      <c r="S3559" s="85" t="str">
        <f t="shared" si="503"/>
        <v>Enjeux très faibles</v>
      </c>
    </row>
    <row r="3560" spans="1:19" x14ac:dyDescent="0.3">
      <c r="A3560" s="88">
        <v>74</v>
      </c>
      <c r="B3560" s="77">
        <v>74209</v>
      </c>
      <c r="C3560" s="75">
        <v>6.4101221251174554</v>
      </c>
      <c r="D3560" s="75" t="s">
        <v>4564</v>
      </c>
      <c r="E3560" s="80">
        <f>IF(ISNA(VLOOKUP(B3560,[1]TCD!A:D,2,FALSE)),0,VLOOKUP(B3560,[1]TCD!A:D,2,FALSE))</f>
        <v>0</v>
      </c>
      <c r="F3560" s="81">
        <f>IF(ISNA(VLOOKUP(B3560,[1]TCD!A:D,4,FALSE)),0,VLOOKUP(B3560,[1]TCD!A:D,4,FALSE))</f>
        <v>0</v>
      </c>
      <c r="G3560" s="82">
        <v>0</v>
      </c>
      <c r="H3560" s="83">
        <f t="shared" si="496"/>
        <v>0</v>
      </c>
      <c r="I3560" s="80">
        <f>IF(ISNA(VLOOKUP(B3560,[1]TCD!A:D,3,FALSE)),0,VLOOKUP(B3560,[1]TCD!A:D,3,FALSE))</f>
        <v>0</v>
      </c>
      <c r="J3560" s="83">
        <f t="shared" si="497"/>
        <v>0</v>
      </c>
      <c r="K3560" s="80">
        <f>IF(ISNA(VLOOKUP(B3560,[1]TCD!A:D,4,FALSE)),0,VLOOKUP(B3560,[1]TCD!A:D,4,FALSE))</f>
        <v>0</v>
      </c>
      <c r="L3560" s="83">
        <f t="shared" si="499"/>
        <v>0</v>
      </c>
      <c r="M3560" s="80">
        <v>1</v>
      </c>
      <c r="N3560" s="81">
        <v>1</v>
      </c>
      <c r="O3560" s="81">
        <f t="shared" si="500"/>
        <v>0</v>
      </c>
      <c r="P3560" s="81">
        <f t="shared" si="501"/>
        <v>0</v>
      </c>
      <c r="Q3560" s="83">
        <f t="shared" si="502"/>
        <v>0</v>
      </c>
      <c r="R3560" s="84">
        <f t="shared" si="498"/>
        <v>0</v>
      </c>
      <c r="S3560" s="85" t="str">
        <f t="shared" si="503"/>
        <v>Pas d'enjeux actuels</v>
      </c>
    </row>
    <row r="3561" spans="1:19" x14ac:dyDescent="0.3">
      <c r="A3561" s="88">
        <v>74</v>
      </c>
      <c r="B3561" s="77">
        <v>74210</v>
      </c>
      <c r="C3561" s="75">
        <v>7.8540942401454936</v>
      </c>
      <c r="D3561" s="75" t="s">
        <v>4565</v>
      </c>
      <c r="E3561" s="80">
        <f>IF(ISNA(VLOOKUP(B3561,[1]TCD!A:D,2,FALSE)),0,VLOOKUP(B3561,[1]TCD!A:D,2,FALSE))</f>
        <v>8</v>
      </c>
      <c r="F3561" s="81">
        <f>IF(ISNA(VLOOKUP(B3561,[1]TCD!A:D,4,FALSE)),0,VLOOKUP(B3561,[1]TCD!A:D,4,FALSE))</f>
        <v>2</v>
      </c>
      <c r="G3561" s="82">
        <f t="shared" si="495"/>
        <v>4</v>
      </c>
      <c r="H3561" s="83">
        <f t="shared" si="496"/>
        <v>1</v>
      </c>
      <c r="I3561" s="80">
        <f>IF(ISNA(VLOOKUP(B3561,[1]TCD!A:D,3,FALSE)),0,VLOOKUP(B3561,[1]TCD!A:D,3,FALSE))</f>
        <v>2</v>
      </c>
      <c r="J3561" s="83">
        <f t="shared" si="497"/>
        <v>1</v>
      </c>
      <c r="K3561" s="80">
        <f>IF(ISNA(VLOOKUP(B3561,[1]TCD!A:D,4,FALSE)),0,VLOOKUP(B3561,[1]TCD!A:D,4,FALSE))</f>
        <v>2</v>
      </c>
      <c r="L3561" s="83">
        <f t="shared" si="499"/>
        <v>2</v>
      </c>
      <c r="M3561" s="80">
        <v>8</v>
      </c>
      <c r="N3561" s="81">
        <v>8</v>
      </c>
      <c r="O3561" s="81">
        <f t="shared" si="500"/>
        <v>1</v>
      </c>
      <c r="P3561" s="81">
        <f t="shared" si="501"/>
        <v>1</v>
      </c>
      <c r="Q3561" s="83">
        <f t="shared" si="502"/>
        <v>1</v>
      </c>
      <c r="R3561" s="84">
        <f t="shared" si="498"/>
        <v>5</v>
      </c>
      <c r="S3561" s="85" t="str">
        <f t="shared" si="503"/>
        <v>Enjeux faibles</v>
      </c>
    </row>
    <row r="3562" spans="1:19" x14ac:dyDescent="0.3">
      <c r="A3562" s="88">
        <v>74</v>
      </c>
      <c r="B3562" s="77">
        <v>74212</v>
      </c>
      <c r="C3562" s="75">
        <v>71.452695901310065</v>
      </c>
      <c r="D3562" s="75" t="s">
        <v>4566</v>
      </c>
      <c r="E3562" s="80">
        <f>IF(ISNA(VLOOKUP(B3562,[1]TCD!A:D,2,FALSE)),0,VLOOKUP(B3562,[1]TCD!A:D,2,FALSE))</f>
        <v>8</v>
      </c>
      <c r="F3562" s="81">
        <f>IF(ISNA(VLOOKUP(B3562,[1]TCD!A:D,4,FALSE)),0,VLOOKUP(B3562,[1]TCD!A:D,4,FALSE))</f>
        <v>2</v>
      </c>
      <c r="G3562" s="82">
        <f t="shared" si="495"/>
        <v>4</v>
      </c>
      <c r="H3562" s="83">
        <f t="shared" si="496"/>
        <v>1</v>
      </c>
      <c r="I3562" s="80">
        <f>IF(ISNA(VLOOKUP(B3562,[1]TCD!A:D,3,FALSE)),0,VLOOKUP(B3562,[1]TCD!A:D,3,FALSE))</f>
        <v>2</v>
      </c>
      <c r="J3562" s="83">
        <f t="shared" si="497"/>
        <v>1</v>
      </c>
      <c r="K3562" s="80">
        <f>IF(ISNA(VLOOKUP(B3562,[1]TCD!A:D,4,FALSE)),0,VLOOKUP(B3562,[1]TCD!A:D,4,FALSE))</f>
        <v>2</v>
      </c>
      <c r="L3562" s="83">
        <f t="shared" si="499"/>
        <v>2</v>
      </c>
      <c r="M3562" s="80">
        <v>1</v>
      </c>
      <c r="N3562" s="81">
        <v>2</v>
      </c>
      <c r="O3562" s="81">
        <f t="shared" si="500"/>
        <v>1</v>
      </c>
      <c r="P3562" s="81">
        <f t="shared" si="501"/>
        <v>0</v>
      </c>
      <c r="Q3562" s="83">
        <f t="shared" si="502"/>
        <v>0</v>
      </c>
      <c r="R3562" s="84">
        <f t="shared" si="498"/>
        <v>4</v>
      </c>
      <c r="S3562" s="85" t="str">
        <f t="shared" si="503"/>
        <v>Enjeux très faibles</v>
      </c>
    </row>
    <row r="3563" spans="1:19" x14ac:dyDescent="0.3">
      <c r="A3563" s="88">
        <v>74</v>
      </c>
      <c r="B3563" s="77">
        <v>74218</v>
      </c>
      <c r="C3563" s="75">
        <v>8.9577303151677103</v>
      </c>
      <c r="D3563" s="75" t="s">
        <v>4567</v>
      </c>
      <c r="E3563" s="80">
        <f>IF(ISNA(VLOOKUP(B3563,[1]TCD!A:D,2,FALSE)),0,VLOOKUP(B3563,[1]TCD!A:D,2,FALSE))</f>
        <v>8</v>
      </c>
      <c r="F3563" s="81">
        <f>IF(ISNA(VLOOKUP(B3563,[1]TCD!A:D,4,FALSE)),0,VLOOKUP(B3563,[1]TCD!A:D,4,FALSE))</f>
        <v>2</v>
      </c>
      <c r="G3563" s="82">
        <f t="shared" si="495"/>
        <v>4</v>
      </c>
      <c r="H3563" s="83">
        <f t="shared" si="496"/>
        <v>1</v>
      </c>
      <c r="I3563" s="80">
        <f>IF(ISNA(VLOOKUP(B3563,[1]TCD!A:D,3,FALSE)),0,VLOOKUP(B3563,[1]TCD!A:D,3,FALSE))</f>
        <v>2</v>
      </c>
      <c r="J3563" s="83">
        <f t="shared" si="497"/>
        <v>1</v>
      </c>
      <c r="K3563" s="80">
        <f>IF(ISNA(VLOOKUP(B3563,[1]TCD!A:D,4,FALSE)),0,VLOOKUP(B3563,[1]TCD!A:D,4,FALSE))</f>
        <v>2</v>
      </c>
      <c r="L3563" s="83">
        <f t="shared" si="499"/>
        <v>2</v>
      </c>
      <c r="M3563" s="80">
        <v>7</v>
      </c>
      <c r="N3563" s="81">
        <v>7</v>
      </c>
      <c r="O3563" s="81">
        <f t="shared" si="500"/>
        <v>1</v>
      </c>
      <c r="P3563" s="81">
        <f t="shared" si="501"/>
        <v>1</v>
      </c>
      <c r="Q3563" s="83">
        <f t="shared" si="502"/>
        <v>1</v>
      </c>
      <c r="R3563" s="84">
        <f t="shared" si="498"/>
        <v>5</v>
      </c>
      <c r="S3563" s="85" t="str">
        <f t="shared" si="503"/>
        <v>Enjeux faibles</v>
      </c>
    </row>
    <row r="3564" spans="1:19" x14ac:dyDescent="0.3">
      <c r="A3564" s="88">
        <v>74</v>
      </c>
      <c r="B3564" s="77">
        <v>74219</v>
      </c>
      <c r="C3564" s="75">
        <v>9.1016281951660751</v>
      </c>
      <c r="D3564" s="75" t="s">
        <v>4568</v>
      </c>
      <c r="E3564" s="80">
        <f>IF(ISNA(VLOOKUP(B3564,[1]TCD!A:D,2,FALSE)),0,VLOOKUP(B3564,[1]TCD!A:D,2,FALSE))</f>
        <v>16</v>
      </c>
      <c r="F3564" s="81">
        <f>IF(ISNA(VLOOKUP(B3564,[1]TCD!A:D,4,FALSE)),0,VLOOKUP(B3564,[1]TCD!A:D,4,FALSE))</f>
        <v>4</v>
      </c>
      <c r="G3564" s="82">
        <f t="shared" si="495"/>
        <v>4</v>
      </c>
      <c r="H3564" s="83">
        <f t="shared" si="496"/>
        <v>1</v>
      </c>
      <c r="I3564" s="80">
        <f>IF(ISNA(VLOOKUP(B3564,[1]TCD!A:D,3,FALSE)),0,VLOOKUP(B3564,[1]TCD!A:D,3,FALSE))</f>
        <v>4</v>
      </c>
      <c r="J3564" s="83">
        <f t="shared" si="497"/>
        <v>2</v>
      </c>
      <c r="K3564" s="80">
        <f>IF(ISNA(VLOOKUP(B3564,[1]TCD!A:D,4,FALSE)),0,VLOOKUP(B3564,[1]TCD!A:D,4,FALSE))</f>
        <v>4</v>
      </c>
      <c r="L3564" s="83">
        <f t="shared" si="499"/>
        <v>2</v>
      </c>
      <c r="M3564" s="80">
        <v>0</v>
      </c>
      <c r="N3564" s="81">
        <v>4</v>
      </c>
      <c r="O3564" s="81">
        <f t="shared" si="500"/>
        <v>1</v>
      </c>
      <c r="P3564" s="81">
        <f t="shared" si="501"/>
        <v>0</v>
      </c>
      <c r="Q3564" s="83">
        <f t="shared" si="502"/>
        <v>0</v>
      </c>
      <c r="R3564" s="84">
        <f t="shared" si="498"/>
        <v>5</v>
      </c>
      <c r="S3564" s="85" t="str">
        <f t="shared" si="503"/>
        <v>Enjeux faibles</v>
      </c>
    </row>
    <row r="3565" spans="1:19" x14ac:dyDescent="0.3">
      <c r="A3565" s="88">
        <v>74</v>
      </c>
      <c r="B3565" s="77">
        <v>74220</v>
      </c>
      <c r="C3565" s="75">
        <v>25.019556540462158</v>
      </c>
      <c r="D3565" s="75" t="s">
        <v>4569</v>
      </c>
      <c r="E3565" s="80">
        <f>IF(ISNA(VLOOKUP(B3565,[1]TCD!A:D,2,FALSE)),0,VLOOKUP(B3565,[1]TCD!A:D,2,FALSE))</f>
        <v>4</v>
      </c>
      <c r="F3565" s="81">
        <f>IF(ISNA(VLOOKUP(B3565,[1]TCD!A:D,4,FALSE)),0,VLOOKUP(B3565,[1]TCD!A:D,4,FALSE))</f>
        <v>1</v>
      </c>
      <c r="G3565" s="82">
        <f t="shared" si="495"/>
        <v>4</v>
      </c>
      <c r="H3565" s="83">
        <f t="shared" si="496"/>
        <v>1</v>
      </c>
      <c r="I3565" s="80">
        <f>IF(ISNA(VLOOKUP(B3565,[1]TCD!A:D,3,FALSE)),0,VLOOKUP(B3565,[1]TCD!A:D,3,FALSE))</f>
        <v>1</v>
      </c>
      <c r="J3565" s="83">
        <f t="shared" si="497"/>
        <v>1</v>
      </c>
      <c r="K3565" s="80">
        <f>IF(ISNA(VLOOKUP(B3565,[1]TCD!A:D,4,FALSE)),0,VLOOKUP(B3565,[1]TCD!A:D,4,FALSE))</f>
        <v>1</v>
      </c>
      <c r="L3565" s="83">
        <f t="shared" si="499"/>
        <v>1</v>
      </c>
      <c r="M3565" s="80">
        <v>4</v>
      </c>
      <c r="N3565" s="81">
        <v>5</v>
      </c>
      <c r="O3565" s="81">
        <f t="shared" si="500"/>
        <v>1</v>
      </c>
      <c r="P3565" s="81">
        <f t="shared" si="501"/>
        <v>0</v>
      </c>
      <c r="Q3565" s="83">
        <f t="shared" si="502"/>
        <v>0</v>
      </c>
      <c r="R3565" s="84">
        <f t="shared" si="498"/>
        <v>3</v>
      </c>
      <c r="S3565" s="85" t="str">
        <f t="shared" si="503"/>
        <v>Enjeux très faibles</v>
      </c>
    </row>
    <row r="3566" spans="1:19" x14ac:dyDescent="0.3">
      <c r="A3566" s="88">
        <v>74</v>
      </c>
      <c r="B3566" s="77">
        <v>74222</v>
      </c>
      <c r="C3566" s="75">
        <v>9.7781509751846407</v>
      </c>
      <c r="D3566" s="75" t="s">
        <v>4570</v>
      </c>
      <c r="E3566" s="80">
        <f>IF(ISNA(VLOOKUP(B3566,[1]TCD!A:D,2,FALSE)),0,VLOOKUP(B3566,[1]TCD!A:D,2,FALSE))</f>
        <v>0</v>
      </c>
      <c r="F3566" s="81">
        <f>IF(ISNA(VLOOKUP(B3566,[1]TCD!A:D,4,FALSE)),0,VLOOKUP(B3566,[1]TCD!A:D,4,FALSE))</f>
        <v>0</v>
      </c>
      <c r="G3566" s="82">
        <v>0</v>
      </c>
      <c r="H3566" s="83">
        <f t="shared" si="496"/>
        <v>0</v>
      </c>
      <c r="I3566" s="80">
        <f>IF(ISNA(VLOOKUP(B3566,[1]TCD!A:D,3,FALSE)),0,VLOOKUP(B3566,[1]TCD!A:D,3,FALSE))</f>
        <v>0</v>
      </c>
      <c r="J3566" s="83">
        <f t="shared" si="497"/>
        <v>0</v>
      </c>
      <c r="K3566" s="80">
        <f>IF(ISNA(VLOOKUP(B3566,[1]TCD!A:D,4,FALSE)),0,VLOOKUP(B3566,[1]TCD!A:D,4,FALSE))</f>
        <v>0</v>
      </c>
      <c r="L3566" s="83">
        <f t="shared" si="499"/>
        <v>0</v>
      </c>
      <c r="M3566" s="80">
        <v>1</v>
      </c>
      <c r="N3566" s="81">
        <v>1</v>
      </c>
      <c r="O3566" s="81">
        <f t="shared" si="500"/>
        <v>0</v>
      </c>
      <c r="P3566" s="81">
        <f t="shared" si="501"/>
        <v>0</v>
      </c>
      <c r="Q3566" s="83">
        <f t="shared" si="502"/>
        <v>0</v>
      </c>
      <c r="R3566" s="84">
        <f t="shared" si="498"/>
        <v>0</v>
      </c>
      <c r="S3566" s="85" t="str">
        <f t="shared" si="503"/>
        <v>Pas d'enjeux actuels</v>
      </c>
    </row>
    <row r="3567" spans="1:19" x14ac:dyDescent="0.3">
      <c r="A3567" s="88">
        <v>74</v>
      </c>
      <c r="B3567" s="77">
        <v>74224</v>
      </c>
      <c r="C3567" s="75">
        <v>17.853887435326659</v>
      </c>
      <c r="D3567" s="75" t="s">
        <v>4571</v>
      </c>
      <c r="E3567" s="80">
        <f>IF(ISNA(VLOOKUP(B3567,[1]TCD!A:D,2,FALSE)),0,VLOOKUP(B3567,[1]TCD!A:D,2,FALSE))</f>
        <v>8</v>
      </c>
      <c r="F3567" s="81">
        <f>IF(ISNA(VLOOKUP(B3567,[1]TCD!A:D,4,FALSE)),0,VLOOKUP(B3567,[1]TCD!A:D,4,FALSE))</f>
        <v>2</v>
      </c>
      <c r="G3567" s="82">
        <f t="shared" si="495"/>
        <v>4</v>
      </c>
      <c r="H3567" s="83">
        <f t="shared" si="496"/>
        <v>1</v>
      </c>
      <c r="I3567" s="80">
        <f>IF(ISNA(VLOOKUP(B3567,[1]TCD!A:D,3,FALSE)),0,VLOOKUP(B3567,[1]TCD!A:D,3,FALSE))</f>
        <v>3</v>
      </c>
      <c r="J3567" s="83">
        <f t="shared" si="497"/>
        <v>1</v>
      </c>
      <c r="K3567" s="80">
        <f>IF(ISNA(VLOOKUP(B3567,[1]TCD!A:D,4,FALSE)),0,VLOOKUP(B3567,[1]TCD!A:D,4,FALSE))</f>
        <v>2</v>
      </c>
      <c r="L3567" s="83">
        <f t="shared" si="499"/>
        <v>2</v>
      </c>
      <c r="M3567" s="80">
        <v>2</v>
      </c>
      <c r="N3567" s="81">
        <v>4</v>
      </c>
      <c r="O3567" s="81">
        <f t="shared" si="500"/>
        <v>1</v>
      </c>
      <c r="P3567" s="81">
        <f t="shared" si="501"/>
        <v>0</v>
      </c>
      <c r="Q3567" s="83">
        <f t="shared" si="502"/>
        <v>0</v>
      </c>
      <c r="R3567" s="84">
        <f t="shared" si="498"/>
        <v>4</v>
      </c>
      <c r="S3567" s="85" t="str">
        <f t="shared" si="503"/>
        <v>Enjeux très faibles</v>
      </c>
    </row>
    <row r="3568" spans="1:19" x14ac:dyDescent="0.3">
      <c r="A3568" s="88">
        <v>74</v>
      </c>
      <c r="B3568" s="77">
        <v>74225</v>
      </c>
      <c r="C3568" s="75">
        <v>16.961451630307732</v>
      </c>
      <c r="D3568" s="75" t="s">
        <v>4572</v>
      </c>
      <c r="E3568" s="80">
        <f>IF(ISNA(VLOOKUP(B3568,[1]TCD!A:D,2,FALSE)),0,VLOOKUP(B3568,[1]TCD!A:D,2,FALSE))</f>
        <v>16</v>
      </c>
      <c r="F3568" s="81">
        <f>IF(ISNA(VLOOKUP(B3568,[1]TCD!A:D,4,FALSE)),0,VLOOKUP(B3568,[1]TCD!A:D,4,FALSE))</f>
        <v>4</v>
      </c>
      <c r="G3568" s="82">
        <f t="shared" si="495"/>
        <v>4</v>
      </c>
      <c r="H3568" s="83">
        <f t="shared" si="496"/>
        <v>1</v>
      </c>
      <c r="I3568" s="80">
        <f>IF(ISNA(VLOOKUP(B3568,[1]TCD!A:D,3,FALSE)),0,VLOOKUP(B3568,[1]TCD!A:D,3,FALSE))</f>
        <v>4</v>
      </c>
      <c r="J3568" s="83">
        <f t="shared" si="497"/>
        <v>2</v>
      </c>
      <c r="K3568" s="80">
        <f>IF(ISNA(VLOOKUP(B3568,[1]TCD!A:D,4,FALSE)),0,VLOOKUP(B3568,[1]TCD!A:D,4,FALSE))</f>
        <v>4</v>
      </c>
      <c r="L3568" s="83">
        <f t="shared" si="499"/>
        <v>2</v>
      </c>
      <c r="M3568" s="80">
        <v>10</v>
      </c>
      <c r="N3568" s="81">
        <v>11</v>
      </c>
      <c r="O3568" s="81">
        <f t="shared" si="500"/>
        <v>1</v>
      </c>
      <c r="P3568" s="81">
        <f t="shared" si="501"/>
        <v>1</v>
      </c>
      <c r="Q3568" s="83">
        <f t="shared" si="502"/>
        <v>1</v>
      </c>
      <c r="R3568" s="84">
        <f t="shared" si="498"/>
        <v>6</v>
      </c>
      <c r="S3568" s="85" t="str">
        <f t="shared" si="503"/>
        <v>Enjeux faibles</v>
      </c>
    </row>
    <row r="3569" spans="1:19" x14ac:dyDescent="0.3">
      <c r="A3569" s="88">
        <v>74</v>
      </c>
      <c r="B3569" s="77">
        <v>74226</v>
      </c>
      <c r="C3569" s="75">
        <v>12.539780015232941</v>
      </c>
      <c r="D3569" s="75" t="s">
        <v>4573</v>
      </c>
      <c r="E3569" s="80">
        <f>IF(ISNA(VLOOKUP(B3569,[1]TCD!A:D,2,FALSE)),0,VLOOKUP(B3569,[1]TCD!A:D,2,FALSE))</f>
        <v>0</v>
      </c>
      <c r="F3569" s="81">
        <f>IF(ISNA(VLOOKUP(B3569,[1]TCD!A:D,4,FALSE)),0,VLOOKUP(B3569,[1]TCD!A:D,4,FALSE))</f>
        <v>0</v>
      </c>
      <c r="G3569" s="82">
        <v>0</v>
      </c>
      <c r="H3569" s="83">
        <f t="shared" si="496"/>
        <v>0</v>
      </c>
      <c r="I3569" s="80">
        <f>IF(ISNA(VLOOKUP(B3569,[1]TCD!A:D,3,FALSE)),0,VLOOKUP(B3569,[1]TCD!A:D,3,FALSE))</f>
        <v>0</v>
      </c>
      <c r="J3569" s="83">
        <f t="shared" si="497"/>
        <v>0</v>
      </c>
      <c r="K3569" s="80">
        <f>IF(ISNA(VLOOKUP(B3569,[1]TCD!A:D,4,FALSE)),0,VLOOKUP(B3569,[1]TCD!A:D,4,FALSE))</f>
        <v>0</v>
      </c>
      <c r="L3569" s="83">
        <f t="shared" si="499"/>
        <v>0</v>
      </c>
      <c r="M3569" s="80">
        <v>1</v>
      </c>
      <c r="N3569" s="81">
        <v>1</v>
      </c>
      <c r="O3569" s="81">
        <f t="shared" si="500"/>
        <v>0</v>
      </c>
      <c r="P3569" s="81">
        <f t="shared" si="501"/>
        <v>0</v>
      </c>
      <c r="Q3569" s="83">
        <f t="shared" si="502"/>
        <v>0</v>
      </c>
      <c r="R3569" s="84">
        <f t="shared" si="498"/>
        <v>0</v>
      </c>
      <c r="S3569" s="85" t="str">
        <f t="shared" si="503"/>
        <v>Pas d'enjeux actuels</v>
      </c>
    </row>
    <row r="3570" spans="1:19" x14ac:dyDescent="0.3">
      <c r="A3570" s="88">
        <v>74</v>
      </c>
      <c r="B3570" s="77">
        <v>74229</v>
      </c>
      <c r="C3570" s="75">
        <v>12.46342933523114</v>
      </c>
      <c r="D3570" s="75" t="s">
        <v>4574</v>
      </c>
      <c r="E3570" s="80">
        <f>IF(ISNA(VLOOKUP(B3570,[1]TCD!A:D,2,FALSE)),0,VLOOKUP(B3570,[1]TCD!A:D,2,FALSE))</f>
        <v>4</v>
      </c>
      <c r="F3570" s="81">
        <f>IF(ISNA(VLOOKUP(B3570,[1]TCD!A:D,4,FALSE)),0,VLOOKUP(B3570,[1]TCD!A:D,4,FALSE))</f>
        <v>1</v>
      </c>
      <c r="G3570" s="82">
        <f t="shared" si="495"/>
        <v>4</v>
      </c>
      <c r="H3570" s="83">
        <f t="shared" si="496"/>
        <v>1</v>
      </c>
      <c r="I3570" s="80">
        <f>IF(ISNA(VLOOKUP(B3570,[1]TCD!A:D,3,FALSE)),0,VLOOKUP(B3570,[1]TCD!A:D,3,FALSE))</f>
        <v>2</v>
      </c>
      <c r="J3570" s="83">
        <f t="shared" si="497"/>
        <v>1</v>
      </c>
      <c r="K3570" s="80">
        <f>IF(ISNA(VLOOKUP(B3570,[1]TCD!A:D,4,FALSE)),0,VLOOKUP(B3570,[1]TCD!A:D,4,FALSE))</f>
        <v>1</v>
      </c>
      <c r="L3570" s="83">
        <f t="shared" si="499"/>
        <v>1</v>
      </c>
      <c r="M3570" s="80">
        <v>3</v>
      </c>
      <c r="N3570" s="81">
        <v>4</v>
      </c>
      <c r="O3570" s="81">
        <f t="shared" si="500"/>
        <v>1</v>
      </c>
      <c r="P3570" s="81">
        <f t="shared" si="501"/>
        <v>0</v>
      </c>
      <c r="Q3570" s="83">
        <f t="shared" si="502"/>
        <v>0</v>
      </c>
      <c r="R3570" s="84">
        <f t="shared" si="498"/>
        <v>3</v>
      </c>
      <c r="S3570" s="85" t="str">
        <f t="shared" si="503"/>
        <v>Enjeux très faibles</v>
      </c>
    </row>
    <row r="3571" spans="1:19" x14ac:dyDescent="0.3">
      <c r="A3571" s="88">
        <v>74</v>
      </c>
      <c r="B3571" s="77">
        <v>74231</v>
      </c>
      <c r="C3571" s="75">
        <v>6.9023464001264756</v>
      </c>
      <c r="D3571" s="75" t="s">
        <v>4575</v>
      </c>
      <c r="E3571" s="80">
        <f>IF(ISNA(VLOOKUP(B3571,[1]TCD!A:D,2,FALSE)),0,VLOOKUP(B3571,[1]TCD!A:D,2,FALSE))</f>
        <v>28</v>
      </c>
      <c r="F3571" s="81">
        <f>IF(ISNA(VLOOKUP(B3571,[1]TCD!A:D,4,FALSE)),0,VLOOKUP(B3571,[1]TCD!A:D,4,FALSE))</f>
        <v>7</v>
      </c>
      <c r="G3571" s="82">
        <f t="shared" si="495"/>
        <v>4</v>
      </c>
      <c r="H3571" s="83">
        <f t="shared" si="496"/>
        <v>1</v>
      </c>
      <c r="I3571" s="80">
        <f>IF(ISNA(VLOOKUP(B3571,[1]TCD!A:D,3,FALSE)),0,VLOOKUP(B3571,[1]TCD!A:D,3,FALSE))</f>
        <v>7</v>
      </c>
      <c r="J3571" s="83">
        <f t="shared" si="497"/>
        <v>2</v>
      </c>
      <c r="K3571" s="80">
        <f>IF(ISNA(VLOOKUP(B3571,[1]TCD!A:D,4,FALSE)),0,VLOOKUP(B3571,[1]TCD!A:D,4,FALSE))</f>
        <v>7</v>
      </c>
      <c r="L3571" s="83">
        <f t="shared" si="499"/>
        <v>3</v>
      </c>
      <c r="M3571" s="80">
        <v>0</v>
      </c>
      <c r="N3571" s="81">
        <v>7</v>
      </c>
      <c r="O3571" s="81">
        <f t="shared" si="500"/>
        <v>2</v>
      </c>
      <c r="P3571" s="81">
        <f t="shared" si="501"/>
        <v>0</v>
      </c>
      <c r="Q3571" s="83">
        <f t="shared" si="502"/>
        <v>1</v>
      </c>
      <c r="R3571" s="84">
        <f t="shared" si="498"/>
        <v>7</v>
      </c>
      <c r="S3571" s="85" t="str">
        <f t="shared" si="503"/>
        <v>Enjeux moyens</v>
      </c>
    </row>
    <row r="3572" spans="1:19" x14ac:dyDescent="0.3">
      <c r="A3572" s="88">
        <v>74</v>
      </c>
      <c r="B3572" s="77">
        <v>74233</v>
      </c>
      <c r="C3572" s="75">
        <v>6.5894982351197244</v>
      </c>
      <c r="D3572" s="75" t="s">
        <v>1236</v>
      </c>
      <c r="E3572" s="80">
        <f>IF(ISNA(VLOOKUP(B3572,[1]TCD!A:D,2,FALSE)),0,VLOOKUP(B3572,[1]TCD!A:D,2,FALSE))</f>
        <v>16</v>
      </c>
      <c r="F3572" s="81">
        <f>IF(ISNA(VLOOKUP(B3572,[1]TCD!A:D,4,FALSE)),0,VLOOKUP(B3572,[1]TCD!A:D,4,FALSE))</f>
        <v>4</v>
      </c>
      <c r="G3572" s="82">
        <f t="shared" si="495"/>
        <v>4</v>
      </c>
      <c r="H3572" s="83">
        <f t="shared" si="496"/>
        <v>1</v>
      </c>
      <c r="I3572" s="80">
        <f>IF(ISNA(VLOOKUP(B3572,[1]TCD!A:D,3,FALSE)),0,VLOOKUP(B3572,[1]TCD!A:D,3,FALSE))</f>
        <v>4</v>
      </c>
      <c r="J3572" s="83">
        <f t="shared" si="497"/>
        <v>2</v>
      </c>
      <c r="K3572" s="80">
        <f>IF(ISNA(VLOOKUP(B3572,[1]TCD!A:D,4,FALSE)),0,VLOOKUP(B3572,[1]TCD!A:D,4,FALSE))</f>
        <v>4</v>
      </c>
      <c r="L3572" s="83">
        <f t="shared" si="499"/>
        <v>2</v>
      </c>
      <c r="M3572" s="80">
        <v>0</v>
      </c>
      <c r="N3572" s="81">
        <v>4</v>
      </c>
      <c r="O3572" s="81">
        <f t="shared" si="500"/>
        <v>1</v>
      </c>
      <c r="P3572" s="81">
        <f t="shared" si="501"/>
        <v>0</v>
      </c>
      <c r="Q3572" s="83">
        <f t="shared" si="502"/>
        <v>0</v>
      </c>
      <c r="R3572" s="84">
        <f t="shared" si="498"/>
        <v>5</v>
      </c>
      <c r="S3572" s="85" t="str">
        <f t="shared" si="503"/>
        <v>Enjeux faibles</v>
      </c>
    </row>
    <row r="3573" spans="1:19" x14ac:dyDescent="0.3">
      <c r="A3573" s="88">
        <v>74</v>
      </c>
      <c r="B3573" s="77">
        <v>74234</v>
      </c>
      <c r="C3573" s="75">
        <v>16.72948709530225</v>
      </c>
      <c r="D3573" s="75" t="s">
        <v>4576</v>
      </c>
      <c r="E3573" s="80">
        <f>IF(ISNA(VLOOKUP(B3573,[1]TCD!A:D,2,FALSE)),0,VLOOKUP(B3573,[1]TCD!A:D,2,FALSE))</f>
        <v>4</v>
      </c>
      <c r="F3573" s="81">
        <f>IF(ISNA(VLOOKUP(B3573,[1]TCD!A:D,4,FALSE)),0,VLOOKUP(B3573,[1]TCD!A:D,4,FALSE))</f>
        <v>1</v>
      </c>
      <c r="G3573" s="82">
        <f t="shared" si="495"/>
        <v>4</v>
      </c>
      <c r="H3573" s="83">
        <f t="shared" si="496"/>
        <v>1</v>
      </c>
      <c r="I3573" s="80">
        <f>IF(ISNA(VLOOKUP(B3573,[1]TCD!A:D,3,FALSE)),0,VLOOKUP(B3573,[1]TCD!A:D,3,FALSE))</f>
        <v>1</v>
      </c>
      <c r="J3573" s="83">
        <f t="shared" si="497"/>
        <v>1</v>
      </c>
      <c r="K3573" s="80">
        <f>IF(ISNA(VLOOKUP(B3573,[1]TCD!A:D,4,FALSE)),0,VLOOKUP(B3573,[1]TCD!A:D,4,FALSE))</f>
        <v>1</v>
      </c>
      <c r="L3573" s="83">
        <f t="shared" si="499"/>
        <v>1</v>
      </c>
      <c r="M3573" s="80">
        <v>2</v>
      </c>
      <c r="N3573" s="81">
        <v>3</v>
      </c>
      <c r="O3573" s="81">
        <f t="shared" si="500"/>
        <v>1</v>
      </c>
      <c r="P3573" s="81">
        <f t="shared" si="501"/>
        <v>0</v>
      </c>
      <c r="Q3573" s="83">
        <f t="shared" si="502"/>
        <v>0</v>
      </c>
      <c r="R3573" s="84">
        <f t="shared" si="498"/>
        <v>3</v>
      </c>
      <c r="S3573" s="85" t="str">
        <f t="shared" si="503"/>
        <v>Enjeux très faibles</v>
      </c>
    </row>
    <row r="3574" spans="1:19" x14ac:dyDescent="0.3">
      <c r="A3574" s="88">
        <v>74</v>
      </c>
      <c r="B3574" s="77">
        <v>74235</v>
      </c>
      <c r="C3574" s="75">
        <v>7.8488548851454274</v>
      </c>
      <c r="D3574" s="75" t="s">
        <v>4577</v>
      </c>
      <c r="E3574" s="80">
        <f>IF(ISNA(VLOOKUP(B3574,[1]TCD!A:D,2,FALSE)),0,VLOOKUP(B3574,[1]TCD!A:D,2,FALSE))</f>
        <v>4</v>
      </c>
      <c r="F3574" s="81">
        <f>IF(ISNA(VLOOKUP(B3574,[1]TCD!A:D,4,FALSE)),0,VLOOKUP(B3574,[1]TCD!A:D,4,FALSE))</f>
        <v>1</v>
      </c>
      <c r="G3574" s="82">
        <f t="shared" si="495"/>
        <v>4</v>
      </c>
      <c r="H3574" s="83">
        <f t="shared" si="496"/>
        <v>1</v>
      </c>
      <c r="I3574" s="80">
        <f>IF(ISNA(VLOOKUP(B3574,[1]TCD!A:D,3,FALSE)),0,VLOOKUP(B3574,[1]TCD!A:D,3,FALSE))</f>
        <v>2</v>
      </c>
      <c r="J3574" s="83">
        <f t="shared" si="497"/>
        <v>1</v>
      </c>
      <c r="K3574" s="80">
        <f>IF(ISNA(VLOOKUP(B3574,[1]TCD!A:D,4,FALSE)),0,VLOOKUP(B3574,[1]TCD!A:D,4,FALSE))</f>
        <v>1</v>
      </c>
      <c r="L3574" s="83">
        <f t="shared" si="499"/>
        <v>1</v>
      </c>
      <c r="M3574" s="80">
        <v>0</v>
      </c>
      <c r="N3574" s="81">
        <v>1</v>
      </c>
      <c r="O3574" s="81">
        <f t="shared" si="500"/>
        <v>1</v>
      </c>
      <c r="P3574" s="81">
        <f t="shared" si="501"/>
        <v>0</v>
      </c>
      <c r="Q3574" s="83">
        <f t="shared" si="502"/>
        <v>0</v>
      </c>
      <c r="R3574" s="84">
        <f t="shared" si="498"/>
        <v>3</v>
      </c>
      <c r="S3574" s="85" t="str">
        <f t="shared" si="503"/>
        <v>Enjeux très faibles</v>
      </c>
    </row>
    <row r="3575" spans="1:19" x14ac:dyDescent="0.3">
      <c r="A3575" s="88">
        <v>74</v>
      </c>
      <c r="B3575" s="77">
        <v>74236</v>
      </c>
      <c r="C3575" s="75">
        <v>86.547862026578485</v>
      </c>
      <c r="D3575" s="75" t="s">
        <v>4578</v>
      </c>
      <c r="E3575" s="80">
        <f>IF(ISNA(VLOOKUP(B3575,[1]TCD!A:D,2,FALSE)),0,VLOOKUP(B3575,[1]TCD!A:D,2,FALSE))</f>
        <v>0</v>
      </c>
      <c r="F3575" s="81">
        <f>IF(ISNA(VLOOKUP(B3575,[1]TCD!A:D,4,FALSE)),0,VLOOKUP(B3575,[1]TCD!A:D,4,FALSE))</f>
        <v>0</v>
      </c>
      <c r="G3575" s="82">
        <v>0</v>
      </c>
      <c r="H3575" s="83">
        <f t="shared" si="496"/>
        <v>0</v>
      </c>
      <c r="I3575" s="80">
        <f>IF(ISNA(VLOOKUP(B3575,[1]TCD!A:D,3,FALSE)),0,VLOOKUP(B3575,[1]TCD!A:D,3,FALSE))</f>
        <v>0</v>
      </c>
      <c r="J3575" s="83">
        <f t="shared" si="497"/>
        <v>0</v>
      </c>
      <c r="K3575" s="80">
        <f>IF(ISNA(VLOOKUP(B3575,[1]TCD!A:D,4,FALSE)),0,VLOOKUP(B3575,[1]TCD!A:D,4,FALSE))</f>
        <v>0</v>
      </c>
      <c r="L3575" s="83">
        <f t="shared" si="499"/>
        <v>0</v>
      </c>
      <c r="M3575" s="80">
        <v>2</v>
      </c>
      <c r="N3575" s="81">
        <v>2</v>
      </c>
      <c r="O3575" s="81">
        <f t="shared" si="500"/>
        <v>0</v>
      </c>
      <c r="P3575" s="81">
        <f t="shared" si="501"/>
        <v>0</v>
      </c>
      <c r="Q3575" s="83">
        <f t="shared" si="502"/>
        <v>0</v>
      </c>
      <c r="R3575" s="84">
        <f t="shared" si="498"/>
        <v>0</v>
      </c>
      <c r="S3575" s="85" t="str">
        <f t="shared" si="503"/>
        <v>Pas d'enjeux actuels</v>
      </c>
    </row>
    <row r="3576" spans="1:19" x14ac:dyDescent="0.3">
      <c r="A3576" s="88">
        <v>74</v>
      </c>
      <c r="B3576" s="77">
        <v>74241</v>
      </c>
      <c r="C3576" s="75">
        <v>22.733197450421081</v>
      </c>
      <c r="D3576" s="75" t="s">
        <v>4579</v>
      </c>
      <c r="E3576" s="80">
        <f>IF(ISNA(VLOOKUP(B3576,[1]TCD!A:D,2,FALSE)),0,VLOOKUP(B3576,[1]TCD!A:D,2,FALSE))</f>
        <v>4</v>
      </c>
      <c r="F3576" s="81">
        <f>IF(ISNA(VLOOKUP(B3576,[1]TCD!A:D,4,FALSE)),0,VLOOKUP(B3576,[1]TCD!A:D,4,FALSE))</f>
        <v>1</v>
      </c>
      <c r="G3576" s="82">
        <f t="shared" si="495"/>
        <v>4</v>
      </c>
      <c r="H3576" s="83">
        <f t="shared" si="496"/>
        <v>1</v>
      </c>
      <c r="I3576" s="80">
        <f>IF(ISNA(VLOOKUP(B3576,[1]TCD!A:D,3,FALSE)),0,VLOOKUP(B3576,[1]TCD!A:D,3,FALSE))</f>
        <v>1</v>
      </c>
      <c r="J3576" s="83">
        <f t="shared" si="497"/>
        <v>1</v>
      </c>
      <c r="K3576" s="80">
        <f>IF(ISNA(VLOOKUP(B3576,[1]TCD!A:D,4,FALSE)),0,VLOOKUP(B3576,[1]TCD!A:D,4,FALSE))</f>
        <v>1</v>
      </c>
      <c r="L3576" s="83">
        <f t="shared" si="499"/>
        <v>1</v>
      </c>
      <c r="M3576" s="80">
        <v>2</v>
      </c>
      <c r="N3576" s="81">
        <v>2</v>
      </c>
      <c r="O3576" s="81">
        <f t="shared" si="500"/>
        <v>1</v>
      </c>
      <c r="P3576" s="81">
        <f t="shared" si="501"/>
        <v>0</v>
      </c>
      <c r="Q3576" s="83">
        <f t="shared" si="502"/>
        <v>0</v>
      </c>
      <c r="R3576" s="84">
        <f t="shared" si="498"/>
        <v>3</v>
      </c>
      <c r="S3576" s="85" t="str">
        <f t="shared" si="503"/>
        <v>Enjeux très faibles</v>
      </c>
    </row>
    <row r="3577" spans="1:19" x14ac:dyDescent="0.3">
      <c r="A3577" s="88">
        <v>74</v>
      </c>
      <c r="B3577" s="77">
        <v>74242</v>
      </c>
      <c r="C3577" s="75">
        <v>22.793579760411511</v>
      </c>
      <c r="D3577" s="75" t="s">
        <v>4580</v>
      </c>
      <c r="E3577" s="80">
        <f>IF(ISNA(VLOOKUP(B3577,[1]TCD!A:D,2,FALSE)),0,VLOOKUP(B3577,[1]TCD!A:D,2,FALSE))</f>
        <v>4</v>
      </c>
      <c r="F3577" s="81">
        <f>IF(ISNA(VLOOKUP(B3577,[1]TCD!A:D,4,FALSE)),0,VLOOKUP(B3577,[1]TCD!A:D,4,FALSE))</f>
        <v>1</v>
      </c>
      <c r="G3577" s="82">
        <f t="shared" si="495"/>
        <v>4</v>
      </c>
      <c r="H3577" s="83">
        <f t="shared" si="496"/>
        <v>1</v>
      </c>
      <c r="I3577" s="80">
        <f>IF(ISNA(VLOOKUP(B3577,[1]TCD!A:D,3,FALSE)),0,VLOOKUP(B3577,[1]TCD!A:D,3,FALSE))</f>
        <v>1</v>
      </c>
      <c r="J3577" s="83">
        <f t="shared" si="497"/>
        <v>1</v>
      </c>
      <c r="K3577" s="80">
        <f>IF(ISNA(VLOOKUP(B3577,[1]TCD!A:D,4,FALSE)),0,VLOOKUP(B3577,[1]TCD!A:D,4,FALSE))</f>
        <v>1</v>
      </c>
      <c r="L3577" s="83">
        <f t="shared" si="499"/>
        <v>1</v>
      </c>
      <c r="M3577" s="80">
        <v>0</v>
      </c>
      <c r="N3577" s="81">
        <v>1</v>
      </c>
      <c r="O3577" s="81">
        <f t="shared" si="500"/>
        <v>1</v>
      </c>
      <c r="P3577" s="81">
        <f t="shared" si="501"/>
        <v>0</v>
      </c>
      <c r="Q3577" s="83">
        <f t="shared" si="502"/>
        <v>0</v>
      </c>
      <c r="R3577" s="84">
        <f t="shared" si="498"/>
        <v>3</v>
      </c>
      <c r="S3577" s="85" t="str">
        <f t="shared" si="503"/>
        <v>Enjeux très faibles</v>
      </c>
    </row>
    <row r="3578" spans="1:19" x14ac:dyDescent="0.3">
      <c r="A3578" s="88">
        <v>74</v>
      </c>
      <c r="B3578" s="77">
        <v>74243</v>
      </c>
      <c r="C3578" s="75">
        <v>10.625461970196231</v>
      </c>
      <c r="D3578" s="75" t="s">
        <v>4581</v>
      </c>
      <c r="E3578" s="80">
        <f>IF(ISNA(VLOOKUP(B3578,[1]TCD!A:D,2,FALSE)),0,VLOOKUP(B3578,[1]TCD!A:D,2,FALSE))</f>
        <v>32</v>
      </c>
      <c r="F3578" s="81">
        <f>IF(ISNA(VLOOKUP(B3578,[1]TCD!A:D,4,FALSE)),0,VLOOKUP(B3578,[1]TCD!A:D,4,FALSE))</f>
        <v>8</v>
      </c>
      <c r="G3578" s="82">
        <f t="shared" si="495"/>
        <v>4</v>
      </c>
      <c r="H3578" s="83">
        <f t="shared" si="496"/>
        <v>1</v>
      </c>
      <c r="I3578" s="80">
        <f>IF(ISNA(VLOOKUP(B3578,[1]TCD!A:D,3,FALSE)),0,VLOOKUP(B3578,[1]TCD!A:D,3,FALSE))</f>
        <v>9</v>
      </c>
      <c r="J3578" s="83">
        <f t="shared" si="497"/>
        <v>3</v>
      </c>
      <c r="K3578" s="80">
        <f>IF(ISNA(VLOOKUP(B3578,[1]TCD!A:D,4,FALSE)),0,VLOOKUP(B3578,[1]TCD!A:D,4,FALSE))</f>
        <v>8</v>
      </c>
      <c r="L3578" s="83">
        <f t="shared" si="499"/>
        <v>3</v>
      </c>
      <c r="M3578" s="80">
        <v>10</v>
      </c>
      <c r="N3578" s="81">
        <v>12</v>
      </c>
      <c r="O3578" s="81">
        <f t="shared" si="500"/>
        <v>2</v>
      </c>
      <c r="P3578" s="81">
        <f t="shared" si="501"/>
        <v>1</v>
      </c>
      <c r="Q3578" s="83">
        <f t="shared" si="502"/>
        <v>2</v>
      </c>
      <c r="R3578" s="84">
        <f t="shared" si="498"/>
        <v>9</v>
      </c>
      <c r="S3578" s="85" t="str">
        <f t="shared" si="503"/>
        <v>Enjeux moyens</v>
      </c>
    </row>
    <row r="3579" spans="1:19" x14ac:dyDescent="0.3">
      <c r="A3579" s="88">
        <v>74</v>
      </c>
      <c r="B3579" s="77">
        <v>74244</v>
      </c>
      <c r="C3579" s="75">
        <v>10.919672445201959</v>
      </c>
      <c r="D3579" s="75" t="s">
        <v>4582</v>
      </c>
      <c r="E3579" s="80">
        <f>IF(ISNA(VLOOKUP(B3579,[1]TCD!A:D,2,FALSE)),0,VLOOKUP(B3579,[1]TCD!A:D,2,FALSE))</f>
        <v>8</v>
      </c>
      <c r="F3579" s="81">
        <f>IF(ISNA(VLOOKUP(B3579,[1]TCD!A:D,4,FALSE)),0,VLOOKUP(B3579,[1]TCD!A:D,4,FALSE))</f>
        <v>2</v>
      </c>
      <c r="G3579" s="82">
        <f t="shared" si="495"/>
        <v>4</v>
      </c>
      <c r="H3579" s="83">
        <f t="shared" si="496"/>
        <v>1</v>
      </c>
      <c r="I3579" s="80">
        <f>IF(ISNA(VLOOKUP(B3579,[1]TCD!A:D,3,FALSE)),0,VLOOKUP(B3579,[1]TCD!A:D,3,FALSE))</f>
        <v>2</v>
      </c>
      <c r="J3579" s="83">
        <f t="shared" si="497"/>
        <v>1</v>
      </c>
      <c r="K3579" s="80">
        <f>IF(ISNA(VLOOKUP(B3579,[1]TCD!A:D,4,FALSE)),0,VLOOKUP(B3579,[1]TCD!A:D,4,FALSE))</f>
        <v>2</v>
      </c>
      <c r="L3579" s="83">
        <f t="shared" si="499"/>
        <v>2</v>
      </c>
      <c r="M3579" s="80">
        <v>0</v>
      </c>
      <c r="N3579" s="81">
        <v>2</v>
      </c>
      <c r="O3579" s="81">
        <f t="shared" si="500"/>
        <v>1</v>
      </c>
      <c r="P3579" s="81">
        <f t="shared" si="501"/>
        <v>0</v>
      </c>
      <c r="Q3579" s="83">
        <f t="shared" si="502"/>
        <v>0</v>
      </c>
      <c r="R3579" s="84">
        <f t="shared" si="498"/>
        <v>4</v>
      </c>
      <c r="S3579" s="85" t="str">
        <f t="shared" si="503"/>
        <v>Enjeux très faibles</v>
      </c>
    </row>
    <row r="3580" spans="1:19" x14ac:dyDescent="0.3">
      <c r="A3580" s="88">
        <v>74</v>
      </c>
      <c r="B3580" s="77">
        <v>74249</v>
      </c>
      <c r="C3580" s="75">
        <v>14.35378983027012</v>
      </c>
      <c r="D3580" s="75" t="s">
        <v>4583</v>
      </c>
      <c r="E3580" s="80">
        <f>IF(ISNA(VLOOKUP(B3580,[1]TCD!A:D,2,FALSE)),0,VLOOKUP(B3580,[1]TCD!A:D,2,FALSE))</f>
        <v>0</v>
      </c>
      <c r="F3580" s="81">
        <f>IF(ISNA(VLOOKUP(B3580,[1]TCD!A:D,4,FALSE)),0,VLOOKUP(B3580,[1]TCD!A:D,4,FALSE))</f>
        <v>0</v>
      </c>
      <c r="G3580" s="82">
        <v>0</v>
      </c>
      <c r="H3580" s="83">
        <f t="shared" si="496"/>
        <v>0</v>
      </c>
      <c r="I3580" s="80">
        <f>IF(ISNA(VLOOKUP(B3580,[1]TCD!A:D,3,FALSE)),0,VLOOKUP(B3580,[1]TCD!A:D,3,FALSE))</f>
        <v>0</v>
      </c>
      <c r="J3580" s="83">
        <f t="shared" si="497"/>
        <v>0</v>
      </c>
      <c r="K3580" s="80">
        <f>IF(ISNA(VLOOKUP(B3580,[1]TCD!A:D,4,FALSE)),0,VLOOKUP(B3580,[1]TCD!A:D,4,FALSE))</f>
        <v>0</v>
      </c>
      <c r="L3580" s="83">
        <f t="shared" si="499"/>
        <v>0</v>
      </c>
      <c r="M3580" s="80">
        <v>5</v>
      </c>
      <c r="N3580" s="81">
        <v>5</v>
      </c>
      <c r="O3580" s="81">
        <f t="shared" si="500"/>
        <v>0</v>
      </c>
      <c r="P3580" s="81">
        <f t="shared" si="501"/>
        <v>1</v>
      </c>
      <c r="Q3580" s="83">
        <f t="shared" si="502"/>
        <v>0</v>
      </c>
      <c r="R3580" s="84">
        <f t="shared" si="498"/>
        <v>0</v>
      </c>
      <c r="S3580" s="85" t="str">
        <f t="shared" si="503"/>
        <v>Pas d'enjeux actuels</v>
      </c>
    </row>
    <row r="3581" spans="1:19" x14ac:dyDescent="0.3">
      <c r="A3581" s="88">
        <v>74</v>
      </c>
      <c r="B3581" s="77">
        <v>74252</v>
      </c>
      <c r="C3581" s="75">
        <v>7.8858627851444387</v>
      </c>
      <c r="D3581" s="75" t="s">
        <v>4584</v>
      </c>
      <c r="E3581" s="80">
        <f>IF(ISNA(VLOOKUP(B3581,[1]TCD!A:D,2,FALSE)),0,VLOOKUP(B3581,[1]TCD!A:D,2,FALSE))</f>
        <v>4</v>
      </c>
      <c r="F3581" s="81">
        <f>IF(ISNA(VLOOKUP(B3581,[1]TCD!A:D,4,FALSE)),0,VLOOKUP(B3581,[1]TCD!A:D,4,FALSE))</f>
        <v>1</v>
      </c>
      <c r="G3581" s="82">
        <f t="shared" si="495"/>
        <v>4</v>
      </c>
      <c r="H3581" s="83">
        <f t="shared" si="496"/>
        <v>1</v>
      </c>
      <c r="I3581" s="80">
        <f>IF(ISNA(VLOOKUP(B3581,[1]TCD!A:D,3,FALSE)),0,VLOOKUP(B3581,[1]TCD!A:D,3,FALSE))</f>
        <v>1</v>
      </c>
      <c r="J3581" s="83">
        <f t="shared" si="497"/>
        <v>1</v>
      </c>
      <c r="K3581" s="80">
        <f>IF(ISNA(VLOOKUP(B3581,[1]TCD!A:D,4,FALSE)),0,VLOOKUP(B3581,[1]TCD!A:D,4,FALSE))</f>
        <v>1</v>
      </c>
      <c r="L3581" s="83">
        <f t="shared" si="499"/>
        <v>1</v>
      </c>
      <c r="M3581" s="80">
        <v>1</v>
      </c>
      <c r="N3581" s="81">
        <v>2</v>
      </c>
      <c r="O3581" s="81">
        <f t="shared" si="500"/>
        <v>1</v>
      </c>
      <c r="P3581" s="81">
        <f t="shared" si="501"/>
        <v>0</v>
      </c>
      <c r="Q3581" s="83">
        <f t="shared" si="502"/>
        <v>0</v>
      </c>
      <c r="R3581" s="84">
        <f t="shared" si="498"/>
        <v>3</v>
      </c>
      <c r="S3581" s="85" t="str">
        <f t="shared" si="503"/>
        <v>Enjeux très faibles</v>
      </c>
    </row>
    <row r="3582" spans="1:19" x14ac:dyDescent="0.3">
      <c r="A3582" s="88">
        <v>74</v>
      </c>
      <c r="B3582" s="77">
        <v>74253</v>
      </c>
      <c r="C3582" s="75">
        <v>5.2078072900960342</v>
      </c>
      <c r="D3582" s="75" t="s">
        <v>4585</v>
      </c>
      <c r="E3582" s="80">
        <f>IF(ISNA(VLOOKUP(B3582,[1]TCD!A:D,2,FALSE)),0,VLOOKUP(B3582,[1]TCD!A:D,2,FALSE))</f>
        <v>0</v>
      </c>
      <c r="F3582" s="81">
        <f>IF(ISNA(VLOOKUP(B3582,[1]TCD!A:D,4,FALSE)),0,VLOOKUP(B3582,[1]TCD!A:D,4,FALSE))</f>
        <v>0</v>
      </c>
      <c r="G3582" s="82">
        <v>0</v>
      </c>
      <c r="H3582" s="83">
        <f t="shared" si="496"/>
        <v>0</v>
      </c>
      <c r="I3582" s="80">
        <f>IF(ISNA(VLOOKUP(B3582,[1]TCD!A:D,3,FALSE)),0,VLOOKUP(B3582,[1]TCD!A:D,3,FALSE))</f>
        <v>0</v>
      </c>
      <c r="J3582" s="83">
        <f t="shared" si="497"/>
        <v>0</v>
      </c>
      <c r="K3582" s="80">
        <f>IF(ISNA(VLOOKUP(B3582,[1]TCD!A:D,4,FALSE)),0,VLOOKUP(B3582,[1]TCD!A:D,4,FALSE))</f>
        <v>0</v>
      </c>
      <c r="L3582" s="83">
        <f t="shared" si="499"/>
        <v>0</v>
      </c>
      <c r="M3582" s="80">
        <v>2</v>
      </c>
      <c r="N3582" s="81">
        <v>2</v>
      </c>
      <c r="O3582" s="81">
        <f t="shared" si="500"/>
        <v>0</v>
      </c>
      <c r="P3582" s="81">
        <f t="shared" si="501"/>
        <v>0</v>
      </c>
      <c r="Q3582" s="83">
        <f t="shared" si="502"/>
        <v>0</v>
      </c>
      <c r="R3582" s="84">
        <f t="shared" si="498"/>
        <v>0</v>
      </c>
      <c r="S3582" s="85" t="str">
        <f t="shared" si="503"/>
        <v>Pas d'enjeux actuels</v>
      </c>
    </row>
    <row r="3583" spans="1:19" x14ac:dyDescent="0.3">
      <c r="A3583" s="88">
        <v>74</v>
      </c>
      <c r="B3583" s="77">
        <v>74254</v>
      </c>
      <c r="C3583" s="75">
        <v>5.3297019250962308</v>
      </c>
      <c r="D3583" s="75" t="s">
        <v>1934</v>
      </c>
      <c r="E3583" s="80">
        <f>IF(ISNA(VLOOKUP(B3583,[1]TCD!A:D,2,FALSE)),0,VLOOKUP(B3583,[1]TCD!A:D,2,FALSE))</f>
        <v>16</v>
      </c>
      <c r="F3583" s="81">
        <f>IF(ISNA(VLOOKUP(B3583,[1]TCD!A:D,4,FALSE)),0,VLOOKUP(B3583,[1]TCD!A:D,4,FALSE))</f>
        <v>4</v>
      </c>
      <c r="G3583" s="82">
        <f t="shared" si="495"/>
        <v>4</v>
      </c>
      <c r="H3583" s="83">
        <f t="shared" si="496"/>
        <v>1</v>
      </c>
      <c r="I3583" s="80">
        <f>IF(ISNA(VLOOKUP(B3583,[1]TCD!A:D,3,FALSE)),0,VLOOKUP(B3583,[1]TCD!A:D,3,FALSE))</f>
        <v>4</v>
      </c>
      <c r="J3583" s="83">
        <f t="shared" si="497"/>
        <v>2</v>
      </c>
      <c r="K3583" s="80">
        <f>IF(ISNA(VLOOKUP(B3583,[1]TCD!A:D,4,FALSE)),0,VLOOKUP(B3583,[1]TCD!A:D,4,FALSE))</f>
        <v>4</v>
      </c>
      <c r="L3583" s="83">
        <f t="shared" si="499"/>
        <v>2</v>
      </c>
      <c r="M3583" s="80">
        <v>4</v>
      </c>
      <c r="N3583" s="81">
        <v>7</v>
      </c>
      <c r="O3583" s="81">
        <f t="shared" si="500"/>
        <v>1</v>
      </c>
      <c r="P3583" s="81">
        <f t="shared" si="501"/>
        <v>0</v>
      </c>
      <c r="Q3583" s="83">
        <f t="shared" si="502"/>
        <v>0</v>
      </c>
      <c r="R3583" s="84">
        <f t="shared" si="498"/>
        <v>5</v>
      </c>
      <c r="S3583" s="85" t="str">
        <f t="shared" si="503"/>
        <v>Enjeux faibles</v>
      </c>
    </row>
    <row r="3584" spans="1:19" x14ac:dyDescent="0.3">
      <c r="A3584" s="88">
        <v>74</v>
      </c>
      <c r="B3584" s="77">
        <v>74255</v>
      </c>
      <c r="C3584" s="75">
        <v>9.2083232851676904</v>
      </c>
      <c r="D3584" s="75" t="s">
        <v>4586</v>
      </c>
      <c r="E3584" s="80">
        <f>IF(ISNA(VLOOKUP(B3584,[1]TCD!A:D,2,FALSE)),0,VLOOKUP(B3584,[1]TCD!A:D,2,FALSE))</f>
        <v>24</v>
      </c>
      <c r="F3584" s="81">
        <f>IF(ISNA(VLOOKUP(B3584,[1]TCD!A:D,4,FALSE)),0,VLOOKUP(B3584,[1]TCD!A:D,4,FALSE))</f>
        <v>6</v>
      </c>
      <c r="G3584" s="82">
        <f t="shared" si="495"/>
        <v>4</v>
      </c>
      <c r="H3584" s="83">
        <f t="shared" si="496"/>
        <v>1</v>
      </c>
      <c r="I3584" s="80">
        <f>IF(ISNA(VLOOKUP(B3584,[1]TCD!A:D,3,FALSE)),0,VLOOKUP(B3584,[1]TCD!A:D,3,FALSE))</f>
        <v>6</v>
      </c>
      <c r="J3584" s="83">
        <f t="shared" si="497"/>
        <v>2</v>
      </c>
      <c r="K3584" s="80">
        <f>IF(ISNA(VLOOKUP(B3584,[1]TCD!A:D,4,FALSE)),0,VLOOKUP(B3584,[1]TCD!A:D,4,FALSE))</f>
        <v>6</v>
      </c>
      <c r="L3584" s="83">
        <f t="shared" si="499"/>
        <v>3</v>
      </c>
      <c r="M3584" s="80">
        <v>0</v>
      </c>
      <c r="N3584" s="81">
        <v>6</v>
      </c>
      <c r="O3584" s="81">
        <f t="shared" si="500"/>
        <v>2</v>
      </c>
      <c r="P3584" s="81">
        <f t="shared" si="501"/>
        <v>0</v>
      </c>
      <c r="Q3584" s="83">
        <f t="shared" si="502"/>
        <v>1</v>
      </c>
      <c r="R3584" s="84">
        <f t="shared" si="498"/>
        <v>7</v>
      </c>
      <c r="S3584" s="85" t="str">
        <f t="shared" si="503"/>
        <v>Enjeux moyens</v>
      </c>
    </row>
    <row r="3585" spans="1:19" x14ac:dyDescent="0.3">
      <c r="A3585" s="88">
        <v>74</v>
      </c>
      <c r="B3585" s="77">
        <v>74256</v>
      </c>
      <c r="C3585" s="75">
        <v>65.499988841198586</v>
      </c>
      <c r="D3585" s="75" t="s">
        <v>4587</v>
      </c>
      <c r="E3585" s="80">
        <f>IF(ISNA(VLOOKUP(B3585,[1]TCD!A:D,2,FALSE)),0,VLOOKUP(B3585,[1]TCD!A:D,2,FALSE))</f>
        <v>8</v>
      </c>
      <c r="F3585" s="81">
        <f>IF(ISNA(VLOOKUP(B3585,[1]TCD!A:D,4,FALSE)),0,VLOOKUP(B3585,[1]TCD!A:D,4,FALSE))</f>
        <v>2</v>
      </c>
      <c r="G3585" s="82">
        <f t="shared" si="495"/>
        <v>4</v>
      </c>
      <c r="H3585" s="83">
        <f t="shared" si="496"/>
        <v>1</v>
      </c>
      <c r="I3585" s="80">
        <f>IF(ISNA(VLOOKUP(B3585,[1]TCD!A:D,3,FALSE)),0,VLOOKUP(B3585,[1]TCD!A:D,3,FALSE))</f>
        <v>2</v>
      </c>
      <c r="J3585" s="83">
        <f t="shared" si="497"/>
        <v>1</v>
      </c>
      <c r="K3585" s="80">
        <f>IF(ISNA(VLOOKUP(B3585,[1]TCD!A:D,4,FALSE)),0,VLOOKUP(B3585,[1]TCD!A:D,4,FALSE))</f>
        <v>2</v>
      </c>
      <c r="L3585" s="83">
        <f t="shared" si="499"/>
        <v>2</v>
      </c>
      <c r="M3585" s="80">
        <v>4</v>
      </c>
      <c r="N3585" s="81">
        <v>6</v>
      </c>
      <c r="O3585" s="81">
        <f t="shared" si="500"/>
        <v>1</v>
      </c>
      <c r="P3585" s="81">
        <f t="shared" si="501"/>
        <v>0</v>
      </c>
      <c r="Q3585" s="83">
        <f t="shared" si="502"/>
        <v>0</v>
      </c>
      <c r="R3585" s="84">
        <f t="shared" si="498"/>
        <v>4</v>
      </c>
      <c r="S3585" s="85" t="str">
        <f t="shared" si="503"/>
        <v>Enjeux très faibles</v>
      </c>
    </row>
    <row r="3586" spans="1:19" x14ac:dyDescent="0.3">
      <c r="A3586" s="88">
        <v>74</v>
      </c>
      <c r="B3586" s="77">
        <v>74257</v>
      </c>
      <c r="C3586" s="75">
        <v>3.6369574950670058</v>
      </c>
      <c r="D3586" s="75" t="s">
        <v>4588</v>
      </c>
      <c r="E3586" s="80">
        <f>IF(ISNA(VLOOKUP(B3586,[1]TCD!A:D,2,FALSE)),0,VLOOKUP(B3586,[1]TCD!A:D,2,FALSE))</f>
        <v>8</v>
      </c>
      <c r="F3586" s="81">
        <f>IF(ISNA(VLOOKUP(B3586,[1]TCD!A:D,4,FALSE)),0,VLOOKUP(B3586,[1]TCD!A:D,4,FALSE))</f>
        <v>2</v>
      </c>
      <c r="G3586" s="82">
        <f t="shared" ref="G3586:G3625" si="504">E3586/F3586</f>
        <v>4</v>
      </c>
      <c r="H3586" s="83">
        <f t="shared" ref="H3586:H3649" si="505">IF(AND(G3586&gt;0,G3586&lt;=4),1,IF(AND(G3586&gt;4,G3586&lt;=4.5),2,IF(AND(G3586&gt;4.5,G3586&lt;=5),3,IF(AND(G3586&gt;5,G3586&lt;6),4,IF(G3586&gt;=6,5,0)))))</f>
        <v>1</v>
      </c>
      <c r="I3586" s="80">
        <f>IF(ISNA(VLOOKUP(B3586,[1]TCD!A:D,3,FALSE)),0,VLOOKUP(B3586,[1]TCD!A:D,3,FALSE))</f>
        <v>2</v>
      </c>
      <c r="J3586" s="83">
        <f t="shared" ref="J3586:J3649" si="506">IF(AND(I3586&gt;0,I3586&lt;=3),1,IF(AND(I3586&gt;3,I3586&lt;=8),2,IF(AND(I3586&gt;8,I3586&lt;=21),3,IF(AND(I3586&gt;21,I3586&lt;=39),4,IF(I3586&gt;=40,5,0)))))</f>
        <v>1</v>
      </c>
      <c r="K3586" s="80">
        <f>IF(ISNA(VLOOKUP(B3586,[1]TCD!A:D,4,FALSE)),0,VLOOKUP(B3586,[1]TCD!A:D,4,FALSE))</f>
        <v>2</v>
      </c>
      <c r="L3586" s="83">
        <f t="shared" si="499"/>
        <v>2</v>
      </c>
      <c r="M3586" s="80">
        <v>1</v>
      </c>
      <c r="N3586" s="81">
        <v>3</v>
      </c>
      <c r="O3586" s="81">
        <f t="shared" si="500"/>
        <v>1</v>
      </c>
      <c r="P3586" s="81">
        <f t="shared" si="501"/>
        <v>0</v>
      </c>
      <c r="Q3586" s="83">
        <f t="shared" si="502"/>
        <v>0</v>
      </c>
      <c r="R3586" s="84">
        <f t="shared" ref="R3586:R3649" si="507">H3586+J3586+L3586+Q3586</f>
        <v>4</v>
      </c>
      <c r="S3586" s="85" t="str">
        <f t="shared" si="503"/>
        <v>Enjeux très faibles</v>
      </c>
    </row>
    <row r="3587" spans="1:19" x14ac:dyDescent="0.3">
      <c r="A3587" s="88">
        <v>74</v>
      </c>
      <c r="B3587" s="77">
        <v>74258</v>
      </c>
      <c r="C3587" s="75">
        <v>97.076226561789127</v>
      </c>
      <c r="D3587" s="75" t="s">
        <v>4589</v>
      </c>
      <c r="E3587" s="80">
        <f>IF(ISNA(VLOOKUP(B3587,[1]TCD!A:D,2,FALSE)),0,VLOOKUP(B3587,[1]TCD!A:D,2,FALSE))</f>
        <v>4</v>
      </c>
      <c r="F3587" s="81">
        <f>IF(ISNA(VLOOKUP(B3587,[1]TCD!A:D,4,FALSE)),0,VLOOKUP(B3587,[1]TCD!A:D,4,FALSE))</f>
        <v>1</v>
      </c>
      <c r="G3587" s="82">
        <f t="shared" si="504"/>
        <v>4</v>
      </c>
      <c r="H3587" s="83">
        <f t="shared" si="505"/>
        <v>1</v>
      </c>
      <c r="I3587" s="80">
        <f>IF(ISNA(VLOOKUP(B3587,[1]TCD!A:D,3,FALSE)),0,VLOOKUP(B3587,[1]TCD!A:D,3,FALSE))</f>
        <v>1</v>
      </c>
      <c r="J3587" s="83">
        <f t="shared" si="506"/>
        <v>1</v>
      </c>
      <c r="K3587" s="80">
        <f>IF(ISNA(VLOOKUP(B3587,[1]TCD!A:D,4,FALSE)),0,VLOOKUP(B3587,[1]TCD!A:D,4,FALSE))</f>
        <v>1</v>
      </c>
      <c r="L3587" s="83">
        <f t="shared" ref="L3587:L3650" si="508">IF(K3587=1,1,IF(AND(K3587&gt;=2,K3587&lt;=4),2,IF(AND(K3587&gt;4,K3587&lt;=8),3,IF(AND(K3587&gt;8,K3587&lt;16),4,IF(K3587&gt;=16,5,0)))))</f>
        <v>1</v>
      </c>
      <c r="M3587" s="80">
        <v>0</v>
      </c>
      <c r="N3587" s="81">
        <v>1</v>
      </c>
      <c r="O3587" s="81">
        <f t="shared" ref="O3587:O3650" si="509">IF(K3587=0,0,IF(AND(K3587&gt;0,K3587&lt;5),1,IF(AND(K3587&gt;4,K3587&lt;11),2,IF(K3587&gt;10,1,0))))</f>
        <v>1</v>
      </c>
      <c r="P3587" s="81">
        <f t="shared" ref="P3587:P3650" si="510">IF(M3587&lt;5,0,IF(AND(M3587&gt;4,M3587&lt;11),1,IF(M3587&gt;10,2,0)))</f>
        <v>0</v>
      </c>
      <c r="Q3587" s="83">
        <f t="shared" ref="Q3587:Q3650" si="511">IF(AND(O3587=0,P3587=0),0,IF(AND(O3587=0,P3587=1),0,IF(AND(O3587=0,P3587=2),1,IF(AND(O3587=1,P3587=0),0,IF(AND(O3587=1,P3587=1),1,IF(AND(O3587=1,P3587=2),2,IF(AND(O3587=2,P3587=0),1,IF(AND(O3587=2,P3587=1),2,IF(AND(O3587=2,P3587=2),2,0)))))))))</f>
        <v>0</v>
      </c>
      <c r="R3587" s="84">
        <f t="shared" si="507"/>
        <v>3</v>
      </c>
      <c r="S3587" s="85" t="str">
        <f t="shared" ref="S3587:S3650" si="512">IF(AND(R3587&gt;0,R3587&lt;5),"Enjeux très faibles",IF(AND(R3587&gt;4,R3587&lt;7),"Enjeux faibles",IF(AND(R3587&gt;6,R3587&lt;10),"Enjeux moyens",IF(AND(R3587&gt;9,R3587&lt;13),"Enjeux forts",IF(R3587&gt;12,"Enjeux très forts",IF(K3587+M3587=0,"Absence de données messicoles","Pas d'enjeux actuels"))))))</f>
        <v>Enjeux très faibles</v>
      </c>
    </row>
    <row r="3588" spans="1:19" x14ac:dyDescent="0.3">
      <c r="A3588" s="88">
        <v>74</v>
      </c>
      <c r="B3588" s="77">
        <v>74259</v>
      </c>
      <c r="C3588" s="75">
        <v>13.5914544852499</v>
      </c>
      <c r="D3588" s="75" t="s">
        <v>4590</v>
      </c>
      <c r="E3588" s="80">
        <f>IF(ISNA(VLOOKUP(B3588,[1]TCD!A:D,2,FALSE)),0,VLOOKUP(B3588,[1]TCD!A:D,2,FALSE))</f>
        <v>0</v>
      </c>
      <c r="F3588" s="81">
        <f>IF(ISNA(VLOOKUP(B3588,[1]TCD!A:D,4,FALSE)),0,VLOOKUP(B3588,[1]TCD!A:D,4,FALSE))</f>
        <v>0</v>
      </c>
      <c r="G3588" s="82">
        <v>0</v>
      </c>
      <c r="H3588" s="83">
        <f t="shared" si="505"/>
        <v>0</v>
      </c>
      <c r="I3588" s="80">
        <f>IF(ISNA(VLOOKUP(B3588,[1]TCD!A:D,3,FALSE)),0,VLOOKUP(B3588,[1]TCD!A:D,3,FALSE))</f>
        <v>0</v>
      </c>
      <c r="J3588" s="83">
        <f t="shared" si="506"/>
        <v>0</v>
      </c>
      <c r="K3588" s="80">
        <f>IF(ISNA(VLOOKUP(B3588,[1]TCD!A:D,4,FALSE)),0,VLOOKUP(B3588,[1]TCD!A:D,4,FALSE))</f>
        <v>0</v>
      </c>
      <c r="L3588" s="83">
        <f t="shared" si="508"/>
        <v>0</v>
      </c>
      <c r="M3588" s="80">
        <v>4</v>
      </c>
      <c r="N3588" s="81">
        <v>4</v>
      </c>
      <c r="O3588" s="81">
        <f t="shared" si="509"/>
        <v>0</v>
      </c>
      <c r="P3588" s="81">
        <f t="shared" si="510"/>
        <v>0</v>
      </c>
      <c r="Q3588" s="83">
        <f t="shared" si="511"/>
        <v>0</v>
      </c>
      <c r="R3588" s="84">
        <f t="shared" si="507"/>
        <v>0</v>
      </c>
      <c r="S3588" s="85" t="str">
        <f t="shared" si="512"/>
        <v>Pas d'enjeux actuels</v>
      </c>
    </row>
    <row r="3589" spans="1:19" x14ac:dyDescent="0.3">
      <c r="A3589" s="88">
        <v>74</v>
      </c>
      <c r="B3589" s="77">
        <v>74260</v>
      </c>
      <c r="C3589" s="75">
        <v>10.361077860189621</v>
      </c>
      <c r="D3589" s="75" t="s">
        <v>4172</v>
      </c>
      <c r="E3589" s="80">
        <f>IF(ISNA(VLOOKUP(B3589,[1]TCD!A:D,2,FALSE)),0,VLOOKUP(B3589,[1]TCD!A:D,2,FALSE))</f>
        <v>24</v>
      </c>
      <c r="F3589" s="81">
        <f>IF(ISNA(VLOOKUP(B3589,[1]TCD!A:D,4,FALSE)),0,VLOOKUP(B3589,[1]TCD!A:D,4,FALSE))</f>
        <v>6</v>
      </c>
      <c r="G3589" s="82">
        <f t="shared" si="504"/>
        <v>4</v>
      </c>
      <c r="H3589" s="83">
        <f t="shared" si="505"/>
        <v>1</v>
      </c>
      <c r="I3589" s="80">
        <f>IF(ISNA(VLOOKUP(B3589,[1]TCD!A:D,3,FALSE)),0,VLOOKUP(B3589,[1]TCD!A:D,3,FALSE))</f>
        <v>7</v>
      </c>
      <c r="J3589" s="83">
        <f t="shared" si="506"/>
        <v>2</v>
      </c>
      <c r="K3589" s="80">
        <f>IF(ISNA(VLOOKUP(B3589,[1]TCD!A:D,4,FALSE)),0,VLOOKUP(B3589,[1]TCD!A:D,4,FALSE))</f>
        <v>6</v>
      </c>
      <c r="L3589" s="83">
        <f t="shared" si="508"/>
        <v>3</v>
      </c>
      <c r="M3589" s="80">
        <v>23</v>
      </c>
      <c r="N3589" s="81">
        <v>25</v>
      </c>
      <c r="O3589" s="81">
        <f t="shared" si="509"/>
        <v>2</v>
      </c>
      <c r="P3589" s="81">
        <f t="shared" si="510"/>
        <v>2</v>
      </c>
      <c r="Q3589" s="83">
        <f t="shared" si="511"/>
        <v>2</v>
      </c>
      <c r="R3589" s="84">
        <f t="shared" si="507"/>
        <v>8</v>
      </c>
      <c r="S3589" s="85" t="str">
        <f t="shared" si="512"/>
        <v>Enjeux moyens</v>
      </c>
    </row>
    <row r="3590" spans="1:19" x14ac:dyDescent="0.3">
      <c r="A3590" s="88">
        <v>74</v>
      </c>
      <c r="B3590" s="77">
        <v>74262</v>
      </c>
      <c r="C3590" s="75">
        <v>7.2033317951339386</v>
      </c>
      <c r="D3590" s="75" t="s">
        <v>4591</v>
      </c>
      <c r="E3590" s="80">
        <f>IF(ISNA(VLOOKUP(B3590,[1]TCD!A:D,2,FALSE)),0,VLOOKUP(B3590,[1]TCD!A:D,2,FALSE))</f>
        <v>0</v>
      </c>
      <c r="F3590" s="81">
        <f>IF(ISNA(VLOOKUP(B3590,[1]TCD!A:D,4,FALSE)),0,VLOOKUP(B3590,[1]TCD!A:D,4,FALSE))</f>
        <v>0</v>
      </c>
      <c r="G3590" s="82">
        <v>0</v>
      </c>
      <c r="H3590" s="83">
        <f t="shared" si="505"/>
        <v>0</v>
      </c>
      <c r="I3590" s="80">
        <f>IF(ISNA(VLOOKUP(B3590,[1]TCD!A:D,3,FALSE)),0,VLOOKUP(B3590,[1]TCD!A:D,3,FALSE))</f>
        <v>0</v>
      </c>
      <c r="J3590" s="83">
        <f t="shared" si="506"/>
        <v>0</v>
      </c>
      <c r="K3590" s="80">
        <f>IF(ISNA(VLOOKUP(B3590,[1]TCD!A:D,4,FALSE)),0,VLOOKUP(B3590,[1]TCD!A:D,4,FALSE))</f>
        <v>0</v>
      </c>
      <c r="L3590" s="83">
        <f t="shared" si="508"/>
        <v>0</v>
      </c>
      <c r="M3590" s="80">
        <v>2</v>
      </c>
      <c r="N3590" s="81">
        <v>2</v>
      </c>
      <c r="O3590" s="81">
        <f t="shared" si="509"/>
        <v>0</v>
      </c>
      <c r="P3590" s="81">
        <f t="shared" si="510"/>
        <v>0</v>
      </c>
      <c r="Q3590" s="83">
        <f t="shared" si="511"/>
        <v>0</v>
      </c>
      <c r="R3590" s="84">
        <f t="shared" si="507"/>
        <v>0</v>
      </c>
      <c r="S3590" s="85" t="str">
        <f t="shared" si="512"/>
        <v>Pas d'enjeux actuels</v>
      </c>
    </row>
    <row r="3591" spans="1:19" x14ac:dyDescent="0.3">
      <c r="A3591" s="88">
        <v>74</v>
      </c>
      <c r="B3591" s="77">
        <v>74263</v>
      </c>
      <c r="C3591" s="75">
        <v>20.420225955382481</v>
      </c>
      <c r="D3591" s="75" t="s">
        <v>4592</v>
      </c>
      <c r="E3591" s="80">
        <f>IF(ISNA(VLOOKUP(B3591,[1]TCD!A:D,2,FALSE)),0,VLOOKUP(B3591,[1]TCD!A:D,2,FALSE))</f>
        <v>28</v>
      </c>
      <c r="F3591" s="81">
        <f>IF(ISNA(VLOOKUP(B3591,[1]TCD!A:D,4,FALSE)),0,VLOOKUP(B3591,[1]TCD!A:D,4,FALSE))</f>
        <v>7</v>
      </c>
      <c r="G3591" s="82">
        <f t="shared" si="504"/>
        <v>4</v>
      </c>
      <c r="H3591" s="83">
        <f t="shared" si="505"/>
        <v>1</v>
      </c>
      <c r="I3591" s="80">
        <f>IF(ISNA(VLOOKUP(B3591,[1]TCD!A:D,3,FALSE)),0,VLOOKUP(B3591,[1]TCD!A:D,3,FALSE))</f>
        <v>7</v>
      </c>
      <c r="J3591" s="83">
        <f t="shared" si="506"/>
        <v>2</v>
      </c>
      <c r="K3591" s="80">
        <f>IF(ISNA(VLOOKUP(B3591,[1]TCD!A:D,4,FALSE)),0,VLOOKUP(B3591,[1]TCD!A:D,4,FALSE))</f>
        <v>7</v>
      </c>
      <c r="L3591" s="83">
        <f t="shared" si="508"/>
        <v>3</v>
      </c>
      <c r="M3591" s="80">
        <v>14</v>
      </c>
      <c r="N3591" s="81">
        <v>14</v>
      </c>
      <c r="O3591" s="81">
        <f t="shared" si="509"/>
        <v>2</v>
      </c>
      <c r="P3591" s="81">
        <f t="shared" si="510"/>
        <v>2</v>
      </c>
      <c r="Q3591" s="83">
        <f t="shared" si="511"/>
        <v>2</v>
      </c>
      <c r="R3591" s="84">
        <f t="shared" si="507"/>
        <v>8</v>
      </c>
      <c r="S3591" s="85" t="str">
        <f t="shared" si="512"/>
        <v>Enjeux moyens</v>
      </c>
    </row>
    <row r="3592" spans="1:19" x14ac:dyDescent="0.3">
      <c r="A3592" s="88">
        <v>74</v>
      </c>
      <c r="B3592" s="77">
        <v>74264</v>
      </c>
      <c r="C3592" s="75">
        <v>10.580910985193229</v>
      </c>
      <c r="D3592" s="75" t="s">
        <v>4593</v>
      </c>
      <c r="E3592" s="80">
        <f>IF(ISNA(VLOOKUP(B3592,[1]TCD!A:D,2,FALSE)),0,VLOOKUP(B3592,[1]TCD!A:D,2,FALSE))</f>
        <v>0</v>
      </c>
      <c r="F3592" s="81">
        <f>IF(ISNA(VLOOKUP(B3592,[1]TCD!A:D,4,FALSE)),0,VLOOKUP(B3592,[1]TCD!A:D,4,FALSE))</f>
        <v>0</v>
      </c>
      <c r="G3592" s="82">
        <v>0</v>
      </c>
      <c r="H3592" s="83">
        <f t="shared" si="505"/>
        <v>0</v>
      </c>
      <c r="I3592" s="80">
        <f>IF(ISNA(VLOOKUP(B3592,[1]TCD!A:D,3,FALSE)),0,VLOOKUP(B3592,[1]TCD!A:D,3,FALSE))</f>
        <v>0</v>
      </c>
      <c r="J3592" s="83">
        <f t="shared" si="506"/>
        <v>0</v>
      </c>
      <c r="K3592" s="80">
        <f>IF(ISNA(VLOOKUP(B3592,[1]TCD!A:D,4,FALSE)),0,VLOOKUP(B3592,[1]TCD!A:D,4,FALSE))</f>
        <v>0</v>
      </c>
      <c r="L3592" s="83">
        <f t="shared" si="508"/>
        <v>0</v>
      </c>
      <c r="M3592" s="80">
        <v>1</v>
      </c>
      <c r="N3592" s="81">
        <v>1</v>
      </c>
      <c r="O3592" s="81">
        <f t="shared" si="509"/>
        <v>0</v>
      </c>
      <c r="P3592" s="81">
        <f t="shared" si="510"/>
        <v>0</v>
      </c>
      <c r="Q3592" s="83">
        <f t="shared" si="511"/>
        <v>0</v>
      </c>
      <c r="R3592" s="84">
        <f t="shared" si="507"/>
        <v>0</v>
      </c>
      <c r="S3592" s="85" t="str">
        <f t="shared" si="512"/>
        <v>Pas d'enjeux actuels</v>
      </c>
    </row>
    <row r="3593" spans="1:19" x14ac:dyDescent="0.3">
      <c r="A3593" s="88">
        <v>74</v>
      </c>
      <c r="B3593" s="77">
        <v>74265</v>
      </c>
      <c r="C3593" s="75">
        <v>19.675470115354759</v>
      </c>
      <c r="D3593" s="75" t="s">
        <v>4594</v>
      </c>
      <c r="E3593" s="80">
        <f>IF(ISNA(VLOOKUP(B3593,[1]TCD!A:D,2,FALSE)),0,VLOOKUP(B3593,[1]TCD!A:D,2,FALSE))</f>
        <v>0</v>
      </c>
      <c r="F3593" s="81">
        <f>IF(ISNA(VLOOKUP(B3593,[1]TCD!A:D,4,FALSE)),0,VLOOKUP(B3593,[1]TCD!A:D,4,FALSE))</f>
        <v>0</v>
      </c>
      <c r="G3593" s="82">
        <v>0</v>
      </c>
      <c r="H3593" s="83">
        <f t="shared" si="505"/>
        <v>0</v>
      </c>
      <c r="I3593" s="80">
        <f>IF(ISNA(VLOOKUP(B3593,[1]TCD!A:D,3,FALSE)),0,VLOOKUP(B3593,[1]TCD!A:D,3,FALSE))</f>
        <v>0</v>
      </c>
      <c r="J3593" s="83">
        <f t="shared" si="506"/>
        <v>0</v>
      </c>
      <c r="K3593" s="80">
        <f>IF(ISNA(VLOOKUP(B3593,[1]TCD!A:D,4,FALSE)),0,VLOOKUP(B3593,[1]TCD!A:D,4,FALSE))</f>
        <v>0</v>
      </c>
      <c r="L3593" s="83">
        <f t="shared" si="508"/>
        <v>0</v>
      </c>
      <c r="M3593" s="80">
        <v>2</v>
      </c>
      <c r="N3593" s="81">
        <v>2</v>
      </c>
      <c r="O3593" s="81">
        <f t="shared" si="509"/>
        <v>0</v>
      </c>
      <c r="P3593" s="81">
        <f t="shared" si="510"/>
        <v>0</v>
      </c>
      <c r="Q3593" s="83">
        <f t="shared" si="511"/>
        <v>0</v>
      </c>
      <c r="R3593" s="84">
        <f t="shared" si="507"/>
        <v>0</v>
      </c>
      <c r="S3593" s="85" t="str">
        <f t="shared" si="512"/>
        <v>Pas d'enjeux actuels</v>
      </c>
    </row>
    <row r="3594" spans="1:19" x14ac:dyDescent="0.3">
      <c r="A3594" s="88">
        <v>74</v>
      </c>
      <c r="B3594" s="77">
        <v>74267</v>
      </c>
      <c r="C3594" s="75">
        <v>18.419518975336779</v>
      </c>
      <c r="D3594" s="75" t="s">
        <v>4595</v>
      </c>
      <c r="E3594" s="80">
        <f>IF(ISNA(VLOOKUP(B3594,[1]TCD!A:D,2,FALSE)),0,VLOOKUP(B3594,[1]TCD!A:D,2,FALSE))</f>
        <v>0</v>
      </c>
      <c r="F3594" s="81">
        <f>IF(ISNA(VLOOKUP(B3594,[1]TCD!A:D,4,FALSE)),0,VLOOKUP(B3594,[1]TCD!A:D,4,FALSE))</f>
        <v>0</v>
      </c>
      <c r="G3594" s="82">
        <v>0</v>
      </c>
      <c r="H3594" s="83">
        <f t="shared" si="505"/>
        <v>0</v>
      </c>
      <c r="I3594" s="80">
        <f>IF(ISNA(VLOOKUP(B3594,[1]TCD!A:D,3,FALSE)),0,VLOOKUP(B3594,[1]TCD!A:D,3,FALSE))</f>
        <v>0</v>
      </c>
      <c r="J3594" s="83">
        <f t="shared" si="506"/>
        <v>0</v>
      </c>
      <c r="K3594" s="80">
        <f>IF(ISNA(VLOOKUP(B3594,[1]TCD!A:D,4,FALSE)),0,VLOOKUP(B3594,[1]TCD!A:D,4,FALSE))</f>
        <v>0</v>
      </c>
      <c r="L3594" s="83">
        <f t="shared" si="508"/>
        <v>0</v>
      </c>
      <c r="M3594" s="80">
        <v>1</v>
      </c>
      <c r="N3594" s="81">
        <v>1</v>
      </c>
      <c r="O3594" s="81">
        <f t="shared" si="509"/>
        <v>0</v>
      </c>
      <c r="P3594" s="81">
        <f t="shared" si="510"/>
        <v>0</v>
      </c>
      <c r="Q3594" s="83">
        <f t="shared" si="511"/>
        <v>0</v>
      </c>
      <c r="R3594" s="84">
        <f t="shared" si="507"/>
        <v>0</v>
      </c>
      <c r="S3594" s="85" t="str">
        <f t="shared" si="512"/>
        <v>Pas d'enjeux actuels</v>
      </c>
    </row>
    <row r="3595" spans="1:19" x14ac:dyDescent="0.3">
      <c r="A3595" s="88">
        <v>74</v>
      </c>
      <c r="B3595" s="77">
        <v>74269</v>
      </c>
      <c r="C3595" s="75">
        <v>16.92198802030908</v>
      </c>
      <c r="D3595" s="75" t="s">
        <v>739</v>
      </c>
      <c r="E3595" s="80">
        <f>IF(ISNA(VLOOKUP(B3595,[1]TCD!A:D,2,FALSE)),0,VLOOKUP(B3595,[1]TCD!A:D,2,FALSE))</f>
        <v>8</v>
      </c>
      <c r="F3595" s="81">
        <f>IF(ISNA(VLOOKUP(B3595,[1]TCD!A:D,4,FALSE)),0,VLOOKUP(B3595,[1]TCD!A:D,4,FALSE))</f>
        <v>2</v>
      </c>
      <c r="G3595" s="82">
        <f t="shared" si="504"/>
        <v>4</v>
      </c>
      <c r="H3595" s="83">
        <f t="shared" si="505"/>
        <v>1</v>
      </c>
      <c r="I3595" s="80">
        <f>IF(ISNA(VLOOKUP(B3595,[1]TCD!A:D,3,FALSE)),0,VLOOKUP(B3595,[1]TCD!A:D,3,FALSE))</f>
        <v>2</v>
      </c>
      <c r="J3595" s="83">
        <f t="shared" si="506"/>
        <v>1</v>
      </c>
      <c r="K3595" s="80">
        <f>IF(ISNA(VLOOKUP(B3595,[1]TCD!A:D,4,FALSE)),0,VLOOKUP(B3595,[1]TCD!A:D,4,FALSE))</f>
        <v>2</v>
      </c>
      <c r="L3595" s="83">
        <f t="shared" si="508"/>
        <v>2</v>
      </c>
      <c r="M3595" s="80">
        <v>4</v>
      </c>
      <c r="N3595" s="81">
        <v>6</v>
      </c>
      <c r="O3595" s="81">
        <f t="shared" si="509"/>
        <v>1</v>
      </c>
      <c r="P3595" s="81">
        <f t="shared" si="510"/>
        <v>0</v>
      </c>
      <c r="Q3595" s="83">
        <f t="shared" si="511"/>
        <v>0</v>
      </c>
      <c r="R3595" s="84">
        <f t="shared" si="507"/>
        <v>4</v>
      </c>
      <c r="S3595" s="85" t="str">
        <f t="shared" si="512"/>
        <v>Enjeux très faibles</v>
      </c>
    </row>
    <row r="3596" spans="1:19" x14ac:dyDescent="0.3">
      <c r="A3596" s="88">
        <v>74</v>
      </c>
      <c r="B3596" s="77">
        <v>74272</v>
      </c>
      <c r="C3596" s="75">
        <v>14.743845230273729</v>
      </c>
      <c r="D3596" s="75" t="s">
        <v>4596</v>
      </c>
      <c r="E3596" s="80">
        <f>IF(ISNA(VLOOKUP(B3596,[1]TCD!A:D,2,FALSE)),0,VLOOKUP(B3596,[1]TCD!A:D,2,FALSE))</f>
        <v>20</v>
      </c>
      <c r="F3596" s="81">
        <f>IF(ISNA(VLOOKUP(B3596,[1]TCD!A:D,4,FALSE)),0,VLOOKUP(B3596,[1]TCD!A:D,4,FALSE))</f>
        <v>5</v>
      </c>
      <c r="G3596" s="82">
        <f t="shared" si="504"/>
        <v>4</v>
      </c>
      <c r="H3596" s="83">
        <f t="shared" si="505"/>
        <v>1</v>
      </c>
      <c r="I3596" s="80">
        <f>IF(ISNA(VLOOKUP(B3596,[1]TCD!A:D,3,FALSE)),0,VLOOKUP(B3596,[1]TCD!A:D,3,FALSE))</f>
        <v>5</v>
      </c>
      <c r="J3596" s="83">
        <f t="shared" si="506"/>
        <v>2</v>
      </c>
      <c r="K3596" s="80">
        <f>IF(ISNA(VLOOKUP(B3596,[1]TCD!A:D,4,FALSE)),0,VLOOKUP(B3596,[1]TCD!A:D,4,FALSE))</f>
        <v>5</v>
      </c>
      <c r="L3596" s="83">
        <f t="shared" si="508"/>
        <v>3</v>
      </c>
      <c r="M3596" s="80">
        <v>13</v>
      </c>
      <c r="N3596" s="81">
        <v>15</v>
      </c>
      <c r="O3596" s="81">
        <f t="shared" si="509"/>
        <v>2</v>
      </c>
      <c r="P3596" s="81">
        <f t="shared" si="510"/>
        <v>2</v>
      </c>
      <c r="Q3596" s="83">
        <f t="shared" si="511"/>
        <v>2</v>
      </c>
      <c r="R3596" s="84">
        <f t="shared" si="507"/>
        <v>8</v>
      </c>
      <c r="S3596" s="85" t="str">
        <f t="shared" si="512"/>
        <v>Enjeux moyens</v>
      </c>
    </row>
    <row r="3597" spans="1:19" x14ac:dyDescent="0.3">
      <c r="A3597" s="88">
        <v>74</v>
      </c>
      <c r="B3597" s="77">
        <v>74273</v>
      </c>
      <c r="C3597" s="75">
        <v>118.7273921521866</v>
      </c>
      <c r="D3597" s="75" t="s">
        <v>4597</v>
      </c>
      <c r="E3597" s="80">
        <f>IF(ISNA(VLOOKUP(B3597,[1]TCD!A:D,2,FALSE)),0,VLOOKUP(B3597,[1]TCD!A:D,2,FALSE))</f>
        <v>4</v>
      </c>
      <c r="F3597" s="81">
        <f>IF(ISNA(VLOOKUP(B3597,[1]TCD!A:D,4,FALSE)),0,VLOOKUP(B3597,[1]TCD!A:D,4,FALSE))</f>
        <v>1</v>
      </c>
      <c r="G3597" s="82">
        <f t="shared" si="504"/>
        <v>4</v>
      </c>
      <c r="H3597" s="83">
        <f t="shared" si="505"/>
        <v>1</v>
      </c>
      <c r="I3597" s="80">
        <f>IF(ISNA(VLOOKUP(B3597,[1]TCD!A:D,3,FALSE)),0,VLOOKUP(B3597,[1]TCD!A:D,3,FALSE))</f>
        <v>1</v>
      </c>
      <c r="J3597" s="83">
        <f t="shared" si="506"/>
        <v>1</v>
      </c>
      <c r="K3597" s="80">
        <f>IF(ISNA(VLOOKUP(B3597,[1]TCD!A:D,4,FALSE)),0,VLOOKUP(B3597,[1]TCD!A:D,4,FALSE))</f>
        <v>1</v>
      </c>
      <c r="L3597" s="83">
        <f t="shared" si="508"/>
        <v>1</v>
      </c>
      <c r="M3597" s="80">
        <v>0</v>
      </c>
      <c r="N3597" s="81">
        <v>1</v>
      </c>
      <c r="O3597" s="81">
        <f t="shared" si="509"/>
        <v>1</v>
      </c>
      <c r="P3597" s="81">
        <f t="shared" si="510"/>
        <v>0</v>
      </c>
      <c r="Q3597" s="83">
        <f t="shared" si="511"/>
        <v>0</v>
      </c>
      <c r="R3597" s="84">
        <f t="shared" si="507"/>
        <v>3</v>
      </c>
      <c r="S3597" s="85" t="str">
        <f t="shared" si="512"/>
        <v>Enjeux très faibles</v>
      </c>
    </row>
    <row r="3598" spans="1:19" x14ac:dyDescent="0.3">
      <c r="A3598" s="88">
        <v>74</v>
      </c>
      <c r="B3598" s="77">
        <v>74275</v>
      </c>
      <c r="C3598" s="75">
        <v>42.005341485757157</v>
      </c>
      <c r="D3598" s="75" t="s">
        <v>4598</v>
      </c>
      <c r="E3598" s="80">
        <f>IF(ISNA(VLOOKUP(B3598,[1]TCD!A:D,2,FALSE)),0,VLOOKUP(B3598,[1]TCD!A:D,2,FALSE))</f>
        <v>8</v>
      </c>
      <c r="F3598" s="81">
        <f>IF(ISNA(VLOOKUP(B3598,[1]TCD!A:D,4,FALSE)),0,VLOOKUP(B3598,[1]TCD!A:D,4,FALSE))</f>
        <v>2</v>
      </c>
      <c r="G3598" s="82">
        <f t="shared" si="504"/>
        <v>4</v>
      </c>
      <c r="H3598" s="83">
        <f t="shared" si="505"/>
        <v>1</v>
      </c>
      <c r="I3598" s="80">
        <f>IF(ISNA(VLOOKUP(B3598,[1]TCD!A:D,3,FALSE)),0,VLOOKUP(B3598,[1]TCD!A:D,3,FALSE))</f>
        <v>2</v>
      </c>
      <c r="J3598" s="83">
        <f t="shared" si="506"/>
        <v>1</v>
      </c>
      <c r="K3598" s="80">
        <f>IF(ISNA(VLOOKUP(B3598,[1]TCD!A:D,4,FALSE)),0,VLOOKUP(B3598,[1]TCD!A:D,4,FALSE))</f>
        <v>2</v>
      </c>
      <c r="L3598" s="83">
        <f t="shared" si="508"/>
        <v>2</v>
      </c>
      <c r="M3598" s="80">
        <v>10</v>
      </c>
      <c r="N3598" s="81">
        <v>11</v>
      </c>
      <c r="O3598" s="81">
        <f t="shared" si="509"/>
        <v>1</v>
      </c>
      <c r="P3598" s="81">
        <f t="shared" si="510"/>
        <v>1</v>
      </c>
      <c r="Q3598" s="83">
        <f t="shared" si="511"/>
        <v>1</v>
      </c>
      <c r="R3598" s="84">
        <f t="shared" si="507"/>
        <v>5</v>
      </c>
      <c r="S3598" s="85" t="str">
        <f t="shared" si="512"/>
        <v>Enjeux faibles</v>
      </c>
    </row>
    <row r="3599" spans="1:19" x14ac:dyDescent="0.3">
      <c r="A3599" s="88">
        <v>74</v>
      </c>
      <c r="B3599" s="77">
        <v>74276</v>
      </c>
      <c r="C3599" s="75">
        <v>42.483449235784143</v>
      </c>
      <c r="D3599" s="75" t="s">
        <v>4599</v>
      </c>
      <c r="E3599" s="80">
        <f>IF(ISNA(VLOOKUP(B3599,[1]TCD!A:D,2,FALSE)),0,VLOOKUP(B3599,[1]TCD!A:D,2,FALSE))</f>
        <v>4</v>
      </c>
      <c r="F3599" s="81">
        <f>IF(ISNA(VLOOKUP(B3599,[1]TCD!A:D,4,FALSE)),0,VLOOKUP(B3599,[1]TCD!A:D,4,FALSE))</f>
        <v>1</v>
      </c>
      <c r="G3599" s="82">
        <f t="shared" si="504"/>
        <v>4</v>
      </c>
      <c r="H3599" s="83">
        <f t="shared" si="505"/>
        <v>1</v>
      </c>
      <c r="I3599" s="80">
        <f>IF(ISNA(VLOOKUP(B3599,[1]TCD!A:D,3,FALSE)),0,VLOOKUP(B3599,[1]TCD!A:D,3,FALSE))</f>
        <v>1</v>
      </c>
      <c r="J3599" s="83">
        <f t="shared" si="506"/>
        <v>1</v>
      </c>
      <c r="K3599" s="80">
        <f>IF(ISNA(VLOOKUP(B3599,[1]TCD!A:D,4,FALSE)),0,VLOOKUP(B3599,[1]TCD!A:D,4,FALSE))</f>
        <v>1</v>
      </c>
      <c r="L3599" s="83">
        <f t="shared" si="508"/>
        <v>1</v>
      </c>
      <c r="M3599" s="80">
        <v>1</v>
      </c>
      <c r="N3599" s="81">
        <v>2</v>
      </c>
      <c r="O3599" s="81">
        <f t="shared" si="509"/>
        <v>1</v>
      </c>
      <c r="P3599" s="81">
        <f t="shared" si="510"/>
        <v>0</v>
      </c>
      <c r="Q3599" s="83">
        <f t="shared" si="511"/>
        <v>0</v>
      </c>
      <c r="R3599" s="84">
        <f t="shared" si="507"/>
        <v>3</v>
      </c>
      <c r="S3599" s="85" t="str">
        <f t="shared" si="512"/>
        <v>Enjeux très faibles</v>
      </c>
    </row>
    <row r="3600" spans="1:19" x14ac:dyDescent="0.3">
      <c r="A3600" s="88">
        <v>74</v>
      </c>
      <c r="B3600" s="77">
        <v>74278</v>
      </c>
      <c r="C3600" s="75">
        <v>9.7591537901805872</v>
      </c>
      <c r="D3600" s="75" t="s">
        <v>4600</v>
      </c>
      <c r="E3600" s="80">
        <f>IF(ISNA(VLOOKUP(B3600,[1]TCD!A:D,2,FALSE)),0,VLOOKUP(B3600,[1]TCD!A:D,2,FALSE))</f>
        <v>4</v>
      </c>
      <c r="F3600" s="81">
        <f>IF(ISNA(VLOOKUP(B3600,[1]TCD!A:D,4,FALSE)),0,VLOOKUP(B3600,[1]TCD!A:D,4,FALSE))</f>
        <v>1</v>
      </c>
      <c r="G3600" s="82">
        <f t="shared" si="504"/>
        <v>4</v>
      </c>
      <c r="H3600" s="83">
        <f t="shared" si="505"/>
        <v>1</v>
      </c>
      <c r="I3600" s="80">
        <f>IF(ISNA(VLOOKUP(B3600,[1]TCD!A:D,3,FALSE)),0,VLOOKUP(B3600,[1]TCD!A:D,3,FALSE))</f>
        <v>1</v>
      </c>
      <c r="J3600" s="83">
        <f t="shared" si="506"/>
        <v>1</v>
      </c>
      <c r="K3600" s="80">
        <f>IF(ISNA(VLOOKUP(B3600,[1]TCD!A:D,4,FALSE)),0,VLOOKUP(B3600,[1]TCD!A:D,4,FALSE))</f>
        <v>1</v>
      </c>
      <c r="L3600" s="83">
        <f t="shared" si="508"/>
        <v>1</v>
      </c>
      <c r="M3600" s="80">
        <v>0</v>
      </c>
      <c r="N3600" s="81">
        <v>1</v>
      </c>
      <c r="O3600" s="81">
        <f t="shared" si="509"/>
        <v>1</v>
      </c>
      <c r="P3600" s="81">
        <f t="shared" si="510"/>
        <v>0</v>
      </c>
      <c r="Q3600" s="83">
        <f t="shared" si="511"/>
        <v>0</v>
      </c>
      <c r="R3600" s="84">
        <f t="shared" si="507"/>
        <v>3</v>
      </c>
      <c r="S3600" s="85" t="str">
        <f t="shared" si="512"/>
        <v>Enjeux très faibles</v>
      </c>
    </row>
    <row r="3601" spans="1:19" x14ac:dyDescent="0.3">
      <c r="A3601" s="88">
        <v>74</v>
      </c>
      <c r="B3601" s="77">
        <v>74280</v>
      </c>
      <c r="C3601" s="75">
        <v>52.166484875949678</v>
      </c>
      <c r="D3601" s="75" t="s">
        <v>4601</v>
      </c>
      <c r="E3601" s="80">
        <f>IF(ISNA(VLOOKUP(B3601,[1]TCD!A:D,2,FALSE)),0,VLOOKUP(B3601,[1]TCD!A:D,2,FALSE))</f>
        <v>8</v>
      </c>
      <c r="F3601" s="81">
        <f>IF(ISNA(VLOOKUP(B3601,[1]TCD!A:D,4,FALSE)),0,VLOOKUP(B3601,[1]TCD!A:D,4,FALSE))</f>
        <v>2</v>
      </c>
      <c r="G3601" s="82">
        <f t="shared" si="504"/>
        <v>4</v>
      </c>
      <c r="H3601" s="83">
        <f t="shared" si="505"/>
        <v>1</v>
      </c>
      <c r="I3601" s="80">
        <f>IF(ISNA(VLOOKUP(B3601,[1]TCD!A:D,3,FALSE)),0,VLOOKUP(B3601,[1]TCD!A:D,3,FALSE))</f>
        <v>3</v>
      </c>
      <c r="J3601" s="83">
        <f t="shared" si="506"/>
        <v>1</v>
      </c>
      <c r="K3601" s="80">
        <f>IF(ISNA(VLOOKUP(B3601,[1]TCD!A:D,4,FALSE)),0,VLOOKUP(B3601,[1]TCD!A:D,4,FALSE))</f>
        <v>2</v>
      </c>
      <c r="L3601" s="83">
        <f t="shared" si="508"/>
        <v>2</v>
      </c>
      <c r="M3601" s="80">
        <v>1</v>
      </c>
      <c r="N3601" s="81">
        <v>2</v>
      </c>
      <c r="O3601" s="81">
        <f t="shared" si="509"/>
        <v>1</v>
      </c>
      <c r="P3601" s="81">
        <f t="shared" si="510"/>
        <v>0</v>
      </c>
      <c r="Q3601" s="83">
        <f t="shared" si="511"/>
        <v>0</v>
      </c>
      <c r="R3601" s="84">
        <f t="shared" si="507"/>
        <v>4</v>
      </c>
      <c r="S3601" s="85" t="str">
        <f t="shared" si="512"/>
        <v>Enjeux très faibles</v>
      </c>
    </row>
    <row r="3602" spans="1:19" x14ac:dyDescent="0.3">
      <c r="A3602" s="88">
        <v>74</v>
      </c>
      <c r="B3602" s="77">
        <v>74281</v>
      </c>
      <c r="C3602" s="75">
        <v>16.295134575305209</v>
      </c>
      <c r="D3602" s="75" t="s">
        <v>4602</v>
      </c>
      <c r="E3602" s="80">
        <f>IF(ISNA(VLOOKUP(B3602,[1]TCD!A:D,2,FALSE)),0,VLOOKUP(B3602,[1]TCD!A:D,2,FALSE))</f>
        <v>29</v>
      </c>
      <c r="F3602" s="81">
        <f>IF(ISNA(VLOOKUP(B3602,[1]TCD!A:D,4,FALSE)),0,VLOOKUP(B3602,[1]TCD!A:D,4,FALSE))</f>
        <v>6</v>
      </c>
      <c r="G3602" s="82">
        <f t="shared" si="504"/>
        <v>4.833333333333333</v>
      </c>
      <c r="H3602" s="83">
        <f t="shared" si="505"/>
        <v>3</v>
      </c>
      <c r="I3602" s="80">
        <f>IF(ISNA(VLOOKUP(B3602,[1]TCD!A:D,3,FALSE)),0,VLOOKUP(B3602,[1]TCD!A:D,3,FALSE))</f>
        <v>11</v>
      </c>
      <c r="J3602" s="83">
        <f t="shared" si="506"/>
        <v>3</v>
      </c>
      <c r="K3602" s="80">
        <f>IF(ISNA(VLOOKUP(B3602,[1]TCD!A:D,4,FALSE)),0,VLOOKUP(B3602,[1]TCD!A:D,4,FALSE))</f>
        <v>6</v>
      </c>
      <c r="L3602" s="83">
        <f t="shared" si="508"/>
        <v>3</v>
      </c>
      <c r="M3602" s="80">
        <v>19</v>
      </c>
      <c r="N3602" s="81">
        <v>20</v>
      </c>
      <c r="O3602" s="81">
        <f t="shared" si="509"/>
        <v>2</v>
      </c>
      <c r="P3602" s="81">
        <f t="shared" si="510"/>
        <v>2</v>
      </c>
      <c r="Q3602" s="83">
        <f t="shared" si="511"/>
        <v>2</v>
      </c>
      <c r="R3602" s="84">
        <f t="shared" si="507"/>
        <v>11</v>
      </c>
      <c r="S3602" s="85" t="str">
        <f t="shared" si="512"/>
        <v>Enjeux forts</v>
      </c>
    </row>
    <row r="3603" spans="1:19" x14ac:dyDescent="0.3">
      <c r="A3603" s="88">
        <v>74</v>
      </c>
      <c r="B3603" s="77">
        <v>74282</v>
      </c>
      <c r="C3603" s="75">
        <v>118.8824271121799</v>
      </c>
      <c r="D3603" s="75" t="s">
        <v>4603</v>
      </c>
      <c r="E3603" s="80">
        <f>IF(ISNA(VLOOKUP(B3603,[1]TCD!A:D,2,FALSE)),0,VLOOKUP(B3603,[1]TCD!A:D,2,FALSE))</f>
        <v>16</v>
      </c>
      <c r="F3603" s="81">
        <f>IF(ISNA(VLOOKUP(B3603,[1]TCD!A:D,4,FALSE)),0,VLOOKUP(B3603,[1]TCD!A:D,4,FALSE))</f>
        <v>4</v>
      </c>
      <c r="G3603" s="82">
        <f t="shared" si="504"/>
        <v>4</v>
      </c>
      <c r="H3603" s="83">
        <f t="shared" si="505"/>
        <v>1</v>
      </c>
      <c r="I3603" s="80">
        <f>IF(ISNA(VLOOKUP(B3603,[1]TCD!A:D,3,FALSE)),0,VLOOKUP(B3603,[1]TCD!A:D,3,FALSE))</f>
        <v>4</v>
      </c>
      <c r="J3603" s="83">
        <f t="shared" si="506"/>
        <v>2</v>
      </c>
      <c r="K3603" s="80">
        <f>IF(ISNA(VLOOKUP(B3603,[1]TCD!A:D,4,FALSE)),0,VLOOKUP(B3603,[1]TCD!A:D,4,FALSE))</f>
        <v>4</v>
      </c>
      <c r="L3603" s="83">
        <f t="shared" si="508"/>
        <v>2</v>
      </c>
      <c r="M3603" s="80">
        <v>5</v>
      </c>
      <c r="N3603" s="81">
        <v>8</v>
      </c>
      <c r="O3603" s="81">
        <f t="shared" si="509"/>
        <v>1</v>
      </c>
      <c r="P3603" s="81">
        <f t="shared" si="510"/>
        <v>1</v>
      </c>
      <c r="Q3603" s="83">
        <f t="shared" si="511"/>
        <v>1</v>
      </c>
      <c r="R3603" s="84">
        <f t="shared" si="507"/>
        <v>6</v>
      </c>
      <c r="S3603" s="85" t="str">
        <f t="shared" si="512"/>
        <v>Enjeux faibles</v>
      </c>
    </row>
    <row r="3604" spans="1:19" x14ac:dyDescent="0.3">
      <c r="A3604" s="88">
        <v>74</v>
      </c>
      <c r="B3604" s="77">
        <v>74283</v>
      </c>
      <c r="C3604" s="75">
        <v>10.750639630196209</v>
      </c>
      <c r="D3604" s="75" t="s">
        <v>4604</v>
      </c>
      <c r="E3604" s="80">
        <f>IF(ISNA(VLOOKUP(B3604,[1]TCD!A:D,2,FALSE)),0,VLOOKUP(B3604,[1]TCD!A:D,2,FALSE))</f>
        <v>25</v>
      </c>
      <c r="F3604" s="81">
        <f>IF(ISNA(VLOOKUP(B3604,[1]TCD!A:D,4,FALSE)),0,VLOOKUP(B3604,[1]TCD!A:D,4,FALSE))</f>
        <v>6</v>
      </c>
      <c r="G3604" s="82">
        <f t="shared" si="504"/>
        <v>4.166666666666667</v>
      </c>
      <c r="H3604" s="83">
        <f t="shared" si="505"/>
        <v>2</v>
      </c>
      <c r="I3604" s="80">
        <f>IF(ISNA(VLOOKUP(B3604,[1]TCD!A:D,3,FALSE)),0,VLOOKUP(B3604,[1]TCD!A:D,3,FALSE))</f>
        <v>7</v>
      </c>
      <c r="J3604" s="83">
        <f t="shared" si="506"/>
        <v>2</v>
      </c>
      <c r="K3604" s="80">
        <f>IF(ISNA(VLOOKUP(B3604,[1]TCD!A:D,4,FALSE)),0,VLOOKUP(B3604,[1]TCD!A:D,4,FALSE))</f>
        <v>6</v>
      </c>
      <c r="L3604" s="83">
        <f t="shared" si="508"/>
        <v>3</v>
      </c>
      <c r="M3604" s="80">
        <v>0</v>
      </c>
      <c r="N3604" s="81">
        <v>6</v>
      </c>
      <c r="O3604" s="81">
        <f t="shared" si="509"/>
        <v>2</v>
      </c>
      <c r="P3604" s="81">
        <f t="shared" si="510"/>
        <v>0</v>
      </c>
      <c r="Q3604" s="83">
        <f t="shared" si="511"/>
        <v>1</v>
      </c>
      <c r="R3604" s="84">
        <f t="shared" si="507"/>
        <v>8</v>
      </c>
      <c r="S3604" s="85" t="str">
        <f t="shared" si="512"/>
        <v>Enjeux moyens</v>
      </c>
    </row>
    <row r="3605" spans="1:19" x14ac:dyDescent="0.3">
      <c r="A3605" s="88">
        <v>74</v>
      </c>
      <c r="B3605" s="77">
        <v>74285</v>
      </c>
      <c r="C3605" s="75">
        <v>7.4658957701367514</v>
      </c>
      <c r="D3605" s="75" t="s">
        <v>4605</v>
      </c>
      <c r="E3605" s="80">
        <f>IF(ISNA(VLOOKUP(B3605,[1]TCD!A:D,2,FALSE)),0,VLOOKUP(B3605,[1]TCD!A:D,2,FALSE))</f>
        <v>12</v>
      </c>
      <c r="F3605" s="81">
        <f>IF(ISNA(VLOOKUP(B3605,[1]TCD!A:D,4,FALSE)),0,VLOOKUP(B3605,[1]TCD!A:D,4,FALSE))</f>
        <v>3</v>
      </c>
      <c r="G3605" s="82">
        <f t="shared" si="504"/>
        <v>4</v>
      </c>
      <c r="H3605" s="83">
        <f t="shared" si="505"/>
        <v>1</v>
      </c>
      <c r="I3605" s="80">
        <f>IF(ISNA(VLOOKUP(B3605,[1]TCD!A:D,3,FALSE)),0,VLOOKUP(B3605,[1]TCD!A:D,3,FALSE))</f>
        <v>3</v>
      </c>
      <c r="J3605" s="83">
        <f t="shared" si="506"/>
        <v>1</v>
      </c>
      <c r="K3605" s="80">
        <f>IF(ISNA(VLOOKUP(B3605,[1]TCD!A:D,4,FALSE)),0,VLOOKUP(B3605,[1]TCD!A:D,4,FALSE))</f>
        <v>3</v>
      </c>
      <c r="L3605" s="83">
        <f t="shared" si="508"/>
        <v>2</v>
      </c>
      <c r="M3605" s="80">
        <v>5</v>
      </c>
      <c r="N3605" s="81">
        <v>5</v>
      </c>
      <c r="O3605" s="81">
        <f t="shared" si="509"/>
        <v>1</v>
      </c>
      <c r="P3605" s="81">
        <f t="shared" si="510"/>
        <v>1</v>
      </c>
      <c r="Q3605" s="83">
        <f t="shared" si="511"/>
        <v>1</v>
      </c>
      <c r="R3605" s="84">
        <f t="shared" si="507"/>
        <v>5</v>
      </c>
      <c r="S3605" s="85" t="str">
        <f t="shared" si="512"/>
        <v>Enjeux faibles</v>
      </c>
    </row>
    <row r="3606" spans="1:19" x14ac:dyDescent="0.3">
      <c r="A3606" s="88">
        <v>74</v>
      </c>
      <c r="B3606" s="77">
        <v>74286</v>
      </c>
      <c r="C3606" s="75">
        <v>31.025760070579889</v>
      </c>
      <c r="D3606" s="75" t="s">
        <v>4606</v>
      </c>
      <c r="E3606" s="80">
        <f>IF(ISNA(VLOOKUP(B3606,[1]TCD!A:D,2,FALSE)),0,VLOOKUP(B3606,[1]TCD!A:D,2,FALSE))</f>
        <v>4</v>
      </c>
      <c r="F3606" s="81">
        <f>IF(ISNA(VLOOKUP(B3606,[1]TCD!A:D,4,FALSE)),0,VLOOKUP(B3606,[1]TCD!A:D,4,FALSE))</f>
        <v>1</v>
      </c>
      <c r="G3606" s="82">
        <f t="shared" si="504"/>
        <v>4</v>
      </c>
      <c r="H3606" s="83">
        <f t="shared" si="505"/>
        <v>1</v>
      </c>
      <c r="I3606" s="80">
        <f>IF(ISNA(VLOOKUP(B3606,[1]TCD!A:D,3,FALSE)),0,VLOOKUP(B3606,[1]TCD!A:D,3,FALSE))</f>
        <v>1</v>
      </c>
      <c r="J3606" s="83">
        <f t="shared" si="506"/>
        <v>1</v>
      </c>
      <c r="K3606" s="80">
        <f>IF(ISNA(VLOOKUP(B3606,[1]TCD!A:D,4,FALSE)),0,VLOOKUP(B3606,[1]TCD!A:D,4,FALSE))</f>
        <v>1</v>
      </c>
      <c r="L3606" s="83">
        <f t="shared" si="508"/>
        <v>1</v>
      </c>
      <c r="M3606" s="80">
        <v>2</v>
      </c>
      <c r="N3606" s="81">
        <v>3</v>
      </c>
      <c r="O3606" s="81">
        <f t="shared" si="509"/>
        <v>1</v>
      </c>
      <c r="P3606" s="81">
        <f t="shared" si="510"/>
        <v>0</v>
      </c>
      <c r="Q3606" s="83">
        <f t="shared" si="511"/>
        <v>0</v>
      </c>
      <c r="R3606" s="84">
        <f t="shared" si="507"/>
        <v>3</v>
      </c>
      <c r="S3606" s="85" t="str">
        <f t="shared" si="512"/>
        <v>Enjeux très faibles</v>
      </c>
    </row>
    <row r="3607" spans="1:19" x14ac:dyDescent="0.3">
      <c r="A3607" s="88">
        <v>74</v>
      </c>
      <c r="B3607" s="77">
        <v>74287</v>
      </c>
      <c r="C3607" s="75">
        <v>18.802916655349112</v>
      </c>
      <c r="D3607" s="75" t="s">
        <v>4607</v>
      </c>
      <c r="E3607" s="80">
        <f>IF(ISNA(VLOOKUP(B3607,[1]TCD!A:D,2,FALSE)),0,VLOOKUP(B3607,[1]TCD!A:D,2,FALSE))</f>
        <v>0</v>
      </c>
      <c r="F3607" s="81">
        <f>IF(ISNA(VLOOKUP(B3607,[1]TCD!A:D,4,FALSE)),0,VLOOKUP(B3607,[1]TCD!A:D,4,FALSE))</f>
        <v>0</v>
      </c>
      <c r="G3607" s="82">
        <v>0</v>
      </c>
      <c r="H3607" s="83">
        <f t="shared" si="505"/>
        <v>0</v>
      </c>
      <c r="I3607" s="80">
        <f>IF(ISNA(VLOOKUP(B3607,[1]TCD!A:D,3,FALSE)),0,VLOOKUP(B3607,[1]TCD!A:D,3,FALSE))</f>
        <v>0</v>
      </c>
      <c r="J3607" s="83">
        <f t="shared" si="506"/>
        <v>0</v>
      </c>
      <c r="K3607" s="80">
        <f>IF(ISNA(VLOOKUP(B3607,[1]TCD!A:D,4,FALSE)),0,VLOOKUP(B3607,[1]TCD!A:D,4,FALSE))</f>
        <v>0</v>
      </c>
      <c r="L3607" s="83">
        <f t="shared" si="508"/>
        <v>0</v>
      </c>
      <c r="M3607" s="80">
        <v>1</v>
      </c>
      <c r="N3607" s="81">
        <v>1</v>
      </c>
      <c r="O3607" s="81">
        <f t="shared" si="509"/>
        <v>0</v>
      </c>
      <c r="P3607" s="81">
        <f t="shared" si="510"/>
        <v>0</v>
      </c>
      <c r="Q3607" s="83">
        <f t="shared" si="511"/>
        <v>0</v>
      </c>
      <c r="R3607" s="84">
        <f t="shared" si="507"/>
        <v>0</v>
      </c>
      <c r="S3607" s="85" t="str">
        <f t="shared" si="512"/>
        <v>Pas d'enjeux actuels</v>
      </c>
    </row>
    <row r="3608" spans="1:19" x14ac:dyDescent="0.3">
      <c r="A3608" s="88">
        <v>74</v>
      </c>
      <c r="B3608" s="77">
        <v>74288</v>
      </c>
      <c r="C3608" s="75">
        <v>6.9460944551279598</v>
      </c>
      <c r="D3608" s="75" t="s">
        <v>4608</v>
      </c>
      <c r="E3608" s="80">
        <f>IF(ISNA(VLOOKUP(B3608,[1]TCD!A:D,2,FALSE)),0,VLOOKUP(B3608,[1]TCD!A:D,2,FALSE))</f>
        <v>28</v>
      </c>
      <c r="F3608" s="81">
        <f>IF(ISNA(VLOOKUP(B3608,[1]TCD!A:D,4,FALSE)),0,VLOOKUP(B3608,[1]TCD!A:D,4,FALSE))</f>
        <v>7</v>
      </c>
      <c r="G3608" s="82">
        <f t="shared" si="504"/>
        <v>4</v>
      </c>
      <c r="H3608" s="83">
        <f t="shared" si="505"/>
        <v>1</v>
      </c>
      <c r="I3608" s="80">
        <f>IF(ISNA(VLOOKUP(B3608,[1]TCD!A:D,3,FALSE)),0,VLOOKUP(B3608,[1]TCD!A:D,3,FALSE))</f>
        <v>7</v>
      </c>
      <c r="J3608" s="83">
        <f t="shared" si="506"/>
        <v>2</v>
      </c>
      <c r="K3608" s="80">
        <f>IF(ISNA(VLOOKUP(B3608,[1]TCD!A:D,4,FALSE)),0,VLOOKUP(B3608,[1]TCD!A:D,4,FALSE))</f>
        <v>7</v>
      </c>
      <c r="L3608" s="83">
        <f t="shared" si="508"/>
        <v>3</v>
      </c>
      <c r="M3608" s="80">
        <v>0</v>
      </c>
      <c r="N3608" s="81">
        <v>7</v>
      </c>
      <c r="O3608" s="81">
        <f t="shared" si="509"/>
        <v>2</v>
      </c>
      <c r="P3608" s="81">
        <f t="shared" si="510"/>
        <v>0</v>
      </c>
      <c r="Q3608" s="83">
        <f t="shared" si="511"/>
        <v>1</v>
      </c>
      <c r="R3608" s="84">
        <f t="shared" si="507"/>
        <v>7</v>
      </c>
      <c r="S3608" s="85" t="str">
        <f t="shared" si="512"/>
        <v>Enjeux moyens</v>
      </c>
    </row>
    <row r="3609" spans="1:19" x14ac:dyDescent="0.3">
      <c r="A3609" s="88">
        <v>74</v>
      </c>
      <c r="B3609" s="77">
        <v>74289</v>
      </c>
      <c r="C3609" s="75">
        <v>19.21998553034712</v>
      </c>
      <c r="D3609" s="75" t="s">
        <v>4609</v>
      </c>
      <c r="E3609" s="80">
        <f>IF(ISNA(VLOOKUP(B3609,[1]TCD!A:D,2,FALSE)),0,VLOOKUP(B3609,[1]TCD!A:D,2,FALSE))</f>
        <v>40</v>
      </c>
      <c r="F3609" s="81">
        <f>IF(ISNA(VLOOKUP(B3609,[1]TCD!A:D,4,FALSE)),0,VLOOKUP(B3609,[1]TCD!A:D,4,FALSE))</f>
        <v>10</v>
      </c>
      <c r="G3609" s="82">
        <f t="shared" si="504"/>
        <v>4</v>
      </c>
      <c r="H3609" s="83">
        <f t="shared" si="505"/>
        <v>1</v>
      </c>
      <c r="I3609" s="80">
        <f>IF(ISNA(VLOOKUP(B3609,[1]TCD!A:D,3,FALSE)),0,VLOOKUP(B3609,[1]TCD!A:D,3,FALSE))</f>
        <v>10</v>
      </c>
      <c r="J3609" s="83">
        <f t="shared" si="506"/>
        <v>3</v>
      </c>
      <c r="K3609" s="80">
        <f>IF(ISNA(VLOOKUP(B3609,[1]TCD!A:D,4,FALSE)),0,VLOOKUP(B3609,[1]TCD!A:D,4,FALSE))</f>
        <v>10</v>
      </c>
      <c r="L3609" s="83">
        <f t="shared" si="508"/>
        <v>4</v>
      </c>
      <c r="M3609" s="80">
        <v>7</v>
      </c>
      <c r="N3609" s="81">
        <v>10</v>
      </c>
      <c r="O3609" s="81">
        <f t="shared" si="509"/>
        <v>2</v>
      </c>
      <c r="P3609" s="81">
        <f t="shared" si="510"/>
        <v>1</v>
      </c>
      <c r="Q3609" s="83">
        <f t="shared" si="511"/>
        <v>2</v>
      </c>
      <c r="R3609" s="84">
        <f t="shared" si="507"/>
        <v>10</v>
      </c>
      <c r="S3609" s="85" t="str">
        <f t="shared" si="512"/>
        <v>Enjeux forts</v>
      </c>
    </row>
    <row r="3610" spans="1:19" x14ac:dyDescent="0.3">
      <c r="A3610" s="88">
        <v>74</v>
      </c>
      <c r="B3610" s="77">
        <v>74290</v>
      </c>
      <c r="C3610" s="75">
        <v>44.429206855816851</v>
      </c>
      <c r="D3610" s="75" t="s">
        <v>4610</v>
      </c>
      <c r="E3610" s="80">
        <f>IF(ISNA(VLOOKUP(B3610,[1]TCD!A:D,2,FALSE)),0,VLOOKUP(B3610,[1]TCD!A:D,2,FALSE))</f>
        <v>25</v>
      </c>
      <c r="F3610" s="81">
        <f>IF(ISNA(VLOOKUP(B3610,[1]TCD!A:D,4,FALSE)),0,VLOOKUP(B3610,[1]TCD!A:D,4,FALSE))</f>
        <v>5</v>
      </c>
      <c r="G3610" s="82">
        <f t="shared" si="504"/>
        <v>5</v>
      </c>
      <c r="H3610" s="83">
        <f t="shared" si="505"/>
        <v>3</v>
      </c>
      <c r="I3610" s="80">
        <f>IF(ISNA(VLOOKUP(B3610,[1]TCD!A:D,3,FALSE)),0,VLOOKUP(B3610,[1]TCD!A:D,3,FALSE))</f>
        <v>9</v>
      </c>
      <c r="J3610" s="83">
        <f t="shared" si="506"/>
        <v>3</v>
      </c>
      <c r="K3610" s="80">
        <f>IF(ISNA(VLOOKUP(B3610,[1]TCD!A:D,4,FALSE)),0,VLOOKUP(B3610,[1]TCD!A:D,4,FALSE))</f>
        <v>5</v>
      </c>
      <c r="L3610" s="83">
        <f t="shared" si="508"/>
        <v>3</v>
      </c>
      <c r="M3610" s="80">
        <v>0</v>
      </c>
      <c r="N3610" s="81">
        <v>5</v>
      </c>
      <c r="O3610" s="81">
        <f t="shared" si="509"/>
        <v>2</v>
      </c>
      <c r="P3610" s="81">
        <f t="shared" si="510"/>
        <v>0</v>
      </c>
      <c r="Q3610" s="83">
        <f t="shared" si="511"/>
        <v>1</v>
      </c>
      <c r="R3610" s="84">
        <f t="shared" si="507"/>
        <v>10</v>
      </c>
      <c r="S3610" s="85" t="str">
        <f t="shared" si="512"/>
        <v>Enjeux forts</v>
      </c>
    </row>
    <row r="3611" spans="1:19" x14ac:dyDescent="0.3">
      <c r="A3611" s="88">
        <v>74</v>
      </c>
      <c r="B3611" s="77">
        <v>74291</v>
      </c>
      <c r="C3611" s="75">
        <v>5.5904758001031452</v>
      </c>
      <c r="D3611" s="75" t="s">
        <v>4611</v>
      </c>
      <c r="E3611" s="80">
        <f>IF(ISNA(VLOOKUP(B3611,[1]TCD!A:D,2,FALSE)),0,VLOOKUP(B3611,[1]TCD!A:D,2,FALSE))</f>
        <v>20</v>
      </c>
      <c r="F3611" s="81">
        <f>IF(ISNA(VLOOKUP(B3611,[1]TCD!A:D,4,FALSE)),0,VLOOKUP(B3611,[1]TCD!A:D,4,FALSE))</f>
        <v>5</v>
      </c>
      <c r="G3611" s="82">
        <f t="shared" si="504"/>
        <v>4</v>
      </c>
      <c r="H3611" s="83">
        <f t="shared" si="505"/>
        <v>1</v>
      </c>
      <c r="I3611" s="80">
        <f>IF(ISNA(VLOOKUP(B3611,[1]TCD!A:D,3,FALSE)),0,VLOOKUP(B3611,[1]TCD!A:D,3,FALSE))</f>
        <v>5</v>
      </c>
      <c r="J3611" s="83">
        <f t="shared" si="506"/>
        <v>2</v>
      </c>
      <c r="K3611" s="80">
        <f>IF(ISNA(VLOOKUP(B3611,[1]TCD!A:D,4,FALSE)),0,VLOOKUP(B3611,[1]TCD!A:D,4,FALSE))</f>
        <v>5</v>
      </c>
      <c r="L3611" s="83">
        <f t="shared" si="508"/>
        <v>3</v>
      </c>
      <c r="M3611" s="80">
        <v>0</v>
      </c>
      <c r="N3611" s="81">
        <v>5</v>
      </c>
      <c r="O3611" s="81">
        <f t="shared" si="509"/>
        <v>2</v>
      </c>
      <c r="P3611" s="81">
        <f t="shared" si="510"/>
        <v>0</v>
      </c>
      <c r="Q3611" s="83">
        <f t="shared" si="511"/>
        <v>1</v>
      </c>
      <c r="R3611" s="84">
        <f t="shared" si="507"/>
        <v>7</v>
      </c>
      <c r="S3611" s="85" t="str">
        <f t="shared" si="512"/>
        <v>Enjeux moyens</v>
      </c>
    </row>
    <row r="3612" spans="1:19" x14ac:dyDescent="0.3">
      <c r="A3612" s="88">
        <v>74</v>
      </c>
      <c r="B3612" s="77">
        <v>74292</v>
      </c>
      <c r="C3612" s="75">
        <v>11.175900800204699</v>
      </c>
      <c r="D3612" s="75" t="s">
        <v>4612</v>
      </c>
      <c r="E3612" s="80">
        <f>IF(ISNA(VLOOKUP(B3612,[1]TCD!A:D,2,FALSE)),0,VLOOKUP(B3612,[1]TCD!A:D,2,FALSE))</f>
        <v>20</v>
      </c>
      <c r="F3612" s="81">
        <f>IF(ISNA(VLOOKUP(B3612,[1]TCD!A:D,4,FALSE)),0,VLOOKUP(B3612,[1]TCD!A:D,4,FALSE))</f>
        <v>5</v>
      </c>
      <c r="G3612" s="82">
        <f t="shared" si="504"/>
        <v>4</v>
      </c>
      <c r="H3612" s="83">
        <f t="shared" si="505"/>
        <v>1</v>
      </c>
      <c r="I3612" s="80">
        <f>IF(ISNA(VLOOKUP(B3612,[1]TCD!A:D,3,FALSE)),0,VLOOKUP(B3612,[1]TCD!A:D,3,FALSE))</f>
        <v>6</v>
      </c>
      <c r="J3612" s="83">
        <f t="shared" si="506"/>
        <v>2</v>
      </c>
      <c r="K3612" s="80">
        <f>IF(ISNA(VLOOKUP(B3612,[1]TCD!A:D,4,FALSE)),0,VLOOKUP(B3612,[1]TCD!A:D,4,FALSE))</f>
        <v>5</v>
      </c>
      <c r="L3612" s="83">
        <f t="shared" si="508"/>
        <v>3</v>
      </c>
      <c r="M3612" s="80">
        <v>0</v>
      </c>
      <c r="N3612" s="81">
        <v>5</v>
      </c>
      <c r="O3612" s="81">
        <f t="shared" si="509"/>
        <v>2</v>
      </c>
      <c r="P3612" s="81">
        <f t="shared" si="510"/>
        <v>0</v>
      </c>
      <c r="Q3612" s="83">
        <f t="shared" si="511"/>
        <v>1</v>
      </c>
      <c r="R3612" s="84">
        <f t="shared" si="507"/>
        <v>7</v>
      </c>
      <c r="S3612" s="85" t="str">
        <f t="shared" si="512"/>
        <v>Enjeux moyens</v>
      </c>
    </row>
    <row r="3613" spans="1:19" x14ac:dyDescent="0.3">
      <c r="A3613" s="88">
        <v>74</v>
      </c>
      <c r="B3613" s="77">
        <v>74293</v>
      </c>
      <c r="C3613" s="75">
        <v>12.96158449524186</v>
      </c>
      <c r="D3613" s="75" t="s">
        <v>4613</v>
      </c>
      <c r="E3613" s="80">
        <f>IF(ISNA(VLOOKUP(B3613,[1]TCD!A:D,2,FALSE)),0,VLOOKUP(B3613,[1]TCD!A:D,2,FALSE))</f>
        <v>0</v>
      </c>
      <c r="F3613" s="81">
        <f>IF(ISNA(VLOOKUP(B3613,[1]TCD!A:D,4,FALSE)),0,VLOOKUP(B3613,[1]TCD!A:D,4,FALSE))</f>
        <v>0</v>
      </c>
      <c r="G3613" s="82">
        <v>0</v>
      </c>
      <c r="H3613" s="83">
        <f t="shared" si="505"/>
        <v>0</v>
      </c>
      <c r="I3613" s="80">
        <f>IF(ISNA(VLOOKUP(B3613,[1]TCD!A:D,3,FALSE)),0,VLOOKUP(B3613,[1]TCD!A:D,3,FALSE))</f>
        <v>0</v>
      </c>
      <c r="J3613" s="83">
        <f t="shared" si="506"/>
        <v>0</v>
      </c>
      <c r="K3613" s="80">
        <f>IF(ISNA(VLOOKUP(B3613,[1]TCD!A:D,4,FALSE)),0,VLOOKUP(B3613,[1]TCD!A:D,4,FALSE))</f>
        <v>0</v>
      </c>
      <c r="L3613" s="83">
        <f t="shared" si="508"/>
        <v>0</v>
      </c>
      <c r="M3613" s="80">
        <v>3</v>
      </c>
      <c r="N3613" s="81">
        <v>3</v>
      </c>
      <c r="O3613" s="81">
        <f t="shared" si="509"/>
        <v>0</v>
      </c>
      <c r="P3613" s="81">
        <f t="shared" si="510"/>
        <v>0</v>
      </c>
      <c r="Q3613" s="83">
        <f t="shared" si="511"/>
        <v>0</v>
      </c>
      <c r="R3613" s="84">
        <f t="shared" si="507"/>
        <v>0</v>
      </c>
      <c r="S3613" s="85" t="str">
        <f t="shared" si="512"/>
        <v>Pas d'enjeux actuels</v>
      </c>
    </row>
    <row r="3614" spans="1:19" x14ac:dyDescent="0.3">
      <c r="A3614" s="88">
        <v>74</v>
      </c>
      <c r="B3614" s="77">
        <v>74296</v>
      </c>
      <c r="C3614" s="75">
        <v>5.9463929751083846</v>
      </c>
      <c r="D3614" s="75" t="s">
        <v>4614</v>
      </c>
      <c r="E3614" s="80">
        <f>IF(ISNA(VLOOKUP(B3614,[1]TCD!A:D,2,FALSE)),0,VLOOKUP(B3614,[1]TCD!A:D,2,FALSE))</f>
        <v>4</v>
      </c>
      <c r="F3614" s="81">
        <f>IF(ISNA(VLOOKUP(B3614,[1]TCD!A:D,4,FALSE)),0,VLOOKUP(B3614,[1]TCD!A:D,4,FALSE))</f>
        <v>1</v>
      </c>
      <c r="G3614" s="82">
        <f t="shared" si="504"/>
        <v>4</v>
      </c>
      <c r="H3614" s="83">
        <f t="shared" si="505"/>
        <v>1</v>
      </c>
      <c r="I3614" s="80">
        <f>IF(ISNA(VLOOKUP(B3614,[1]TCD!A:D,3,FALSE)),0,VLOOKUP(B3614,[1]TCD!A:D,3,FALSE))</f>
        <v>1</v>
      </c>
      <c r="J3614" s="83">
        <f t="shared" si="506"/>
        <v>1</v>
      </c>
      <c r="K3614" s="80">
        <f>IF(ISNA(VLOOKUP(B3614,[1]TCD!A:D,4,FALSE)),0,VLOOKUP(B3614,[1]TCD!A:D,4,FALSE))</f>
        <v>1</v>
      </c>
      <c r="L3614" s="83">
        <f t="shared" si="508"/>
        <v>1</v>
      </c>
      <c r="M3614" s="80">
        <v>0</v>
      </c>
      <c r="N3614" s="81">
        <v>1</v>
      </c>
      <c r="O3614" s="81">
        <f t="shared" si="509"/>
        <v>1</v>
      </c>
      <c r="P3614" s="81">
        <f t="shared" si="510"/>
        <v>0</v>
      </c>
      <c r="Q3614" s="83">
        <f t="shared" si="511"/>
        <v>0</v>
      </c>
      <c r="R3614" s="84">
        <f t="shared" si="507"/>
        <v>3</v>
      </c>
      <c r="S3614" s="85" t="str">
        <f t="shared" si="512"/>
        <v>Enjeux très faibles</v>
      </c>
    </row>
    <row r="3615" spans="1:19" x14ac:dyDescent="0.3">
      <c r="A3615" s="88">
        <v>74</v>
      </c>
      <c r="B3615" s="77">
        <v>74297</v>
      </c>
      <c r="C3615" s="75">
        <v>4.2221695000779036</v>
      </c>
      <c r="D3615" s="75" t="s">
        <v>775</v>
      </c>
      <c r="E3615" s="80">
        <f>IF(ISNA(VLOOKUP(B3615,[1]TCD!A:D,2,FALSE)),0,VLOOKUP(B3615,[1]TCD!A:D,2,FALSE))</f>
        <v>18</v>
      </c>
      <c r="F3615" s="81">
        <f>IF(ISNA(VLOOKUP(B3615,[1]TCD!A:D,4,FALSE)),0,VLOOKUP(B3615,[1]TCD!A:D,4,FALSE))</f>
        <v>4</v>
      </c>
      <c r="G3615" s="82">
        <f t="shared" si="504"/>
        <v>4.5</v>
      </c>
      <c r="H3615" s="83">
        <f t="shared" si="505"/>
        <v>2</v>
      </c>
      <c r="I3615" s="80">
        <f>IF(ISNA(VLOOKUP(B3615,[1]TCD!A:D,3,FALSE)),0,VLOOKUP(B3615,[1]TCD!A:D,3,FALSE))</f>
        <v>6</v>
      </c>
      <c r="J3615" s="83">
        <f t="shared" si="506"/>
        <v>2</v>
      </c>
      <c r="K3615" s="80">
        <f>IF(ISNA(VLOOKUP(B3615,[1]TCD!A:D,4,FALSE)),0,VLOOKUP(B3615,[1]TCD!A:D,4,FALSE))</f>
        <v>4</v>
      </c>
      <c r="L3615" s="83">
        <f t="shared" si="508"/>
        <v>2</v>
      </c>
      <c r="M3615" s="80">
        <v>5</v>
      </c>
      <c r="N3615" s="81">
        <v>5</v>
      </c>
      <c r="O3615" s="81">
        <f t="shared" si="509"/>
        <v>1</v>
      </c>
      <c r="P3615" s="81">
        <f t="shared" si="510"/>
        <v>1</v>
      </c>
      <c r="Q3615" s="83">
        <f t="shared" si="511"/>
        <v>1</v>
      </c>
      <c r="R3615" s="84">
        <f t="shared" si="507"/>
        <v>7</v>
      </c>
      <c r="S3615" s="85" t="str">
        <f t="shared" si="512"/>
        <v>Enjeux moyens</v>
      </c>
    </row>
    <row r="3616" spans="1:19" x14ac:dyDescent="0.3">
      <c r="A3616" s="88">
        <v>74</v>
      </c>
      <c r="B3616" s="77">
        <v>74298</v>
      </c>
      <c r="C3616" s="75">
        <v>7.1020364601319601</v>
      </c>
      <c r="D3616" s="75" t="s">
        <v>4615</v>
      </c>
      <c r="E3616" s="80">
        <f>IF(ISNA(VLOOKUP(B3616,[1]TCD!A:D,2,FALSE)),0,VLOOKUP(B3616,[1]TCD!A:D,2,FALSE))</f>
        <v>0</v>
      </c>
      <c r="F3616" s="81">
        <f>IF(ISNA(VLOOKUP(B3616,[1]TCD!A:D,4,FALSE)),0,VLOOKUP(B3616,[1]TCD!A:D,4,FALSE))</f>
        <v>0</v>
      </c>
      <c r="G3616" s="82">
        <v>0</v>
      </c>
      <c r="H3616" s="83">
        <f t="shared" si="505"/>
        <v>0</v>
      </c>
      <c r="I3616" s="80">
        <f>IF(ISNA(VLOOKUP(B3616,[1]TCD!A:D,3,FALSE)),0,VLOOKUP(B3616,[1]TCD!A:D,3,FALSE))</f>
        <v>0</v>
      </c>
      <c r="J3616" s="83">
        <f t="shared" si="506"/>
        <v>0</v>
      </c>
      <c r="K3616" s="80">
        <f>IF(ISNA(VLOOKUP(B3616,[1]TCD!A:D,4,FALSE)),0,VLOOKUP(B3616,[1]TCD!A:D,4,FALSE))</f>
        <v>0</v>
      </c>
      <c r="L3616" s="83">
        <f t="shared" si="508"/>
        <v>0</v>
      </c>
      <c r="M3616" s="80">
        <v>3</v>
      </c>
      <c r="N3616" s="81">
        <v>3</v>
      </c>
      <c r="O3616" s="81">
        <f t="shared" si="509"/>
        <v>0</v>
      </c>
      <c r="P3616" s="81">
        <f t="shared" si="510"/>
        <v>0</v>
      </c>
      <c r="Q3616" s="83">
        <f t="shared" si="511"/>
        <v>0</v>
      </c>
      <c r="R3616" s="84">
        <f t="shared" si="507"/>
        <v>0</v>
      </c>
      <c r="S3616" s="85" t="str">
        <f t="shared" si="512"/>
        <v>Pas d'enjeux actuels</v>
      </c>
    </row>
    <row r="3617" spans="1:19" x14ac:dyDescent="0.3">
      <c r="A3617" s="88">
        <v>74</v>
      </c>
      <c r="B3617" s="77">
        <v>74299</v>
      </c>
      <c r="C3617" s="75">
        <v>13.230446880237061</v>
      </c>
      <c r="D3617" s="75" t="s">
        <v>4616</v>
      </c>
      <c r="E3617" s="80">
        <f>IF(ISNA(VLOOKUP(B3617,[1]TCD!A:D,2,FALSE)),0,VLOOKUP(B3617,[1]TCD!A:D,2,FALSE))</f>
        <v>4</v>
      </c>
      <c r="F3617" s="81">
        <f>IF(ISNA(VLOOKUP(B3617,[1]TCD!A:D,4,FALSE)),0,VLOOKUP(B3617,[1]TCD!A:D,4,FALSE))</f>
        <v>1</v>
      </c>
      <c r="G3617" s="82">
        <f t="shared" si="504"/>
        <v>4</v>
      </c>
      <c r="H3617" s="83">
        <f t="shared" si="505"/>
        <v>1</v>
      </c>
      <c r="I3617" s="80">
        <f>IF(ISNA(VLOOKUP(B3617,[1]TCD!A:D,3,FALSE)),0,VLOOKUP(B3617,[1]TCD!A:D,3,FALSE))</f>
        <v>1</v>
      </c>
      <c r="J3617" s="83">
        <f t="shared" si="506"/>
        <v>1</v>
      </c>
      <c r="K3617" s="80">
        <f>IF(ISNA(VLOOKUP(B3617,[1]TCD!A:D,4,FALSE)),0,VLOOKUP(B3617,[1]TCD!A:D,4,FALSE))</f>
        <v>1</v>
      </c>
      <c r="L3617" s="83">
        <f t="shared" si="508"/>
        <v>1</v>
      </c>
      <c r="M3617" s="80">
        <v>1</v>
      </c>
      <c r="N3617" s="81">
        <v>2</v>
      </c>
      <c r="O3617" s="81">
        <f t="shared" si="509"/>
        <v>1</v>
      </c>
      <c r="P3617" s="81">
        <f t="shared" si="510"/>
        <v>0</v>
      </c>
      <c r="Q3617" s="83">
        <f t="shared" si="511"/>
        <v>0</v>
      </c>
      <c r="R3617" s="84">
        <f t="shared" si="507"/>
        <v>3</v>
      </c>
      <c r="S3617" s="85" t="str">
        <f t="shared" si="512"/>
        <v>Enjeux très faibles</v>
      </c>
    </row>
    <row r="3618" spans="1:19" x14ac:dyDescent="0.3">
      <c r="A3618" s="88">
        <v>74</v>
      </c>
      <c r="B3618" s="77">
        <v>74301</v>
      </c>
      <c r="C3618" s="75">
        <v>7.3916799251366418</v>
      </c>
      <c r="D3618" s="75" t="s">
        <v>4617</v>
      </c>
      <c r="E3618" s="80">
        <f>IF(ISNA(VLOOKUP(B3618,[1]TCD!A:D,2,FALSE)),0,VLOOKUP(B3618,[1]TCD!A:D,2,FALSE))</f>
        <v>0</v>
      </c>
      <c r="F3618" s="81">
        <f>IF(ISNA(VLOOKUP(B3618,[1]TCD!A:D,4,FALSE)),0,VLOOKUP(B3618,[1]TCD!A:D,4,FALSE))</f>
        <v>0</v>
      </c>
      <c r="G3618" s="82">
        <v>0</v>
      </c>
      <c r="H3618" s="83">
        <f t="shared" si="505"/>
        <v>0</v>
      </c>
      <c r="I3618" s="80">
        <f>IF(ISNA(VLOOKUP(B3618,[1]TCD!A:D,3,FALSE)),0,VLOOKUP(B3618,[1]TCD!A:D,3,FALSE))</f>
        <v>0</v>
      </c>
      <c r="J3618" s="83">
        <f t="shared" si="506"/>
        <v>0</v>
      </c>
      <c r="K3618" s="80">
        <f>IF(ISNA(VLOOKUP(B3618,[1]TCD!A:D,4,FALSE)),0,VLOOKUP(B3618,[1]TCD!A:D,4,FALSE))</f>
        <v>0</v>
      </c>
      <c r="L3618" s="83">
        <f t="shared" si="508"/>
        <v>0</v>
      </c>
      <c r="M3618" s="80">
        <v>1</v>
      </c>
      <c r="N3618" s="81">
        <v>1</v>
      </c>
      <c r="O3618" s="81">
        <f t="shared" si="509"/>
        <v>0</v>
      </c>
      <c r="P3618" s="81">
        <f t="shared" si="510"/>
        <v>0</v>
      </c>
      <c r="Q3618" s="83">
        <f t="shared" si="511"/>
        <v>0</v>
      </c>
      <c r="R3618" s="84">
        <f t="shared" si="507"/>
        <v>0</v>
      </c>
      <c r="S3618" s="85" t="str">
        <f t="shared" si="512"/>
        <v>Pas d'enjeux actuels</v>
      </c>
    </row>
    <row r="3619" spans="1:19" x14ac:dyDescent="0.3">
      <c r="A3619" s="88">
        <v>74</v>
      </c>
      <c r="B3619" s="77">
        <v>74305</v>
      </c>
      <c r="C3619" s="75">
        <v>4.4645362250820346</v>
      </c>
      <c r="D3619" s="75" t="s">
        <v>4618</v>
      </c>
      <c r="E3619" s="80">
        <f>IF(ISNA(VLOOKUP(B3619,[1]TCD!A:D,2,FALSE)),0,VLOOKUP(B3619,[1]TCD!A:D,2,FALSE))</f>
        <v>8</v>
      </c>
      <c r="F3619" s="81">
        <f>IF(ISNA(VLOOKUP(B3619,[1]TCD!A:D,4,FALSE)),0,VLOOKUP(B3619,[1]TCD!A:D,4,FALSE))</f>
        <v>2</v>
      </c>
      <c r="G3619" s="82">
        <f t="shared" si="504"/>
        <v>4</v>
      </c>
      <c r="H3619" s="83">
        <f t="shared" si="505"/>
        <v>1</v>
      </c>
      <c r="I3619" s="80">
        <f>IF(ISNA(VLOOKUP(B3619,[1]TCD!A:D,3,FALSE)),0,VLOOKUP(B3619,[1]TCD!A:D,3,FALSE))</f>
        <v>2</v>
      </c>
      <c r="J3619" s="83">
        <f t="shared" si="506"/>
        <v>1</v>
      </c>
      <c r="K3619" s="80">
        <f>IF(ISNA(VLOOKUP(B3619,[1]TCD!A:D,4,FALSE)),0,VLOOKUP(B3619,[1]TCD!A:D,4,FALSE))</f>
        <v>2</v>
      </c>
      <c r="L3619" s="83">
        <f t="shared" si="508"/>
        <v>2</v>
      </c>
      <c r="M3619" s="80">
        <v>4</v>
      </c>
      <c r="N3619" s="81">
        <v>6</v>
      </c>
      <c r="O3619" s="81">
        <f t="shared" si="509"/>
        <v>1</v>
      </c>
      <c r="P3619" s="81">
        <f t="shared" si="510"/>
        <v>0</v>
      </c>
      <c r="Q3619" s="83">
        <f t="shared" si="511"/>
        <v>0</v>
      </c>
      <c r="R3619" s="84">
        <f t="shared" si="507"/>
        <v>4</v>
      </c>
      <c r="S3619" s="85" t="str">
        <f t="shared" si="512"/>
        <v>Enjeux très faibles</v>
      </c>
    </row>
    <row r="3620" spans="1:19" x14ac:dyDescent="0.3">
      <c r="A3620" s="88">
        <v>74</v>
      </c>
      <c r="B3620" s="77">
        <v>74306</v>
      </c>
      <c r="C3620" s="75">
        <v>3.4816634000641429</v>
      </c>
      <c r="D3620" s="75" t="s">
        <v>4619</v>
      </c>
      <c r="E3620" s="80">
        <f>IF(ISNA(VLOOKUP(B3620,[1]TCD!A:D,2,FALSE)),0,VLOOKUP(B3620,[1]TCD!A:D,2,FALSE))</f>
        <v>8</v>
      </c>
      <c r="F3620" s="81">
        <f>IF(ISNA(VLOOKUP(B3620,[1]TCD!A:D,4,FALSE)),0,VLOOKUP(B3620,[1]TCD!A:D,4,FALSE))</f>
        <v>2</v>
      </c>
      <c r="G3620" s="82">
        <f t="shared" si="504"/>
        <v>4</v>
      </c>
      <c r="H3620" s="83">
        <f t="shared" si="505"/>
        <v>1</v>
      </c>
      <c r="I3620" s="80">
        <f>IF(ISNA(VLOOKUP(B3620,[1]TCD!A:D,3,FALSE)),0,VLOOKUP(B3620,[1]TCD!A:D,3,FALSE))</f>
        <v>2</v>
      </c>
      <c r="J3620" s="83">
        <f t="shared" si="506"/>
        <v>1</v>
      </c>
      <c r="K3620" s="80">
        <f>IF(ISNA(VLOOKUP(B3620,[1]TCD!A:D,4,FALSE)),0,VLOOKUP(B3620,[1]TCD!A:D,4,FALSE))</f>
        <v>2</v>
      </c>
      <c r="L3620" s="83">
        <f t="shared" si="508"/>
        <v>2</v>
      </c>
      <c r="M3620" s="80">
        <v>0</v>
      </c>
      <c r="N3620" s="81">
        <v>2</v>
      </c>
      <c r="O3620" s="81">
        <f t="shared" si="509"/>
        <v>1</v>
      </c>
      <c r="P3620" s="81">
        <f t="shared" si="510"/>
        <v>0</v>
      </c>
      <c r="Q3620" s="83">
        <f t="shared" si="511"/>
        <v>0</v>
      </c>
      <c r="R3620" s="84">
        <f t="shared" si="507"/>
        <v>4</v>
      </c>
      <c r="S3620" s="85" t="str">
        <f t="shared" si="512"/>
        <v>Enjeux très faibles</v>
      </c>
    </row>
    <row r="3621" spans="1:19" x14ac:dyDescent="0.3">
      <c r="A3621" s="88">
        <v>74</v>
      </c>
      <c r="B3621" s="77">
        <v>74309</v>
      </c>
      <c r="C3621" s="75">
        <v>26.030051695482431</v>
      </c>
      <c r="D3621" s="75" t="s">
        <v>4620</v>
      </c>
      <c r="E3621" s="80">
        <f>IF(ISNA(VLOOKUP(B3621,[1]TCD!A:D,2,FALSE)),0,VLOOKUP(B3621,[1]TCD!A:D,2,FALSE))</f>
        <v>36</v>
      </c>
      <c r="F3621" s="81">
        <f>IF(ISNA(VLOOKUP(B3621,[1]TCD!A:D,4,FALSE)),0,VLOOKUP(B3621,[1]TCD!A:D,4,FALSE))</f>
        <v>9</v>
      </c>
      <c r="G3621" s="82">
        <f t="shared" si="504"/>
        <v>4</v>
      </c>
      <c r="H3621" s="83">
        <f t="shared" si="505"/>
        <v>1</v>
      </c>
      <c r="I3621" s="80">
        <f>IF(ISNA(VLOOKUP(B3621,[1]TCD!A:D,3,FALSE)),0,VLOOKUP(B3621,[1]TCD!A:D,3,FALSE))</f>
        <v>10</v>
      </c>
      <c r="J3621" s="83">
        <f t="shared" si="506"/>
        <v>3</v>
      </c>
      <c r="K3621" s="80">
        <f>IF(ISNA(VLOOKUP(B3621,[1]TCD!A:D,4,FALSE)),0,VLOOKUP(B3621,[1]TCD!A:D,4,FALSE))</f>
        <v>9</v>
      </c>
      <c r="L3621" s="83">
        <f t="shared" si="508"/>
        <v>4</v>
      </c>
      <c r="M3621" s="80">
        <v>8</v>
      </c>
      <c r="N3621" s="81">
        <v>12</v>
      </c>
      <c r="O3621" s="81">
        <f t="shared" si="509"/>
        <v>2</v>
      </c>
      <c r="P3621" s="81">
        <f t="shared" si="510"/>
        <v>1</v>
      </c>
      <c r="Q3621" s="83">
        <f t="shared" si="511"/>
        <v>2</v>
      </c>
      <c r="R3621" s="84">
        <f t="shared" si="507"/>
        <v>10</v>
      </c>
      <c r="S3621" s="85" t="str">
        <f t="shared" si="512"/>
        <v>Enjeux forts</v>
      </c>
    </row>
    <row r="3622" spans="1:19" x14ac:dyDescent="0.3">
      <c r="A3622" s="88">
        <v>74</v>
      </c>
      <c r="B3622" s="77">
        <v>74311</v>
      </c>
      <c r="C3622" s="75">
        <v>20.93291812538547</v>
      </c>
      <c r="D3622" s="75" t="s">
        <v>4621</v>
      </c>
      <c r="E3622" s="80">
        <f>IF(ISNA(VLOOKUP(B3622,[1]TCD!A:D,2,FALSE)),0,VLOOKUP(B3622,[1]TCD!A:D,2,FALSE))</f>
        <v>40</v>
      </c>
      <c r="F3622" s="81">
        <f>IF(ISNA(VLOOKUP(B3622,[1]TCD!A:D,4,FALSE)),0,VLOOKUP(B3622,[1]TCD!A:D,4,FALSE))</f>
        <v>9</v>
      </c>
      <c r="G3622" s="82">
        <f t="shared" si="504"/>
        <v>4.4444444444444446</v>
      </c>
      <c r="H3622" s="83">
        <f t="shared" si="505"/>
        <v>2</v>
      </c>
      <c r="I3622" s="80">
        <f>IF(ISNA(VLOOKUP(B3622,[1]TCD!A:D,3,FALSE)),0,VLOOKUP(B3622,[1]TCD!A:D,3,FALSE))</f>
        <v>12</v>
      </c>
      <c r="J3622" s="83">
        <f t="shared" si="506"/>
        <v>3</v>
      </c>
      <c r="K3622" s="80">
        <f>IF(ISNA(VLOOKUP(B3622,[1]TCD!A:D,4,FALSE)),0,VLOOKUP(B3622,[1]TCD!A:D,4,FALSE))</f>
        <v>9</v>
      </c>
      <c r="L3622" s="83">
        <f t="shared" si="508"/>
        <v>4</v>
      </c>
      <c r="M3622" s="80">
        <v>5</v>
      </c>
      <c r="N3622" s="81">
        <v>10</v>
      </c>
      <c r="O3622" s="81">
        <f t="shared" si="509"/>
        <v>2</v>
      </c>
      <c r="P3622" s="81">
        <f t="shared" si="510"/>
        <v>1</v>
      </c>
      <c r="Q3622" s="83">
        <f t="shared" si="511"/>
        <v>2</v>
      </c>
      <c r="R3622" s="84">
        <f t="shared" si="507"/>
        <v>11</v>
      </c>
      <c r="S3622" s="85" t="str">
        <f t="shared" si="512"/>
        <v>Enjeux forts</v>
      </c>
    </row>
    <row r="3623" spans="1:19" x14ac:dyDescent="0.3">
      <c r="A3623" s="88">
        <v>74</v>
      </c>
      <c r="B3623" s="77">
        <v>74312</v>
      </c>
      <c r="C3623" s="75">
        <v>3.9934530900765779</v>
      </c>
      <c r="D3623" s="75" t="s">
        <v>3362</v>
      </c>
      <c r="E3623" s="80">
        <f>IF(ISNA(VLOOKUP(B3623,[1]TCD!A:D,2,FALSE)),0,VLOOKUP(B3623,[1]TCD!A:D,2,FALSE))</f>
        <v>12</v>
      </c>
      <c r="F3623" s="81">
        <f>IF(ISNA(VLOOKUP(B3623,[1]TCD!A:D,4,FALSE)),0,VLOOKUP(B3623,[1]TCD!A:D,4,FALSE))</f>
        <v>3</v>
      </c>
      <c r="G3623" s="82">
        <f t="shared" si="504"/>
        <v>4</v>
      </c>
      <c r="H3623" s="83">
        <f t="shared" si="505"/>
        <v>1</v>
      </c>
      <c r="I3623" s="80">
        <f>IF(ISNA(VLOOKUP(B3623,[1]TCD!A:D,3,FALSE)),0,VLOOKUP(B3623,[1]TCD!A:D,3,FALSE))</f>
        <v>3</v>
      </c>
      <c r="J3623" s="83">
        <f t="shared" si="506"/>
        <v>1</v>
      </c>
      <c r="K3623" s="80">
        <f>IF(ISNA(VLOOKUP(B3623,[1]TCD!A:D,4,FALSE)),0,VLOOKUP(B3623,[1]TCD!A:D,4,FALSE))</f>
        <v>3</v>
      </c>
      <c r="L3623" s="83">
        <f t="shared" si="508"/>
        <v>2</v>
      </c>
      <c r="M3623" s="80">
        <v>1</v>
      </c>
      <c r="N3623" s="81">
        <v>3</v>
      </c>
      <c r="O3623" s="81">
        <f t="shared" si="509"/>
        <v>1</v>
      </c>
      <c r="P3623" s="81">
        <f t="shared" si="510"/>
        <v>0</v>
      </c>
      <c r="Q3623" s="83">
        <f t="shared" si="511"/>
        <v>0</v>
      </c>
      <c r="R3623" s="84">
        <f t="shared" si="507"/>
        <v>4</v>
      </c>
      <c r="S3623" s="85" t="str">
        <f t="shared" si="512"/>
        <v>Enjeux très faibles</v>
      </c>
    </row>
    <row r="3624" spans="1:19" x14ac:dyDescent="0.3">
      <c r="A3624" s="88">
        <v>74</v>
      </c>
      <c r="B3624" s="77">
        <v>74313</v>
      </c>
      <c r="C3624" s="75">
        <v>6.5019247451207924</v>
      </c>
      <c r="D3624" s="75" t="s">
        <v>4622</v>
      </c>
      <c r="E3624" s="80">
        <f>IF(ISNA(VLOOKUP(B3624,[1]TCD!A:D,2,FALSE)),0,VLOOKUP(B3624,[1]TCD!A:D,2,FALSE))</f>
        <v>0</v>
      </c>
      <c r="F3624" s="81">
        <f>IF(ISNA(VLOOKUP(B3624,[1]TCD!A:D,4,FALSE)),0,VLOOKUP(B3624,[1]TCD!A:D,4,FALSE))</f>
        <v>0</v>
      </c>
      <c r="G3624" s="82">
        <v>0</v>
      </c>
      <c r="H3624" s="83">
        <f t="shared" si="505"/>
        <v>0</v>
      </c>
      <c r="I3624" s="80">
        <f>IF(ISNA(VLOOKUP(B3624,[1]TCD!A:D,3,FALSE)),0,VLOOKUP(B3624,[1]TCD!A:D,3,FALSE))</f>
        <v>0</v>
      </c>
      <c r="J3624" s="83">
        <f t="shared" si="506"/>
        <v>0</v>
      </c>
      <c r="K3624" s="80">
        <f>IF(ISNA(VLOOKUP(B3624,[1]TCD!A:D,4,FALSE)),0,VLOOKUP(B3624,[1]TCD!A:D,4,FALSE))</f>
        <v>0</v>
      </c>
      <c r="L3624" s="83">
        <f t="shared" si="508"/>
        <v>0</v>
      </c>
      <c r="M3624" s="80">
        <v>1</v>
      </c>
      <c r="N3624" s="81">
        <v>1</v>
      </c>
      <c r="O3624" s="81">
        <f t="shared" si="509"/>
        <v>0</v>
      </c>
      <c r="P3624" s="81">
        <f t="shared" si="510"/>
        <v>0</v>
      </c>
      <c r="Q3624" s="83">
        <f t="shared" si="511"/>
        <v>0</v>
      </c>
      <c r="R3624" s="84">
        <f t="shared" si="507"/>
        <v>0</v>
      </c>
      <c r="S3624" s="85" t="str">
        <f t="shared" si="512"/>
        <v>Pas d'enjeux actuels</v>
      </c>
    </row>
    <row r="3625" spans="1:19" x14ac:dyDescent="0.3">
      <c r="A3625" s="88">
        <v>74</v>
      </c>
      <c r="B3625" s="77">
        <v>74314</v>
      </c>
      <c r="C3625" s="75">
        <v>12.37565578023003</v>
      </c>
      <c r="D3625" s="75" t="s">
        <v>4623</v>
      </c>
      <c r="E3625" s="80">
        <f>IF(ISNA(VLOOKUP(B3625,[1]TCD!A:D,2,FALSE)),0,VLOOKUP(B3625,[1]TCD!A:D,2,FALSE))</f>
        <v>24</v>
      </c>
      <c r="F3625" s="81">
        <f>IF(ISNA(VLOOKUP(B3625,[1]TCD!A:D,4,FALSE)),0,VLOOKUP(B3625,[1]TCD!A:D,4,FALSE))</f>
        <v>6</v>
      </c>
      <c r="G3625" s="82">
        <f t="shared" si="504"/>
        <v>4</v>
      </c>
      <c r="H3625" s="83">
        <f t="shared" si="505"/>
        <v>1</v>
      </c>
      <c r="I3625" s="80">
        <f>IF(ISNA(VLOOKUP(B3625,[1]TCD!A:D,3,FALSE)),0,VLOOKUP(B3625,[1]TCD!A:D,3,FALSE))</f>
        <v>6</v>
      </c>
      <c r="J3625" s="83">
        <f t="shared" si="506"/>
        <v>2</v>
      </c>
      <c r="K3625" s="80">
        <f>IF(ISNA(VLOOKUP(B3625,[1]TCD!A:D,4,FALSE)),0,VLOOKUP(B3625,[1]TCD!A:D,4,FALSE))</f>
        <v>6</v>
      </c>
      <c r="L3625" s="83">
        <f t="shared" si="508"/>
        <v>3</v>
      </c>
      <c r="M3625" s="80">
        <v>3</v>
      </c>
      <c r="N3625" s="81">
        <v>8</v>
      </c>
      <c r="O3625" s="81">
        <f t="shared" si="509"/>
        <v>2</v>
      </c>
      <c r="P3625" s="81">
        <f t="shared" si="510"/>
        <v>0</v>
      </c>
      <c r="Q3625" s="83">
        <f t="shared" si="511"/>
        <v>1</v>
      </c>
      <c r="R3625" s="84">
        <f t="shared" si="507"/>
        <v>7</v>
      </c>
      <c r="S3625" s="85" t="str">
        <f t="shared" si="512"/>
        <v>Enjeux moyens</v>
      </c>
    </row>
    <row r="3626" spans="1:19" x14ac:dyDescent="0.3">
      <c r="A3626" s="88">
        <v>74</v>
      </c>
      <c r="B3626" s="77">
        <v>74315</v>
      </c>
      <c r="C3626" s="75">
        <v>3.1366203600587248</v>
      </c>
      <c r="D3626" s="75" t="s">
        <v>4624</v>
      </c>
      <c r="E3626" s="80">
        <f>IF(ISNA(VLOOKUP(B3626,[1]TCD!A:D,2,FALSE)),0,VLOOKUP(B3626,[1]TCD!A:D,2,FALSE))</f>
        <v>0</v>
      </c>
      <c r="F3626" s="81">
        <f>IF(ISNA(VLOOKUP(B3626,[1]TCD!A:D,4,FALSE)),0,VLOOKUP(B3626,[1]TCD!A:D,4,FALSE))</f>
        <v>0</v>
      </c>
      <c r="G3626" s="82">
        <v>0</v>
      </c>
      <c r="H3626" s="83">
        <f t="shared" si="505"/>
        <v>0</v>
      </c>
      <c r="I3626" s="80">
        <f>IF(ISNA(VLOOKUP(B3626,[1]TCD!A:D,3,FALSE)),0,VLOOKUP(B3626,[1]TCD!A:D,3,FALSE))</f>
        <v>0</v>
      </c>
      <c r="J3626" s="83">
        <f t="shared" si="506"/>
        <v>0</v>
      </c>
      <c r="K3626" s="80">
        <f>IF(ISNA(VLOOKUP(B3626,[1]TCD!A:D,4,FALSE)),0,VLOOKUP(B3626,[1]TCD!A:D,4,FALSE))</f>
        <v>0</v>
      </c>
      <c r="L3626" s="83">
        <f t="shared" si="508"/>
        <v>0</v>
      </c>
      <c r="M3626" s="80">
        <v>1</v>
      </c>
      <c r="N3626" s="81">
        <v>1</v>
      </c>
      <c r="O3626" s="81">
        <f t="shared" si="509"/>
        <v>0</v>
      </c>
      <c r="P3626" s="81">
        <f t="shared" si="510"/>
        <v>0</v>
      </c>
      <c r="Q3626" s="83">
        <f t="shared" si="511"/>
        <v>0</v>
      </c>
      <c r="R3626" s="84">
        <f t="shared" si="507"/>
        <v>0</v>
      </c>
      <c r="S3626" s="85" t="str">
        <f t="shared" si="512"/>
        <v>Pas d'enjeux actuels</v>
      </c>
    </row>
    <row r="3627" spans="1:19" x14ac:dyDescent="0.3">
      <c r="A3627" s="88" t="s">
        <v>144</v>
      </c>
      <c r="B3627" s="77" t="s">
        <v>4625</v>
      </c>
      <c r="C3627" s="75">
        <v>16.0133466102948</v>
      </c>
      <c r="D3627" s="75" t="s">
        <v>4626</v>
      </c>
      <c r="E3627" s="80">
        <v>0</v>
      </c>
      <c r="F3627" s="81">
        <v>0</v>
      </c>
      <c r="G3627" s="82">
        <v>0</v>
      </c>
      <c r="H3627" s="83">
        <f t="shared" si="505"/>
        <v>0</v>
      </c>
      <c r="I3627" s="80">
        <v>0</v>
      </c>
      <c r="J3627" s="83">
        <f t="shared" si="506"/>
        <v>0</v>
      </c>
      <c r="K3627" s="80">
        <v>0</v>
      </c>
      <c r="L3627" s="83">
        <f t="shared" si="508"/>
        <v>0</v>
      </c>
      <c r="M3627" s="80">
        <v>0</v>
      </c>
      <c r="N3627" s="81">
        <v>0</v>
      </c>
      <c r="O3627" s="81">
        <f t="shared" si="509"/>
        <v>0</v>
      </c>
      <c r="P3627" s="81">
        <f t="shared" si="510"/>
        <v>0</v>
      </c>
      <c r="Q3627" s="83">
        <f t="shared" si="511"/>
        <v>0</v>
      </c>
      <c r="R3627" s="84">
        <f t="shared" si="507"/>
        <v>0</v>
      </c>
      <c r="S3627" s="85" t="str">
        <f t="shared" si="512"/>
        <v>Absence de données messicoles</v>
      </c>
    </row>
    <row r="3628" spans="1:19" x14ac:dyDescent="0.3">
      <c r="A3628" s="88" t="s">
        <v>144</v>
      </c>
      <c r="B3628" s="77" t="s">
        <v>4627</v>
      </c>
      <c r="C3628" s="75">
        <v>18.915413540351199</v>
      </c>
      <c r="D3628" s="75" t="s">
        <v>4628</v>
      </c>
      <c r="E3628" s="80">
        <v>0</v>
      </c>
      <c r="F3628" s="81">
        <v>0</v>
      </c>
      <c r="G3628" s="82">
        <v>0</v>
      </c>
      <c r="H3628" s="83">
        <f t="shared" si="505"/>
        <v>0</v>
      </c>
      <c r="I3628" s="80">
        <v>0</v>
      </c>
      <c r="J3628" s="83">
        <f t="shared" si="506"/>
        <v>0</v>
      </c>
      <c r="K3628" s="80">
        <v>0</v>
      </c>
      <c r="L3628" s="83">
        <f t="shared" si="508"/>
        <v>0</v>
      </c>
      <c r="M3628" s="80">
        <v>0</v>
      </c>
      <c r="N3628" s="81">
        <v>0</v>
      </c>
      <c r="O3628" s="81">
        <f t="shared" si="509"/>
        <v>0</v>
      </c>
      <c r="P3628" s="81">
        <f t="shared" si="510"/>
        <v>0</v>
      </c>
      <c r="Q3628" s="83">
        <f t="shared" si="511"/>
        <v>0</v>
      </c>
      <c r="R3628" s="84">
        <f t="shared" si="507"/>
        <v>0</v>
      </c>
      <c r="S3628" s="85" t="str">
        <f t="shared" si="512"/>
        <v>Absence de données messicoles</v>
      </c>
    </row>
    <row r="3629" spans="1:19" x14ac:dyDescent="0.3">
      <c r="A3629" s="88" t="s">
        <v>144</v>
      </c>
      <c r="B3629" s="77" t="s">
        <v>4629</v>
      </c>
      <c r="C3629" s="75">
        <v>0.87446254501546605</v>
      </c>
      <c r="D3629" s="75" t="s">
        <v>4630</v>
      </c>
      <c r="E3629" s="80">
        <v>0</v>
      </c>
      <c r="F3629" s="81">
        <v>0</v>
      </c>
      <c r="G3629" s="82">
        <v>0</v>
      </c>
      <c r="H3629" s="83">
        <f t="shared" si="505"/>
        <v>0</v>
      </c>
      <c r="I3629" s="80">
        <v>0</v>
      </c>
      <c r="J3629" s="83">
        <f t="shared" si="506"/>
        <v>0</v>
      </c>
      <c r="K3629" s="80">
        <v>0</v>
      </c>
      <c r="L3629" s="83">
        <f t="shared" si="508"/>
        <v>0</v>
      </c>
      <c r="M3629" s="80">
        <v>0</v>
      </c>
      <c r="N3629" s="81">
        <v>0</v>
      </c>
      <c r="O3629" s="81">
        <f t="shared" si="509"/>
        <v>0</v>
      </c>
      <c r="P3629" s="81">
        <f t="shared" si="510"/>
        <v>0</v>
      </c>
      <c r="Q3629" s="83">
        <f t="shared" si="511"/>
        <v>0</v>
      </c>
      <c r="R3629" s="84">
        <f t="shared" si="507"/>
        <v>0</v>
      </c>
      <c r="S3629" s="85" t="str">
        <f t="shared" si="512"/>
        <v>Absence de données messicoles</v>
      </c>
    </row>
    <row r="3630" spans="1:19" x14ac:dyDescent="0.3">
      <c r="A3630" s="88" t="s">
        <v>144</v>
      </c>
      <c r="B3630" s="77" t="s">
        <v>4631</v>
      </c>
      <c r="C3630" s="75">
        <v>0.97909710001828698</v>
      </c>
      <c r="D3630" s="75" t="s">
        <v>4632</v>
      </c>
      <c r="E3630" s="80">
        <v>0</v>
      </c>
      <c r="F3630" s="81">
        <v>0</v>
      </c>
      <c r="G3630" s="82">
        <v>0</v>
      </c>
      <c r="H3630" s="83">
        <f t="shared" si="505"/>
        <v>0</v>
      </c>
      <c r="I3630" s="80">
        <v>0</v>
      </c>
      <c r="J3630" s="83">
        <f t="shared" si="506"/>
        <v>0</v>
      </c>
      <c r="K3630" s="80">
        <v>0</v>
      </c>
      <c r="L3630" s="83">
        <f t="shared" si="508"/>
        <v>0</v>
      </c>
      <c r="M3630" s="80">
        <v>0</v>
      </c>
      <c r="N3630" s="81">
        <v>0</v>
      </c>
      <c r="O3630" s="81">
        <f t="shared" si="509"/>
        <v>0</v>
      </c>
      <c r="P3630" s="81">
        <f t="shared" si="510"/>
        <v>0</v>
      </c>
      <c r="Q3630" s="83">
        <f t="shared" si="511"/>
        <v>0</v>
      </c>
      <c r="R3630" s="84">
        <f t="shared" si="507"/>
        <v>0</v>
      </c>
      <c r="S3630" s="85" t="str">
        <f t="shared" si="512"/>
        <v>Absence de données messicoles</v>
      </c>
    </row>
    <row r="3631" spans="1:19" x14ac:dyDescent="0.3">
      <c r="A3631" s="88" t="s">
        <v>144</v>
      </c>
      <c r="B3631" s="77" t="s">
        <v>4633</v>
      </c>
      <c r="C3631" s="75">
        <v>11.5579519402157</v>
      </c>
      <c r="D3631" s="75" t="s">
        <v>4634</v>
      </c>
      <c r="E3631" s="80">
        <v>0</v>
      </c>
      <c r="F3631" s="81">
        <v>0</v>
      </c>
      <c r="G3631" s="82">
        <v>0</v>
      </c>
      <c r="H3631" s="83">
        <f t="shared" si="505"/>
        <v>0</v>
      </c>
      <c r="I3631" s="80">
        <v>0</v>
      </c>
      <c r="J3631" s="83">
        <f t="shared" si="506"/>
        <v>0</v>
      </c>
      <c r="K3631" s="80">
        <v>0</v>
      </c>
      <c r="L3631" s="83">
        <f t="shared" si="508"/>
        <v>0</v>
      </c>
      <c r="M3631" s="80">
        <v>0</v>
      </c>
      <c r="N3631" s="81">
        <v>0</v>
      </c>
      <c r="O3631" s="81">
        <f t="shared" si="509"/>
        <v>0</v>
      </c>
      <c r="P3631" s="81">
        <f t="shared" si="510"/>
        <v>0</v>
      </c>
      <c r="Q3631" s="83">
        <f t="shared" si="511"/>
        <v>0</v>
      </c>
      <c r="R3631" s="84">
        <f t="shared" si="507"/>
        <v>0</v>
      </c>
      <c r="S3631" s="85" t="str">
        <f t="shared" si="512"/>
        <v>Absence de données messicoles</v>
      </c>
    </row>
    <row r="3632" spans="1:19" x14ac:dyDescent="0.3">
      <c r="A3632" s="88" t="s">
        <v>144</v>
      </c>
      <c r="B3632" s="77" t="s">
        <v>4635</v>
      </c>
      <c r="C3632" s="75">
        <v>9.4130114951685098</v>
      </c>
      <c r="D3632" s="75" t="s">
        <v>4636</v>
      </c>
      <c r="E3632" s="80">
        <v>0</v>
      </c>
      <c r="F3632" s="81">
        <v>0</v>
      </c>
      <c r="G3632" s="82">
        <v>0</v>
      </c>
      <c r="H3632" s="83">
        <f t="shared" si="505"/>
        <v>0</v>
      </c>
      <c r="I3632" s="80">
        <v>0</v>
      </c>
      <c r="J3632" s="83">
        <f t="shared" si="506"/>
        <v>0</v>
      </c>
      <c r="K3632" s="80">
        <v>0</v>
      </c>
      <c r="L3632" s="83">
        <f t="shared" si="508"/>
        <v>0</v>
      </c>
      <c r="M3632" s="80">
        <v>0</v>
      </c>
      <c r="N3632" s="81">
        <v>0</v>
      </c>
      <c r="O3632" s="81">
        <f t="shared" si="509"/>
        <v>0</v>
      </c>
      <c r="P3632" s="81">
        <f t="shared" si="510"/>
        <v>0</v>
      </c>
      <c r="Q3632" s="83">
        <f t="shared" si="511"/>
        <v>0</v>
      </c>
      <c r="R3632" s="84">
        <f t="shared" si="507"/>
        <v>0</v>
      </c>
      <c r="S3632" s="85" t="str">
        <f t="shared" si="512"/>
        <v>Absence de données messicoles</v>
      </c>
    </row>
    <row r="3633" spans="1:19" x14ac:dyDescent="0.3">
      <c r="A3633" s="88" t="s">
        <v>144</v>
      </c>
      <c r="B3633" s="77" t="s">
        <v>4637</v>
      </c>
      <c r="C3633" s="75">
        <v>9.4392083501771094</v>
      </c>
      <c r="D3633" s="75" t="s">
        <v>4638</v>
      </c>
      <c r="E3633" s="80">
        <v>0</v>
      </c>
      <c r="F3633" s="81">
        <v>0</v>
      </c>
      <c r="G3633" s="82">
        <v>0</v>
      </c>
      <c r="H3633" s="83">
        <f t="shared" si="505"/>
        <v>0</v>
      </c>
      <c r="I3633" s="80">
        <v>0</v>
      </c>
      <c r="J3633" s="83">
        <f t="shared" si="506"/>
        <v>0</v>
      </c>
      <c r="K3633" s="80">
        <v>0</v>
      </c>
      <c r="L3633" s="83">
        <f t="shared" si="508"/>
        <v>0</v>
      </c>
      <c r="M3633" s="80">
        <v>0</v>
      </c>
      <c r="N3633" s="81">
        <v>0</v>
      </c>
      <c r="O3633" s="81">
        <f t="shared" si="509"/>
        <v>0</v>
      </c>
      <c r="P3633" s="81">
        <f t="shared" si="510"/>
        <v>0</v>
      </c>
      <c r="Q3633" s="83">
        <f t="shared" si="511"/>
        <v>0</v>
      </c>
      <c r="R3633" s="84">
        <f t="shared" si="507"/>
        <v>0</v>
      </c>
      <c r="S3633" s="85" t="str">
        <f t="shared" si="512"/>
        <v>Absence de données messicoles</v>
      </c>
    </row>
    <row r="3634" spans="1:19" x14ac:dyDescent="0.3">
      <c r="A3634" s="88" t="s">
        <v>144</v>
      </c>
      <c r="B3634" s="77" t="s">
        <v>4639</v>
      </c>
      <c r="C3634" s="75">
        <v>4.9641179550910204</v>
      </c>
      <c r="D3634" s="75" t="s">
        <v>4640</v>
      </c>
      <c r="E3634" s="80">
        <v>0</v>
      </c>
      <c r="F3634" s="81">
        <v>0</v>
      </c>
      <c r="G3634" s="82">
        <v>0</v>
      </c>
      <c r="H3634" s="83">
        <f t="shared" si="505"/>
        <v>0</v>
      </c>
      <c r="I3634" s="80">
        <v>0</v>
      </c>
      <c r="J3634" s="83">
        <f t="shared" si="506"/>
        <v>0</v>
      </c>
      <c r="K3634" s="80">
        <v>0</v>
      </c>
      <c r="L3634" s="83">
        <f t="shared" si="508"/>
        <v>0</v>
      </c>
      <c r="M3634" s="80">
        <v>0</v>
      </c>
      <c r="N3634" s="81">
        <v>0</v>
      </c>
      <c r="O3634" s="81">
        <f t="shared" si="509"/>
        <v>0</v>
      </c>
      <c r="P3634" s="81">
        <f t="shared" si="510"/>
        <v>0</v>
      </c>
      <c r="Q3634" s="83">
        <f t="shared" si="511"/>
        <v>0</v>
      </c>
      <c r="R3634" s="84">
        <f t="shared" si="507"/>
        <v>0</v>
      </c>
      <c r="S3634" s="85" t="str">
        <f t="shared" si="512"/>
        <v>Absence de données messicoles</v>
      </c>
    </row>
    <row r="3635" spans="1:19" x14ac:dyDescent="0.3">
      <c r="A3635" s="88" t="s">
        <v>144</v>
      </c>
      <c r="B3635" s="77" t="s">
        <v>4641</v>
      </c>
      <c r="C3635" s="75">
        <v>15.9996260452944</v>
      </c>
      <c r="D3635" s="75" t="s">
        <v>4642</v>
      </c>
      <c r="E3635" s="80">
        <v>0</v>
      </c>
      <c r="F3635" s="81">
        <v>0</v>
      </c>
      <c r="G3635" s="82">
        <v>0</v>
      </c>
      <c r="H3635" s="83">
        <f t="shared" si="505"/>
        <v>0</v>
      </c>
      <c r="I3635" s="80">
        <v>0</v>
      </c>
      <c r="J3635" s="83">
        <f t="shared" si="506"/>
        <v>0</v>
      </c>
      <c r="K3635" s="80">
        <v>0</v>
      </c>
      <c r="L3635" s="83">
        <f t="shared" si="508"/>
        <v>0</v>
      </c>
      <c r="M3635" s="80">
        <v>0</v>
      </c>
      <c r="N3635" s="81">
        <v>0</v>
      </c>
      <c r="O3635" s="81">
        <f t="shared" si="509"/>
        <v>0</v>
      </c>
      <c r="P3635" s="81">
        <f t="shared" si="510"/>
        <v>0</v>
      </c>
      <c r="Q3635" s="83">
        <f t="shared" si="511"/>
        <v>0</v>
      </c>
      <c r="R3635" s="84">
        <f t="shared" si="507"/>
        <v>0</v>
      </c>
      <c r="S3635" s="85" t="str">
        <f t="shared" si="512"/>
        <v>Absence de données messicoles</v>
      </c>
    </row>
    <row r="3636" spans="1:19" x14ac:dyDescent="0.3">
      <c r="A3636" s="88" t="s">
        <v>144</v>
      </c>
      <c r="B3636" s="77" t="s">
        <v>4643</v>
      </c>
      <c r="C3636" s="75">
        <v>32.944291710608702</v>
      </c>
      <c r="D3636" s="75" t="s">
        <v>4644</v>
      </c>
      <c r="E3636" s="80">
        <v>0</v>
      </c>
      <c r="F3636" s="81">
        <v>0</v>
      </c>
      <c r="G3636" s="82">
        <v>0</v>
      </c>
      <c r="H3636" s="83">
        <f t="shared" si="505"/>
        <v>0</v>
      </c>
      <c r="I3636" s="80">
        <v>0</v>
      </c>
      <c r="J3636" s="83">
        <f t="shared" si="506"/>
        <v>0</v>
      </c>
      <c r="K3636" s="80">
        <v>0</v>
      </c>
      <c r="L3636" s="83">
        <f t="shared" si="508"/>
        <v>0</v>
      </c>
      <c r="M3636" s="80">
        <v>0</v>
      </c>
      <c r="N3636" s="81">
        <v>0</v>
      </c>
      <c r="O3636" s="81">
        <f t="shared" si="509"/>
        <v>0</v>
      </c>
      <c r="P3636" s="81">
        <f t="shared" si="510"/>
        <v>0</v>
      </c>
      <c r="Q3636" s="83">
        <f t="shared" si="511"/>
        <v>0</v>
      </c>
      <c r="R3636" s="84">
        <f t="shared" si="507"/>
        <v>0</v>
      </c>
      <c r="S3636" s="85" t="str">
        <f t="shared" si="512"/>
        <v>Absence de données messicoles</v>
      </c>
    </row>
    <row r="3637" spans="1:19" x14ac:dyDescent="0.3">
      <c r="A3637" s="88" t="s">
        <v>144</v>
      </c>
      <c r="B3637" s="77" t="s">
        <v>4645</v>
      </c>
      <c r="C3637" s="75">
        <v>4.6286996750849099</v>
      </c>
      <c r="D3637" s="75" t="s">
        <v>4646</v>
      </c>
      <c r="E3637" s="80">
        <v>0</v>
      </c>
      <c r="F3637" s="81">
        <v>0</v>
      </c>
      <c r="G3637" s="82">
        <v>0</v>
      </c>
      <c r="H3637" s="83">
        <f t="shared" si="505"/>
        <v>0</v>
      </c>
      <c r="I3637" s="80">
        <v>0</v>
      </c>
      <c r="J3637" s="83">
        <f t="shared" si="506"/>
        <v>0</v>
      </c>
      <c r="K3637" s="80">
        <v>0</v>
      </c>
      <c r="L3637" s="83">
        <f t="shared" si="508"/>
        <v>0</v>
      </c>
      <c r="M3637" s="80">
        <v>0</v>
      </c>
      <c r="N3637" s="81">
        <v>0</v>
      </c>
      <c r="O3637" s="81">
        <f t="shared" si="509"/>
        <v>0</v>
      </c>
      <c r="P3637" s="81">
        <f t="shared" si="510"/>
        <v>0</v>
      </c>
      <c r="Q3637" s="83">
        <f t="shared" si="511"/>
        <v>0</v>
      </c>
      <c r="R3637" s="84">
        <f t="shared" si="507"/>
        <v>0</v>
      </c>
      <c r="S3637" s="85" t="str">
        <f t="shared" si="512"/>
        <v>Absence de données messicoles</v>
      </c>
    </row>
    <row r="3638" spans="1:19" x14ac:dyDescent="0.3">
      <c r="A3638" s="88" t="s">
        <v>144</v>
      </c>
      <c r="B3638" s="77" t="s">
        <v>4647</v>
      </c>
      <c r="C3638" s="75">
        <v>13.3368764752479</v>
      </c>
      <c r="D3638" s="75" t="s">
        <v>4648</v>
      </c>
      <c r="E3638" s="80">
        <v>0</v>
      </c>
      <c r="F3638" s="81">
        <v>0</v>
      </c>
      <c r="G3638" s="82">
        <v>0</v>
      </c>
      <c r="H3638" s="83">
        <f t="shared" si="505"/>
        <v>0</v>
      </c>
      <c r="I3638" s="80">
        <v>0</v>
      </c>
      <c r="J3638" s="83">
        <f t="shared" si="506"/>
        <v>0</v>
      </c>
      <c r="K3638" s="80">
        <v>0</v>
      </c>
      <c r="L3638" s="83">
        <f t="shared" si="508"/>
        <v>0</v>
      </c>
      <c r="M3638" s="80">
        <v>0</v>
      </c>
      <c r="N3638" s="81">
        <v>0</v>
      </c>
      <c r="O3638" s="81">
        <f t="shared" si="509"/>
        <v>0</v>
      </c>
      <c r="P3638" s="81">
        <f t="shared" si="510"/>
        <v>0</v>
      </c>
      <c r="Q3638" s="83">
        <f t="shared" si="511"/>
        <v>0</v>
      </c>
      <c r="R3638" s="84">
        <f t="shared" si="507"/>
        <v>0</v>
      </c>
      <c r="S3638" s="85" t="str">
        <f t="shared" si="512"/>
        <v>Absence de données messicoles</v>
      </c>
    </row>
    <row r="3639" spans="1:19" x14ac:dyDescent="0.3">
      <c r="A3639" s="88" t="s">
        <v>144</v>
      </c>
      <c r="B3639" s="77" t="s">
        <v>4649</v>
      </c>
      <c r="C3639" s="75">
        <v>16.476360290311199</v>
      </c>
      <c r="D3639" s="75" t="s">
        <v>4650</v>
      </c>
      <c r="E3639" s="80">
        <v>0</v>
      </c>
      <c r="F3639" s="81">
        <v>0</v>
      </c>
      <c r="G3639" s="82">
        <v>0</v>
      </c>
      <c r="H3639" s="83">
        <f t="shared" si="505"/>
        <v>0</v>
      </c>
      <c r="I3639" s="80">
        <v>0</v>
      </c>
      <c r="J3639" s="83">
        <f t="shared" si="506"/>
        <v>0</v>
      </c>
      <c r="K3639" s="80">
        <v>0</v>
      </c>
      <c r="L3639" s="83">
        <f t="shared" si="508"/>
        <v>0</v>
      </c>
      <c r="M3639" s="80">
        <v>0</v>
      </c>
      <c r="N3639" s="81">
        <v>0</v>
      </c>
      <c r="O3639" s="81">
        <f t="shared" si="509"/>
        <v>0</v>
      </c>
      <c r="P3639" s="81">
        <f t="shared" si="510"/>
        <v>0</v>
      </c>
      <c r="Q3639" s="83">
        <f t="shared" si="511"/>
        <v>0</v>
      </c>
      <c r="R3639" s="84">
        <f t="shared" si="507"/>
        <v>0</v>
      </c>
      <c r="S3639" s="85" t="str">
        <f t="shared" si="512"/>
        <v>Absence de données messicoles</v>
      </c>
    </row>
    <row r="3640" spans="1:19" x14ac:dyDescent="0.3">
      <c r="A3640" s="88" t="s">
        <v>144</v>
      </c>
      <c r="B3640" s="77" t="s">
        <v>4651</v>
      </c>
      <c r="C3640" s="75">
        <v>5.8746050301064301</v>
      </c>
      <c r="D3640" s="75" t="s">
        <v>4652</v>
      </c>
      <c r="E3640" s="80">
        <v>0</v>
      </c>
      <c r="F3640" s="81">
        <v>0</v>
      </c>
      <c r="G3640" s="82">
        <v>0</v>
      </c>
      <c r="H3640" s="83">
        <f t="shared" si="505"/>
        <v>0</v>
      </c>
      <c r="I3640" s="80">
        <v>0</v>
      </c>
      <c r="J3640" s="83">
        <f t="shared" si="506"/>
        <v>0</v>
      </c>
      <c r="K3640" s="80">
        <v>0</v>
      </c>
      <c r="L3640" s="83">
        <f t="shared" si="508"/>
        <v>0</v>
      </c>
      <c r="M3640" s="80">
        <v>0</v>
      </c>
      <c r="N3640" s="81">
        <v>0</v>
      </c>
      <c r="O3640" s="81">
        <f t="shared" si="509"/>
        <v>0</v>
      </c>
      <c r="P3640" s="81">
        <f t="shared" si="510"/>
        <v>0</v>
      </c>
      <c r="Q3640" s="83">
        <f t="shared" si="511"/>
        <v>0</v>
      </c>
      <c r="R3640" s="84">
        <f t="shared" si="507"/>
        <v>0</v>
      </c>
      <c r="S3640" s="85" t="str">
        <f t="shared" si="512"/>
        <v>Absence de données messicoles</v>
      </c>
    </row>
    <row r="3641" spans="1:19" x14ac:dyDescent="0.3">
      <c r="A3641" s="88" t="s">
        <v>144</v>
      </c>
      <c r="B3641" s="77" t="s">
        <v>4653</v>
      </c>
      <c r="C3641" s="75">
        <v>8.94855134516928</v>
      </c>
      <c r="D3641" s="75" t="s">
        <v>4654</v>
      </c>
      <c r="E3641" s="80">
        <v>0</v>
      </c>
      <c r="F3641" s="81">
        <v>0</v>
      </c>
      <c r="G3641" s="82">
        <v>0</v>
      </c>
      <c r="H3641" s="83">
        <f t="shared" si="505"/>
        <v>0</v>
      </c>
      <c r="I3641" s="80">
        <v>0</v>
      </c>
      <c r="J3641" s="83">
        <f t="shared" si="506"/>
        <v>0</v>
      </c>
      <c r="K3641" s="80">
        <v>0</v>
      </c>
      <c r="L3641" s="83">
        <f t="shared" si="508"/>
        <v>0</v>
      </c>
      <c r="M3641" s="80">
        <v>0</v>
      </c>
      <c r="N3641" s="81">
        <v>0</v>
      </c>
      <c r="O3641" s="81">
        <f t="shared" si="509"/>
        <v>0</v>
      </c>
      <c r="P3641" s="81">
        <f t="shared" si="510"/>
        <v>0</v>
      </c>
      <c r="Q3641" s="83">
        <f t="shared" si="511"/>
        <v>0</v>
      </c>
      <c r="R3641" s="84">
        <f t="shared" si="507"/>
        <v>0</v>
      </c>
      <c r="S3641" s="85" t="str">
        <f t="shared" si="512"/>
        <v>Absence de données messicoles</v>
      </c>
    </row>
    <row r="3642" spans="1:19" x14ac:dyDescent="0.3">
      <c r="A3642" s="88" t="s">
        <v>144</v>
      </c>
      <c r="B3642" s="77" t="s">
        <v>4655</v>
      </c>
      <c r="C3642" s="75">
        <v>12.7271125552373</v>
      </c>
      <c r="D3642" s="75" t="s">
        <v>4656</v>
      </c>
      <c r="E3642" s="80">
        <v>0</v>
      </c>
      <c r="F3642" s="81">
        <v>0</v>
      </c>
      <c r="G3642" s="82">
        <v>0</v>
      </c>
      <c r="H3642" s="83">
        <f t="shared" si="505"/>
        <v>0</v>
      </c>
      <c r="I3642" s="80">
        <v>0</v>
      </c>
      <c r="J3642" s="83">
        <f t="shared" si="506"/>
        <v>0</v>
      </c>
      <c r="K3642" s="80">
        <v>0</v>
      </c>
      <c r="L3642" s="83">
        <f t="shared" si="508"/>
        <v>0</v>
      </c>
      <c r="M3642" s="80">
        <v>0</v>
      </c>
      <c r="N3642" s="81">
        <v>0</v>
      </c>
      <c r="O3642" s="81">
        <f t="shared" si="509"/>
        <v>0</v>
      </c>
      <c r="P3642" s="81">
        <f t="shared" si="510"/>
        <v>0</v>
      </c>
      <c r="Q3642" s="83">
        <f t="shared" si="511"/>
        <v>0</v>
      </c>
      <c r="R3642" s="84">
        <f t="shared" si="507"/>
        <v>0</v>
      </c>
      <c r="S3642" s="85" t="str">
        <f t="shared" si="512"/>
        <v>Absence de données messicoles</v>
      </c>
    </row>
    <row r="3643" spans="1:19" x14ac:dyDescent="0.3">
      <c r="A3643" s="88" t="s">
        <v>144</v>
      </c>
      <c r="B3643" s="77" t="s">
        <v>4657</v>
      </c>
      <c r="C3643" s="75">
        <v>15.2611251052877</v>
      </c>
      <c r="D3643" s="75" t="s">
        <v>4658</v>
      </c>
      <c r="E3643" s="80">
        <v>0</v>
      </c>
      <c r="F3643" s="81">
        <v>0</v>
      </c>
      <c r="G3643" s="82">
        <v>0</v>
      </c>
      <c r="H3643" s="83">
        <f t="shared" si="505"/>
        <v>0</v>
      </c>
      <c r="I3643" s="80">
        <v>0</v>
      </c>
      <c r="J3643" s="83">
        <f t="shared" si="506"/>
        <v>0</v>
      </c>
      <c r="K3643" s="80">
        <v>0</v>
      </c>
      <c r="L3643" s="83">
        <f t="shared" si="508"/>
        <v>0</v>
      </c>
      <c r="M3643" s="80">
        <v>0</v>
      </c>
      <c r="N3643" s="81">
        <v>0</v>
      </c>
      <c r="O3643" s="81">
        <f t="shared" si="509"/>
        <v>0</v>
      </c>
      <c r="P3643" s="81">
        <f t="shared" si="510"/>
        <v>0</v>
      </c>
      <c r="Q3643" s="83">
        <f t="shared" si="511"/>
        <v>0</v>
      </c>
      <c r="R3643" s="84">
        <f t="shared" si="507"/>
        <v>0</v>
      </c>
      <c r="S3643" s="85" t="str">
        <f t="shared" si="512"/>
        <v>Absence de données messicoles</v>
      </c>
    </row>
    <row r="3644" spans="1:19" x14ac:dyDescent="0.3">
      <c r="A3644" s="88" t="s">
        <v>144</v>
      </c>
      <c r="B3644" s="77" t="s">
        <v>4659</v>
      </c>
      <c r="C3644" s="75">
        <v>5.1902681200957801</v>
      </c>
      <c r="D3644" s="75" t="s">
        <v>4660</v>
      </c>
      <c r="E3644" s="80">
        <v>0</v>
      </c>
      <c r="F3644" s="81">
        <v>0</v>
      </c>
      <c r="G3644" s="82">
        <v>0</v>
      </c>
      <c r="H3644" s="83">
        <f t="shared" si="505"/>
        <v>0</v>
      </c>
      <c r="I3644" s="80">
        <v>0</v>
      </c>
      <c r="J3644" s="83">
        <f t="shared" si="506"/>
        <v>0</v>
      </c>
      <c r="K3644" s="80">
        <v>0</v>
      </c>
      <c r="L3644" s="83">
        <f t="shared" si="508"/>
        <v>0</v>
      </c>
      <c r="M3644" s="80">
        <v>0</v>
      </c>
      <c r="N3644" s="81">
        <v>0</v>
      </c>
      <c r="O3644" s="81">
        <f t="shared" si="509"/>
        <v>0</v>
      </c>
      <c r="P3644" s="81">
        <f t="shared" si="510"/>
        <v>0</v>
      </c>
      <c r="Q3644" s="83">
        <f t="shared" si="511"/>
        <v>0</v>
      </c>
      <c r="R3644" s="84">
        <f t="shared" si="507"/>
        <v>0</v>
      </c>
      <c r="S3644" s="85" t="str">
        <f t="shared" si="512"/>
        <v>Absence de données messicoles</v>
      </c>
    </row>
    <row r="3645" spans="1:19" x14ac:dyDescent="0.3">
      <c r="A3645" s="88" t="s">
        <v>144</v>
      </c>
      <c r="B3645" s="77" t="s">
        <v>4661</v>
      </c>
      <c r="C3645" s="75">
        <v>20.8395022903835</v>
      </c>
      <c r="D3645" s="75" t="s">
        <v>4662</v>
      </c>
      <c r="E3645" s="80">
        <v>0</v>
      </c>
      <c r="F3645" s="81">
        <v>0</v>
      </c>
      <c r="G3645" s="82">
        <v>0</v>
      </c>
      <c r="H3645" s="83">
        <f t="shared" si="505"/>
        <v>0</v>
      </c>
      <c r="I3645" s="80">
        <v>0</v>
      </c>
      <c r="J3645" s="83">
        <f t="shared" si="506"/>
        <v>0</v>
      </c>
      <c r="K3645" s="80">
        <v>0</v>
      </c>
      <c r="L3645" s="83">
        <f t="shared" si="508"/>
        <v>0</v>
      </c>
      <c r="M3645" s="80">
        <v>0</v>
      </c>
      <c r="N3645" s="81">
        <v>0</v>
      </c>
      <c r="O3645" s="81">
        <f t="shared" si="509"/>
        <v>0</v>
      </c>
      <c r="P3645" s="81">
        <f t="shared" si="510"/>
        <v>0</v>
      </c>
      <c r="Q3645" s="83">
        <f t="shared" si="511"/>
        <v>0</v>
      </c>
      <c r="R3645" s="84">
        <f t="shared" si="507"/>
        <v>0</v>
      </c>
      <c r="S3645" s="85" t="str">
        <f t="shared" si="512"/>
        <v>Absence de données messicoles</v>
      </c>
    </row>
    <row r="3646" spans="1:19" x14ac:dyDescent="0.3">
      <c r="A3646" s="88" t="s">
        <v>144</v>
      </c>
      <c r="B3646" s="77" t="s">
        <v>4663</v>
      </c>
      <c r="C3646" s="75">
        <v>2.9166372250539001</v>
      </c>
      <c r="D3646" s="75" t="s">
        <v>4664</v>
      </c>
      <c r="E3646" s="80">
        <v>0</v>
      </c>
      <c r="F3646" s="81">
        <v>0</v>
      </c>
      <c r="G3646" s="82">
        <v>0</v>
      </c>
      <c r="H3646" s="83">
        <f t="shared" si="505"/>
        <v>0</v>
      </c>
      <c r="I3646" s="80">
        <v>0</v>
      </c>
      <c r="J3646" s="83">
        <f t="shared" si="506"/>
        <v>0</v>
      </c>
      <c r="K3646" s="80">
        <v>0</v>
      </c>
      <c r="L3646" s="83">
        <f t="shared" si="508"/>
        <v>0</v>
      </c>
      <c r="M3646" s="80">
        <v>0</v>
      </c>
      <c r="N3646" s="81">
        <v>0</v>
      </c>
      <c r="O3646" s="81">
        <f t="shared" si="509"/>
        <v>0</v>
      </c>
      <c r="P3646" s="81">
        <f t="shared" si="510"/>
        <v>0</v>
      </c>
      <c r="Q3646" s="83">
        <f t="shared" si="511"/>
        <v>0</v>
      </c>
      <c r="R3646" s="84">
        <f t="shared" si="507"/>
        <v>0</v>
      </c>
      <c r="S3646" s="85" t="str">
        <f t="shared" si="512"/>
        <v>Absence de données messicoles</v>
      </c>
    </row>
    <row r="3647" spans="1:19" x14ac:dyDescent="0.3">
      <c r="A3647" s="88" t="s">
        <v>144</v>
      </c>
      <c r="B3647" s="77" t="s">
        <v>4665</v>
      </c>
      <c r="C3647" s="75">
        <v>4.6844173600865702</v>
      </c>
      <c r="D3647" s="75" t="s">
        <v>4666</v>
      </c>
      <c r="E3647" s="80">
        <v>0</v>
      </c>
      <c r="F3647" s="81">
        <v>0</v>
      </c>
      <c r="G3647" s="82">
        <v>0</v>
      </c>
      <c r="H3647" s="83">
        <f t="shared" si="505"/>
        <v>0</v>
      </c>
      <c r="I3647" s="80">
        <v>0</v>
      </c>
      <c r="J3647" s="83">
        <f t="shared" si="506"/>
        <v>0</v>
      </c>
      <c r="K3647" s="80">
        <v>0</v>
      </c>
      <c r="L3647" s="83">
        <f t="shared" si="508"/>
        <v>0</v>
      </c>
      <c r="M3647" s="80">
        <v>0</v>
      </c>
      <c r="N3647" s="81">
        <v>0</v>
      </c>
      <c r="O3647" s="81">
        <f t="shared" si="509"/>
        <v>0</v>
      </c>
      <c r="P3647" s="81">
        <f t="shared" si="510"/>
        <v>0</v>
      </c>
      <c r="Q3647" s="83">
        <f t="shared" si="511"/>
        <v>0</v>
      </c>
      <c r="R3647" s="84">
        <f t="shared" si="507"/>
        <v>0</v>
      </c>
      <c r="S3647" s="85" t="str">
        <f t="shared" si="512"/>
        <v>Absence de données messicoles</v>
      </c>
    </row>
    <row r="3648" spans="1:19" x14ac:dyDescent="0.3">
      <c r="A3648" s="88" t="s">
        <v>144</v>
      </c>
      <c r="B3648" s="77" t="s">
        <v>4667</v>
      </c>
      <c r="C3648" s="75">
        <v>7.0292241601293899</v>
      </c>
      <c r="D3648" s="75" t="s">
        <v>4668</v>
      </c>
      <c r="E3648" s="80">
        <v>0</v>
      </c>
      <c r="F3648" s="81">
        <v>0</v>
      </c>
      <c r="G3648" s="82">
        <v>0</v>
      </c>
      <c r="H3648" s="83">
        <f t="shared" si="505"/>
        <v>0</v>
      </c>
      <c r="I3648" s="80">
        <v>0</v>
      </c>
      <c r="J3648" s="83">
        <f t="shared" si="506"/>
        <v>0</v>
      </c>
      <c r="K3648" s="80">
        <v>0</v>
      </c>
      <c r="L3648" s="83">
        <f t="shared" si="508"/>
        <v>0</v>
      </c>
      <c r="M3648" s="80">
        <v>0</v>
      </c>
      <c r="N3648" s="81">
        <v>0</v>
      </c>
      <c r="O3648" s="81">
        <f t="shared" si="509"/>
        <v>0</v>
      </c>
      <c r="P3648" s="81">
        <f t="shared" si="510"/>
        <v>0</v>
      </c>
      <c r="Q3648" s="83">
        <f t="shared" si="511"/>
        <v>0</v>
      </c>
      <c r="R3648" s="84">
        <f t="shared" si="507"/>
        <v>0</v>
      </c>
      <c r="S3648" s="85" t="str">
        <f t="shared" si="512"/>
        <v>Absence de données messicoles</v>
      </c>
    </row>
    <row r="3649" spans="1:19" x14ac:dyDescent="0.3">
      <c r="A3649" s="88" t="s">
        <v>144</v>
      </c>
      <c r="B3649" s="77" t="s">
        <v>4669</v>
      </c>
      <c r="C3649" s="75">
        <v>5.0132286350918402</v>
      </c>
      <c r="D3649" s="75" t="s">
        <v>4670</v>
      </c>
      <c r="E3649" s="80">
        <v>0</v>
      </c>
      <c r="F3649" s="81">
        <v>0</v>
      </c>
      <c r="G3649" s="82">
        <v>0</v>
      </c>
      <c r="H3649" s="83">
        <f t="shared" si="505"/>
        <v>0</v>
      </c>
      <c r="I3649" s="80">
        <v>0</v>
      </c>
      <c r="J3649" s="83">
        <f t="shared" si="506"/>
        <v>0</v>
      </c>
      <c r="K3649" s="80">
        <v>0</v>
      </c>
      <c r="L3649" s="83">
        <f t="shared" si="508"/>
        <v>0</v>
      </c>
      <c r="M3649" s="80">
        <v>0</v>
      </c>
      <c r="N3649" s="81">
        <v>0</v>
      </c>
      <c r="O3649" s="81">
        <f t="shared" si="509"/>
        <v>0</v>
      </c>
      <c r="P3649" s="81">
        <f t="shared" si="510"/>
        <v>0</v>
      </c>
      <c r="Q3649" s="83">
        <f t="shared" si="511"/>
        <v>0</v>
      </c>
      <c r="R3649" s="84">
        <f t="shared" si="507"/>
        <v>0</v>
      </c>
      <c r="S3649" s="85" t="str">
        <f t="shared" si="512"/>
        <v>Absence de données messicoles</v>
      </c>
    </row>
    <row r="3650" spans="1:19" x14ac:dyDescent="0.3">
      <c r="A3650" s="88" t="s">
        <v>144</v>
      </c>
      <c r="B3650" s="77" t="s">
        <v>4671</v>
      </c>
      <c r="C3650" s="75">
        <v>8.9154949051638006</v>
      </c>
      <c r="D3650" s="75" t="s">
        <v>4672</v>
      </c>
      <c r="E3650" s="80">
        <v>0</v>
      </c>
      <c r="F3650" s="81">
        <v>0</v>
      </c>
      <c r="G3650" s="82">
        <v>0</v>
      </c>
      <c r="H3650" s="83">
        <f t="shared" ref="H3650:H3713" si="513">IF(AND(G3650&gt;0,G3650&lt;=4),1,IF(AND(G3650&gt;4,G3650&lt;=4.5),2,IF(AND(G3650&gt;4.5,G3650&lt;=5),3,IF(AND(G3650&gt;5,G3650&lt;6),4,IF(G3650&gt;=6,5,0)))))</f>
        <v>0</v>
      </c>
      <c r="I3650" s="80">
        <v>0</v>
      </c>
      <c r="J3650" s="83">
        <f t="shared" ref="J3650:J3713" si="514">IF(AND(I3650&gt;0,I3650&lt;=3),1,IF(AND(I3650&gt;3,I3650&lt;=8),2,IF(AND(I3650&gt;8,I3650&lt;=21),3,IF(AND(I3650&gt;21,I3650&lt;=39),4,IF(I3650&gt;=40,5,0)))))</f>
        <v>0</v>
      </c>
      <c r="K3650" s="80">
        <v>0</v>
      </c>
      <c r="L3650" s="83">
        <f t="shared" si="508"/>
        <v>0</v>
      </c>
      <c r="M3650" s="80">
        <v>0</v>
      </c>
      <c r="N3650" s="81">
        <v>0</v>
      </c>
      <c r="O3650" s="81">
        <f t="shared" si="509"/>
        <v>0</v>
      </c>
      <c r="P3650" s="81">
        <f t="shared" si="510"/>
        <v>0</v>
      </c>
      <c r="Q3650" s="83">
        <f t="shared" si="511"/>
        <v>0</v>
      </c>
      <c r="R3650" s="84">
        <f t="shared" ref="R3650:R3713" si="515">H3650+J3650+L3650+Q3650</f>
        <v>0</v>
      </c>
      <c r="S3650" s="85" t="str">
        <f t="shared" si="512"/>
        <v>Absence de données messicoles</v>
      </c>
    </row>
    <row r="3651" spans="1:19" x14ac:dyDescent="0.3">
      <c r="A3651" s="88" t="s">
        <v>144</v>
      </c>
      <c r="B3651" s="77" t="s">
        <v>4673</v>
      </c>
      <c r="C3651" s="75">
        <v>6.2041191051123503</v>
      </c>
      <c r="D3651" s="75" t="s">
        <v>4674</v>
      </c>
      <c r="E3651" s="80">
        <v>0</v>
      </c>
      <c r="F3651" s="81">
        <v>0</v>
      </c>
      <c r="G3651" s="82">
        <v>0</v>
      </c>
      <c r="H3651" s="83">
        <f t="shared" si="513"/>
        <v>0</v>
      </c>
      <c r="I3651" s="80">
        <v>0</v>
      </c>
      <c r="J3651" s="83">
        <f t="shared" si="514"/>
        <v>0</v>
      </c>
      <c r="K3651" s="80">
        <v>0</v>
      </c>
      <c r="L3651" s="83">
        <f t="shared" ref="L3651:L3714" si="516">IF(K3651=1,1,IF(AND(K3651&gt;=2,K3651&lt;=4),2,IF(AND(K3651&gt;4,K3651&lt;=8),3,IF(AND(K3651&gt;8,K3651&lt;16),4,IF(K3651&gt;=16,5,0)))))</f>
        <v>0</v>
      </c>
      <c r="M3651" s="80">
        <v>0</v>
      </c>
      <c r="N3651" s="81">
        <v>0</v>
      </c>
      <c r="O3651" s="81">
        <f t="shared" ref="O3651:O3714" si="517">IF(K3651=0,0,IF(AND(K3651&gt;0,K3651&lt;5),1,IF(AND(K3651&gt;4,K3651&lt;11),2,IF(K3651&gt;10,1,0))))</f>
        <v>0</v>
      </c>
      <c r="P3651" s="81">
        <f t="shared" ref="P3651:P3714" si="518">IF(M3651&lt;5,0,IF(AND(M3651&gt;4,M3651&lt;11),1,IF(M3651&gt;10,2,0)))</f>
        <v>0</v>
      </c>
      <c r="Q3651" s="83">
        <f t="shared" ref="Q3651:Q3714" si="519">IF(AND(O3651=0,P3651=0),0,IF(AND(O3651=0,P3651=1),0,IF(AND(O3651=0,P3651=2),1,IF(AND(O3651=1,P3651=0),0,IF(AND(O3651=1,P3651=1),1,IF(AND(O3651=1,P3651=2),2,IF(AND(O3651=2,P3651=0),1,IF(AND(O3651=2,P3651=1),2,IF(AND(O3651=2,P3651=2),2,0)))))))))</f>
        <v>0</v>
      </c>
      <c r="R3651" s="84">
        <f t="shared" si="515"/>
        <v>0</v>
      </c>
      <c r="S3651" s="85" t="str">
        <f t="shared" ref="S3651:S3714" si="520">IF(AND(R3651&gt;0,R3651&lt;5),"Enjeux très faibles",IF(AND(R3651&gt;4,R3651&lt;7),"Enjeux faibles",IF(AND(R3651&gt;6,R3651&lt;10),"Enjeux moyens",IF(AND(R3651&gt;9,R3651&lt;13),"Enjeux forts",IF(R3651&gt;12,"Enjeux très forts",IF(K3651+M3651=0,"Absence de données messicoles","Pas d'enjeux actuels"))))))</f>
        <v>Absence de données messicoles</v>
      </c>
    </row>
    <row r="3652" spans="1:19" x14ac:dyDescent="0.3">
      <c r="A3652" s="88" t="s">
        <v>144</v>
      </c>
      <c r="B3652" s="77" t="s">
        <v>4675</v>
      </c>
      <c r="C3652" s="75">
        <v>17.701766415331701</v>
      </c>
      <c r="D3652" s="75" t="s">
        <v>4676</v>
      </c>
      <c r="E3652" s="80">
        <v>0</v>
      </c>
      <c r="F3652" s="81">
        <v>0</v>
      </c>
      <c r="G3652" s="82">
        <v>0</v>
      </c>
      <c r="H3652" s="83">
        <f t="shared" si="513"/>
        <v>0</v>
      </c>
      <c r="I3652" s="80">
        <v>0</v>
      </c>
      <c r="J3652" s="83">
        <f t="shared" si="514"/>
        <v>0</v>
      </c>
      <c r="K3652" s="80">
        <v>0</v>
      </c>
      <c r="L3652" s="83">
        <f t="shared" si="516"/>
        <v>0</v>
      </c>
      <c r="M3652" s="80">
        <v>0</v>
      </c>
      <c r="N3652" s="81">
        <v>0</v>
      </c>
      <c r="O3652" s="81">
        <f t="shared" si="517"/>
        <v>0</v>
      </c>
      <c r="P3652" s="81">
        <f t="shared" si="518"/>
        <v>0</v>
      </c>
      <c r="Q3652" s="83">
        <f t="shared" si="519"/>
        <v>0</v>
      </c>
      <c r="R3652" s="84">
        <f t="shared" si="515"/>
        <v>0</v>
      </c>
      <c r="S3652" s="85" t="str">
        <f t="shared" si="520"/>
        <v>Absence de données messicoles</v>
      </c>
    </row>
    <row r="3653" spans="1:19" x14ac:dyDescent="0.3">
      <c r="A3653" s="88" t="s">
        <v>144</v>
      </c>
      <c r="B3653" s="77" t="s">
        <v>4677</v>
      </c>
      <c r="C3653" s="75">
        <v>9.2468758101740693</v>
      </c>
      <c r="D3653" s="75" t="s">
        <v>4678</v>
      </c>
      <c r="E3653" s="80">
        <v>0</v>
      </c>
      <c r="F3653" s="81">
        <v>0</v>
      </c>
      <c r="G3653" s="82">
        <v>0</v>
      </c>
      <c r="H3653" s="83">
        <f t="shared" si="513"/>
        <v>0</v>
      </c>
      <c r="I3653" s="80">
        <v>0</v>
      </c>
      <c r="J3653" s="83">
        <f t="shared" si="514"/>
        <v>0</v>
      </c>
      <c r="K3653" s="80">
        <v>0</v>
      </c>
      <c r="L3653" s="83">
        <f t="shared" si="516"/>
        <v>0</v>
      </c>
      <c r="M3653" s="80">
        <v>0</v>
      </c>
      <c r="N3653" s="81">
        <v>0</v>
      </c>
      <c r="O3653" s="81">
        <f t="shared" si="517"/>
        <v>0</v>
      </c>
      <c r="P3653" s="81">
        <f t="shared" si="518"/>
        <v>0</v>
      </c>
      <c r="Q3653" s="83">
        <f t="shared" si="519"/>
        <v>0</v>
      </c>
      <c r="R3653" s="84">
        <f t="shared" si="515"/>
        <v>0</v>
      </c>
      <c r="S3653" s="85" t="str">
        <f t="shared" si="520"/>
        <v>Absence de données messicoles</v>
      </c>
    </row>
    <row r="3654" spans="1:19" x14ac:dyDescent="0.3">
      <c r="A3654" s="88" t="s">
        <v>144</v>
      </c>
      <c r="B3654" s="77" t="s">
        <v>4679</v>
      </c>
      <c r="C3654" s="75">
        <v>13.1928493752376</v>
      </c>
      <c r="D3654" s="75" t="s">
        <v>4680</v>
      </c>
      <c r="E3654" s="80">
        <v>0</v>
      </c>
      <c r="F3654" s="81">
        <v>0</v>
      </c>
      <c r="G3654" s="82">
        <v>0</v>
      </c>
      <c r="H3654" s="83">
        <f t="shared" si="513"/>
        <v>0</v>
      </c>
      <c r="I3654" s="80">
        <v>0</v>
      </c>
      <c r="J3654" s="83">
        <f t="shared" si="514"/>
        <v>0</v>
      </c>
      <c r="K3654" s="80">
        <v>0</v>
      </c>
      <c r="L3654" s="83">
        <f t="shared" si="516"/>
        <v>0</v>
      </c>
      <c r="M3654" s="80">
        <v>0</v>
      </c>
      <c r="N3654" s="81">
        <v>0</v>
      </c>
      <c r="O3654" s="81">
        <f t="shared" si="517"/>
        <v>0</v>
      </c>
      <c r="P3654" s="81">
        <f t="shared" si="518"/>
        <v>0</v>
      </c>
      <c r="Q3654" s="83">
        <f t="shared" si="519"/>
        <v>0</v>
      </c>
      <c r="R3654" s="84">
        <f t="shared" si="515"/>
        <v>0</v>
      </c>
      <c r="S3654" s="85" t="str">
        <f t="shared" si="520"/>
        <v>Absence de données messicoles</v>
      </c>
    </row>
    <row r="3655" spans="1:19" x14ac:dyDescent="0.3">
      <c r="A3655" s="88" t="s">
        <v>144</v>
      </c>
      <c r="B3655" s="77" t="s">
        <v>4681</v>
      </c>
      <c r="C3655" s="75">
        <v>3.1632120150573702</v>
      </c>
      <c r="D3655" s="75" t="s">
        <v>4682</v>
      </c>
      <c r="E3655" s="80">
        <v>0</v>
      </c>
      <c r="F3655" s="81">
        <v>0</v>
      </c>
      <c r="G3655" s="82">
        <v>0</v>
      </c>
      <c r="H3655" s="83">
        <f t="shared" si="513"/>
        <v>0</v>
      </c>
      <c r="I3655" s="80">
        <v>0</v>
      </c>
      <c r="J3655" s="83">
        <f t="shared" si="514"/>
        <v>0</v>
      </c>
      <c r="K3655" s="80">
        <v>0</v>
      </c>
      <c r="L3655" s="83">
        <f t="shared" si="516"/>
        <v>0</v>
      </c>
      <c r="M3655" s="80">
        <v>0</v>
      </c>
      <c r="N3655" s="81">
        <v>0</v>
      </c>
      <c r="O3655" s="81">
        <f t="shared" si="517"/>
        <v>0</v>
      </c>
      <c r="P3655" s="81">
        <f t="shared" si="518"/>
        <v>0</v>
      </c>
      <c r="Q3655" s="83">
        <f t="shared" si="519"/>
        <v>0</v>
      </c>
      <c r="R3655" s="84">
        <f t="shared" si="515"/>
        <v>0</v>
      </c>
      <c r="S3655" s="85" t="str">
        <f t="shared" si="520"/>
        <v>Absence de données messicoles</v>
      </c>
    </row>
    <row r="3656" spans="1:19" x14ac:dyDescent="0.3">
      <c r="A3656" s="88" t="s">
        <v>144</v>
      </c>
      <c r="B3656" s="77" t="s">
        <v>4683</v>
      </c>
      <c r="C3656" s="75">
        <v>19.2163796153569</v>
      </c>
      <c r="D3656" s="75" t="s">
        <v>4684</v>
      </c>
      <c r="E3656" s="80">
        <v>0</v>
      </c>
      <c r="F3656" s="81">
        <v>0</v>
      </c>
      <c r="G3656" s="82">
        <v>0</v>
      </c>
      <c r="H3656" s="83">
        <f t="shared" si="513"/>
        <v>0</v>
      </c>
      <c r="I3656" s="80">
        <v>0</v>
      </c>
      <c r="J3656" s="83">
        <f t="shared" si="514"/>
        <v>0</v>
      </c>
      <c r="K3656" s="80">
        <v>0</v>
      </c>
      <c r="L3656" s="83">
        <f t="shared" si="516"/>
        <v>0</v>
      </c>
      <c r="M3656" s="80">
        <v>0</v>
      </c>
      <c r="N3656" s="81">
        <v>0</v>
      </c>
      <c r="O3656" s="81">
        <f t="shared" si="517"/>
        <v>0</v>
      </c>
      <c r="P3656" s="81">
        <f t="shared" si="518"/>
        <v>0</v>
      </c>
      <c r="Q3656" s="83">
        <f t="shared" si="519"/>
        <v>0</v>
      </c>
      <c r="R3656" s="84">
        <f t="shared" si="515"/>
        <v>0</v>
      </c>
      <c r="S3656" s="85" t="str">
        <f t="shared" si="520"/>
        <v>Absence de données messicoles</v>
      </c>
    </row>
    <row r="3657" spans="1:19" x14ac:dyDescent="0.3">
      <c r="A3657" s="88" t="s">
        <v>144</v>
      </c>
      <c r="B3657" s="77" t="s">
        <v>4685</v>
      </c>
      <c r="C3657" s="75">
        <v>22.026886005415601</v>
      </c>
      <c r="D3657" s="75" t="s">
        <v>4686</v>
      </c>
      <c r="E3657" s="80">
        <v>0</v>
      </c>
      <c r="F3657" s="81">
        <v>0</v>
      </c>
      <c r="G3657" s="82">
        <v>0</v>
      </c>
      <c r="H3657" s="83">
        <f t="shared" si="513"/>
        <v>0</v>
      </c>
      <c r="I3657" s="80">
        <v>0</v>
      </c>
      <c r="J3657" s="83">
        <f t="shared" si="514"/>
        <v>0</v>
      </c>
      <c r="K3657" s="80">
        <v>0</v>
      </c>
      <c r="L3657" s="83">
        <f t="shared" si="516"/>
        <v>0</v>
      </c>
      <c r="M3657" s="80">
        <v>0</v>
      </c>
      <c r="N3657" s="81">
        <v>0</v>
      </c>
      <c r="O3657" s="81">
        <f t="shared" si="517"/>
        <v>0</v>
      </c>
      <c r="P3657" s="81">
        <f t="shared" si="518"/>
        <v>0</v>
      </c>
      <c r="Q3657" s="83">
        <f t="shared" si="519"/>
        <v>0</v>
      </c>
      <c r="R3657" s="84">
        <f t="shared" si="515"/>
        <v>0</v>
      </c>
      <c r="S3657" s="85" t="str">
        <f t="shared" si="520"/>
        <v>Absence de données messicoles</v>
      </c>
    </row>
    <row r="3658" spans="1:19" x14ac:dyDescent="0.3">
      <c r="A3658" s="88" t="s">
        <v>144</v>
      </c>
      <c r="B3658" s="77" t="s">
        <v>4687</v>
      </c>
      <c r="C3658" s="75">
        <v>13.844362940255399</v>
      </c>
      <c r="D3658" s="75" t="s">
        <v>4688</v>
      </c>
      <c r="E3658" s="80">
        <v>0</v>
      </c>
      <c r="F3658" s="81">
        <v>0</v>
      </c>
      <c r="G3658" s="82">
        <v>0</v>
      </c>
      <c r="H3658" s="83">
        <f t="shared" si="513"/>
        <v>0</v>
      </c>
      <c r="I3658" s="80">
        <v>0</v>
      </c>
      <c r="J3658" s="83">
        <f t="shared" si="514"/>
        <v>0</v>
      </c>
      <c r="K3658" s="80">
        <v>0</v>
      </c>
      <c r="L3658" s="83">
        <f t="shared" si="516"/>
        <v>0</v>
      </c>
      <c r="M3658" s="80">
        <v>0</v>
      </c>
      <c r="N3658" s="81">
        <v>0</v>
      </c>
      <c r="O3658" s="81">
        <f t="shared" si="517"/>
        <v>0</v>
      </c>
      <c r="P3658" s="81">
        <f t="shared" si="518"/>
        <v>0</v>
      </c>
      <c r="Q3658" s="83">
        <f t="shared" si="519"/>
        <v>0</v>
      </c>
      <c r="R3658" s="84">
        <f t="shared" si="515"/>
        <v>0</v>
      </c>
      <c r="S3658" s="85" t="str">
        <f t="shared" si="520"/>
        <v>Absence de données messicoles</v>
      </c>
    </row>
    <row r="3659" spans="1:19" x14ac:dyDescent="0.3">
      <c r="A3659" s="88" t="s">
        <v>144</v>
      </c>
      <c r="B3659" s="77" t="s">
        <v>4689</v>
      </c>
      <c r="C3659" s="75">
        <v>10.7467781701947</v>
      </c>
      <c r="D3659" s="75" t="s">
        <v>4690</v>
      </c>
      <c r="E3659" s="80">
        <v>0</v>
      </c>
      <c r="F3659" s="81">
        <v>0</v>
      </c>
      <c r="G3659" s="82">
        <v>0</v>
      </c>
      <c r="H3659" s="83">
        <f t="shared" si="513"/>
        <v>0</v>
      </c>
      <c r="I3659" s="80">
        <v>0</v>
      </c>
      <c r="J3659" s="83">
        <f t="shared" si="514"/>
        <v>0</v>
      </c>
      <c r="K3659" s="80">
        <v>0</v>
      </c>
      <c r="L3659" s="83">
        <f t="shared" si="516"/>
        <v>0</v>
      </c>
      <c r="M3659" s="80">
        <v>0</v>
      </c>
      <c r="N3659" s="81">
        <v>0</v>
      </c>
      <c r="O3659" s="81">
        <f t="shared" si="517"/>
        <v>0</v>
      </c>
      <c r="P3659" s="81">
        <f t="shared" si="518"/>
        <v>0</v>
      </c>
      <c r="Q3659" s="83">
        <f t="shared" si="519"/>
        <v>0</v>
      </c>
      <c r="R3659" s="84">
        <f t="shared" si="515"/>
        <v>0</v>
      </c>
      <c r="S3659" s="85" t="str">
        <f t="shared" si="520"/>
        <v>Absence de données messicoles</v>
      </c>
    </row>
    <row r="3660" spans="1:19" x14ac:dyDescent="0.3">
      <c r="A3660" s="88" t="s">
        <v>144</v>
      </c>
      <c r="B3660" s="77" t="s">
        <v>4691</v>
      </c>
      <c r="C3660" s="75">
        <v>12.4367380602294</v>
      </c>
      <c r="D3660" s="75" t="s">
        <v>4692</v>
      </c>
      <c r="E3660" s="80">
        <v>0</v>
      </c>
      <c r="F3660" s="81">
        <v>0</v>
      </c>
      <c r="G3660" s="82">
        <v>0</v>
      </c>
      <c r="H3660" s="83">
        <f t="shared" si="513"/>
        <v>0</v>
      </c>
      <c r="I3660" s="80">
        <v>0</v>
      </c>
      <c r="J3660" s="83">
        <f t="shared" si="514"/>
        <v>0</v>
      </c>
      <c r="K3660" s="80">
        <v>0</v>
      </c>
      <c r="L3660" s="83">
        <f t="shared" si="516"/>
        <v>0</v>
      </c>
      <c r="M3660" s="80">
        <v>0</v>
      </c>
      <c r="N3660" s="81">
        <v>0</v>
      </c>
      <c r="O3660" s="81">
        <f t="shared" si="517"/>
        <v>0</v>
      </c>
      <c r="P3660" s="81">
        <f t="shared" si="518"/>
        <v>0</v>
      </c>
      <c r="Q3660" s="83">
        <f t="shared" si="519"/>
        <v>0</v>
      </c>
      <c r="R3660" s="84">
        <f t="shared" si="515"/>
        <v>0</v>
      </c>
      <c r="S3660" s="85" t="str">
        <f t="shared" si="520"/>
        <v>Absence de données messicoles</v>
      </c>
    </row>
    <row r="3661" spans="1:19" x14ac:dyDescent="0.3">
      <c r="A3661" s="88" t="s">
        <v>144</v>
      </c>
      <c r="B3661" s="77" t="s">
        <v>4693</v>
      </c>
      <c r="C3661" s="75">
        <v>9.9864839901869402</v>
      </c>
      <c r="D3661" s="75" t="s">
        <v>4694</v>
      </c>
      <c r="E3661" s="80">
        <v>0</v>
      </c>
      <c r="F3661" s="81">
        <v>0</v>
      </c>
      <c r="G3661" s="82">
        <v>0</v>
      </c>
      <c r="H3661" s="83">
        <f t="shared" si="513"/>
        <v>0</v>
      </c>
      <c r="I3661" s="80">
        <v>0</v>
      </c>
      <c r="J3661" s="83">
        <f t="shared" si="514"/>
        <v>0</v>
      </c>
      <c r="K3661" s="80">
        <v>0</v>
      </c>
      <c r="L3661" s="83">
        <f t="shared" si="516"/>
        <v>0</v>
      </c>
      <c r="M3661" s="80">
        <v>0</v>
      </c>
      <c r="N3661" s="81">
        <v>0</v>
      </c>
      <c r="O3661" s="81">
        <f t="shared" si="517"/>
        <v>0</v>
      </c>
      <c r="P3661" s="81">
        <f t="shared" si="518"/>
        <v>0</v>
      </c>
      <c r="Q3661" s="83">
        <f t="shared" si="519"/>
        <v>0</v>
      </c>
      <c r="R3661" s="84">
        <f t="shared" si="515"/>
        <v>0</v>
      </c>
      <c r="S3661" s="85" t="str">
        <f t="shared" si="520"/>
        <v>Absence de données messicoles</v>
      </c>
    </row>
    <row r="3662" spans="1:19" x14ac:dyDescent="0.3">
      <c r="A3662" s="88" t="s">
        <v>144</v>
      </c>
      <c r="B3662" s="77" t="s">
        <v>4695</v>
      </c>
      <c r="C3662" s="75">
        <v>8.4519687551535103</v>
      </c>
      <c r="D3662" s="75" t="s">
        <v>4696</v>
      </c>
      <c r="E3662" s="80">
        <v>0</v>
      </c>
      <c r="F3662" s="81">
        <v>0</v>
      </c>
      <c r="G3662" s="82">
        <v>0</v>
      </c>
      <c r="H3662" s="83">
        <f t="shared" si="513"/>
        <v>0</v>
      </c>
      <c r="I3662" s="80">
        <v>0</v>
      </c>
      <c r="J3662" s="83">
        <f t="shared" si="514"/>
        <v>0</v>
      </c>
      <c r="K3662" s="80">
        <v>0</v>
      </c>
      <c r="L3662" s="83">
        <f t="shared" si="516"/>
        <v>0</v>
      </c>
      <c r="M3662" s="80">
        <v>0</v>
      </c>
      <c r="N3662" s="81">
        <v>0</v>
      </c>
      <c r="O3662" s="81">
        <f t="shared" si="517"/>
        <v>0</v>
      </c>
      <c r="P3662" s="81">
        <f t="shared" si="518"/>
        <v>0</v>
      </c>
      <c r="Q3662" s="83">
        <f t="shared" si="519"/>
        <v>0</v>
      </c>
      <c r="R3662" s="84">
        <f t="shared" si="515"/>
        <v>0</v>
      </c>
      <c r="S3662" s="85" t="str">
        <f t="shared" si="520"/>
        <v>Absence de données messicoles</v>
      </c>
    </row>
    <row r="3663" spans="1:19" x14ac:dyDescent="0.3">
      <c r="A3663" s="88" t="s">
        <v>144</v>
      </c>
      <c r="B3663" s="77" t="s">
        <v>4697</v>
      </c>
      <c r="C3663" s="75">
        <v>6.0969662251124603</v>
      </c>
      <c r="D3663" s="75" t="s">
        <v>4698</v>
      </c>
      <c r="E3663" s="80">
        <v>0</v>
      </c>
      <c r="F3663" s="81">
        <v>0</v>
      </c>
      <c r="G3663" s="82">
        <v>0</v>
      </c>
      <c r="H3663" s="83">
        <f t="shared" si="513"/>
        <v>0</v>
      </c>
      <c r="I3663" s="80">
        <v>0</v>
      </c>
      <c r="J3663" s="83">
        <f t="shared" si="514"/>
        <v>0</v>
      </c>
      <c r="K3663" s="80">
        <v>0</v>
      </c>
      <c r="L3663" s="83">
        <f t="shared" si="516"/>
        <v>0</v>
      </c>
      <c r="M3663" s="80">
        <v>0</v>
      </c>
      <c r="N3663" s="81">
        <v>0</v>
      </c>
      <c r="O3663" s="81">
        <f t="shared" si="517"/>
        <v>0</v>
      </c>
      <c r="P3663" s="81">
        <f t="shared" si="518"/>
        <v>0</v>
      </c>
      <c r="Q3663" s="83">
        <f t="shared" si="519"/>
        <v>0</v>
      </c>
      <c r="R3663" s="84">
        <f t="shared" si="515"/>
        <v>0</v>
      </c>
      <c r="S3663" s="85" t="str">
        <f t="shared" si="520"/>
        <v>Absence de données messicoles</v>
      </c>
    </row>
    <row r="3664" spans="1:19" x14ac:dyDescent="0.3">
      <c r="A3664" s="88" t="s">
        <v>144</v>
      </c>
      <c r="B3664" s="77" t="s">
        <v>4699</v>
      </c>
      <c r="C3664" s="75">
        <v>13.019923460245399</v>
      </c>
      <c r="D3664" s="75" t="s">
        <v>4700</v>
      </c>
      <c r="E3664" s="80">
        <v>0</v>
      </c>
      <c r="F3664" s="81">
        <v>0</v>
      </c>
      <c r="G3664" s="82">
        <v>0</v>
      </c>
      <c r="H3664" s="83">
        <f t="shared" si="513"/>
        <v>0</v>
      </c>
      <c r="I3664" s="80">
        <v>0</v>
      </c>
      <c r="J3664" s="83">
        <f t="shared" si="514"/>
        <v>0</v>
      </c>
      <c r="K3664" s="80">
        <v>0</v>
      </c>
      <c r="L3664" s="83">
        <f t="shared" si="516"/>
        <v>0</v>
      </c>
      <c r="M3664" s="80">
        <v>0</v>
      </c>
      <c r="N3664" s="81">
        <v>0</v>
      </c>
      <c r="O3664" s="81">
        <f t="shared" si="517"/>
        <v>0</v>
      </c>
      <c r="P3664" s="81">
        <f t="shared" si="518"/>
        <v>0</v>
      </c>
      <c r="Q3664" s="83">
        <f t="shared" si="519"/>
        <v>0</v>
      </c>
      <c r="R3664" s="84">
        <f t="shared" si="515"/>
        <v>0</v>
      </c>
      <c r="S3664" s="85" t="str">
        <f t="shared" si="520"/>
        <v>Absence de données messicoles</v>
      </c>
    </row>
    <row r="3665" spans="1:19" x14ac:dyDescent="0.3">
      <c r="A3665" s="88" t="s">
        <v>144</v>
      </c>
      <c r="B3665" s="77" t="s">
        <v>4701</v>
      </c>
      <c r="C3665" s="75">
        <v>20.737402510383099</v>
      </c>
      <c r="D3665" s="75" t="s">
        <v>4702</v>
      </c>
      <c r="E3665" s="80">
        <v>0</v>
      </c>
      <c r="F3665" s="81">
        <v>0</v>
      </c>
      <c r="G3665" s="82">
        <v>0</v>
      </c>
      <c r="H3665" s="83">
        <f t="shared" si="513"/>
        <v>0</v>
      </c>
      <c r="I3665" s="80">
        <v>0</v>
      </c>
      <c r="J3665" s="83">
        <f t="shared" si="514"/>
        <v>0</v>
      </c>
      <c r="K3665" s="80">
        <v>0</v>
      </c>
      <c r="L3665" s="83">
        <f t="shared" si="516"/>
        <v>0</v>
      </c>
      <c r="M3665" s="80">
        <v>0</v>
      </c>
      <c r="N3665" s="81">
        <v>0</v>
      </c>
      <c r="O3665" s="81">
        <f t="shared" si="517"/>
        <v>0</v>
      </c>
      <c r="P3665" s="81">
        <f t="shared" si="518"/>
        <v>0</v>
      </c>
      <c r="Q3665" s="83">
        <f t="shared" si="519"/>
        <v>0</v>
      </c>
      <c r="R3665" s="84">
        <f t="shared" si="515"/>
        <v>0</v>
      </c>
      <c r="S3665" s="85" t="str">
        <f t="shared" si="520"/>
        <v>Absence de données messicoles</v>
      </c>
    </row>
    <row r="3666" spans="1:19" x14ac:dyDescent="0.3">
      <c r="A3666" s="88" t="s">
        <v>144</v>
      </c>
      <c r="B3666" s="77" t="s">
        <v>4703</v>
      </c>
      <c r="C3666" s="75">
        <v>20.211150565375601</v>
      </c>
      <c r="D3666" s="75" t="s">
        <v>4704</v>
      </c>
      <c r="E3666" s="80">
        <v>0</v>
      </c>
      <c r="F3666" s="81">
        <v>0</v>
      </c>
      <c r="G3666" s="82">
        <v>0</v>
      </c>
      <c r="H3666" s="83">
        <f t="shared" si="513"/>
        <v>0</v>
      </c>
      <c r="I3666" s="80">
        <v>0</v>
      </c>
      <c r="J3666" s="83">
        <f t="shared" si="514"/>
        <v>0</v>
      </c>
      <c r="K3666" s="80">
        <v>0</v>
      </c>
      <c r="L3666" s="83">
        <f t="shared" si="516"/>
        <v>0</v>
      </c>
      <c r="M3666" s="80">
        <v>0</v>
      </c>
      <c r="N3666" s="81">
        <v>0</v>
      </c>
      <c r="O3666" s="81">
        <f t="shared" si="517"/>
        <v>0</v>
      </c>
      <c r="P3666" s="81">
        <f t="shared" si="518"/>
        <v>0</v>
      </c>
      <c r="Q3666" s="83">
        <f t="shared" si="519"/>
        <v>0</v>
      </c>
      <c r="R3666" s="84">
        <f t="shared" si="515"/>
        <v>0</v>
      </c>
      <c r="S3666" s="85" t="str">
        <f t="shared" si="520"/>
        <v>Absence de données messicoles</v>
      </c>
    </row>
    <row r="3667" spans="1:19" x14ac:dyDescent="0.3">
      <c r="A3667" s="88" t="s">
        <v>144</v>
      </c>
      <c r="B3667" s="77" t="s">
        <v>4705</v>
      </c>
      <c r="C3667" s="75">
        <v>7.7400851751450199</v>
      </c>
      <c r="D3667" s="75" t="s">
        <v>4706</v>
      </c>
      <c r="E3667" s="80">
        <v>0</v>
      </c>
      <c r="F3667" s="81">
        <v>0</v>
      </c>
      <c r="G3667" s="82">
        <v>0</v>
      </c>
      <c r="H3667" s="83">
        <f t="shared" si="513"/>
        <v>0</v>
      </c>
      <c r="I3667" s="80">
        <v>0</v>
      </c>
      <c r="J3667" s="83">
        <f t="shared" si="514"/>
        <v>0</v>
      </c>
      <c r="K3667" s="80">
        <v>0</v>
      </c>
      <c r="L3667" s="83">
        <f t="shared" si="516"/>
        <v>0</v>
      </c>
      <c r="M3667" s="80">
        <v>0</v>
      </c>
      <c r="N3667" s="81">
        <v>0</v>
      </c>
      <c r="O3667" s="81">
        <f t="shared" si="517"/>
        <v>0</v>
      </c>
      <c r="P3667" s="81">
        <f t="shared" si="518"/>
        <v>0</v>
      </c>
      <c r="Q3667" s="83">
        <f t="shared" si="519"/>
        <v>0</v>
      </c>
      <c r="R3667" s="84">
        <f t="shared" si="515"/>
        <v>0</v>
      </c>
      <c r="S3667" s="85" t="str">
        <f t="shared" si="520"/>
        <v>Absence de données messicoles</v>
      </c>
    </row>
    <row r="3668" spans="1:19" x14ac:dyDescent="0.3">
      <c r="A3668" s="88" t="s">
        <v>144</v>
      </c>
      <c r="B3668" s="77" t="s">
        <v>4707</v>
      </c>
      <c r="C3668" s="75">
        <v>7.6136218251376198</v>
      </c>
      <c r="D3668" s="75" t="s">
        <v>4708</v>
      </c>
      <c r="E3668" s="80">
        <v>0</v>
      </c>
      <c r="F3668" s="81">
        <v>0</v>
      </c>
      <c r="G3668" s="82">
        <v>0</v>
      </c>
      <c r="H3668" s="83">
        <f t="shared" si="513"/>
        <v>0</v>
      </c>
      <c r="I3668" s="80">
        <v>0</v>
      </c>
      <c r="J3668" s="83">
        <f t="shared" si="514"/>
        <v>0</v>
      </c>
      <c r="K3668" s="80">
        <v>0</v>
      </c>
      <c r="L3668" s="83">
        <f t="shared" si="516"/>
        <v>0</v>
      </c>
      <c r="M3668" s="80">
        <v>0</v>
      </c>
      <c r="N3668" s="81">
        <v>0</v>
      </c>
      <c r="O3668" s="81">
        <f t="shared" si="517"/>
        <v>0</v>
      </c>
      <c r="P3668" s="81">
        <f t="shared" si="518"/>
        <v>0</v>
      </c>
      <c r="Q3668" s="83">
        <f t="shared" si="519"/>
        <v>0</v>
      </c>
      <c r="R3668" s="84">
        <f t="shared" si="515"/>
        <v>0</v>
      </c>
      <c r="S3668" s="85" t="str">
        <f t="shared" si="520"/>
        <v>Absence de données messicoles</v>
      </c>
    </row>
    <row r="3669" spans="1:19" x14ac:dyDescent="0.3">
      <c r="A3669" s="88" t="s">
        <v>144</v>
      </c>
      <c r="B3669" s="77" t="s">
        <v>4709</v>
      </c>
      <c r="C3669" s="75">
        <v>22.0691218254081</v>
      </c>
      <c r="D3669" s="75" t="s">
        <v>4710</v>
      </c>
      <c r="E3669" s="80">
        <v>0</v>
      </c>
      <c r="F3669" s="81">
        <v>0</v>
      </c>
      <c r="G3669" s="82">
        <v>0</v>
      </c>
      <c r="H3669" s="83">
        <f t="shared" si="513"/>
        <v>0</v>
      </c>
      <c r="I3669" s="80">
        <v>0</v>
      </c>
      <c r="J3669" s="83">
        <f t="shared" si="514"/>
        <v>0</v>
      </c>
      <c r="K3669" s="80">
        <v>0</v>
      </c>
      <c r="L3669" s="83">
        <f t="shared" si="516"/>
        <v>0</v>
      </c>
      <c r="M3669" s="80">
        <v>0</v>
      </c>
      <c r="N3669" s="81">
        <v>0</v>
      </c>
      <c r="O3669" s="81">
        <f t="shared" si="517"/>
        <v>0</v>
      </c>
      <c r="P3669" s="81">
        <f t="shared" si="518"/>
        <v>0</v>
      </c>
      <c r="Q3669" s="83">
        <f t="shared" si="519"/>
        <v>0</v>
      </c>
      <c r="R3669" s="84">
        <f t="shared" si="515"/>
        <v>0</v>
      </c>
      <c r="S3669" s="85" t="str">
        <f t="shared" si="520"/>
        <v>Absence de données messicoles</v>
      </c>
    </row>
    <row r="3670" spans="1:19" x14ac:dyDescent="0.3">
      <c r="A3670" s="88" t="s">
        <v>144</v>
      </c>
      <c r="B3670" s="77" t="s">
        <v>4711</v>
      </c>
      <c r="C3670" s="75">
        <v>17.012288765316999</v>
      </c>
      <c r="D3670" s="75" t="s">
        <v>4712</v>
      </c>
      <c r="E3670" s="80">
        <v>0</v>
      </c>
      <c r="F3670" s="81">
        <v>0</v>
      </c>
      <c r="G3670" s="82">
        <v>0</v>
      </c>
      <c r="H3670" s="83">
        <f t="shared" si="513"/>
        <v>0</v>
      </c>
      <c r="I3670" s="80">
        <v>0</v>
      </c>
      <c r="J3670" s="83">
        <f t="shared" si="514"/>
        <v>0</v>
      </c>
      <c r="K3670" s="80">
        <v>0</v>
      </c>
      <c r="L3670" s="83">
        <f t="shared" si="516"/>
        <v>0</v>
      </c>
      <c r="M3670" s="80">
        <v>0</v>
      </c>
      <c r="N3670" s="81">
        <v>0</v>
      </c>
      <c r="O3670" s="81">
        <f t="shared" si="517"/>
        <v>0</v>
      </c>
      <c r="P3670" s="81">
        <f t="shared" si="518"/>
        <v>0</v>
      </c>
      <c r="Q3670" s="83">
        <f t="shared" si="519"/>
        <v>0</v>
      </c>
      <c r="R3670" s="84">
        <f t="shared" si="515"/>
        <v>0</v>
      </c>
      <c r="S3670" s="85" t="str">
        <f t="shared" si="520"/>
        <v>Absence de données messicoles</v>
      </c>
    </row>
    <row r="3671" spans="1:19" x14ac:dyDescent="0.3">
      <c r="A3671" s="88" t="s">
        <v>144</v>
      </c>
      <c r="B3671" s="77" t="s">
        <v>4713</v>
      </c>
      <c r="C3671" s="75">
        <v>11.668232950217901</v>
      </c>
      <c r="D3671" s="75" t="s">
        <v>4714</v>
      </c>
      <c r="E3671" s="80">
        <v>0</v>
      </c>
      <c r="F3671" s="81">
        <v>0</v>
      </c>
      <c r="G3671" s="82">
        <v>0</v>
      </c>
      <c r="H3671" s="83">
        <f t="shared" si="513"/>
        <v>0</v>
      </c>
      <c r="I3671" s="80">
        <v>0</v>
      </c>
      <c r="J3671" s="83">
        <f t="shared" si="514"/>
        <v>0</v>
      </c>
      <c r="K3671" s="80">
        <v>0</v>
      </c>
      <c r="L3671" s="83">
        <f t="shared" si="516"/>
        <v>0</v>
      </c>
      <c r="M3671" s="80">
        <v>0</v>
      </c>
      <c r="N3671" s="81">
        <v>0</v>
      </c>
      <c r="O3671" s="81">
        <f t="shared" si="517"/>
        <v>0</v>
      </c>
      <c r="P3671" s="81">
        <f t="shared" si="518"/>
        <v>0</v>
      </c>
      <c r="Q3671" s="83">
        <f t="shared" si="519"/>
        <v>0</v>
      </c>
      <c r="R3671" s="84">
        <f t="shared" si="515"/>
        <v>0</v>
      </c>
      <c r="S3671" s="85" t="str">
        <f t="shared" si="520"/>
        <v>Absence de données messicoles</v>
      </c>
    </row>
    <row r="3672" spans="1:19" x14ac:dyDescent="0.3">
      <c r="A3672" s="88" t="s">
        <v>144</v>
      </c>
      <c r="B3672" s="77" t="s">
        <v>4715</v>
      </c>
      <c r="C3672" s="75">
        <v>5.6369152301041296</v>
      </c>
      <c r="D3672" s="75" t="s">
        <v>4716</v>
      </c>
      <c r="E3672" s="80">
        <v>0</v>
      </c>
      <c r="F3672" s="81">
        <v>0</v>
      </c>
      <c r="G3672" s="82">
        <v>0</v>
      </c>
      <c r="H3672" s="83">
        <f t="shared" si="513"/>
        <v>0</v>
      </c>
      <c r="I3672" s="80">
        <v>0</v>
      </c>
      <c r="J3672" s="83">
        <f t="shared" si="514"/>
        <v>0</v>
      </c>
      <c r="K3672" s="80">
        <v>0</v>
      </c>
      <c r="L3672" s="83">
        <f t="shared" si="516"/>
        <v>0</v>
      </c>
      <c r="M3672" s="80">
        <v>0</v>
      </c>
      <c r="N3672" s="81">
        <v>0</v>
      </c>
      <c r="O3672" s="81">
        <f t="shared" si="517"/>
        <v>0</v>
      </c>
      <c r="P3672" s="81">
        <f t="shared" si="518"/>
        <v>0</v>
      </c>
      <c r="Q3672" s="83">
        <f t="shared" si="519"/>
        <v>0</v>
      </c>
      <c r="R3672" s="84">
        <f t="shared" si="515"/>
        <v>0</v>
      </c>
      <c r="S3672" s="85" t="str">
        <f t="shared" si="520"/>
        <v>Absence de données messicoles</v>
      </c>
    </row>
    <row r="3673" spans="1:19" x14ac:dyDescent="0.3">
      <c r="A3673" s="88" t="s">
        <v>144</v>
      </c>
      <c r="B3673" s="77" t="s">
        <v>4717</v>
      </c>
      <c r="C3673" s="75">
        <v>9.8642794451829001</v>
      </c>
      <c r="D3673" s="75" t="s">
        <v>4718</v>
      </c>
      <c r="E3673" s="80">
        <v>0</v>
      </c>
      <c r="F3673" s="81">
        <v>0</v>
      </c>
      <c r="G3673" s="82">
        <v>0</v>
      </c>
      <c r="H3673" s="83">
        <f t="shared" si="513"/>
        <v>0</v>
      </c>
      <c r="I3673" s="80">
        <v>0</v>
      </c>
      <c r="J3673" s="83">
        <f t="shared" si="514"/>
        <v>0</v>
      </c>
      <c r="K3673" s="80">
        <v>0</v>
      </c>
      <c r="L3673" s="83">
        <f t="shared" si="516"/>
        <v>0</v>
      </c>
      <c r="M3673" s="80">
        <v>0</v>
      </c>
      <c r="N3673" s="81">
        <v>0</v>
      </c>
      <c r="O3673" s="81">
        <f t="shared" si="517"/>
        <v>0</v>
      </c>
      <c r="P3673" s="81">
        <f t="shared" si="518"/>
        <v>0</v>
      </c>
      <c r="Q3673" s="83">
        <f t="shared" si="519"/>
        <v>0</v>
      </c>
      <c r="R3673" s="84">
        <f t="shared" si="515"/>
        <v>0</v>
      </c>
      <c r="S3673" s="85" t="str">
        <f t="shared" si="520"/>
        <v>Absence de données messicoles</v>
      </c>
    </row>
    <row r="3674" spans="1:19" x14ac:dyDescent="0.3">
      <c r="A3674" s="88" t="s">
        <v>144</v>
      </c>
      <c r="B3674" s="77" t="s">
        <v>4719</v>
      </c>
      <c r="C3674" s="75">
        <v>0.515374925009908</v>
      </c>
      <c r="D3674" s="75" t="s">
        <v>4720</v>
      </c>
      <c r="E3674" s="80">
        <v>0</v>
      </c>
      <c r="F3674" s="81">
        <v>0</v>
      </c>
      <c r="G3674" s="82">
        <v>0</v>
      </c>
      <c r="H3674" s="83">
        <f t="shared" si="513"/>
        <v>0</v>
      </c>
      <c r="I3674" s="80">
        <v>0</v>
      </c>
      <c r="J3674" s="83">
        <f t="shared" si="514"/>
        <v>0</v>
      </c>
      <c r="K3674" s="80">
        <v>0</v>
      </c>
      <c r="L3674" s="83">
        <f t="shared" si="516"/>
        <v>0</v>
      </c>
      <c r="M3674" s="80">
        <v>0</v>
      </c>
      <c r="N3674" s="81">
        <v>0</v>
      </c>
      <c r="O3674" s="81">
        <f t="shared" si="517"/>
        <v>0</v>
      </c>
      <c r="P3674" s="81">
        <f t="shared" si="518"/>
        <v>0</v>
      </c>
      <c r="Q3674" s="83">
        <f t="shared" si="519"/>
        <v>0</v>
      </c>
      <c r="R3674" s="84">
        <f t="shared" si="515"/>
        <v>0</v>
      </c>
      <c r="S3674" s="85" t="str">
        <f t="shared" si="520"/>
        <v>Absence de données messicoles</v>
      </c>
    </row>
    <row r="3675" spans="1:19" x14ac:dyDescent="0.3">
      <c r="A3675" s="88" t="s">
        <v>144</v>
      </c>
      <c r="B3675" s="77" t="s">
        <v>4721</v>
      </c>
      <c r="C3675" s="75">
        <v>11.658060110214199</v>
      </c>
      <c r="D3675" s="75" t="s">
        <v>4390</v>
      </c>
      <c r="E3675" s="80">
        <v>0</v>
      </c>
      <c r="F3675" s="81">
        <v>0</v>
      </c>
      <c r="G3675" s="82">
        <v>0</v>
      </c>
      <c r="H3675" s="83">
        <f t="shared" si="513"/>
        <v>0</v>
      </c>
      <c r="I3675" s="80">
        <v>0</v>
      </c>
      <c r="J3675" s="83">
        <f t="shared" si="514"/>
        <v>0</v>
      </c>
      <c r="K3675" s="80">
        <v>0</v>
      </c>
      <c r="L3675" s="83">
        <f t="shared" si="516"/>
        <v>0</v>
      </c>
      <c r="M3675" s="80">
        <v>0</v>
      </c>
      <c r="N3675" s="81">
        <v>0</v>
      </c>
      <c r="O3675" s="81">
        <f t="shared" si="517"/>
        <v>0</v>
      </c>
      <c r="P3675" s="81">
        <f t="shared" si="518"/>
        <v>0</v>
      </c>
      <c r="Q3675" s="83">
        <f t="shared" si="519"/>
        <v>0</v>
      </c>
      <c r="R3675" s="84">
        <f t="shared" si="515"/>
        <v>0</v>
      </c>
      <c r="S3675" s="85" t="str">
        <f t="shared" si="520"/>
        <v>Absence de données messicoles</v>
      </c>
    </row>
    <row r="3676" spans="1:19" x14ac:dyDescent="0.3">
      <c r="A3676" s="88" t="s">
        <v>144</v>
      </c>
      <c r="B3676" s="77" t="s">
        <v>4722</v>
      </c>
      <c r="C3676" s="75">
        <v>28.131993880529599</v>
      </c>
      <c r="D3676" s="75" t="s">
        <v>4723</v>
      </c>
      <c r="E3676" s="80">
        <v>0</v>
      </c>
      <c r="F3676" s="81">
        <v>0</v>
      </c>
      <c r="G3676" s="82">
        <v>0</v>
      </c>
      <c r="H3676" s="83">
        <f t="shared" si="513"/>
        <v>0</v>
      </c>
      <c r="I3676" s="80">
        <v>0</v>
      </c>
      <c r="J3676" s="83">
        <f t="shared" si="514"/>
        <v>0</v>
      </c>
      <c r="K3676" s="80">
        <v>0</v>
      </c>
      <c r="L3676" s="83">
        <f t="shared" si="516"/>
        <v>0</v>
      </c>
      <c r="M3676" s="80">
        <v>0</v>
      </c>
      <c r="N3676" s="81">
        <v>0</v>
      </c>
      <c r="O3676" s="81">
        <f t="shared" si="517"/>
        <v>0</v>
      </c>
      <c r="P3676" s="81">
        <f t="shared" si="518"/>
        <v>0</v>
      </c>
      <c r="Q3676" s="83">
        <f t="shared" si="519"/>
        <v>0</v>
      </c>
      <c r="R3676" s="84">
        <f t="shared" si="515"/>
        <v>0</v>
      </c>
      <c r="S3676" s="85" t="str">
        <f t="shared" si="520"/>
        <v>Absence de données messicoles</v>
      </c>
    </row>
    <row r="3677" spans="1:19" x14ac:dyDescent="0.3">
      <c r="A3677" s="88" t="s">
        <v>144</v>
      </c>
      <c r="B3677" s="77" t="s">
        <v>4724</v>
      </c>
      <c r="C3677" s="75">
        <v>7.4147419851357199</v>
      </c>
      <c r="D3677" s="75" t="s">
        <v>4725</v>
      </c>
      <c r="E3677" s="80">
        <v>0</v>
      </c>
      <c r="F3677" s="81">
        <v>0</v>
      </c>
      <c r="G3677" s="82">
        <v>0</v>
      </c>
      <c r="H3677" s="83">
        <f t="shared" si="513"/>
        <v>0</v>
      </c>
      <c r="I3677" s="80">
        <v>0</v>
      </c>
      <c r="J3677" s="83">
        <f t="shared" si="514"/>
        <v>0</v>
      </c>
      <c r="K3677" s="80">
        <v>0</v>
      </c>
      <c r="L3677" s="83">
        <f t="shared" si="516"/>
        <v>0</v>
      </c>
      <c r="M3677" s="80">
        <v>0</v>
      </c>
      <c r="N3677" s="81">
        <v>0</v>
      </c>
      <c r="O3677" s="81">
        <f t="shared" si="517"/>
        <v>0</v>
      </c>
      <c r="P3677" s="81">
        <f t="shared" si="518"/>
        <v>0</v>
      </c>
      <c r="Q3677" s="83">
        <f t="shared" si="519"/>
        <v>0</v>
      </c>
      <c r="R3677" s="84">
        <f t="shared" si="515"/>
        <v>0</v>
      </c>
      <c r="S3677" s="85" t="str">
        <f t="shared" si="520"/>
        <v>Absence de données messicoles</v>
      </c>
    </row>
    <row r="3678" spans="1:19" x14ac:dyDescent="0.3">
      <c r="A3678" s="88" t="s">
        <v>144</v>
      </c>
      <c r="B3678" s="77" t="s">
        <v>4726</v>
      </c>
      <c r="C3678" s="75">
        <v>5.1636445500952499</v>
      </c>
      <c r="D3678" s="75" t="s">
        <v>3959</v>
      </c>
      <c r="E3678" s="80">
        <v>0</v>
      </c>
      <c r="F3678" s="81">
        <v>0</v>
      </c>
      <c r="G3678" s="82">
        <v>0</v>
      </c>
      <c r="H3678" s="83">
        <f t="shared" si="513"/>
        <v>0</v>
      </c>
      <c r="I3678" s="80">
        <v>0</v>
      </c>
      <c r="J3678" s="83">
        <f t="shared" si="514"/>
        <v>0</v>
      </c>
      <c r="K3678" s="80">
        <v>0</v>
      </c>
      <c r="L3678" s="83">
        <f t="shared" si="516"/>
        <v>0</v>
      </c>
      <c r="M3678" s="80">
        <v>0</v>
      </c>
      <c r="N3678" s="81">
        <v>0</v>
      </c>
      <c r="O3678" s="81">
        <f t="shared" si="517"/>
        <v>0</v>
      </c>
      <c r="P3678" s="81">
        <f t="shared" si="518"/>
        <v>0</v>
      </c>
      <c r="Q3678" s="83">
        <f t="shared" si="519"/>
        <v>0</v>
      </c>
      <c r="R3678" s="84">
        <f t="shared" si="515"/>
        <v>0</v>
      </c>
      <c r="S3678" s="85" t="str">
        <f t="shared" si="520"/>
        <v>Absence de données messicoles</v>
      </c>
    </row>
    <row r="3679" spans="1:19" x14ac:dyDescent="0.3">
      <c r="A3679" s="88" t="s">
        <v>144</v>
      </c>
      <c r="B3679" s="77" t="s">
        <v>4727</v>
      </c>
      <c r="C3679" s="75">
        <v>16.477750195310101</v>
      </c>
      <c r="D3679" s="75" t="s">
        <v>4728</v>
      </c>
      <c r="E3679" s="80">
        <v>0</v>
      </c>
      <c r="F3679" s="81">
        <v>0</v>
      </c>
      <c r="G3679" s="82">
        <v>0</v>
      </c>
      <c r="H3679" s="83">
        <f t="shared" si="513"/>
        <v>0</v>
      </c>
      <c r="I3679" s="80">
        <v>0</v>
      </c>
      <c r="J3679" s="83">
        <f t="shared" si="514"/>
        <v>0</v>
      </c>
      <c r="K3679" s="80">
        <v>0</v>
      </c>
      <c r="L3679" s="83">
        <f t="shared" si="516"/>
        <v>0</v>
      </c>
      <c r="M3679" s="80">
        <v>0</v>
      </c>
      <c r="N3679" s="81">
        <v>0</v>
      </c>
      <c r="O3679" s="81">
        <f t="shared" si="517"/>
        <v>0</v>
      </c>
      <c r="P3679" s="81">
        <f t="shared" si="518"/>
        <v>0</v>
      </c>
      <c r="Q3679" s="83">
        <f t="shared" si="519"/>
        <v>0</v>
      </c>
      <c r="R3679" s="84">
        <f t="shared" si="515"/>
        <v>0</v>
      </c>
      <c r="S3679" s="85" t="str">
        <f t="shared" si="520"/>
        <v>Absence de données messicoles</v>
      </c>
    </row>
    <row r="3680" spans="1:19" x14ac:dyDescent="0.3">
      <c r="A3680" s="88" t="s">
        <v>144</v>
      </c>
      <c r="B3680" s="77" t="s">
        <v>4729</v>
      </c>
      <c r="C3680" s="75">
        <v>13.0112496402411</v>
      </c>
      <c r="D3680" s="75" t="s">
        <v>4730</v>
      </c>
      <c r="E3680" s="80">
        <v>0</v>
      </c>
      <c r="F3680" s="81">
        <v>0</v>
      </c>
      <c r="G3680" s="82">
        <v>0</v>
      </c>
      <c r="H3680" s="83">
        <f t="shared" si="513"/>
        <v>0</v>
      </c>
      <c r="I3680" s="80">
        <v>0</v>
      </c>
      <c r="J3680" s="83">
        <f t="shared" si="514"/>
        <v>0</v>
      </c>
      <c r="K3680" s="80">
        <v>0</v>
      </c>
      <c r="L3680" s="83">
        <f t="shared" si="516"/>
        <v>0</v>
      </c>
      <c r="M3680" s="80">
        <v>0</v>
      </c>
      <c r="N3680" s="81">
        <v>0</v>
      </c>
      <c r="O3680" s="81">
        <f t="shared" si="517"/>
        <v>0</v>
      </c>
      <c r="P3680" s="81">
        <f t="shared" si="518"/>
        <v>0</v>
      </c>
      <c r="Q3680" s="83">
        <f t="shared" si="519"/>
        <v>0</v>
      </c>
      <c r="R3680" s="84">
        <f t="shared" si="515"/>
        <v>0</v>
      </c>
      <c r="S3680" s="85" t="str">
        <f t="shared" si="520"/>
        <v>Absence de données messicoles</v>
      </c>
    </row>
    <row r="3681" spans="1:19" x14ac:dyDescent="0.3">
      <c r="A3681" s="88" t="s">
        <v>144</v>
      </c>
      <c r="B3681" s="77" t="s">
        <v>4731</v>
      </c>
      <c r="C3681" s="75">
        <v>4.9317357000897699</v>
      </c>
      <c r="D3681" s="75" t="s">
        <v>4732</v>
      </c>
      <c r="E3681" s="80">
        <v>0</v>
      </c>
      <c r="F3681" s="81">
        <v>0</v>
      </c>
      <c r="G3681" s="82">
        <v>0</v>
      </c>
      <c r="H3681" s="83">
        <f t="shared" si="513"/>
        <v>0</v>
      </c>
      <c r="I3681" s="80">
        <v>0</v>
      </c>
      <c r="J3681" s="83">
        <f t="shared" si="514"/>
        <v>0</v>
      </c>
      <c r="K3681" s="80">
        <v>0</v>
      </c>
      <c r="L3681" s="83">
        <f t="shared" si="516"/>
        <v>0</v>
      </c>
      <c r="M3681" s="80">
        <v>0</v>
      </c>
      <c r="N3681" s="81">
        <v>0</v>
      </c>
      <c r="O3681" s="81">
        <f t="shared" si="517"/>
        <v>0</v>
      </c>
      <c r="P3681" s="81">
        <f t="shared" si="518"/>
        <v>0</v>
      </c>
      <c r="Q3681" s="83">
        <f t="shared" si="519"/>
        <v>0</v>
      </c>
      <c r="R3681" s="84">
        <f t="shared" si="515"/>
        <v>0</v>
      </c>
      <c r="S3681" s="85" t="str">
        <f t="shared" si="520"/>
        <v>Absence de données messicoles</v>
      </c>
    </row>
    <row r="3682" spans="1:19" x14ac:dyDescent="0.3">
      <c r="A3682" s="88" t="s">
        <v>144</v>
      </c>
      <c r="B3682" s="77" t="s">
        <v>4733</v>
      </c>
      <c r="C3682" s="75">
        <v>4.7807762000863798</v>
      </c>
      <c r="D3682" s="75" t="s">
        <v>4734</v>
      </c>
      <c r="E3682" s="80">
        <v>0</v>
      </c>
      <c r="F3682" s="81">
        <v>0</v>
      </c>
      <c r="G3682" s="82">
        <v>0</v>
      </c>
      <c r="H3682" s="83">
        <f t="shared" si="513"/>
        <v>0</v>
      </c>
      <c r="I3682" s="80">
        <v>0</v>
      </c>
      <c r="J3682" s="83">
        <f t="shared" si="514"/>
        <v>0</v>
      </c>
      <c r="K3682" s="80">
        <v>0</v>
      </c>
      <c r="L3682" s="83">
        <f t="shared" si="516"/>
        <v>0</v>
      </c>
      <c r="M3682" s="80">
        <v>0</v>
      </c>
      <c r="N3682" s="81">
        <v>0</v>
      </c>
      <c r="O3682" s="81">
        <f t="shared" si="517"/>
        <v>0</v>
      </c>
      <c r="P3682" s="81">
        <f t="shared" si="518"/>
        <v>0</v>
      </c>
      <c r="Q3682" s="83">
        <f t="shared" si="519"/>
        <v>0</v>
      </c>
      <c r="R3682" s="84">
        <f t="shared" si="515"/>
        <v>0</v>
      </c>
      <c r="S3682" s="85" t="str">
        <f t="shared" si="520"/>
        <v>Absence de données messicoles</v>
      </c>
    </row>
    <row r="3683" spans="1:19" x14ac:dyDescent="0.3">
      <c r="A3683" s="88" t="s">
        <v>144</v>
      </c>
      <c r="B3683" s="77" t="s">
        <v>4735</v>
      </c>
      <c r="C3683" s="75">
        <v>14.7507555502714</v>
      </c>
      <c r="D3683" s="75" t="s">
        <v>4736</v>
      </c>
      <c r="E3683" s="80">
        <v>0</v>
      </c>
      <c r="F3683" s="81">
        <v>0</v>
      </c>
      <c r="G3683" s="82">
        <v>0</v>
      </c>
      <c r="H3683" s="83">
        <f t="shared" si="513"/>
        <v>0</v>
      </c>
      <c r="I3683" s="80">
        <v>0</v>
      </c>
      <c r="J3683" s="83">
        <f t="shared" si="514"/>
        <v>0</v>
      </c>
      <c r="K3683" s="80">
        <v>0</v>
      </c>
      <c r="L3683" s="83">
        <f t="shared" si="516"/>
        <v>0</v>
      </c>
      <c r="M3683" s="80">
        <v>0</v>
      </c>
      <c r="N3683" s="81">
        <v>0</v>
      </c>
      <c r="O3683" s="81">
        <f t="shared" si="517"/>
        <v>0</v>
      </c>
      <c r="P3683" s="81">
        <f t="shared" si="518"/>
        <v>0</v>
      </c>
      <c r="Q3683" s="83">
        <f t="shared" si="519"/>
        <v>0</v>
      </c>
      <c r="R3683" s="84">
        <f t="shared" si="515"/>
        <v>0</v>
      </c>
      <c r="S3683" s="85" t="str">
        <f t="shared" si="520"/>
        <v>Absence de données messicoles</v>
      </c>
    </row>
    <row r="3684" spans="1:19" x14ac:dyDescent="0.3">
      <c r="A3684" s="88" t="s">
        <v>144</v>
      </c>
      <c r="B3684" s="77" t="s">
        <v>4737</v>
      </c>
      <c r="C3684" s="75">
        <v>9.3210907001727001</v>
      </c>
      <c r="D3684" s="75" t="s">
        <v>4738</v>
      </c>
      <c r="E3684" s="80">
        <v>0</v>
      </c>
      <c r="F3684" s="81">
        <v>0</v>
      </c>
      <c r="G3684" s="82">
        <v>0</v>
      </c>
      <c r="H3684" s="83">
        <f t="shared" si="513"/>
        <v>0</v>
      </c>
      <c r="I3684" s="80">
        <v>0</v>
      </c>
      <c r="J3684" s="83">
        <f t="shared" si="514"/>
        <v>0</v>
      </c>
      <c r="K3684" s="80">
        <v>0</v>
      </c>
      <c r="L3684" s="83">
        <f t="shared" si="516"/>
        <v>0</v>
      </c>
      <c r="M3684" s="80">
        <v>0</v>
      </c>
      <c r="N3684" s="81">
        <v>0</v>
      </c>
      <c r="O3684" s="81">
        <f t="shared" si="517"/>
        <v>0</v>
      </c>
      <c r="P3684" s="81">
        <f t="shared" si="518"/>
        <v>0</v>
      </c>
      <c r="Q3684" s="83">
        <f t="shared" si="519"/>
        <v>0</v>
      </c>
      <c r="R3684" s="84">
        <f t="shared" si="515"/>
        <v>0</v>
      </c>
      <c r="S3684" s="85" t="str">
        <f t="shared" si="520"/>
        <v>Absence de données messicoles</v>
      </c>
    </row>
    <row r="3685" spans="1:19" x14ac:dyDescent="0.3">
      <c r="A3685" s="88" t="s">
        <v>144</v>
      </c>
      <c r="B3685" s="77" t="s">
        <v>4739</v>
      </c>
      <c r="C3685" s="75">
        <v>5.09697163509564</v>
      </c>
      <c r="D3685" s="75" t="s">
        <v>4740</v>
      </c>
      <c r="E3685" s="80">
        <v>0</v>
      </c>
      <c r="F3685" s="81">
        <v>0</v>
      </c>
      <c r="G3685" s="82">
        <v>0</v>
      </c>
      <c r="H3685" s="83">
        <f t="shared" si="513"/>
        <v>0</v>
      </c>
      <c r="I3685" s="80">
        <v>0</v>
      </c>
      <c r="J3685" s="83">
        <f t="shared" si="514"/>
        <v>0</v>
      </c>
      <c r="K3685" s="80">
        <v>0</v>
      </c>
      <c r="L3685" s="83">
        <f t="shared" si="516"/>
        <v>0</v>
      </c>
      <c r="M3685" s="80">
        <v>0</v>
      </c>
      <c r="N3685" s="81">
        <v>0</v>
      </c>
      <c r="O3685" s="81">
        <f t="shared" si="517"/>
        <v>0</v>
      </c>
      <c r="P3685" s="81">
        <f t="shared" si="518"/>
        <v>0</v>
      </c>
      <c r="Q3685" s="83">
        <f t="shared" si="519"/>
        <v>0</v>
      </c>
      <c r="R3685" s="84">
        <f t="shared" si="515"/>
        <v>0</v>
      </c>
      <c r="S3685" s="85" t="str">
        <f t="shared" si="520"/>
        <v>Absence de données messicoles</v>
      </c>
    </row>
    <row r="3686" spans="1:19" x14ac:dyDescent="0.3">
      <c r="A3686" s="88" t="s">
        <v>144</v>
      </c>
      <c r="B3686" s="77" t="s">
        <v>4741</v>
      </c>
      <c r="C3686" s="75">
        <v>10.2367506301939</v>
      </c>
      <c r="D3686" s="75" t="s">
        <v>4742</v>
      </c>
      <c r="E3686" s="80">
        <v>0</v>
      </c>
      <c r="F3686" s="81">
        <v>0</v>
      </c>
      <c r="G3686" s="82">
        <v>0</v>
      </c>
      <c r="H3686" s="83">
        <f t="shared" si="513"/>
        <v>0</v>
      </c>
      <c r="I3686" s="80">
        <v>0</v>
      </c>
      <c r="J3686" s="83">
        <f t="shared" si="514"/>
        <v>0</v>
      </c>
      <c r="K3686" s="80">
        <v>0</v>
      </c>
      <c r="L3686" s="83">
        <f t="shared" si="516"/>
        <v>0</v>
      </c>
      <c r="M3686" s="80">
        <v>0</v>
      </c>
      <c r="N3686" s="81">
        <v>0</v>
      </c>
      <c r="O3686" s="81">
        <f t="shared" si="517"/>
        <v>0</v>
      </c>
      <c r="P3686" s="81">
        <f t="shared" si="518"/>
        <v>0</v>
      </c>
      <c r="Q3686" s="83">
        <f t="shared" si="519"/>
        <v>0</v>
      </c>
      <c r="R3686" s="84">
        <f t="shared" si="515"/>
        <v>0</v>
      </c>
      <c r="S3686" s="85" t="str">
        <f t="shared" si="520"/>
        <v>Absence de données messicoles</v>
      </c>
    </row>
    <row r="3687" spans="1:19" x14ac:dyDescent="0.3">
      <c r="A3687" s="88" t="s">
        <v>144</v>
      </c>
      <c r="B3687" s="77" t="s">
        <v>4743</v>
      </c>
      <c r="C3687" s="75">
        <v>12.523523740235101</v>
      </c>
      <c r="D3687" s="75" t="s">
        <v>4744</v>
      </c>
      <c r="E3687" s="80">
        <v>0</v>
      </c>
      <c r="F3687" s="81">
        <v>0</v>
      </c>
      <c r="G3687" s="82">
        <v>0</v>
      </c>
      <c r="H3687" s="83">
        <f t="shared" si="513"/>
        <v>0</v>
      </c>
      <c r="I3687" s="80">
        <v>0</v>
      </c>
      <c r="J3687" s="83">
        <f t="shared" si="514"/>
        <v>0</v>
      </c>
      <c r="K3687" s="80">
        <v>0</v>
      </c>
      <c r="L3687" s="83">
        <f t="shared" si="516"/>
        <v>0</v>
      </c>
      <c r="M3687" s="80">
        <v>0</v>
      </c>
      <c r="N3687" s="81">
        <v>0</v>
      </c>
      <c r="O3687" s="81">
        <f t="shared" si="517"/>
        <v>0</v>
      </c>
      <c r="P3687" s="81">
        <f t="shared" si="518"/>
        <v>0</v>
      </c>
      <c r="Q3687" s="83">
        <f t="shared" si="519"/>
        <v>0</v>
      </c>
      <c r="R3687" s="84">
        <f t="shared" si="515"/>
        <v>0</v>
      </c>
      <c r="S3687" s="85" t="str">
        <f t="shared" si="520"/>
        <v>Absence de données messicoles</v>
      </c>
    </row>
    <row r="3688" spans="1:19" x14ac:dyDescent="0.3">
      <c r="A3688" s="88" t="s">
        <v>144</v>
      </c>
      <c r="B3688" s="77" t="s">
        <v>4745</v>
      </c>
      <c r="C3688" s="75">
        <v>24.6828258554497</v>
      </c>
      <c r="D3688" s="75" t="s">
        <v>4746</v>
      </c>
      <c r="E3688" s="80">
        <v>0</v>
      </c>
      <c r="F3688" s="81">
        <v>0</v>
      </c>
      <c r="G3688" s="82">
        <v>0</v>
      </c>
      <c r="H3688" s="83">
        <f t="shared" si="513"/>
        <v>0</v>
      </c>
      <c r="I3688" s="80">
        <v>0</v>
      </c>
      <c r="J3688" s="83">
        <f t="shared" si="514"/>
        <v>0</v>
      </c>
      <c r="K3688" s="80">
        <v>0</v>
      </c>
      <c r="L3688" s="83">
        <f t="shared" si="516"/>
        <v>0</v>
      </c>
      <c r="M3688" s="80">
        <v>0</v>
      </c>
      <c r="N3688" s="81">
        <v>0</v>
      </c>
      <c r="O3688" s="81">
        <f t="shared" si="517"/>
        <v>0</v>
      </c>
      <c r="P3688" s="81">
        <f t="shared" si="518"/>
        <v>0</v>
      </c>
      <c r="Q3688" s="83">
        <f t="shared" si="519"/>
        <v>0</v>
      </c>
      <c r="R3688" s="84">
        <f t="shared" si="515"/>
        <v>0</v>
      </c>
      <c r="S3688" s="85" t="str">
        <f t="shared" si="520"/>
        <v>Absence de données messicoles</v>
      </c>
    </row>
    <row r="3689" spans="1:19" x14ac:dyDescent="0.3">
      <c r="A3689" s="88" t="s">
        <v>144</v>
      </c>
      <c r="B3689" s="77" t="s">
        <v>4747</v>
      </c>
      <c r="C3689" s="75">
        <v>2.0991062000389</v>
      </c>
      <c r="D3689" s="75" t="s">
        <v>4748</v>
      </c>
      <c r="E3689" s="80">
        <v>0</v>
      </c>
      <c r="F3689" s="81">
        <v>0</v>
      </c>
      <c r="G3689" s="82">
        <v>0</v>
      </c>
      <c r="H3689" s="83">
        <f t="shared" si="513"/>
        <v>0</v>
      </c>
      <c r="I3689" s="80">
        <v>0</v>
      </c>
      <c r="J3689" s="83">
        <f t="shared" si="514"/>
        <v>0</v>
      </c>
      <c r="K3689" s="80">
        <v>0</v>
      </c>
      <c r="L3689" s="83">
        <f t="shared" si="516"/>
        <v>0</v>
      </c>
      <c r="M3689" s="80">
        <v>0</v>
      </c>
      <c r="N3689" s="81">
        <v>0</v>
      </c>
      <c r="O3689" s="81">
        <f t="shared" si="517"/>
        <v>0</v>
      </c>
      <c r="P3689" s="81">
        <f t="shared" si="518"/>
        <v>0</v>
      </c>
      <c r="Q3689" s="83">
        <f t="shared" si="519"/>
        <v>0</v>
      </c>
      <c r="R3689" s="84">
        <f t="shared" si="515"/>
        <v>0</v>
      </c>
      <c r="S3689" s="85" t="str">
        <f t="shared" si="520"/>
        <v>Absence de données messicoles</v>
      </c>
    </row>
    <row r="3690" spans="1:19" x14ac:dyDescent="0.3">
      <c r="A3690" s="88" t="s">
        <v>143</v>
      </c>
      <c r="B3690" s="77" t="s">
        <v>4749</v>
      </c>
      <c r="C3690" s="75">
        <v>19.079407790355798</v>
      </c>
      <c r="D3690" s="75" t="s">
        <v>4750</v>
      </c>
      <c r="E3690" s="80">
        <v>0</v>
      </c>
      <c r="F3690" s="81">
        <v>0</v>
      </c>
      <c r="G3690" s="82">
        <v>0</v>
      </c>
      <c r="H3690" s="83">
        <f t="shared" si="513"/>
        <v>0</v>
      </c>
      <c r="I3690" s="80">
        <v>0</v>
      </c>
      <c r="J3690" s="83">
        <f t="shared" si="514"/>
        <v>0</v>
      </c>
      <c r="K3690" s="80">
        <v>0</v>
      </c>
      <c r="L3690" s="83">
        <f t="shared" si="516"/>
        <v>0</v>
      </c>
      <c r="M3690" s="80">
        <v>0</v>
      </c>
      <c r="N3690" s="81">
        <v>0</v>
      </c>
      <c r="O3690" s="81">
        <f t="shared" si="517"/>
        <v>0</v>
      </c>
      <c r="P3690" s="81">
        <f t="shared" si="518"/>
        <v>0</v>
      </c>
      <c r="Q3690" s="83">
        <f t="shared" si="519"/>
        <v>0</v>
      </c>
      <c r="R3690" s="84">
        <f t="shared" si="515"/>
        <v>0</v>
      </c>
      <c r="S3690" s="85" t="str">
        <f t="shared" si="520"/>
        <v>Absence de données messicoles</v>
      </c>
    </row>
    <row r="3691" spans="1:19" x14ac:dyDescent="0.3">
      <c r="A3691" s="88" t="s">
        <v>143</v>
      </c>
      <c r="B3691" s="77" t="s">
        <v>4751</v>
      </c>
      <c r="C3691" s="75">
        <v>9.9836650101868702</v>
      </c>
      <c r="D3691" s="75" t="s">
        <v>4752</v>
      </c>
      <c r="E3691" s="80">
        <v>0</v>
      </c>
      <c r="F3691" s="81">
        <v>0</v>
      </c>
      <c r="G3691" s="82">
        <v>0</v>
      </c>
      <c r="H3691" s="83">
        <f t="shared" si="513"/>
        <v>0</v>
      </c>
      <c r="I3691" s="80">
        <v>0</v>
      </c>
      <c r="J3691" s="83">
        <f t="shared" si="514"/>
        <v>0</v>
      </c>
      <c r="K3691" s="80">
        <v>0</v>
      </c>
      <c r="L3691" s="83">
        <f t="shared" si="516"/>
        <v>0</v>
      </c>
      <c r="M3691" s="80">
        <v>0</v>
      </c>
      <c r="N3691" s="81">
        <v>0</v>
      </c>
      <c r="O3691" s="81">
        <f t="shared" si="517"/>
        <v>0</v>
      </c>
      <c r="P3691" s="81">
        <f t="shared" si="518"/>
        <v>0</v>
      </c>
      <c r="Q3691" s="83">
        <f t="shared" si="519"/>
        <v>0</v>
      </c>
      <c r="R3691" s="84">
        <f t="shared" si="515"/>
        <v>0</v>
      </c>
      <c r="S3691" s="85" t="str">
        <f t="shared" si="520"/>
        <v>Absence de données messicoles</v>
      </c>
    </row>
    <row r="3692" spans="1:19" x14ac:dyDescent="0.3">
      <c r="A3692" s="88" t="s">
        <v>143</v>
      </c>
      <c r="B3692" s="77" t="s">
        <v>4753</v>
      </c>
      <c r="C3692" s="75">
        <v>18.601809105347101</v>
      </c>
      <c r="D3692" s="75" t="s">
        <v>3675</v>
      </c>
      <c r="E3692" s="80">
        <v>0</v>
      </c>
      <c r="F3692" s="81">
        <v>0</v>
      </c>
      <c r="G3692" s="82">
        <v>0</v>
      </c>
      <c r="H3692" s="83">
        <f t="shared" si="513"/>
        <v>0</v>
      </c>
      <c r="I3692" s="80">
        <v>0</v>
      </c>
      <c r="J3692" s="83">
        <f t="shared" si="514"/>
        <v>0</v>
      </c>
      <c r="K3692" s="80">
        <v>0</v>
      </c>
      <c r="L3692" s="83">
        <f t="shared" si="516"/>
        <v>0</v>
      </c>
      <c r="M3692" s="80">
        <v>0</v>
      </c>
      <c r="N3692" s="81">
        <v>0</v>
      </c>
      <c r="O3692" s="81">
        <f t="shared" si="517"/>
        <v>0</v>
      </c>
      <c r="P3692" s="81">
        <f t="shared" si="518"/>
        <v>0</v>
      </c>
      <c r="Q3692" s="83">
        <f t="shared" si="519"/>
        <v>0</v>
      </c>
      <c r="R3692" s="84">
        <f t="shared" si="515"/>
        <v>0</v>
      </c>
      <c r="S3692" s="85" t="str">
        <f t="shared" si="520"/>
        <v>Absence de données messicoles</v>
      </c>
    </row>
    <row r="3693" spans="1:19" x14ac:dyDescent="0.3">
      <c r="A3693" s="88" t="s">
        <v>143</v>
      </c>
      <c r="B3693" s="77" t="s">
        <v>4754</v>
      </c>
      <c r="C3693" s="75">
        <v>6.5591344101226197</v>
      </c>
      <c r="D3693" s="75" t="s">
        <v>2653</v>
      </c>
      <c r="E3693" s="80">
        <v>0</v>
      </c>
      <c r="F3693" s="81">
        <v>0</v>
      </c>
      <c r="G3693" s="82">
        <v>0</v>
      </c>
      <c r="H3693" s="83">
        <f t="shared" si="513"/>
        <v>0</v>
      </c>
      <c r="I3693" s="80">
        <v>0</v>
      </c>
      <c r="J3693" s="83">
        <f t="shared" si="514"/>
        <v>0</v>
      </c>
      <c r="K3693" s="80">
        <v>0</v>
      </c>
      <c r="L3693" s="83">
        <f t="shared" si="516"/>
        <v>0</v>
      </c>
      <c r="M3693" s="80">
        <v>0</v>
      </c>
      <c r="N3693" s="81">
        <v>0</v>
      </c>
      <c r="O3693" s="81">
        <f t="shared" si="517"/>
        <v>0</v>
      </c>
      <c r="P3693" s="81">
        <f t="shared" si="518"/>
        <v>0</v>
      </c>
      <c r="Q3693" s="83">
        <f t="shared" si="519"/>
        <v>0</v>
      </c>
      <c r="R3693" s="84">
        <f t="shared" si="515"/>
        <v>0</v>
      </c>
      <c r="S3693" s="85" t="str">
        <f t="shared" si="520"/>
        <v>Absence de données messicoles</v>
      </c>
    </row>
    <row r="3694" spans="1:19" x14ac:dyDescent="0.3">
      <c r="A3694" s="88" t="s">
        <v>143</v>
      </c>
      <c r="B3694" s="77" t="s">
        <v>4755</v>
      </c>
      <c r="C3694" s="75">
        <v>18.3549327803407</v>
      </c>
      <c r="D3694" s="75" t="s">
        <v>4756</v>
      </c>
      <c r="E3694" s="80">
        <v>0</v>
      </c>
      <c r="F3694" s="81">
        <v>0</v>
      </c>
      <c r="G3694" s="82">
        <v>0</v>
      </c>
      <c r="H3694" s="83">
        <f t="shared" si="513"/>
        <v>0</v>
      </c>
      <c r="I3694" s="80">
        <v>0</v>
      </c>
      <c r="J3694" s="83">
        <f t="shared" si="514"/>
        <v>0</v>
      </c>
      <c r="K3694" s="80">
        <v>0</v>
      </c>
      <c r="L3694" s="83">
        <f t="shared" si="516"/>
        <v>0</v>
      </c>
      <c r="M3694" s="80">
        <v>0</v>
      </c>
      <c r="N3694" s="81">
        <v>0</v>
      </c>
      <c r="O3694" s="81">
        <f t="shared" si="517"/>
        <v>0</v>
      </c>
      <c r="P3694" s="81">
        <f t="shared" si="518"/>
        <v>0</v>
      </c>
      <c r="Q3694" s="83">
        <f t="shared" si="519"/>
        <v>0</v>
      </c>
      <c r="R3694" s="84">
        <f t="shared" si="515"/>
        <v>0</v>
      </c>
      <c r="S3694" s="85" t="str">
        <f t="shared" si="520"/>
        <v>Absence de données messicoles</v>
      </c>
    </row>
    <row r="3695" spans="1:19" x14ac:dyDescent="0.3">
      <c r="A3695" s="88" t="s">
        <v>143</v>
      </c>
      <c r="B3695" s="77" t="s">
        <v>4757</v>
      </c>
      <c r="C3695" s="75">
        <v>12.489390700229301</v>
      </c>
      <c r="D3695" s="75" t="s">
        <v>4758</v>
      </c>
      <c r="E3695" s="80">
        <v>0</v>
      </c>
      <c r="F3695" s="81">
        <v>0</v>
      </c>
      <c r="G3695" s="82">
        <v>0</v>
      </c>
      <c r="H3695" s="83">
        <f t="shared" si="513"/>
        <v>0</v>
      </c>
      <c r="I3695" s="80">
        <v>0</v>
      </c>
      <c r="J3695" s="83">
        <f t="shared" si="514"/>
        <v>0</v>
      </c>
      <c r="K3695" s="80">
        <v>0</v>
      </c>
      <c r="L3695" s="83">
        <f t="shared" si="516"/>
        <v>0</v>
      </c>
      <c r="M3695" s="80">
        <v>0</v>
      </c>
      <c r="N3695" s="81">
        <v>0</v>
      </c>
      <c r="O3695" s="81">
        <f t="shared" si="517"/>
        <v>0</v>
      </c>
      <c r="P3695" s="81">
        <f t="shared" si="518"/>
        <v>0</v>
      </c>
      <c r="Q3695" s="83">
        <f t="shared" si="519"/>
        <v>0</v>
      </c>
      <c r="R3695" s="84">
        <f t="shared" si="515"/>
        <v>0</v>
      </c>
      <c r="S3695" s="85" t="str">
        <f t="shared" si="520"/>
        <v>Absence de données messicoles</v>
      </c>
    </row>
    <row r="3696" spans="1:19" x14ac:dyDescent="0.3">
      <c r="A3696" s="88" t="s">
        <v>143</v>
      </c>
      <c r="B3696" s="77" t="s">
        <v>4759</v>
      </c>
      <c r="C3696" s="75">
        <v>23.4675499354375</v>
      </c>
      <c r="D3696" s="75" t="s">
        <v>4760</v>
      </c>
      <c r="E3696" s="80">
        <v>0</v>
      </c>
      <c r="F3696" s="81">
        <v>0</v>
      </c>
      <c r="G3696" s="82">
        <v>0</v>
      </c>
      <c r="H3696" s="83">
        <f t="shared" si="513"/>
        <v>0</v>
      </c>
      <c r="I3696" s="80">
        <v>0</v>
      </c>
      <c r="J3696" s="83">
        <f t="shared" si="514"/>
        <v>0</v>
      </c>
      <c r="K3696" s="80">
        <v>0</v>
      </c>
      <c r="L3696" s="83">
        <f t="shared" si="516"/>
        <v>0</v>
      </c>
      <c r="M3696" s="80">
        <v>0</v>
      </c>
      <c r="N3696" s="81">
        <v>0</v>
      </c>
      <c r="O3696" s="81">
        <f t="shared" si="517"/>
        <v>0</v>
      </c>
      <c r="P3696" s="81">
        <f t="shared" si="518"/>
        <v>0</v>
      </c>
      <c r="Q3696" s="83">
        <f t="shared" si="519"/>
        <v>0</v>
      </c>
      <c r="R3696" s="84">
        <f t="shared" si="515"/>
        <v>0</v>
      </c>
      <c r="S3696" s="85" t="str">
        <f t="shared" si="520"/>
        <v>Absence de données messicoles</v>
      </c>
    </row>
    <row r="3697" spans="1:19" x14ac:dyDescent="0.3">
      <c r="A3697" s="88" t="s">
        <v>143</v>
      </c>
      <c r="B3697" s="77" t="s">
        <v>4761</v>
      </c>
      <c r="C3697" s="75">
        <v>16.683760220310699</v>
      </c>
      <c r="D3697" s="75" t="s">
        <v>4762</v>
      </c>
      <c r="E3697" s="80">
        <v>0</v>
      </c>
      <c r="F3697" s="81">
        <v>0</v>
      </c>
      <c r="G3697" s="82">
        <v>0</v>
      </c>
      <c r="H3697" s="83">
        <f t="shared" si="513"/>
        <v>0</v>
      </c>
      <c r="I3697" s="80">
        <v>0</v>
      </c>
      <c r="J3697" s="83">
        <f t="shared" si="514"/>
        <v>0</v>
      </c>
      <c r="K3697" s="80">
        <v>0</v>
      </c>
      <c r="L3697" s="83">
        <f t="shared" si="516"/>
        <v>0</v>
      </c>
      <c r="M3697" s="80">
        <v>0</v>
      </c>
      <c r="N3697" s="81">
        <v>0</v>
      </c>
      <c r="O3697" s="81">
        <f t="shared" si="517"/>
        <v>0</v>
      </c>
      <c r="P3697" s="81">
        <f t="shared" si="518"/>
        <v>0</v>
      </c>
      <c r="Q3697" s="83">
        <f t="shared" si="519"/>
        <v>0</v>
      </c>
      <c r="R3697" s="84">
        <f t="shared" si="515"/>
        <v>0</v>
      </c>
      <c r="S3697" s="85" t="str">
        <f t="shared" si="520"/>
        <v>Absence de données messicoles</v>
      </c>
    </row>
    <row r="3698" spans="1:19" x14ac:dyDescent="0.3">
      <c r="A3698" s="88" t="s">
        <v>143</v>
      </c>
      <c r="B3698" s="77" t="s">
        <v>4763</v>
      </c>
      <c r="C3698" s="75">
        <v>9.5824393801761492</v>
      </c>
      <c r="D3698" s="75" t="s">
        <v>4764</v>
      </c>
      <c r="E3698" s="80">
        <v>0</v>
      </c>
      <c r="F3698" s="81">
        <v>0</v>
      </c>
      <c r="G3698" s="82">
        <v>0</v>
      </c>
      <c r="H3698" s="83">
        <f t="shared" si="513"/>
        <v>0</v>
      </c>
      <c r="I3698" s="80">
        <v>0</v>
      </c>
      <c r="J3698" s="83">
        <f t="shared" si="514"/>
        <v>0</v>
      </c>
      <c r="K3698" s="80">
        <v>0</v>
      </c>
      <c r="L3698" s="83">
        <f t="shared" si="516"/>
        <v>0</v>
      </c>
      <c r="M3698" s="80">
        <v>0</v>
      </c>
      <c r="N3698" s="81">
        <v>0</v>
      </c>
      <c r="O3698" s="81">
        <f t="shared" si="517"/>
        <v>0</v>
      </c>
      <c r="P3698" s="81">
        <f t="shared" si="518"/>
        <v>0</v>
      </c>
      <c r="Q3698" s="83">
        <f t="shared" si="519"/>
        <v>0</v>
      </c>
      <c r="R3698" s="84">
        <f t="shared" si="515"/>
        <v>0</v>
      </c>
      <c r="S3698" s="85" t="str">
        <f t="shared" si="520"/>
        <v>Absence de données messicoles</v>
      </c>
    </row>
    <row r="3699" spans="1:19" x14ac:dyDescent="0.3">
      <c r="A3699" s="88" t="s">
        <v>143</v>
      </c>
      <c r="B3699" s="77" t="s">
        <v>4765</v>
      </c>
      <c r="C3699" s="75">
        <v>1.8767906350358201</v>
      </c>
      <c r="D3699" s="75" t="s">
        <v>4766</v>
      </c>
      <c r="E3699" s="80">
        <v>0</v>
      </c>
      <c r="F3699" s="81">
        <v>0</v>
      </c>
      <c r="G3699" s="82">
        <v>0</v>
      </c>
      <c r="H3699" s="83">
        <f t="shared" si="513"/>
        <v>0</v>
      </c>
      <c r="I3699" s="80">
        <v>0</v>
      </c>
      <c r="J3699" s="83">
        <f t="shared" si="514"/>
        <v>0</v>
      </c>
      <c r="K3699" s="80">
        <v>0</v>
      </c>
      <c r="L3699" s="83">
        <f t="shared" si="516"/>
        <v>0</v>
      </c>
      <c r="M3699" s="80">
        <v>0</v>
      </c>
      <c r="N3699" s="81">
        <v>0</v>
      </c>
      <c r="O3699" s="81">
        <f t="shared" si="517"/>
        <v>0</v>
      </c>
      <c r="P3699" s="81">
        <f t="shared" si="518"/>
        <v>0</v>
      </c>
      <c r="Q3699" s="83">
        <f t="shared" si="519"/>
        <v>0</v>
      </c>
      <c r="R3699" s="84">
        <f t="shared" si="515"/>
        <v>0</v>
      </c>
      <c r="S3699" s="85" t="str">
        <f t="shared" si="520"/>
        <v>Absence de données messicoles</v>
      </c>
    </row>
    <row r="3700" spans="1:19" x14ac:dyDescent="0.3">
      <c r="A3700" s="88" t="s">
        <v>143</v>
      </c>
      <c r="B3700" s="77" t="s">
        <v>4767</v>
      </c>
      <c r="C3700" s="75">
        <v>7.2047640601356999</v>
      </c>
      <c r="D3700" s="75" t="s">
        <v>4768</v>
      </c>
      <c r="E3700" s="80">
        <v>0</v>
      </c>
      <c r="F3700" s="81">
        <v>0</v>
      </c>
      <c r="G3700" s="82">
        <v>0</v>
      </c>
      <c r="H3700" s="83">
        <f t="shared" si="513"/>
        <v>0</v>
      </c>
      <c r="I3700" s="80">
        <v>0</v>
      </c>
      <c r="J3700" s="83">
        <f t="shared" si="514"/>
        <v>0</v>
      </c>
      <c r="K3700" s="80">
        <v>0</v>
      </c>
      <c r="L3700" s="83">
        <f t="shared" si="516"/>
        <v>0</v>
      </c>
      <c r="M3700" s="80">
        <v>0</v>
      </c>
      <c r="N3700" s="81">
        <v>0</v>
      </c>
      <c r="O3700" s="81">
        <f t="shared" si="517"/>
        <v>0</v>
      </c>
      <c r="P3700" s="81">
        <f t="shared" si="518"/>
        <v>0</v>
      </c>
      <c r="Q3700" s="83">
        <f t="shared" si="519"/>
        <v>0</v>
      </c>
      <c r="R3700" s="84">
        <f t="shared" si="515"/>
        <v>0</v>
      </c>
      <c r="S3700" s="85" t="str">
        <f t="shared" si="520"/>
        <v>Absence de données messicoles</v>
      </c>
    </row>
    <row r="3701" spans="1:19" x14ac:dyDescent="0.3">
      <c r="A3701" s="88" t="s">
        <v>143</v>
      </c>
      <c r="B3701" s="77" t="s">
        <v>4769</v>
      </c>
      <c r="C3701" s="75">
        <v>19.985842220376899</v>
      </c>
      <c r="D3701" s="75" t="s">
        <v>4770</v>
      </c>
      <c r="E3701" s="80">
        <v>0</v>
      </c>
      <c r="F3701" s="81">
        <v>0</v>
      </c>
      <c r="G3701" s="82">
        <v>0</v>
      </c>
      <c r="H3701" s="83">
        <f t="shared" si="513"/>
        <v>0</v>
      </c>
      <c r="I3701" s="80">
        <v>0</v>
      </c>
      <c r="J3701" s="83">
        <f t="shared" si="514"/>
        <v>0</v>
      </c>
      <c r="K3701" s="80">
        <v>0</v>
      </c>
      <c r="L3701" s="83">
        <f t="shared" si="516"/>
        <v>0</v>
      </c>
      <c r="M3701" s="80">
        <v>0</v>
      </c>
      <c r="N3701" s="81">
        <v>0</v>
      </c>
      <c r="O3701" s="81">
        <f t="shared" si="517"/>
        <v>0</v>
      </c>
      <c r="P3701" s="81">
        <f t="shared" si="518"/>
        <v>0</v>
      </c>
      <c r="Q3701" s="83">
        <f t="shared" si="519"/>
        <v>0</v>
      </c>
      <c r="R3701" s="84">
        <f t="shared" si="515"/>
        <v>0</v>
      </c>
      <c r="S3701" s="85" t="str">
        <f t="shared" si="520"/>
        <v>Absence de données messicoles</v>
      </c>
    </row>
    <row r="3702" spans="1:19" x14ac:dyDescent="0.3">
      <c r="A3702" s="88" t="s">
        <v>143</v>
      </c>
      <c r="B3702" s="77" t="s">
        <v>4771</v>
      </c>
      <c r="C3702" s="75">
        <v>10.417706250193699</v>
      </c>
      <c r="D3702" s="75" t="s">
        <v>4772</v>
      </c>
      <c r="E3702" s="80">
        <v>0</v>
      </c>
      <c r="F3702" s="81">
        <v>0</v>
      </c>
      <c r="G3702" s="82">
        <v>0</v>
      </c>
      <c r="H3702" s="83">
        <f t="shared" si="513"/>
        <v>0</v>
      </c>
      <c r="I3702" s="80">
        <v>0</v>
      </c>
      <c r="J3702" s="83">
        <f t="shared" si="514"/>
        <v>0</v>
      </c>
      <c r="K3702" s="80">
        <v>0</v>
      </c>
      <c r="L3702" s="83">
        <f t="shared" si="516"/>
        <v>0</v>
      </c>
      <c r="M3702" s="80">
        <v>0</v>
      </c>
      <c r="N3702" s="81">
        <v>0</v>
      </c>
      <c r="O3702" s="81">
        <f t="shared" si="517"/>
        <v>0</v>
      </c>
      <c r="P3702" s="81">
        <f t="shared" si="518"/>
        <v>0</v>
      </c>
      <c r="Q3702" s="83">
        <f t="shared" si="519"/>
        <v>0</v>
      </c>
      <c r="R3702" s="84">
        <f t="shared" si="515"/>
        <v>0</v>
      </c>
      <c r="S3702" s="85" t="str">
        <f t="shared" si="520"/>
        <v>Absence de données messicoles</v>
      </c>
    </row>
    <row r="3703" spans="1:19" x14ac:dyDescent="0.3">
      <c r="A3703" s="88" t="s">
        <v>143</v>
      </c>
      <c r="B3703" s="77" t="s">
        <v>4773</v>
      </c>
      <c r="C3703" s="75">
        <v>16.9151889253143</v>
      </c>
      <c r="D3703" s="75" t="s">
        <v>4774</v>
      </c>
      <c r="E3703" s="80">
        <v>0</v>
      </c>
      <c r="F3703" s="81">
        <v>0</v>
      </c>
      <c r="G3703" s="82">
        <v>0</v>
      </c>
      <c r="H3703" s="83">
        <f t="shared" si="513"/>
        <v>0</v>
      </c>
      <c r="I3703" s="80">
        <v>0</v>
      </c>
      <c r="J3703" s="83">
        <f t="shared" si="514"/>
        <v>0</v>
      </c>
      <c r="K3703" s="80">
        <v>0</v>
      </c>
      <c r="L3703" s="83">
        <f t="shared" si="516"/>
        <v>0</v>
      </c>
      <c r="M3703" s="80">
        <v>0</v>
      </c>
      <c r="N3703" s="81">
        <v>0</v>
      </c>
      <c r="O3703" s="81">
        <f t="shared" si="517"/>
        <v>0</v>
      </c>
      <c r="P3703" s="81">
        <f t="shared" si="518"/>
        <v>0</v>
      </c>
      <c r="Q3703" s="83">
        <f t="shared" si="519"/>
        <v>0</v>
      </c>
      <c r="R3703" s="84">
        <f t="shared" si="515"/>
        <v>0</v>
      </c>
      <c r="S3703" s="85" t="str">
        <f t="shared" si="520"/>
        <v>Absence de données messicoles</v>
      </c>
    </row>
    <row r="3704" spans="1:19" x14ac:dyDescent="0.3">
      <c r="A3704" s="88" t="s">
        <v>143</v>
      </c>
      <c r="B3704" s="77" t="s">
        <v>4775</v>
      </c>
      <c r="C3704" s="75">
        <v>19.479118010365401</v>
      </c>
      <c r="D3704" s="75" t="s">
        <v>4776</v>
      </c>
      <c r="E3704" s="80">
        <v>0</v>
      </c>
      <c r="F3704" s="81">
        <v>0</v>
      </c>
      <c r="G3704" s="82">
        <v>0</v>
      </c>
      <c r="H3704" s="83">
        <f t="shared" si="513"/>
        <v>0</v>
      </c>
      <c r="I3704" s="80">
        <v>0</v>
      </c>
      <c r="J3704" s="83">
        <f t="shared" si="514"/>
        <v>0</v>
      </c>
      <c r="K3704" s="80">
        <v>0</v>
      </c>
      <c r="L3704" s="83">
        <f t="shared" si="516"/>
        <v>0</v>
      </c>
      <c r="M3704" s="80">
        <v>0</v>
      </c>
      <c r="N3704" s="81">
        <v>0</v>
      </c>
      <c r="O3704" s="81">
        <f t="shared" si="517"/>
        <v>0</v>
      </c>
      <c r="P3704" s="81">
        <f t="shared" si="518"/>
        <v>0</v>
      </c>
      <c r="Q3704" s="83">
        <f t="shared" si="519"/>
        <v>0</v>
      </c>
      <c r="R3704" s="84">
        <f t="shared" si="515"/>
        <v>0</v>
      </c>
      <c r="S3704" s="85" t="str">
        <f t="shared" si="520"/>
        <v>Absence de données messicoles</v>
      </c>
    </row>
    <row r="3705" spans="1:19" x14ac:dyDescent="0.3">
      <c r="A3705" s="88" t="s">
        <v>143</v>
      </c>
      <c r="B3705" s="77" t="s">
        <v>4777</v>
      </c>
      <c r="C3705" s="75">
        <v>17.093544725322701</v>
      </c>
      <c r="D3705" s="75" t="s">
        <v>4778</v>
      </c>
      <c r="E3705" s="80">
        <v>0</v>
      </c>
      <c r="F3705" s="81">
        <v>0</v>
      </c>
      <c r="G3705" s="82">
        <v>0</v>
      </c>
      <c r="H3705" s="83">
        <f t="shared" si="513"/>
        <v>0</v>
      </c>
      <c r="I3705" s="80">
        <v>0</v>
      </c>
      <c r="J3705" s="83">
        <f t="shared" si="514"/>
        <v>0</v>
      </c>
      <c r="K3705" s="80">
        <v>0</v>
      </c>
      <c r="L3705" s="83">
        <f t="shared" si="516"/>
        <v>0</v>
      </c>
      <c r="M3705" s="80">
        <v>0</v>
      </c>
      <c r="N3705" s="81">
        <v>0</v>
      </c>
      <c r="O3705" s="81">
        <f t="shared" si="517"/>
        <v>0</v>
      </c>
      <c r="P3705" s="81">
        <f t="shared" si="518"/>
        <v>0</v>
      </c>
      <c r="Q3705" s="83">
        <f t="shared" si="519"/>
        <v>0</v>
      </c>
      <c r="R3705" s="84">
        <f t="shared" si="515"/>
        <v>0</v>
      </c>
      <c r="S3705" s="85" t="str">
        <f t="shared" si="520"/>
        <v>Absence de données messicoles</v>
      </c>
    </row>
    <row r="3706" spans="1:19" x14ac:dyDescent="0.3">
      <c r="A3706" s="88" t="s">
        <v>143</v>
      </c>
      <c r="B3706" s="77" t="s">
        <v>4779</v>
      </c>
      <c r="C3706" s="75">
        <v>2.2965334100421702</v>
      </c>
      <c r="D3706" s="75" t="s">
        <v>4780</v>
      </c>
      <c r="E3706" s="80">
        <v>0</v>
      </c>
      <c r="F3706" s="81">
        <v>0</v>
      </c>
      <c r="G3706" s="82">
        <v>0</v>
      </c>
      <c r="H3706" s="83">
        <f t="shared" si="513"/>
        <v>0</v>
      </c>
      <c r="I3706" s="80">
        <v>0</v>
      </c>
      <c r="J3706" s="83">
        <f t="shared" si="514"/>
        <v>0</v>
      </c>
      <c r="K3706" s="80">
        <v>0</v>
      </c>
      <c r="L3706" s="83">
        <f t="shared" si="516"/>
        <v>0</v>
      </c>
      <c r="M3706" s="80">
        <v>0</v>
      </c>
      <c r="N3706" s="81">
        <v>0</v>
      </c>
      <c r="O3706" s="81">
        <f t="shared" si="517"/>
        <v>0</v>
      </c>
      <c r="P3706" s="81">
        <f t="shared" si="518"/>
        <v>0</v>
      </c>
      <c r="Q3706" s="83">
        <f t="shared" si="519"/>
        <v>0</v>
      </c>
      <c r="R3706" s="84">
        <f t="shared" si="515"/>
        <v>0</v>
      </c>
      <c r="S3706" s="85" t="str">
        <f t="shared" si="520"/>
        <v>Absence de données messicoles</v>
      </c>
    </row>
    <row r="3707" spans="1:19" x14ac:dyDescent="0.3">
      <c r="A3707" s="88" t="s">
        <v>143</v>
      </c>
      <c r="B3707" s="77" t="s">
        <v>4781</v>
      </c>
      <c r="C3707" s="75">
        <v>18.868665680353399</v>
      </c>
      <c r="D3707" s="75" t="s">
        <v>4782</v>
      </c>
      <c r="E3707" s="80">
        <v>0</v>
      </c>
      <c r="F3707" s="81">
        <v>0</v>
      </c>
      <c r="G3707" s="82">
        <v>0</v>
      </c>
      <c r="H3707" s="83">
        <f t="shared" si="513"/>
        <v>0</v>
      </c>
      <c r="I3707" s="80">
        <v>0</v>
      </c>
      <c r="J3707" s="83">
        <f t="shared" si="514"/>
        <v>0</v>
      </c>
      <c r="K3707" s="80">
        <v>0</v>
      </c>
      <c r="L3707" s="83">
        <f t="shared" si="516"/>
        <v>0</v>
      </c>
      <c r="M3707" s="80">
        <v>0</v>
      </c>
      <c r="N3707" s="81">
        <v>0</v>
      </c>
      <c r="O3707" s="81">
        <f t="shared" si="517"/>
        <v>0</v>
      </c>
      <c r="P3707" s="81">
        <f t="shared" si="518"/>
        <v>0</v>
      </c>
      <c r="Q3707" s="83">
        <f t="shared" si="519"/>
        <v>0</v>
      </c>
      <c r="R3707" s="84">
        <f t="shared" si="515"/>
        <v>0</v>
      </c>
      <c r="S3707" s="85" t="str">
        <f t="shared" si="520"/>
        <v>Absence de données messicoles</v>
      </c>
    </row>
    <row r="3708" spans="1:19" x14ac:dyDescent="0.3">
      <c r="A3708" s="88" t="s">
        <v>143</v>
      </c>
      <c r="B3708" s="77" t="s">
        <v>4783</v>
      </c>
      <c r="C3708" s="75">
        <v>30.849995410583901</v>
      </c>
      <c r="D3708" s="75" t="s">
        <v>4784</v>
      </c>
      <c r="E3708" s="80">
        <v>0</v>
      </c>
      <c r="F3708" s="81">
        <v>0</v>
      </c>
      <c r="G3708" s="82">
        <v>0</v>
      </c>
      <c r="H3708" s="83">
        <f t="shared" si="513"/>
        <v>0</v>
      </c>
      <c r="I3708" s="80">
        <v>0</v>
      </c>
      <c r="J3708" s="83">
        <f t="shared" si="514"/>
        <v>0</v>
      </c>
      <c r="K3708" s="80">
        <v>0</v>
      </c>
      <c r="L3708" s="83">
        <f t="shared" si="516"/>
        <v>0</v>
      </c>
      <c r="M3708" s="80">
        <v>0</v>
      </c>
      <c r="N3708" s="81">
        <v>0</v>
      </c>
      <c r="O3708" s="81">
        <f t="shared" si="517"/>
        <v>0</v>
      </c>
      <c r="P3708" s="81">
        <f t="shared" si="518"/>
        <v>0</v>
      </c>
      <c r="Q3708" s="83">
        <f t="shared" si="519"/>
        <v>0</v>
      </c>
      <c r="R3708" s="84">
        <f t="shared" si="515"/>
        <v>0</v>
      </c>
      <c r="S3708" s="85" t="str">
        <f t="shared" si="520"/>
        <v>Absence de données messicoles</v>
      </c>
    </row>
    <row r="3709" spans="1:19" x14ac:dyDescent="0.3">
      <c r="A3709" s="88" t="s">
        <v>142</v>
      </c>
      <c r="B3709" s="77" t="s">
        <v>4785</v>
      </c>
      <c r="C3709" s="75">
        <v>6.4225732801081596</v>
      </c>
      <c r="D3709" s="75" t="s">
        <v>4786</v>
      </c>
      <c r="E3709" s="80">
        <v>0</v>
      </c>
      <c r="F3709" s="81">
        <v>0</v>
      </c>
      <c r="G3709" s="82">
        <v>0</v>
      </c>
      <c r="H3709" s="83">
        <f t="shared" si="513"/>
        <v>0</v>
      </c>
      <c r="I3709" s="80">
        <v>0</v>
      </c>
      <c r="J3709" s="83">
        <f t="shared" si="514"/>
        <v>0</v>
      </c>
      <c r="K3709" s="80">
        <v>0</v>
      </c>
      <c r="L3709" s="83">
        <f t="shared" si="516"/>
        <v>0</v>
      </c>
      <c r="M3709" s="80">
        <v>0</v>
      </c>
      <c r="N3709" s="81">
        <v>0</v>
      </c>
      <c r="O3709" s="81">
        <f t="shared" si="517"/>
        <v>0</v>
      </c>
      <c r="P3709" s="81">
        <f t="shared" si="518"/>
        <v>0</v>
      </c>
      <c r="Q3709" s="83">
        <f t="shared" si="519"/>
        <v>0</v>
      </c>
      <c r="R3709" s="84">
        <f t="shared" si="515"/>
        <v>0</v>
      </c>
      <c r="S3709" s="85" t="str">
        <f t="shared" si="520"/>
        <v>Absence de données messicoles</v>
      </c>
    </row>
    <row r="3710" spans="1:19" x14ac:dyDescent="0.3">
      <c r="A3710" s="88" t="s">
        <v>142</v>
      </c>
      <c r="B3710" s="77" t="s">
        <v>4787</v>
      </c>
      <c r="C3710" s="75">
        <v>6.91448571511593</v>
      </c>
      <c r="D3710" s="75" t="s">
        <v>4788</v>
      </c>
      <c r="E3710" s="80">
        <v>0</v>
      </c>
      <c r="F3710" s="81">
        <v>0</v>
      </c>
      <c r="G3710" s="82">
        <v>0</v>
      </c>
      <c r="H3710" s="83">
        <f t="shared" si="513"/>
        <v>0</v>
      </c>
      <c r="I3710" s="80">
        <v>0</v>
      </c>
      <c r="J3710" s="83">
        <f t="shared" si="514"/>
        <v>0</v>
      </c>
      <c r="K3710" s="80">
        <v>0</v>
      </c>
      <c r="L3710" s="83">
        <f t="shared" si="516"/>
        <v>0</v>
      </c>
      <c r="M3710" s="80">
        <v>0</v>
      </c>
      <c r="N3710" s="81">
        <v>0</v>
      </c>
      <c r="O3710" s="81">
        <f t="shared" si="517"/>
        <v>0</v>
      </c>
      <c r="P3710" s="81">
        <f t="shared" si="518"/>
        <v>0</v>
      </c>
      <c r="Q3710" s="83">
        <f t="shared" si="519"/>
        <v>0</v>
      </c>
      <c r="R3710" s="84">
        <f t="shared" si="515"/>
        <v>0</v>
      </c>
      <c r="S3710" s="85" t="str">
        <f t="shared" si="520"/>
        <v>Absence de données messicoles</v>
      </c>
    </row>
    <row r="3711" spans="1:19" x14ac:dyDescent="0.3">
      <c r="A3711" s="88" t="s">
        <v>142</v>
      </c>
      <c r="B3711" s="77" t="s">
        <v>4789</v>
      </c>
      <c r="C3711" s="75">
        <v>5.8100549000969304</v>
      </c>
      <c r="D3711" s="75" t="s">
        <v>4790</v>
      </c>
      <c r="E3711" s="80">
        <v>0</v>
      </c>
      <c r="F3711" s="81">
        <v>0</v>
      </c>
      <c r="G3711" s="82">
        <v>0</v>
      </c>
      <c r="H3711" s="83">
        <f t="shared" si="513"/>
        <v>0</v>
      </c>
      <c r="I3711" s="80">
        <v>0</v>
      </c>
      <c r="J3711" s="83">
        <f t="shared" si="514"/>
        <v>0</v>
      </c>
      <c r="K3711" s="80">
        <v>0</v>
      </c>
      <c r="L3711" s="83">
        <f t="shared" si="516"/>
        <v>0</v>
      </c>
      <c r="M3711" s="80">
        <v>0</v>
      </c>
      <c r="N3711" s="81">
        <v>0</v>
      </c>
      <c r="O3711" s="81">
        <f t="shared" si="517"/>
        <v>0</v>
      </c>
      <c r="P3711" s="81">
        <f t="shared" si="518"/>
        <v>0</v>
      </c>
      <c r="Q3711" s="83">
        <f t="shared" si="519"/>
        <v>0</v>
      </c>
      <c r="R3711" s="84">
        <f t="shared" si="515"/>
        <v>0</v>
      </c>
      <c r="S3711" s="85" t="str">
        <f t="shared" si="520"/>
        <v>Absence de données messicoles</v>
      </c>
    </row>
    <row r="3712" spans="1:19" x14ac:dyDescent="0.3">
      <c r="A3712" s="88" t="s">
        <v>142</v>
      </c>
      <c r="B3712" s="77" t="s">
        <v>4791</v>
      </c>
      <c r="C3712" s="75">
        <v>15.647226020264799</v>
      </c>
      <c r="D3712" s="75" t="s">
        <v>4792</v>
      </c>
      <c r="E3712" s="80">
        <v>0</v>
      </c>
      <c r="F3712" s="81">
        <v>0</v>
      </c>
      <c r="G3712" s="82">
        <v>0</v>
      </c>
      <c r="H3712" s="83">
        <f t="shared" si="513"/>
        <v>0</v>
      </c>
      <c r="I3712" s="80">
        <v>0</v>
      </c>
      <c r="J3712" s="83">
        <f t="shared" si="514"/>
        <v>0</v>
      </c>
      <c r="K3712" s="80">
        <v>0</v>
      </c>
      <c r="L3712" s="83">
        <f t="shared" si="516"/>
        <v>0</v>
      </c>
      <c r="M3712" s="80">
        <v>0</v>
      </c>
      <c r="N3712" s="81">
        <v>0</v>
      </c>
      <c r="O3712" s="81">
        <f t="shared" si="517"/>
        <v>0</v>
      </c>
      <c r="P3712" s="81">
        <f t="shared" si="518"/>
        <v>0</v>
      </c>
      <c r="Q3712" s="83">
        <f t="shared" si="519"/>
        <v>0</v>
      </c>
      <c r="R3712" s="84">
        <f t="shared" si="515"/>
        <v>0</v>
      </c>
      <c r="S3712" s="85" t="str">
        <f t="shared" si="520"/>
        <v>Absence de données messicoles</v>
      </c>
    </row>
    <row r="3713" spans="1:19" x14ac:dyDescent="0.3">
      <c r="A3713" s="88" t="s">
        <v>142</v>
      </c>
      <c r="B3713" s="77" t="s">
        <v>4793</v>
      </c>
      <c r="C3713" s="75">
        <v>17.517644220291501</v>
      </c>
      <c r="D3713" s="75" t="s">
        <v>4794</v>
      </c>
      <c r="E3713" s="80">
        <v>0</v>
      </c>
      <c r="F3713" s="81">
        <v>0</v>
      </c>
      <c r="G3713" s="82">
        <v>0</v>
      </c>
      <c r="H3713" s="83">
        <f t="shared" si="513"/>
        <v>0</v>
      </c>
      <c r="I3713" s="80">
        <v>0</v>
      </c>
      <c r="J3713" s="83">
        <f t="shared" si="514"/>
        <v>0</v>
      </c>
      <c r="K3713" s="80">
        <v>0</v>
      </c>
      <c r="L3713" s="83">
        <f t="shared" si="516"/>
        <v>0</v>
      </c>
      <c r="M3713" s="80">
        <v>0</v>
      </c>
      <c r="N3713" s="81">
        <v>0</v>
      </c>
      <c r="O3713" s="81">
        <f t="shared" si="517"/>
        <v>0</v>
      </c>
      <c r="P3713" s="81">
        <f t="shared" si="518"/>
        <v>0</v>
      </c>
      <c r="Q3713" s="83">
        <f t="shared" si="519"/>
        <v>0</v>
      </c>
      <c r="R3713" s="84">
        <f t="shared" si="515"/>
        <v>0</v>
      </c>
      <c r="S3713" s="85" t="str">
        <f t="shared" si="520"/>
        <v>Absence de données messicoles</v>
      </c>
    </row>
    <row r="3714" spans="1:19" x14ac:dyDescent="0.3">
      <c r="A3714" s="88" t="s">
        <v>142</v>
      </c>
      <c r="B3714" s="77" t="s">
        <v>4795</v>
      </c>
      <c r="C3714" s="75">
        <v>14.1364786202391</v>
      </c>
      <c r="D3714" s="75" t="s">
        <v>4796</v>
      </c>
      <c r="E3714" s="80">
        <v>0</v>
      </c>
      <c r="F3714" s="81">
        <v>0</v>
      </c>
      <c r="G3714" s="82">
        <v>0</v>
      </c>
      <c r="H3714" s="83">
        <f t="shared" ref="H3714:H3777" si="521">IF(AND(G3714&gt;0,G3714&lt;=4),1,IF(AND(G3714&gt;4,G3714&lt;=4.5),2,IF(AND(G3714&gt;4.5,G3714&lt;=5),3,IF(AND(G3714&gt;5,G3714&lt;6),4,IF(G3714&gt;=6,5,0)))))</f>
        <v>0</v>
      </c>
      <c r="I3714" s="80">
        <v>0</v>
      </c>
      <c r="J3714" s="83">
        <f t="shared" ref="J3714:J3777" si="522">IF(AND(I3714&gt;0,I3714&lt;=3),1,IF(AND(I3714&gt;3,I3714&lt;=8),2,IF(AND(I3714&gt;8,I3714&lt;=21),3,IF(AND(I3714&gt;21,I3714&lt;=39),4,IF(I3714&gt;=40,5,0)))))</f>
        <v>0</v>
      </c>
      <c r="K3714" s="80">
        <v>0</v>
      </c>
      <c r="L3714" s="83">
        <f t="shared" si="516"/>
        <v>0</v>
      </c>
      <c r="M3714" s="80">
        <v>0</v>
      </c>
      <c r="N3714" s="81">
        <v>0</v>
      </c>
      <c r="O3714" s="81">
        <f t="shared" si="517"/>
        <v>0</v>
      </c>
      <c r="P3714" s="81">
        <f t="shared" si="518"/>
        <v>0</v>
      </c>
      <c r="Q3714" s="83">
        <f t="shared" si="519"/>
        <v>0</v>
      </c>
      <c r="R3714" s="84">
        <f t="shared" ref="R3714:R3777" si="523">H3714+J3714+L3714+Q3714</f>
        <v>0</v>
      </c>
      <c r="S3714" s="85" t="str">
        <f t="shared" si="520"/>
        <v>Absence de données messicoles</v>
      </c>
    </row>
    <row r="3715" spans="1:19" x14ac:dyDescent="0.3">
      <c r="A3715" s="88" t="s">
        <v>142</v>
      </c>
      <c r="B3715" s="77" t="s">
        <v>4797</v>
      </c>
      <c r="C3715" s="75">
        <v>12.627412050213399</v>
      </c>
      <c r="D3715" s="75" t="s">
        <v>4798</v>
      </c>
      <c r="E3715" s="80">
        <v>0</v>
      </c>
      <c r="F3715" s="81">
        <v>0</v>
      </c>
      <c r="G3715" s="82">
        <v>0</v>
      </c>
      <c r="H3715" s="83">
        <f t="shared" si="521"/>
        <v>0</v>
      </c>
      <c r="I3715" s="80">
        <v>0</v>
      </c>
      <c r="J3715" s="83">
        <f t="shared" si="522"/>
        <v>0</v>
      </c>
      <c r="K3715" s="80">
        <v>0</v>
      </c>
      <c r="L3715" s="83">
        <f t="shared" ref="L3715:L3778" si="524">IF(K3715=1,1,IF(AND(K3715&gt;=2,K3715&lt;=4),2,IF(AND(K3715&gt;4,K3715&lt;=8),3,IF(AND(K3715&gt;8,K3715&lt;16),4,IF(K3715&gt;=16,5,0)))))</f>
        <v>0</v>
      </c>
      <c r="M3715" s="80">
        <v>0</v>
      </c>
      <c r="N3715" s="81">
        <v>0</v>
      </c>
      <c r="O3715" s="81">
        <f t="shared" ref="O3715:O3778" si="525">IF(K3715=0,0,IF(AND(K3715&gt;0,K3715&lt;5),1,IF(AND(K3715&gt;4,K3715&lt;11),2,IF(K3715&gt;10,1,0))))</f>
        <v>0</v>
      </c>
      <c r="P3715" s="81">
        <f t="shared" ref="P3715:P3778" si="526">IF(M3715&lt;5,0,IF(AND(M3715&gt;4,M3715&lt;11),1,IF(M3715&gt;10,2,0)))</f>
        <v>0</v>
      </c>
      <c r="Q3715" s="83">
        <f t="shared" ref="Q3715:Q3778" si="527">IF(AND(O3715=0,P3715=0),0,IF(AND(O3715=0,P3715=1),0,IF(AND(O3715=0,P3715=2),1,IF(AND(O3715=1,P3715=0),0,IF(AND(O3715=1,P3715=1),1,IF(AND(O3715=1,P3715=2),2,IF(AND(O3715=2,P3715=0),1,IF(AND(O3715=2,P3715=1),2,IF(AND(O3715=2,P3715=2),2,0)))))))))</f>
        <v>0</v>
      </c>
      <c r="R3715" s="84">
        <f t="shared" si="523"/>
        <v>0</v>
      </c>
      <c r="S3715" s="85" t="str">
        <f t="shared" ref="S3715:S3778" si="528">IF(AND(R3715&gt;0,R3715&lt;5),"Enjeux très faibles",IF(AND(R3715&gt;4,R3715&lt;7),"Enjeux faibles",IF(AND(R3715&gt;6,R3715&lt;10),"Enjeux moyens",IF(AND(R3715&gt;9,R3715&lt;13),"Enjeux forts",IF(R3715&gt;12,"Enjeux très forts",IF(K3715+M3715=0,"Absence de données messicoles","Pas d'enjeux actuels"))))))</f>
        <v>Absence de données messicoles</v>
      </c>
    </row>
    <row r="3716" spans="1:19" x14ac:dyDescent="0.3">
      <c r="A3716" s="88" t="s">
        <v>142</v>
      </c>
      <c r="B3716" s="77" t="s">
        <v>4799</v>
      </c>
      <c r="C3716" s="75">
        <v>3.1388373100532001</v>
      </c>
      <c r="D3716" s="75" t="s">
        <v>4800</v>
      </c>
      <c r="E3716" s="80">
        <v>0</v>
      </c>
      <c r="F3716" s="81">
        <v>0</v>
      </c>
      <c r="G3716" s="82">
        <v>0</v>
      </c>
      <c r="H3716" s="83">
        <f t="shared" si="521"/>
        <v>0</v>
      </c>
      <c r="I3716" s="80">
        <v>0</v>
      </c>
      <c r="J3716" s="83">
        <f t="shared" si="522"/>
        <v>0</v>
      </c>
      <c r="K3716" s="80">
        <v>0</v>
      </c>
      <c r="L3716" s="83">
        <f t="shared" si="524"/>
        <v>0</v>
      </c>
      <c r="M3716" s="80">
        <v>0</v>
      </c>
      <c r="N3716" s="81">
        <v>0</v>
      </c>
      <c r="O3716" s="81">
        <f t="shared" si="525"/>
        <v>0</v>
      </c>
      <c r="P3716" s="81">
        <f t="shared" si="526"/>
        <v>0</v>
      </c>
      <c r="Q3716" s="83">
        <f t="shared" si="527"/>
        <v>0</v>
      </c>
      <c r="R3716" s="84">
        <f t="shared" si="523"/>
        <v>0</v>
      </c>
      <c r="S3716" s="85" t="str">
        <f t="shared" si="528"/>
        <v>Absence de données messicoles</v>
      </c>
    </row>
    <row r="3717" spans="1:19" x14ac:dyDescent="0.3">
      <c r="A3717" s="88" t="s">
        <v>142</v>
      </c>
      <c r="B3717" s="77" t="s">
        <v>4801</v>
      </c>
      <c r="C3717" s="75">
        <v>17.426137855293899</v>
      </c>
      <c r="D3717" s="75" t="s">
        <v>4802</v>
      </c>
      <c r="E3717" s="80">
        <v>0</v>
      </c>
      <c r="F3717" s="81">
        <v>0</v>
      </c>
      <c r="G3717" s="82">
        <v>0</v>
      </c>
      <c r="H3717" s="83">
        <f t="shared" si="521"/>
        <v>0</v>
      </c>
      <c r="I3717" s="80">
        <v>0</v>
      </c>
      <c r="J3717" s="83">
        <f t="shared" si="522"/>
        <v>0</v>
      </c>
      <c r="K3717" s="80">
        <v>0</v>
      </c>
      <c r="L3717" s="83">
        <f t="shared" si="524"/>
        <v>0</v>
      </c>
      <c r="M3717" s="80">
        <v>0</v>
      </c>
      <c r="N3717" s="81">
        <v>0</v>
      </c>
      <c r="O3717" s="81">
        <f t="shared" si="525"/>
        <v>0</v>
      </c>
      <c r="P3717" s="81">
        <f t="shared" si="526"/>
        <v>0</v>
      </c>
      <c r="Q3717" s="83">
        <f t="shared" si="527"/>
        <v>0</v>
      </c>
      <c r="R3717" s="84">
        <f t="shared" si="523"/>
        <v>0</v>
      </c>
      <c r="S3717" s="85" t="str">
        <f t="shared" si="528"/>
        <v>Absence de données messicoles</v>
      </c>
    </row>
    <row r="3718" spans="1:19" x14ac:dyDescent="0.3">
      <c r="A3718" s="88" t="s">
        <v>142</v>
      </c>
      <c r="B3718" s="77" t="s">
        <v>4803</v>
      </c>
      <c r="C3718" s="75">
        <v>16.619727135279501</v>
      </c>
      <c r="D3718" s="75" t="s">
        <v>4804</v>
      </c>
      <c r="E3718" s="80">
        <v>0</v>
      </c>
      <c r="F3718" s="81">
        <v>0</v>
      </c>
      <c r="G3718" s="82">
        <v>0</v>
      </c>
      <c r="H3718" s="83">
        <f t="shared" si="521"/>
        <v>0</v>
      </c>
      <c r="I3718" s="80">
        <v>0</v>
      </c>
      <c r="J3718" s="83">
        <f t="shared" si="522"/>
        <v>0</v>
      </c>
      <c r="K3718" s="80">
        <v>0</v>
      </c>
      <c r="L3718" s="83">
        <f t="shared" si="524"/>
        <v>0</v>
      </c>
      <c r="M3718" s="80">
        <v>0</v>
      </c>
      <c r="N3718" s="81">
        <v>0</v>
      </c>
      <c r="O3718" s="81">
        <f t="shared" si="525"/>
        <v>0</v>
      </c>
      <c r="P3718" s="81">
        <f t="shared" si="526"/>
        <v>0</v>
      </c>
      <c r="Q3718" s="83">
        <f t="shared" si="527"/>
        <v>0</v>
      </c>
      <c r="R3718" s="84">
        <f t="shared" si="523"/>
        <v>0</v>
      </c>
      <c r="S3718" s="85" t="str">
        <f t="shared" si="528"/>
        <v>Absence de données messicoles</v>
      </c>
    </row>
    <row r="3719" spans="1:19" x14ac:dyDescent="0.3">
      <c r="A3719" s="88" t="s">
        <v>142</v>
      </c>
      <c r="B3719" s="77" t="s">
        <v>4805</v>
      </c>
      <c r="C3719" s="75">
        <v>8.5352756001438799</v>
      </c>
      <c r="D3719" s="75" t="s">
        <v>4806</v>
      </c>
      <c r="E3719" s="80">
        <v>0</v>
      </c>
      <c r="F3719" s="81">
        <v>0</v>
      </c>
      <c r="G3719" s="82">
        <v>0</v>
      </c>
      <c r="H3719" s="83">
        <f t="shared" si="521"/>
        <v>0</v>
      </c>
      <c r="I3719" s="80">
        <v>0</v>
      </c>
      <c r="J3719" s="83">
        <f t="shared" si="522"/>
        <v>0</v>
      </c>
      <c r="K3719" s="80">
        <v>0</v>
      </c>
      <c r="L3719" s="83">
        <f t="shared" si="524"/>
        <v>0</v>
      </c>
      <c r="M3719" s="80">
        <v>0</v>
      </c>
      <c r="N3719" s="81">
        <v>0</v>
      </c>
      <c r="O3719" s="81">
        <f t="shared" si="525"/>
        <v>0</v>
      </c>
      <c r="P3719" s="81">
        <f t="shared" si="526"/>
        <v>0</v>
      </c>
      <c r="Q3719" s="83">
        <f t="shared" si="527"/>
        <v>0</v>
      </c>
      <c r="R3719" s="84">
        <f t="shared" si="523"/>
        <v>0</v>
      </c>
      <c r="S3719" s="85" t="str">
        <f t="shared" si="528"/>
        <v>Absence de données messicoles</v>
      </c>
    </row>
    <row r="3720" spans="1:19" x14ac:dyDescent="0.3">
      <c r="A3720" s="88" t="s">
        <v>142</v>
      </c>
      <c r="B3720" s="77" t="s">
        <v>4807</v>
      </c>
      <c r="C3720" s="75">
        <v>6.00611756010227</v>
      </c>
      <c r="D3720" s="75" t="s">
        <v>4808</v>
      </c>
      <c r="E3720" s="80">
        <v>0</v>
      </c>
      <c r="F3720" s="81">
        <v>0</v>
      </c>
      <c r="G3720" s="82">
        <v>0</v>
      </c>
      <c r="H3720" s="83">
        <f t="shared" si="521"/>
        <v>0</v>
      </c>
      <c r="I3720" s="80">
        <v>0</v>
      </c>
      <c r="J3720" s="83">
        <f t="shared" si="522"/>
        <v>0</v>
      </c>
      <c r="K3720" s="80">
        <v>0</v>
      </c>
      <c r="L3720" s="83">
        <f t="shared" si="524"/>
        <v>0</v>
      </c>
      <c r="M3720" s="80">
        <v>0</v>
      </c>
      <c r="N3720" s="81">
        <v>0</v>
      </c>
      <c r="O3720" s="81">
        <f t="shared" si="525"/>
        <v>0</v>
      </c>
      <c r="P3720" s="81">
        <f t="shared" si="526"/>
        <v>0</v>
      </c>
      <c r="Q3720" s="83">
        <f t="shared" si="527"/>
        <v>0</v>
      </c>
      <c r="R3720" s="84">
        <f t="shared" si="523"/>
        <v>0</v>
      </c>
      <c r="S3720" s="85" t="str">
        <f t="shared" si="528"/>
        <v>Absence de données messicoles</v>
      </c>
    </row>
    <row r="3721" spans="1:19" x14ac:dyDescent="0.3">
      <c r="A3721" s="88" t="s">
        <v>142</v>
      </c>
      <c r="B3721" s="77" t="s">
        <v>4809</v>
      </c>
      <c r="C3721" s="75">
        <v>2.3947398650415099</v>
      </c>
      <c r="D3721" s="75" t="s">
        <v>4810</v>
      </c>
      <c r="E3721" s="80">
        <v>0</v>
      </c>
      <c r="F3721" s="81">
        <v>0</v>
      </c>
      <c r="G3721" s="82">
        <v>0</v>
      </c>
      <c r="H3721" s="83">
        <f t="shared" si="521"/>
        <v>0</v>
      </c>
      <c r="I3721" s="80">
        <v>0</v>
      </c>
      <c r="J3721" s="83">
        <f t="shared" si="522"/>
        <v>0</v>
      </c>
      <c r="K3721" s="80">
        <v>0</v>
      </c>
      <c r="L3721" s="83">
        <f t="shared" si="524"/>
        <v>0</v>
      </c>
      <c r="M3721" s="80">
        <v>0</v>
      </c>
      <c r="N3721" s="81">
        <v>0</v>
      </c>
      <c r="O3721" s="81">
        <f t="shared" si="525"/>
        <v>0</v>
      </c>
      <c r="P3721" s="81">
        <f t="shared" si="526"/>
        <v>0</v>
      </c>
      <c r="Q3721" s="83">
        <f t="shared" si="527"/>
        <v>0</v>
      </c>
      <c r="R3721" s="84">
        <f t="shared" si="523"/>
        <v>0</v>
      </c>
      <c r="S3721" s="85" t="str">
        <f t="shared" si="528"/>
        <v>Absence de données messicoles</v>
      </c>
    </row>
    <row r="3722" spans="1:19" x14ac:dyDescent="0.3">
      <c r="A3722" s="88" t="s">
        <v>142</v>
      </c>
      <c r="B3722" s="77" t="s">
        <v>4811</v>
      </c>
      <c r="C3722" s="75">
        <v>8.4918314951455791</v>
      </c>
      <c r="D3722" s="75" t="s">
        <v>4812</v>
      </c>
      <c r="E3722" s="80">
        <v>0</v>
      </c>
      <c r="F3722" s="81">
        <v>0</v>
      </c>
      <c r="G3722" s="82">
        <v>0</v>
      </c>
      <c r="H3722" s="83">
        <f t="shared" si="521"/>
        <v>0</v>
      </c>
      <c r="I3722" s="80">
        <v>0</v>
      </c>
      <c r="J3722" s="83">
        <f t="shared" si="522"/>
        <v>0</v>
      </c>
      <c r="K3722" s="80">
        <v>0</v>
      </c>
      <c r="L3722" s="83">
        <f t="shared" si="524"/>
        <v>0</v>
      </c>
      <c r="M3722" s="80">
        <v>0</v>
      </c>
      <c r="N3722" s="81">
        <v>0</v>
      </c>
      <c r="O3722" s="81">
        <f t="shared" si="525"/>
        <v>0</v>
      </c>
      <c r="P3722" s="81">
        <f t="shared" si="526"/>
        <v>0</v>
      </c>
      <c r="Q3722" s="83">
        <f t="shared" si="527"/>
        <v>0</v>
      </c>
      <c r="R3722" s="84">
        <f t="shared" si="523"/>
        <v>0</v>
      </c>
      <c r="S3722" s="85" t="str">
        <f t="shared" si="528"/>
        <v>Absence de données messicoles</v>
      </c>
    </row>
    <row r="3723" spans="1:19" x14ac:dyDescent="0.3">
      <c r="A3723" s="88" t="s">
        <v>142</v>
      </c>
      <c r="B3723" s="77" t="s">
        <v>4813</v>
      </c>
      <c r="C3723" s="75">
        <v>11.6906709451972</v>
      </c>
      <c r="D3723" s="75" t="s">
        <v>4814</v>
      </c>
      <c r="E3723" s="80">
        <v>0</v>
      </c>
      <c r="F3723" s="81">
        <v>0</v>
      </c>
      <c r="G3723" s="82">
        <v>0</v>
      </c>
      <c r="H3723" s="83">
        <f t="shared" si="521"/>
        <v>0</v>
      </c>
      <c r="I3723" s="80">
        <v>0</v>
      </c>
      <c r="J3723" s="83">
        <f t="shared" si="522"/>
        <v>0</v>
      </c>
      <c r="K3723" s="80">
        <v>0</v>
      </c>
      <c r="L3723" s="83">
        <f t="shared" si="524"/>
        <v>0</v>
      </c>
      <c r="M3723" s="80">
        <v>0</v>
      </c>
      <c r="N3723" s="81">
        <v>0</v>
      </c>
      <c r="O3723" s="81">
        <f t="shared" si="525"/>
        <v>0</v>
      </c>
      <c r="P3723" s="81">
        <f t="shared" si="526"/>
        <v>0</v>
      </c>
      <c r="Q3723" s="83">
        <f t="shared" si="527"/>
        <v>0</v>
      </c>
      <c r="R3723" s="84">
        <f t="shared" si="523"/>
        <v>0</v>
      </c>
      <c r="S3723" s="85" t="str">
        <f t="shared" si="528"/>
        <v>Absence de données messicoles</v>
      </c>
    </row>
    <row r="3724" spans="1:19" x14ac:dyDescent="0.3">
      <c r="A3724" s="88" t="s">
        <v>142</v>
      </c>
      <c r="B3724" s="77" t="s">
        <v>4815</v>
      </c>
      <c r="C3724" s="75">
        <v>4.0369790000715797</v>
      </c>
      <c r="D3724" s="75" t="s">
        <v>4816</v>
      </c>
      <c r="E3724" s="80">
        <v>0</v>
      </c>
      <c r="F3724" s="81">
        <v>0</v>
      </c>
      <c r="G3724" s="82">
        <v>0</v>
      </c>
      <c r="H3724" s="83">
        <f t="shared" si="521"/>
        <v>0</v>
      </c>
      <c r="I3724" s="80">
        <v>0</v>
      </c>
      <c r="J3724" s="83">
        <f t="shared" si="522"/>
        <v>0</v>
      </c>
      <c r="K3724" s="80">
        <v>0</v>
      </c>
      <c r="L3724" s="83">
        <f t="shared" si="524"/>
        <v>0</v>
      </c>
      <c r="M3724" s="80">
        <v>0</v>
      </c>
      <c r="N3724" s="81">
        <v>0</v>
      </c>
      <c r="O3724" s="81">
        <f t="shared" si="525"/>
        <v>0</v>
      </c>
      <c r="P3724" s="81">
        <f t="shared" si="526"/>
        <v>0</v>
      </c>
      <c r="Q3724" s="83">
        <f t="shared" si="527"/>
        <v>0</v>
      </c>
      <c r="R3724" s="84">
        <f t="shared" si="523"/>
        <v>0</v>
      </c>
      <c r="S3724" s="85" t="str">
        <f t="shared" si="528"/>
        <v>Absence de données messicoles</v>
      </c>
    </row>
    <row r="3725" spans="1:19" x14ac:dyDescent="0.3">
      <c r="A3725" s="88" t="s">
        <v>142</v>
      </c>
      <c r="B3725" s="77" t="s">
        <v>4817</v>
      </c>
      <c r="C3725" s="75">
        <v>4.4932167350735899</v>
      </c>
      <c r="D3725" s="75" t="s">
        <v>4818</v>
      </c>
      <c r="E3725" s="80">
        <v>0</v>
      </c>
      <c r="F3725" s="81">
        <v>0</v>
      </c>
      <c r="G3725" s="82">
        <v>0</v>
      </c>
      <c r="H3725" s="83">
        <f t="shared" si="521"/>
        <v>0</v>
      </c>
      <c r="I3725" s="80">
        <v>0</v>
      </c>
      <c r="J3725" s="83">
        <f t="shared" si="522"/>
        <v>0</v>
      </c>
      <c r="K3725" s="80">
        <v>0</v>
      </c>
      <c r="L3725" s="83">
        <f t="shared" si="524"/>
        <v>0</v>
      </c>
      <c r="M3725" s="80">
        <v>0</v>
      </c>
      <c r="N3725" s="81">
        <v>0</v>
      </c>
      <c r="O3725" s="81">
        <f t="shared" si="525"/>
        <v>0</v>
      </c>
      <c r="P3725" s="81">
        <f t="shared" si="526"/>
        <v>0</v>
      </c>
      <c r="Q3725" s="83">
        <f t="shared" si="527"/>
        <v>0</v>
      </c>
      <c r="R3725" s="84">
        <f t="shared" si="523"/>
        <v>0</v>
      </c>
      <c r="S3725" s="85" t="str">
        <f t="shared" si="528"/>
        <v>Absence de données messicoles</v>
      </c>
    </row>
    <row r="3726" spans="1:19" x14ac:dyDescent="0.3">
      <c r="A3726" s="88" t="s">
        <v>142</v>
      </c>
      <c r="B3726" s="77" t="s">
        <v>4819</v>
      </c>
      <c r="C3726" s="75">
        <v>12.5547543752101</v>
      </c>
      <c r="D3726" s="75" t="s">
        <v>4820</v>
      </c>
      <c r="E3726" s="80">
        <v>0</v>
      </c>
      <c r="F3726" s="81">
        <v>0</v>
      </c>
      <c r="G3726" s="82">
        <v>0</v>
      </c>
      <c r="H3726" s="83">
        <f t="shared" si="521"/>
        <v>0</v>
      </c>
      <c r="I3726" s="80">
        <v>0</v>
      </c>
      <c r="J3726" s="83">
        <f t="shared" si="522"/>
        <v>0</v>
      </c>
      <c r="K3726" s="80">
        <v>0</v>
      </c>
      <c r="L3726" s="83">
        <f t="shared" si="524"/>
        <v>0</v>
      </c>
      <c r="M3726" s="80">
        <v>0</v>
      </c>
      <c r="N3726" s="81">
        <v>0</v>
      </c>
      <c r="O3726" s="81">
        <f t="shared" si="525"/>
        <v>0</v>
      </c>
      <c r="P3726" s="81">
        <f t="shared" si="526"/>
        <v>0</v>
      </c>
      <c r="Q3726" s="83">
        <f t="shared" si="527"/>
        <v>0</v>
      </c>
      <c r="R3726" s="84">
        <f t="shared" si="523"/>
        <v>0</v>
      </c>
      <c r="S3726" s="85" t="str">
        <f t="shared" si="528"/>
        <v>Absence de données messicoles</v>
      </c>
    </row>
    <row r="3727" spans="1:19" x14ac:dyDescent="0.3">
      <c r="A3727" s="88" t="s">
        <v>142</v>
      </c>
      <c r="B3727" s="77" t="s">
        <v>4821</v>
      </c>
      <c r="C3727" s="75">
        <v>7.7914537351312498</v>
      </c>
      <c r="D3727" s="75" t="s">
        <v>4822</v>
      </c>
      <c r="E3727" s="80">
        <v>0</v>
      </c>
      <c r="F3727" s="81">
        <v>0</v>
      </c>
      <c r="G3727" s="82">
        <v>0</v>
      </c>
      <c r="H3727" s="83">
        <f t="shared" si="521"/>
        <v>0</v>
      </c>
      <c r="I3727" s="80">
        <v>0</v>
      </c>
      <c r="J3727" s="83">
        <f t="shared" si="522"/>
        <v>0</v>
      </c>
      <c r="K3727" s="80">
        <v>0</v>
      </c>
      <c r="L3727" s="83">
        <f t="shared" si="524"/>
        <v>0</v>
      </c>
      <c r="M3727" s="80">
        <v>0</v>
      </c>
      <c r="N3727" s="81">
        <v>0</v>
      </c>
      <c r="O3727" s="81">
        <f t="shared" si="525"/>
        <v>0</v>
      </c>
      <c r="P3727" s="81">
        <f t="shared" si="526"/>
        <v>0</v>
      </c>
      <c r="Q3727" s="83">
        <f t="shared" si="527"/>
        <v>0</v>
      </c>
      <c r="R3727" s="84">
        <f t="shared" si="523"/>
        <v>0</v>
      </c>
      <c r="S3727" s="85" t="str">
        <f t="shared" si="528"/>
        <v>Absence de données messicoles</v>
      </c>
    </row>
    <row r="3728" spans="1:19" x14ac:dyDescent="0.3">
      <c r="A3728" s="88" t="s">
        <v>142</v>
      </c>
      <c r="B3728" s="77" t="s">
        <v>4823</v>
      </c>
      <c r="C3728" s="75">
        <v>9.4933095801653398</v>
      </c>
      <c r="D3728" s="75" t="s">
        <v>4824</v>
      </c>
      <c r="E3728" s="80">
        <v>0</v>
      </c>
      <c r="F3728" s="81">
        <v>0</v>
      </c>
      <c r="G3728" s="82">
        <v>0</v>
      </c>
      <c r="H3728" s="83">
        <f t="shared" si="521"/>
        <v>0</v>
      </c>
      <c r="I3728" s="80">
        <v>0</v>
      </c>
      <c r="J3728" s="83">
        <f t="shared" si="522"/>
        <v>0</v>
      </c>
      <c r="K3728" s="80">
        <v>0</v>
      </c>
      <c r="L3728" s="83">
        <f t="shared" si="524"/>
        <v>0</v>
      </c>
      <c r="M3728" s="80">
        <v>0</v>
      </c>
      <c r="N3728" s="81">
        <v>0</v>
      </c>
      <c r="O3728" s="81">
        <f t="shared" si="525"/>
        <v>0</v>
      </c>
      <c r="P3728" s="81">
        <f t="shared" si="526"/>
        <v>0</v>
      </c>
      <c r="Q3728" s="83">
        <f t="shared" si="527"/>
        <v>0</v>
      </c>
      <c r="R3728" s="84">
        <f t="shared" si="523"/>
        <v>0</v>
      </c>
      <c r="S3728" s="85" t="str">
        <f t="shared" si="528"/>
        <v>Absence de données messicoles</v>
      </c>
    </row>
    <row r="3729" spans="1:19" x14ac:dyDescent="0.3">
      <c r="A3729" s="89">
        <v>15</v>
      </c>
      <c r="B3729" s="77">
        <v>15011</v>
      </c>
      <c r="C3729" s="75">
        <v>22.0751065203807</v>
      </c>
      <c r="D3729" s="75" t="s">
        <v>4825</v>
      </c>
      <c r="E3729" s="80">
        <v>0</v>
      </c>
      <c r="F3729" s="81">
        <v>0</v>
      </c>
      <c r="G3729" s="82">
        <v>0</v>
      </c>
      <c r="H3729" s="83">
        <f t="shared" si="521"/>
        <v>0</v>
      </c>
      <c r="I3729" s="80">
        <v>0</v>
      </c>
      <c r="J3729" s="83">
        <f t="shared" si="522"/>
        <v>0</v>
      </c>
      <c r="K3729" s="80">
        <v>0</v>
      </c>
      <c r="L3729" s="83">
        <f t="shared" si="524"/>
        <v>0</v>
      </c>
      <c r="M3729" s="80">
        <v>0</v>
      </c>
      <c r="N3729" s="81">
        <v>0</v>
      </c>
      <c r="O3729" s="81">
        <f t="shared" si="525"/>
        <v>0</v>
      </c>
      <c r="P3729" s="81">
        <f t="shared" si="526"/>
        <v>0</v>
      </c>
      <c r="Q3729" s="83">
        <f t="shared" si="527"/>
        <v>0</v>
      </c>
      <c r="R3729" s="84">
        <f t="shared" si="523"/>
        <v>0</v>
      </c>
      <c r="S3729" s="85" t="str">
        <f t="shared" si="528"/>
        <v>Absence de données messicoles</v>
      </c>
    </row>
    <row r="3730" spans="1:19" x14ac:dyDescent="0.3">
      <c r="A3730" s="89">
        <v>15</v>
      </c>
      <c r="B3730" s="77">
        <v>15020</v>
      </c>
      <c r="C3730" s="75">
        <v>8.7214332751531494</v>
      </c>
      <c r="D3730" s="75" t="s">
        <v>1450</v>
      </c>
      <c r="E3730" s="80">
        <v>0</v>
      </c>
      <c r="F3730" s="81">
        <v>0</v>
      </c>
      <c r="G3730" s="82">
        <v>0</v>
      </c>
      <c r="H3730" s="83">
        <f t="shared" si="521"/>
        <v>0</v>
      </c>
      <c r="I3730" s="80">
        <v>0</v>
      </c>
      <c r="J3730" s="83">
        <f t="shared" si="522"/>
        <v>0</v>
      </c>
      <c r="K3730" s="80">
        <v>0</v>
      </c>
      <c r="L3730" s="83">
        <f t="shared" si="524"/>
        <v>0</v>
      </c>
      <c r="M3730" s="80">
        <v>0</v>
      </c>
      <c r="N3730" s="81">
        <v>0</v>
      </c>
      <c r="O3730" s="81">
        <f t="shared" si="525"/>
        <v>0</v>
      </c>
      <c r="P3730" s="81">
        <f t="shared" si="526"/>
        <v>0</v>
      </c>
      <c r="Q3730" s="83">
        <f t="shared" si="527"/>
        <v>0</v>
      </c>
      <c r="R3730" s="84">
        <f t="shared" si="523"/>
        <v>0</v>
      </c>
      <c r="S3730" s="85" t="str">
        <f t="shared" si="528"/>
        <v>Absence de données messicoles</v>
      </c>
    </row>
    <row r="3731" spans="1:19" x14ac:dyDescent="0.3">
      <c r="A3731" s="89">
        <v>15</v>
      </c>
      <c r="B3731" s="77">
        <v>15049</v>
      </c>
      <c r="C3731" s="75">
        <v>32.6727459005672</v>
      </c>
      <c r="D3731" s="75" t="s">
        <v>4826</v>
      </c>
      <c r="E3731" s="80">
        <v>0</v>
      </c>
      <c r="F3731" s="81">
        <v>0</v>
      </c>
      <c r="G3731" s="82">
        <v>0</v>
      </c>
      <c r="H3731" s="83">
        <f t="shared" si="521"/>
        <v>0</v>
      </c>
      <c r="I3731" s="80">
        <v>0</v>
      </c>
      <c r="J3731" s="83">
        <f t="shared" si="522"/>
        <v>0</v>
      </c>
      <c r="K3731" s="80">
        <v>0</v>
      </c>
      <c r="L3731" s="83">
        <f t="shared" si="524"/>
        <v>0</v>
      </c>
      <c r="M3731" s="80">
        <v>0</v>
      </c>
      <c r="N3731" s="81">
        <v>0</v>
      </c>
      <c r="O3731" s="81">
        <f t="shared" si="525"/>
        <v>0</v>
      </c>
      <c r="P3731" s="81">
        <f t="shared" si="526"/>
        <v>0</v>
      </c>
      <c r="Q3731" s="83">
        <f t="shared" si="527"/>
        <v>0</v>
      </c>
      <c r="R3731" s="84">
        <f t="shared" si="523"/>
        <v>0</v>
      </c>
      <c r="S3731" s="85" t="str">
        <f t="shared" si="528"/>
        <v>Absence de données messicoles</v>
      </c>
    </row>
    <row r="3732" spans="1:19" x14ac:dyDescent="0.3">
      <c r="A3732" s="89">
        <v>15</v>
      </c>
      <c r="B3732" s="77">
        <v>15064</v>
      </c>
      <c r="C3732" s="75">
        <v>2.7198314300478401</v>
      </c>
      <c r="D3732" s="75" t="s">
        <v>4827</v>
      </c>
      <c r="E3732" s="80">
        <v>0</v>
      </c>
      <c r="F3732" s="81">
        <v>0</v>
      </c>
      <c r="G3732" s="82">
        <v>0</v>
      </c>
      <c r="H3732" s="83">
        <f t="shared" si="521"/>
        <v>0</v>
      </c>
      <c r="I3732" s="80">
        <v>0</v>
      </c>
      <c r="J3732" s="83">
        <f t="shared" si="522"/>
        <v>0</v>
      </c>
      <c r="K3732" s="80">
        <v>0</v>
      </c>
      <c r="L3732" s="83">
        <f t="shared" si="524"/>
        <v>0</v>
      </c>
      <c r="M3732" s="80">
        <v>0</v>
      </c>
      <c r="N3732" s="81">
        <v>0</v>
      </c>
      <c r="O3732" s="81">
        <f t="shared" si="525"/>
        <v>0</v>
      </c>
      <c r="P3732" s="81">
        <f t="shared" si="526"/>
        <v>0</v>
      </c>
      <c r="Q3732" s="83">
        <f t="shared" si="527"/>
        <v>0</v>
      </c>
      <c r="R3732" s="84">
        <f t="shared" si="523"/>
        <v>0</v>
      </c>
      <c r="S3732" s="85" t="str">
        <f t="shared" si="528"/>
        <v>Absence de données messicoles</v>
      </c>
    </row>
    <row r="3733" spans="1:19" x14ac:dyDescent="0.3">
      <c r="A3733" s="89">
        <v>15</v>
      </c>
      <c r="B3733" s="77">
        <v>15067</v>
      </c>
      <c r="C3733" s="75">
        <v>19.4318091053375</v>
      </c>
      <c r="D3733" s="75" t="s">
        <v>4828</v>
      </c>
      <c r="E3733" s="80">
        <v>0</v>
      </c>
      <c r="F3733" s="81">
        <v>0</v>
      </c>
      <c r="G3733" s="82">
        <v>0</v>
      </c>
      <c r="H3733" s="83">
        <f t="shared" si="521"/>
        <v>0</v>
      </c>
      <c r="I3733" s="80">
        <v>0</v>
      </c>
      <c r="J3733" s="83">
        <f t="shared" si="522"/>
        <v>0</v>
      </c>
      <c r="K3733" s="80">
        <v>0</v>
      </c>
      <c r="L3733" s="83">
        <f t="shared" si="524"/>
        <v>0</v>
      </c>
      <c r="M3733" s="80">
        <v>0</v>
      </c>
      <c r="N3733" s="81">
        <v>0</v>
      </c>
      <c r="O3733" s="81">
        <f t="shared" si="525"/>
        <v>0</v>
      </c>
      <c r="P3733" s="81">
        <f t="shared" si="526"/>
        <v>0</v>
      </c>
      <c r="Q3733" s="83">
        <f t="shared" si="527"/>
        <v>0</v>
      </c>
      <c r="R3733" s="84">
        <f t="shared" si="523"/>
        <v>0</v>
      </c>
      <c r="S3733" s="85" t="str">
        <f t="shared" si="528"/>
        <v>Absence de données messicoles</v>
      </c>
    </row>
    <row r="3734" spans="1:19" x14ac:dyDescent="0.3">
      <c r="A3734" s="89">
        <v>15</v>
      </c>
      <c r="B3734" s="77">
        <v>15111</v>
      </c>
      <c r="C3734" s="75">
        <v>6.7224103101175103</v>
      </c>
      <c r="D3734" s="75" t="s">
        <v>4829</v>
      </c>
      <c r="E3734" s="80">
        <v>0</v>
      </c>
      <c r="F3734" s="81">
        <v>0</v>
      </c>
      <c r="G3734" s="82">
        <v>0</v>
      </c>
      <c r="H3734" s="83">
        <f t="shared" si="521"/>
        <v>0</v>
      </c>
      <c r="I3734" s="80">
        <v>0</v>
      </c>
      <c r="J3734" s="83">
        <f t="shared" si="522"/>
        <v>0</v>
      </c>
      <c r="K3734" s="80">
        <v>0</v>
      </c>
      <c r="L3734" s="83">
        <f t="shared" si="524"/>
        <v>0</v>
      </c>
      <c r="M3734" s="80">
        <v>0</v>
      </c>
      <c r="N3734" s="81">
        <v>0</v>
      </c>
      <c r="O3734" s="81">
        <f t="shared" si="525"/>
        <v>0</v>
      </c>
      <c r="P3734" s="81">
        <f t="shared" si="526"/>
        <v>0</v>
      </c>
      <c r="Q3734" s="83">
        <f t="shared" si="527"/>
        <v>0</v>
      </c>
      <c r="R3734" s="84">
        <f t="shared" si="523"/>
        <v>0</v>
      </c>
      <c r="S3734" s="85" t="str">
        <f t="shared" si="528"/>
        <v>Absence de données messicoles</v>
      </c>
    </row>
    <row r="3735" spans="1:19" x14ac:dyDescent="0.3">
      <c r="A3735" s="89">
        <v>15</v>
      </c>
      <c r="B3735" s="77">
        <v>15128</v>
      </c>
      <c r="C3735" s="75">
        <v>8.8038261901538295</v>
      </c>
      <c r="D3735" s="75" t="s">
        <v>4830</v>
      </c>
      <c r="E3735" s="80">
        <v>0</v>
      </c>
      <c r="F3735" s="81">
        <v>0</v>
      </c>
      <c r="G3735" s="82">
        <v>0</v>
      </c>
      <c r="H3735" s="83">
        <f t="shared" si="521"/>
        <v>0</v>
      </c>
      <c r="I3735" s="80">
        <v>0</v>
      </c>
      <c r="J3735" s="83">
        <f t="shared" si="522"/>
        <v>0</v>
      </c>
      <c r="K3735" s="80">
        <v>0</v>
      </c>
      <c r="L3735" s="83">
        <f t="shared" si="524"/>
        <v>0</v>
      </c>
      <c r="M3735" s="80">
        <v>0</v>
      </c>
      <c r="N3735" s="81">
        <v>0</v>
      </c>
      <c r="O3735" s="81">
        <f t="shared" si="525"/>
        <v>0</v>
      </c>
      <c r="P3735" s="81">
        <f t="shared" si="526"/>
        <v>0</v>
      </c>
      <c r="Q3735" s="83">
        <f t="shared" si="527"/>
        <v>0</v>
      </c>
      <c r="R3735" s="84">
        <f t="shared" si="523"/>
        <v>0</v>
      </c>
      <c r="S3735" s="85" t="str">
        <f t="shared" si="528"/>
        <v>Absence de données messicoles</v>
      </c>
    </row>
    <row r="3736" spans="1:19" x14ac:dyDescent="0.3">
      <c r="A3736" s="89">
        <v>15</v>
      </c>
      <c r="B3736" s="77">
        <v>15140</v>
      </c>
      <c r="C3736" s="75">
        <v>11.718026390201301</v>
      </c>
      <c r="D3736" s="75" t="s">
        <v>4831</v>
      </c>
      <c r="E3736" s="80">
        <v>0</v>
      </c>
      <c r="F3736" s="81">
        <v>0</v>
      </c>
      <c r="G3736" s="82">
        <v>0</v>
      </c>
      <c r="H3736" s="83">
        <f t="shared" si="521"/>
        <v>0</v>
      </c>
      <c r="I3736" s="80">
        <v>0</v>
      </c>
      <c r="J3736" s="83">
        <f t="shared" si="522"/>
        <v>0</v>
      </c>
      <c r="K3736" s="80">
        <v>0</v>
      </c>
      <c r="L3736" s="83">
        <f t="shared" si="524"/>
        <v>0</v>
      </c>
      <c r="M3736" s="80">
        <v>0</v>
      </c>
      <c r="N3736" s="81">
        <v>0</v>
      </c>
      <c r="O3736" s="81">
        <f t="shared" si="525"/>
        <v>0</v>
      </c>
      <c r="P3736" s="81">
        <f t="shared" si="526"/>
        <v>0</v>
      </c>
      <c r="Q3736" s="83">
        <f t="shared" si="527"/>
        <v>0</v>
      </c>
      <c r="R3736" s="84">
        <f t="shared" si="523"/>
        <v>0</v>
      </c>
      <c r="S3736" s="85" t="str">
        <f t="shared" si="528"/>
        <v>Absence de données messicoles</v>
      </c>
    </row>
    <row r="3737" spans="1:19" x14ac:dyDescent="0.3">
      <c r="A3737" s="89">
        <v>15</v>
      </c>
      <c r="B3737" s="77">
        <v>15169</v>
      </c>
      <c r="C3737" s="75">
        <v>6.8898464751199802</v>
      </c>
      <c r="D3737" s="75" t="s">
        <v>4832</v>
      </c>
      <c r="E3737" s="80">
        <v>0</v>
      </c>
      <c r="F3737" s="81">
        <v>0</v>
      </c>
      <c r="G3737" s="82">
        <v>0</v>
      </c>
      <c r="H3737" s="83">
        <f t="shared" si="521"/>
        <v>0</v>
      </c>
      <c r="I3737" s="80">
        <v>0</v>
      </c>
      <c r="J3737" s="83">
        <f t="shared" si="522"/>
        <v>0</v>
      </c>
      <c r="K3737" s="80">
        <v>0</v>
      </c>
      <c r="L3737" s="83">
        <f t="shared" si="524"/>
        <v>0</v>
      </c>
      <c r="M3737" s="80">
        <v>0</v>
      </c>
      <c r="N3737" s="81">
        <v>0</v>
      </c>
      <c r="O3737" s="81">
        <f t="shared" si="525"/>
        <v>0</v>
      </c>
      <c r="P3737" s="81">
        <f t="shared" si="526"/>
        <v>0</v>
      </c>
      <c r="Q3737" s="83">
        <f t="shared" si="527"/>
        <v>0</v>
      </c>
      <c r="R3737" s="84">
        <f t="shared" si="523"/>
        <v>0</v>
      </c>
      <c r="S3737" s="85" t="str">
        <f t="shared" si="528"/>
        <v>Absence de données messicoles</v>
      </c>
    </row>
    <row r="3738" spans="1:19" x14ac:dyDescent="0.3">
      <c r="A3738" s="89">
        <v>15</v>
      </c>
      <c r="B3738" s="77">
        <v>15170</v>
      </c>
      <c r="C3738" s="75">
        <v>32.017707315559903</v>
      </c>
      <c r="D3738" s="75" t="s">
        <v>4833</v>
      </c>
      <c r="E3738" s="80">
        <v>0</v>
      </c>
      <c r="F3738" s="81">
        <v>0</v>
      </c>
      <c r="G3738" s="82">
        <v>0</v>
      </c>
      <c r="H3738" s="83">
        <f t="shared" si="521"/>
        <v>0</v>
      </c>
      <c r="I3738" s="80">
        <v>0</v>
      </c>
      <c r="J3738" s="83">
        <f t="shared" si="522"/>
        <v>0</v>
      </c>
      <c r="K3738" s="80">
        <v>0</v>
      </c>
      <c r="L3738" s="83">
        <f t="shared" si="524"/>
        <v>0</v>
      </c>
      <c r="M3738" s="80">
        <v>0</v>
      </c>
      <c r="N3738" s="81">
        <v>0</v>
      </c>
      <c r="O3738" s="81">
        <f t="shared" si="525"/>
        <v>0</v>
      </c>
      <c r="P3738" s="81">
        <f t="shared" si="526"/>
        <v>0</v>
      </c>
      <c r="Q3738" s="83">
        <f t="shared" si="527"/>
        <v>0</v>
      </c>
      <c r="R3738" s="84">
        <f t="shared" si="523"/>
        <v>0</v>
      </c>
      <c r="S3738" s="85" t="str">
        <f t="shared" si="528"/>
        <v>Absence de données messicoles</v>
      </c>
    </row>
    <row r="3739" spans="1:19" x14ac:dyDescent="0.3">
      <c r="A3739" s="89">
        <v>15</v>
      </c>
      <c r="B3739" s="77">
        <v>15208</v>
      </c>
      <c r="C3739" s="75">
        <v>35.9488535906221</v>
      </c>
      <c r="D3739" s="75" t="s">
        <v>4834</v>
      </c>
      <c r="E3739" s="80">
        <v>0</v>
      </c>
      <c r="F3739" s="81">
        <v>0</v>
      </c>
      <c r="G3739" s="82">
        <v>0</v>
      </c>
      <c r="H3739" s="83">
        <f t="shared" si="521"/>
        <v>0</v>
      </c>
      <c r="I3739" s="80">
        <v>0</v>
      </c>
      <c r="J3739" s="83">
        <f t="shared" si="522"/>
        <v>0</v>
      </c>
      <c r="K3739" s="80">
        <v>0</v>
      </c>
      <c r="L3739" s="83">
        <f t="shared" si="524"/>
        <v>0</v>
      </c>
      <c r="M3739" s="80">
        <v>0</v>
      </c>
      <c r="N3739" s="81">
        <v>0</v>
      </c>
      <c r="O3739" s="81">
        <f t="shared" si="525"/>
        <v>0</v>
      </c>
      <c r="P3739" s="81">
        <f t="shared" si="526"/>
        <v>0</v>
      </c>
      <c r="Q3739" s="83">
        <f t="shared" si="527"/>
        <v>0</v>
      </c>
      <c r="R3739" s="84">
        <f t="shared" si="523"/>
        <v>0</v>
      </c>
      <c r="S3739" s="85" t="str">
        <f t="shared" si="528"/>
        <v>Absence de données messicoles</v>
      </c>
    </row>
    <row r="3740" spans="1:19" x14ac:dyDescent="0.3">
      <c r="A3740" s="89">
        <v>15</v>
      </c>
      <c r="B3740" s="77">
        <v>15218</v>
      </c>
      <c r="C3740" s="75">
        <v>18.846440230327701</v>
      </c>
      <c r="D3740" s="75" t="s">
        <v>4835</v>
      </c>
      <c r="E3740" s="80">
        <v>0</v>
      </c>
      <c r="F3740" s="81">
        <v>0</v>
      </c>
      <c r="G3740" s="82">
        <v>0</v>
      </c>
      <c r="H3740" s="83">
        <f t="shared" si="521"/>
        <v>0</v>
      </c>
      <c r="I3740" s="80">
        <v>0</v>
      </c>
      <c r="J3740" s="83">
        <f t="shared" si="522"/>
        <v>0</v>
      </c>
      <c r="K3740" s="80">
        <v>0</v>
      </c>
      <c r="L3740" s="83">
        <f t="shared" si="524"/>
        <v>0</v>
      </c>
      <c r="M3740" s="80">
        <v>0</v>
      </c>
      <c r="N3740" s="81">
        <v>0</v>
      </c>
      <c r="O3740" s="81">
        <f t="shared" si="525"/>
        <v>0</v>
      </c>
      <c r="P3740" s="81">
        <f t="shared" si="526"/>
        <v>0</v>
      </c>
      <c r="Q3740" s="83">
        <f t="shared" si="527"/>
        <v>0</v>
      </c>
      <c r="R3740" s="84">
        <f t="shared" si="523"/>
        <v>0</v>
      </c>
      <c r="S3740" s="85" t="str">
        <f t="shared" si="528"/>
        <v>Absence de données messicoles</v>
      </c>
    </row>
    <row r="3741" spans="1:19" x14ac:dyDescent="0.3">
      <c r="A3741" s="89">
        <v>15</v>
      </c>
      <c r="B3741" s="77">
        <v>15219</v>
      </c>
      <c r="C3741" s="75">
        <v>4.7216577750820701</v>
      </c>
      <c r="D3741" s="75" t="s">
        <v>4836</v>
      </c>
      <c r="E3741" s="80">
        <v>0</v>
      </c>
      <c r="F3741" s="81">
        <v>0</v>
      </c>
      <c r="G3741" s="82">
        <v>0</v>
      </c>
      <c r="H3741" s="83">
        <f t="shared" si="521"/>
        <v>0</v>
      </c>
      <c r="I3741" s="80">
        <v>0</v>
      </c>
      <c r="J3741" s="83">
        <f t="shared" si="522"/>
        <v>0</v>
      </c>
      <c r="K3741" s="80">
        <v>0</v>
      </c>
      <c r="L3741" s="83">
        <f t="shared" si="524"/>
        <v>0</v>
      </c>
      <c r="M3741" s="80">
        <v>0</v>
      </c>
      <c r="N3741" s="81">
        <v>0</v>
      </c>
      <c r="O3741" s="81">
        <f t="shared" si="525"/>
        <v>0</v>
      </c>
      <c r="P3741" s="81">
        <f t="shared" si="526"/>
        <v>0</v>
      </c>
      <c r="Q3741" s="83">
        <f t="shared" si="527"/>
        <v>0</v>
      </c>
      <c r="R3741" s="84">
        <f t="shared" si="523"/>
        <v>0</v>
      </c>
      <c r="S3741" s="85" t="str">
        <f t="shared" si="528"/>
        <v>Absence de données messicoles</v>
      </c>
    </row>
    <row r="3742" spans="1:19" x14ac:dyDescent="0.3">
      <c r="A3742" s="89">
        <v>15</v>
      </c>
      <c r="B3742" s="77">
        <v>15221</v>
      </c>
      <c r="C3742" s="75">
        <v>14.309154040243399</v>
      </c>
      <c r="D3742" s="75" t="s">
        <v>4837</v>
      </c>
      <c r="E3742" s="80">
        <v>0</v>
      </c>
      <c r="F3742" s="81">
        <v>0</v>
      </c>
      <c r="G3742" s="82">
        <v>0</v>
      </c>
      <c r="H3742" s="83">
        <f t="shared" si="521"/>
        <v>0</v>
      </c>
      <c r="I3742" s="80">
        <v>0</v>
      </c>
      <c r="J3742" s="83">
        <f t="shared" si="522"/>
        <v>0</v>
      </c>
      <c r="K3742" s="80">
        <v>0</v>
      </c>
      <c r="L3742" s="83">
        <f t="shared" si="524"/>
        <v>0</v>
      </c>
      <c r="M3742" s="80">
        <v>0</v>
      </c>
      <c r="N3742" s="81">
        <v>0</v>
      </c>
      <c r="O3742" s="81">
        <f t="shared" si="525"/>
        <v>0</v>
      </c>
      <c r="P3742" s="81">
        <f t="shared" si="526"/>
        <v>0</v>
      </c>
      <c r="Q3742" s="83">
        <f t="shared" si="527"/>
        <v>0</v>
      </c>
      <c r="R3742" s="84">
        <f t="shared" si="523"/>
        <v>0</v>
      </c>
      <c r="S3742" s="85" t="str">
        <f t="shared" si="528"/>
        <v>Absence de données messicoles</v>
      </c>
    </row>
    <row r="3743" spans="1:19" x14ac:dyDescent="0.3">
      <c r="A3743" s="89">
        <v>15</v>
      </c>
      <c r="B3743" s="77">
        <v>15233</v>
      </c>
      <c r="C3743" s="75">
        <v>9.2989361301607794</v>
      </c>
      <c r="D3743" s="75" t="s">
        <v>4838</v>
      </c>
      <c r="E3743" s="80">
        <v>0</v>
      </c>
      <c r="F3743" s="81">
        <v>0</v>
      </c>
      <c r="G3743" s="82">
        <v>0</v>
      </c>
      <c r="H3743" s="83">
        <f t="shared" si="521"/>
        <v>0</v>
      </c>
      <c r="I3743" s="80">
        <v>0</v>
      </c>
      <c r="J3743" s="83">
        <f t="shared" si="522"/>
        <v>0</v>
      </c>
      <c r="K3743" s="80">
        <v>0</v>
      </c>
      <c r="L3743" s="83">
        <f t="shared" si="524"/>
        <v>0</v>
      </c>
      <c r="M3743" s="80">
        <v>0</v>
      </c>
      <c r="N3743" s="81">
        <v>0</v>
      </c>
      <c r="O3743" s="81">
        <f t="shared" si="525"/>
        <v>0</v>
      </c>
      <c r="P3743" s="81">
        <f t="shared" si="526"/>
        <v>0</v>
      </c>
      <c r="Q3743" s="83">
        <f t="shared" si="527"/>
        <v>0</v>
      </c>
      <c r="R3743" s="84">
        <f t="shared" si="523"/>
        <v>0</v>
      </c>
      <c r="S3743" s="85" t="str">
        <f t="shared" si="528"/>
        <v>Absence de données messicoles</v>
      </c>
    </row>
    <row r="3744" spans="1:19" x14ac:dyDescent="0.3">
      <c r="A3744" s="89">
        <v>15</v>
      </c>
      <c r="B3744" s="77">
        <v>15241</v>
      </c>
      <c r="C3744" s="75">
        <v>17.754573900299</v>
      </c>
      <c r="D3744" s="75" t="s">
        <v>4839</v>
      </c>
      <c r="E3744" s="80">
        <v>0</v>
      </c>
      <c r="F3744" s="81">
        <v>0</v>
      </c>
      <c r="G3744" s="82">
        <v>0</v>
      </c>
      <c r="H3744" s="83">
        <f t="shared" si="521"/>
        <v>0</v>
      </c>
      <c r="I3744" s="80">
        <v>0</v>
      </c>
      <c r="J3744" s="83">
        <f t="shared" si="522"/>
        <v>0</v>
      </c>
      <c r="K3744" s="80">
        <v>0</v>
      </c>
      <c r="L3744" s="83">
        <f t="shared" si="524"/>
        <v>0</v>
      </c>
      <c r="M3744" s="80">
        <v>0</v>
      </c>
      <c r="N3744" s="81">
        <v>0</v>
      </c>
      <c r="O3744" s="81">
        <f t="shared" si="525"/>
        <v>0</v>
      </c>
      <c r="P3744" s="81">
        <f t="shared" si="526"/>
        <v>0</v>
      </c>
      <c r="Q3744" s="83">
        <f t="shared" si="527"/>
        <v>0</v>
      </c>
      <c r="R3744" s="84">
        <f t="shared" si="523"/>
        <v>0</v>
      </c>
      <c r="S3744" s="85" t="str">
        <f t="shared" si="528"/>
        <v>Absence de données messicoles</v>
      </c>
    </row>
    <row r="3745" spans="1:19" x14ac:dyDescent="0.3">
      <c r="A3745" s="89">
        <v>15</v>
      </c>
      <c r="B3745" s="77">
        <v>15247</v>
      </c>
      <c r="C3745" s="75">
        <v>2.9933659100517001</v>
      </c>
      <c r="D3745" s="75" t="s">
        <v>4840</v>
      </c>
      <c r="E3745" s="80">
        <v>0</v>
      </c>
      <c r="F3745" s="81">
        <v>0</v>
      </c>
      <c r="G3745" s="82">
        <v>0</v>
      </c>
      <c r="H3745" s="83">
        <f t="shared" si="521"/>
        <v>0</v>
      </c>
      <c r="I3745" s="80">
        <v>0</v>
      </c>
      <c r="J3745" s="83">
        <f t="shared" si="522"/>
        <v>0</v>
      </c>
      <c r="K3745" s="80">
        <v>0</v>
      </c>
      <c r="L3745" s="83">
        <f t="shared" si="524"/>
        <v>0</v>
      </c>
      <c r="M3745" s="80">
        <v>0</v>
      </c>
      <c r="N3745" s="81">
        <v>0</v>
      </c>
      <c r="O3745" s="81">
        <f t="shared" si="525"/>
        <v>0</v>
      </c>
      <c r="P3745" s="81">
        <f t="shared" si="526"/>
        <v>0</v>
      </c>
      <c r="Q3745" s="83">
        <f t="shared" si="527"/>
        <v>0</v>
      </c>
      <c r="R3745" s="84">
        <f t="shared" si="523"/>
        <v>0</v>
      </c>
      <c r="S3745" s="85" t="str">
        <f t="shared" si="528"/>
        <v>Absence de données messicoles</v>
      </c>
    </row>
    <row r="3746" spans="1:19" x14ac:dyDescent="0.3">
      <c r="A3746" s="89">
        <v>15</v>
      </c>
      <c r="B3746" s="77">
        <v>15254</v>
      </c>
      <c r="C3746" s="75">
        <v>13.726651940239099</v>
      </c>
      <c r="D3746" s="75" t="s">
        <v>4841</v>
      </c>
      <c r="E3746" s="80">
        <v>0</v>
      </c>
      <c r="F3746" s="81">
        <v>0</v>
      </c>
      <c r="G3746" s="82">
        <v>0</v>
      </c>
      <c r="H3746" s="83">
        <f t="shared" si="521"/>
        <v>0</v>
      </c>
      <c r="I3746" s="80">
        <v>0</v>
      </c>
      <c r="J3746" s="83">
        <f t="shared" si="522"/>
        <v>0</v>
      </c>
      <c r="K3746" s="80">
        <v>0</v>
      </c>
      <c r="L3746" s="83">
        <f t="shared" si="524"/>
        <v>0</v>
      </c>
      <c r="M3746" s="80">
        <v>0</v>
      </c>
      <c r="N3746" s="81">
        <v>0</v>
      </c>
      <c r="O3746" s="81">
        <f t="shared" si="525"/>
        <v>0</v>
      </c>
      <c r="P3746" s="81">
        <f t="shared" si="526"/>
        <v>0</v>
      </c>
      <c r="Q3746" s="83">
        <f t="shared" si="527"/>
        <v>0</v>
      </c>
      <c r="R3746" s="84">
        <f t="shared" si="523"/>
        <v>0</v>
      </c>
      <c r="S3746" s="85" t="str">
        <f t="shared" si="528"/>
        <v>Absence de données messicoles</v>
      </c>
    </row>
    <row r="3747" spans="1:19" x14ac:dyDescent="0.3">
      <c r="A3747" s="89">
        <v>15</v>
      </c>
      <c r="B3747" s="77">
        <v>15257</v>
      </c>
      <c r="C3747" s="75">
        <v>13.047302315222399</v>
      </c>
      <c r="D3747" s="75" t="s">
        <v>4842</v>
      </c>
      <c r="E3747" s="80">
        <v>0</v>
      </c>
      <c r="F3747" s="81">
        <v>0</v>
      </c>
      <c r="G3747" s="82">
        <v>0</v>
      </c>
      <c r="H3747" s="83">
        <f t="shared" si="521"/>
        <v>0</v>
      </c>
      <c r="I3747" s="80">
        <v>0</v>
      </c>
      <c r="J3747" s="83">
        <f t="shared" si="522"/>
        <v>0</v>
      </c>
      <c r="K3747" s="80">
        <v>0</v>
      </c>
      <c r="L3747" s="83">
        <f t="shared" si="524"/>
        <v>0</v>
      </c>
      <c r="M3747" s="80">
        <v>0</v>
      </c>
      <c r="N3747" s="81">
        <v>0</v>
      </c>
      <c r="O3747" s="81">
        <f t="shared" si="525"/>
        <v>0</v>
      </c>
      <c r="P3747" s="81">
        <f t="shared" si="526"/>
        <v>0</v>
      </c>
      <c r="Q3747" s="83">
        <f t="shared" si="527"/>
        <v>0</v>
      </c>
      <c r="R3747" s="84">
        <f t="shared" si="523"/>
        <v>0</v>
      </c>
      <c r="S3747" s="85" t="str">
        <f t="shared" si="528"/>
        <v>Absence de données messicoles</v>
      </c>
    </row>
    <row r="3748" spans="1:19" x14ac:dyDescent="0.3">
      <c r="A3748" s="89">
        <v>26</v>
      </c>
      <c r="B3748" s="77">
        <v>26007</v>
      </c>
      <c r="C3748" s="75">
        <v>1.1702437450194501</v>
      </c>
      <c r="D3748" s="75" t="s">
        <v>4843</v>
      </c>
      <c r="E3748" s="80">
        <v>0</v>
      </c>
      <c r="F3748" s="81">
        <v>0</v>
      </c>
      <c r="G3748" s="82">
        <v>0</v>
      </c>
      <c r="H3748" s="83">
        <f t="shared" si="521"/>
        <v>0</v>
      </c>
      <c r="I3748" s="80">
        <v>0</v>
      </c>
      <c r="J3748" s="83">
        <f t="shared" si="522"/>
        <v>0</v>
      </c>
      <c r="K3748" s="80">
        <v>0</v>
      </c>
      <c r="L3748" s="83">
        <f t="shared" si="524"/>
        <v>0</v>
      </c>
      <c r="M3748" s="80">
        <v>0</v>
      </c>
      <c r="N3748" s="81">
        <v>0</v>
      </c>
      <c r="O3748" s="81">
        <f t="shared" si="525"/>
        <v>0</v>
      </c>
      <c r="P3748" s="81">
        <f t="shared" si="526"/>
        <v>0</v>
      </c>
      <c r="Q3748" s="83">
        <f t="shared" si="527"/>
        <v>0</v>
      </c>
      <c r="R3748" s="84">
        <f t="shared" si="523"/>
        <v>0</v>
      </c>
      <c r="S3748" s="85" t="str">
        <f t="shared" si="528"/>
        <v>Absence de données messicoles</v>
      </c>
    </row>
    <row r="3749" spans="1:19" x14ac:dyDescent="0.3">
      <c r="A3749" s="89">
        <v>26</v>
      </c>
      <c r="B3749" s="77">
        <v>26031</v>
      </c>
      <c r="C3749" s="75">
        <v>8.3520826351378599</v>
      </c>
      <c r="D3749" s="75" t="s">
        <v>4844</v>
      </c>
      <c r="E3749" s="80">
        <v>0</v>
      </c>
      <c r="F3749" s="81">
        <v>0</v>
      </c>
      <c r="G3749" s="82">
        <v>0</v>
      </c>
      <c r="H3749" s="83">
        <f t="shared" si="521"/>
        <v>0</v>
      </c>
      <c r="I3749" s="80">
        <v>0</v>
      </c>
      <c r="J3749" s="83">
        <f t="shared" si="522"/>
        <v>0</v>
      </c>
      <c r="K3749" s="80">
        <v>0</v>
      </c>
      <c r="L3749" s="83">
        <f t="shared" si="524"/>
        <v>0</v>
      </c>
      <c r="M3749" s="80">
        <v>0</v>
      </c>
      <c r="N3749" s="81">
        <v>0</v>
      </c>
      <c r="O3749" s="81">
        <f t="shared" si="525"/>
        <v>0</v>
      </c>
      <c r="P3749" s="81">
        <f t="shared" si="526"/>
        <v>0</v>
      </c>
      <c r="Q3749" s="83">
        <f t="shared" si="527"/>
        <v>0</v>
      </c>
      <c r="R3749" s="84">
        <f t="shared" si="523"/>
        <v>0</v>
      </c>
      <c r="S3749" s="85" t="str">
        <f t="shared" si="528"/>
        <v>Absence de données messicoles</v>
      </c>
    </row>
    <row r="3750" spans="1:19" x14ac:dyDescent="0.3">
      <c r="A3750" s="89">
        <v>26</v>
      </c>
      <c r="B3750" s="77">
        <v>26039</v>
      </c>
      <c r="C3750" s="75">
        <v>23.9033193004101</v>
      </c>
      <c r="D3750" s="75" t="s">
        <v>4845</v>
      </c>
      <c r="E3750" s="80">
        <v>0</v>
      </c>
      <c r="F3750" s="81">
        <v>0</v>
      </c>
      <c r="G3750" s="82">
        <v>0</v>
      </c>
      <c r="H3750" s="83">
        <f t="shared" si="521"/>
        <v>0</v>
      </c>
      <c r="I3750" s="80">
        <v>0</v>
      </c>
      <c r="J3750" s="83">
        <f t="shared" si="522"/>
        <v>0</v>
      </c>
      <c r="K3750" s="80">
        <v>0</v>
      </c>
      <c r="L3750" s="83">
        <f t="shared" si="524"/>
        <v>0</v>
      </c>
      <c r="M3750" s="80">
        <v>0</v>
      </c>
      <c r="N3750" s="81">
        <v>0</v>
      </c>
      <c r="O3750" s="81">
        <f t="shared" si="525"/>
        <v>0</v>
      </c>
      <c r="P3750" s="81">
        <f t="shared" si="526"/>
        <v>0</v>
      </c>
      <c r="Q3750" s="83">
        <f t="shared" si="527"/>
        <v>0</v>
      </c>
      <c r="R3750" s="84">
        <f t="shared" si="523"/>
        <v>0</v>
      </c>
      <c r="S3750" s="85" t="str">
        <f t="shared" si="528"/>
        <v>Absence de données messicoles</v>
      </c>
    </row>
    <row r="3751" spans="1:19" x14ac:dyDescent="0.3">
      <c r="A3751" s="89">
        <v>26</v>
      </c>
      <c r="B3751" s="77">
        <v>26059</v>
      </c>
      <c r="C3751" s="75">
        <v>84.450270386442796</v>
      </c>
      <c r="D3751" s="75" t="s">
        <v>4846</v>
      </c>
      <c r="E3751" s="80">
        <v>0</v>
      </c>
      <c r="F3751" s="81">
        <v>0</v>
      </c>
      <c r="G3751" s="82">
        <v>0</v>
      </c>
      <c r="H3751" s="83">
        <f t="shared" si="521"/>
        <v>0</v>
      </c>
      <c r="I3751" s="80">
        <v>0</v>
      </c>
      <c r="J3751" s="83">
        <f t="shared" si="522"/>
        <v>0</v>
      </c>
      <c r="K3751" s="80">
        <v>0</v>
      </c>
      <c r="L3751" s="83">
        <f t="shared" si="524"/>
        <v>0</v>
      </c>
      <c r="M3751" s="80">
        <v>0</v>
      </c>
      <c r="N3751" s="81">
        <v>0</v>
      </c>
      <c r="O3751" s="81">
        <f t="shared" si="525"/>
        <v>0</v>
      </c>
      <c r="P3751" s="81">
        <f t="shared" si="526"/>
        <v>0</v>
      </c>
      <c r="Q3751" s="83">
        <f t="shared" si="527"/>
        <v>0</v>
      </c>
      <c r="R3751" s="84">
        <f t="shared" si="523"/>
        <v>0</v>
      </c>
      <c r="S3751" s="85" t="str">
        <f t="shared" si="528"/>
        <v>Absence de données messicoles</v>
      </c>
    </row>
    <row r="3752" spans="1:19" x14ac:dyDescent="0.3">
      <c r="A3752" s="89">
        <v>26</v>
      </c>
      <c r="B3752" s="77">
        <v>26076</v>
      </c>
      <c r="C3752" s="75">
        <v>13.0077103902176</v>
      </c>
      <c r="D3752" s="75" t="s">
        <v>4847</v>
      </c>
      <c r="E3752" s="80">
        <v>0</v>
      </c>
      <c r="F3752" s="81">
        <v>0</v>
      </c>
      <c r="G3752" s="82">
        <v>0</v>
      </c>
      <c r="H3752" s="83">
        <f t="shared" si="521"/>
        <v>0</v>
      </c>
      <c r="I3752" s="80">
        <v>0</v>
      </c>
      <c r="J3752" s="83">
        <f t="shared" si="522"/>
        <v>0</v>
      </c>
      <c r="K3752" s="80">
        <v>0</v>
      </c>
      <c r="L3752" s="83">
        <f t="shared" si="524"/>
        <v>0</v>
      </c>
      <c r="M3752" s="80">
        <v>0</v>
      </c>
      <c r="N3752" s="81">
        <v>0</v>
      </c>
      <c r="O3752" s="81">
        <f t="shared" si="525"/>
        <v>0</v>
      </c>
      <c r="P3752" s="81">
        <f t="shared" si="526"/>
        <v>0</v>
      </c>
      <c r="Q3752" s="83">
        <f t="shared" si="527"/>
        <v>0</v>
      </c>
      <c r="R3752" s="84">
        <f t="shared" si="523"/>
        <v>0</v>
      </c>
      <c r="S3752" s="85" t="str">
        <f t="shared" si="528"/>
        <v>Absence de données messicoles</v>
      </c>
    </row>
    <row r="3753" spans="1:19" x14ac:dyDescent="0.3">
      <c r="A3753" s="89">
        <v>26</v>
      </c>
      <c r="B3753" s="77">
        <v>26080</v>
      </c>
      <c r="C3753" s="75">
        <v>13.111014070219101</v>
      </c>
      <c r="D3753" s="75" t="s">
        <v>4848</v>
      </c>
      <c r="E3753" s="80">
        <v>0</v>
      </c>
      <c r="F3753" s="81">
        <v>0</v>
      </c>
      <c r="G3753" s="82">
        <v>0</v>
      </c>
      <c r="H3753" s="83">
        <f t="shared" si="521"/>
        <v>0</v>
      </c>
      <c r="I3753" s="80">
        <v>0</v>
      </c>
      <c r="J3753" s="83">
        <f t="shared" si="522"/>
        <v>0</v>
      </c>
      <c r="K3753" s="80">
        <v>0</v>
      </c>
      <c r="L3753" s="83">
        <f t="shared" si="524"/>
        <v>0</v>
      </c>
      <c r="M3753" s="80">
        <v>0</v>
      </c>
      <c r="N3753" s="81">
        <v>0</v>
      </c>
      <c r="O3753" s="81">
        <f t="shared" si="525"/>
        <v>0</v>
      </c>
      <c r="P3753" s="81">
        <f t="shared" si="526"/>
        <v>0</v>
      </c>
      <c r="Q3753" s="83">
        <f t="shared" si="527"/>
        <v>0</v>
      </c>
      <c r="R3753" s="84">
        <f t="shared" si="523"/>
        <v>0</v>
      </c>
      <c r="S3753" s="85" t="str">
        <f t="shared" si="528"/>
        <v>Absence de données messicoles</v>
      </c>
    </row>
    <row r="3754" spans="1:19" x14ac:dyDescent="0.3">
      <c r="A3754" s="89">
        <v>26</v>
      </c>
      <c r="B3754" s="77">
        <v>26098</v>
      </c>
      <c r="C3754" s="75">
        <v>11.221718745188999</v>
      </c>
      <c r="D3754" s="75" t="s">
        <v>4849</v>
      </c>
      <c r="E3754" s="80">
        <v>0</v>
      </c>
      <c r="F3754" s="81">
        <v>0</v>
      </c>
      <c r="G3754" s="82">
        <v>0</v>
      </c>
      <c r="H3754" s="83">
        <f t="shared" si="521"/>
        <v>0</v>
      </c>
      <c r="I3754" s="80">
        <v>0</v>
      </c>
      <c r="J3754" s="83">
        <f t="shared" si="522"/>
        <v>0</v>
      </c>
      <c r="K3754" s="80">
        <v>0</v>
      </c>
      <c r="L3754" s="83">
        <f t="shared" si="524"/>
        <v>0</v>
      </c>
      <c r="M3754" s="80">
        <v>0</v>
      </c>
      <c r="N3754" s="81">
        <v>0</v>
      </c>
      <c r="O3754" s="81">
        <f t="shared" si="525"/>
        <v>0</v>
      </c>
      <c r="P3754" s="81">
        <f t="shared" si="526"/>
        <v>0</v>
      </c>
      <c r="Q3754" s="83">
        <f t="shared" si="527"/>
        <v>0</v>
      </c>
      <c r="R3754" s="84">
        <f t="shared" si="523"/>
        <v>0</v>
      </c>
      <c r="S3754" s="85" t="str">
        <f t="shared" si="528"/>
        <v>Absence de données messicoles</v>
      </c>
    </row>
    <row r="3755" spans="1:19" x14ac:dyDescent="0.3">
      <c r="A3755" s="89">
        <v>26</v>
      </c>
      <c r="B3755" s="77">
        <v>26111</v>
      </c>
      <c r="C3755" s="75">
        <v>13.3374628402229</v>
      </c>
      <c r="D3755" s="75" t="s">
        <v>4850</v>
      </c>
      <c r="E3755" s="80">
        <v>0</v>
      </c>
      <c r="F3755" s="81">
        <v>0</v>
      </c>
      <c r="G3755" s="82">
        <v>0</v>
      </c>
      <c r="H3755" s="83">
        <f t="shared" si="521"/>
        <v>0</v>
      </c>
      <c r="I3755" s="80">
        <v>0</v>
      </c>
      <c r="J3755" s="83">
        <f t="shared" si="522"/>
        <v>0</v>
      </c>
      <c r="K3755" s="80">
        <v>0</v>
      </c>
      <c r="L3755" s="83">
        <f t="shared" si="524"/>
        <v>0</v>
      </c>
      <c r="M3755" s="80">
        <v>0</v>
      </c>
      <c r="N3755" s="81">
        <v>0</v>
      </c>
      <c r="O3755" s="81">
        <f t="shared" si="525"/>
        <v>0</v>
      </c>
      <c r="P3755" s="81">
        <f t="shared" si="526"/>
        <v>0</v>
      </c>
      <c r="Q3755" s="83">
        <f t="shared" si="527"/>
        <v>0</v>
      </c>
      <c r="R3755" s="84">
        <f t="shared" si="523"/>
        <v>0</v>
      </c>
      <c r="S3755" s="85" t="str">
        <f t="shared" si="528"/>
        <v>Absence de données messicoles</v>
      </c>
    </row>
    <row r="3756" spans="1:19" x14ac:dyDescent="0.3">
      <c r="A3756" s="89">
        <v>26</v>
      </c>
      <c r="B3756" s="77">
        <v>26133</v>
      </c>
      <c r="C3756" s="75">
        <v>4.5400386600776397</v>
      </c>
      <c r="D3756" s="75" t="s">
        <v>4851</v>
      </c>
      <c r="E3756" s="80">
        <v>0</v>
      </c>
      <c r="F3756" s="81">
        <v>0</v>
      </c>
      <c r="G3756" s="82">
        <v>0</v>
      </c>
      <c r="H3756" s="83">
        <f t="shared" si="521"/>
        <v>0</v>
      </c>
      <c r="I3756" s="80">
        <v>0</v>
      </c>
      <c r="J3756" s="83">
        <f t="shared" si="522"/>
        <v>0</v>
      </c>
      <c r="K3756" s="80">
        <v>0</v>
      </c>
      <c r="L3756" s="83">
        <f t="shared" si="524"/>
        <v>0</v>
      </c>
      <c r="M3756" s="80">
        <v>0</v>
      </c>
      <c r="N3756" s="81">
        <v>0</v>
      </c>
      <c r="O3756" s="81">
        <f t="shared" si="525"/>
        <v>0</v>
      </c>
      <c r="P3756" s="81">
        <f t="shared" si="526"/>
        <v>0</v>
      </c>
      <c r="Q3756" s="83">
        <f t="shared" si="527"/>
        <v>0</v>
      </c>
      <c r="R3756" s="84">
        <f t="shared" si="523"/>
        <v>0</v>
      </c>
      <c r="S3756" s="85" t="str">
        <f t="shared" si="528"/>
        <v>Absence de données messicoles</v>
      </c>
    </row>
    <row r="3757" spans="1:19" x14ac:dyDescent="0.3">
      <c r="A3757" s="89">
        <v>26</v>
      </c>
      <c r="B3757" s="77">
        <v>26140</v>
      </c>
      <c r="C3757" s="75">
        <v>10.945577035190301</v>
      </c>
      <c r="D3757" s="75" t="s">
        <v>4852</v>
      </c>
      <c r="E3757" s="80">
        <v>0</v>
      </c>
      <c r="F3757" s="81">
        <v>0</v>
      </c>
      <c r="G3757" s="82">
        <v>0</v>
      </c>
      <c r="H3757" s="83">
        <f t="shared" si="521"/>
        <v>0</v>
      </c>
      <c r="I3757" s="80">
        <v>0</v>
      </c>
      <c r="J3757" s="83">
        <f t="shared" si="522"/>
        <v>0</v>
      </c>
      <c r="K3757" s="80">
        <v>0</v>
      </c>
      <c r="L3757" s="83">
        <f t="shared" si="524"/>
        <v>0</v>
      </c>
      <c r="M3757" s="80">
        <v>0</v>
      </c>
      <c r="N3757" s="81">
        <v>0</v>
      </c>
      <c r="O3757" s="81">
        <f t="shared" si="525"/>
        <v>0</v>
      </c>
      <c r="P3757" s="81">
        <f t="shared" si="526"/>
        <v>0</v>
      </c>
      <c r="Q3757" s="83">
        <f t="shared" si="527"/>
        <v>0</v>
      </c>
      <c r="R3757" s="84">
        <f t="shared" si="523"/>
        <v>0</v>
      </c>
      <c r="S3757" s="85" t="str">
        <f t="shared" si="528"/>
        <v>Absence de données messicoles</v>
      </c>
    </row>
    <row r="3758" spans="1:19" x14ac:dyDescent="0.3">
      <c r="A3758" s="89">
        <v>26</v>
      </c>
      <c r="B3758" s="77">
        <v>26147</v>
      </c>
      <c r="C3758" s="75">
        <v>8.9150761801467393</v>
      </c>
      <c r="D3758" s="75" t="s">
        <v>4853</v>
      </c>
      <c r="E3758" s="80">
        <v>0</v>
      </c>
      <c r="F3758" s="81">
        <v>0</v>
      </c>
      <c r="G3758" s="82">
        <v>0</v>
      </c>
      <c r="H3758" s="83">
        <f t="shared" si="521"/>
        <v>0</v>
      </c>
      <c r="I3758" s="80">
        <v>0</v>
      </c>
      <c r="J3758" s="83">
        <f t="shared" si="522"/>
        <v>0</v>
      </c>
      <c r="K3758" s="80">
        <v>0</v>
      </c>
      <c r="L3758" s="83">
        <f t="shared" si="524"/>
        <v>0</v>
      </c>
      <c r="M3758" s="80">
        <v>0</v>
      </c>
      <c r="N3758" s="81">
        <v>0</v>
      </c>
      <c r="O3758" s="81">
        <f t="shared" si="525"/>
        <v>0</v>
      </c>
      <c r="P3758" s="81">
        <f t="shared" si="526"/>
        <v>0</v>
      </c>
      <c r="Q3758" s="83">
        <f t="shared" si="527"/>
        <v>0</v>
      </c>
      <c r="R3758" s="84">
        <f t="shared" si="523"/>
        <v>0</v>
      </c>
      <c r="S3758" s="85" t="str">
        <f t="shared" si="528"/>
        <v>Absence de données messicoles</v>
      </c>
    </row>
    <row r="3759" spans="1:19" x14ac:dyDescent="0.3">
      <c r="A3759" s="89">
        <v>26</v>
      </c>
      <c r="B3759" s="77">
        <v>26172</v>
      </c>
      <c r="C3759" s="75">
        <v>6.8150192601186701</v>
      </c>
      <c r="D3759" s="75" t="s">
        <v>4854</v>
      </c>
      <c r="E3759" s="80">
        <v>0</v>
      </c>
      <c r="F3759" s="81">
        <v>0</v>
      </c>
      <c r="G3759" s="82">
        <v>0</v>
      </c>
      <c r="H3759" s="83">
        <f t="shared" si="521"/>
        <v>0</v>
      </c>
      <c r="I3759" s="80">
        <v>0</v>
      </c>
      <c r="J3759" s="83">
        <f t="shared" si="522"/>
        <v>0</v>
      </c>
      <c r="K3759" s="80">
        <v>0</v>
      </c>
      <c r="L3759" s="83">
        <f t="shared" si="524"/>
        <v>0</v>
      </c>
      <c r="M3759" s="80">
        <v>0</v>
      </c>
      <c r="N3759" s="81">
        <v>0</v>
      </c>
      <c r="O3759" s="81">
        <f t="shared" si="525"/>
        <v>0</v>
      </c>
      <c r="P3759" s="81">
        <f t="shared" si="526"/>
        <v>0</v>
      </c>
      <c r="Q3759" s="83">
        <f t="shared" si="527"/>
        <v>0</v>
      </c>
      <c r="R3759" s="84">
        <f t="shared" si="523"/>
        <v>0</v>
      </c>
      <c r="S3759" s="85" t="str">
        <f t="shared" si="528"/>
        <v>Absence de données messicoles</v>
      </c>
    </row>
    <row r="3760" spans="1:19" x14ac:dyDescent="0.3">
      <c r="A3760" s="89">
        <v>26</v>
      </c>
      <c r="B3760" s="77">
        <v>26190</v>
      </c>
      <c r="C3760" s="75">
        <v>13.105994190214901</v>
      </c>
      <c r="D3760" s="75" t="s">
        <v>4855</v>
      </c>
      <c r="E3760" s="80">
        <v>0</v>
      </c>
      <c r="F3760" s="81">
        <v>0</v>
      </c>
      <c r="G3760" s="82">
        <v>0</v>
      </c>
      <c r="H3760" s="83">
        <f t="shared" si="521"/>
        <v>0</v>
      </c>
      <c r="I3760" s="80">
        <v>0</v>
      </c>
      <c r="J3760" s="83">
        <f t="shared" si="522"/>
        <v>0</v>
      </c>
      <c r="K3760" s="80">
        <v>0</v>
      </c>
      <c r="L3760" s="83">
        <f t="shared" si="524"/>
        <v>0</v>
      </c>
      <c r="M3760" s="80">
        <v>0</v>
      </c>
      <c r="N3760" s="81">
        <v>0</v>
      </c>
      <c r="O3760" s="81">
        <f t="shared" si="525"/>
        <v>0</v>
      </c>
      <c r="P3760" s="81">
        <f t="shared" si="526"/>
        <v>0</v>
      </c>
      <c r="Q3760" s="83">
        <f t="shared" si="527"/>
        <v>0</v>
      </c>
      <c r="R3760" s="84">
        <f t="shared" si="523"/>
        <v>0</v>
      </c>
      <c r="S3760" s="85" t="str">
        <f t="shared" si="528"/>
        <v>Absence de données messicoles</v>
      </c>
    </row>
    <row r="3761" spans="1:19" x14ac:dyDescent="0.3">
      <c r="A3761" s="89">
        <v>26</v>
      </c>
      <c r="B3761" s="77">
        <v>26228</v>
      </c>
      <c r="C3761" s="75">
        <v>9.0820602701524695</v>
      </c>
      <c r="D3761" s="75" t="s">
        <v>4856</v>
      </c>
      <c r="E3761" s="80">
        <v>0</v>
      </c>
      <c r="F3761" s="81">
        <v>0</v>
      </c>
      <c r="G3761" s="82">
        <v>0</v>
      </c>
      <c r="H3761" s="83">
        <f t="shared" si="521"/>
        <v>0</v>
      </c>
      <c r="I3761" s="80">
        <v>0</v>
      </c>
      <c r="J3761" s="83">
        <f t="shared" si="522"/>
        <v>0</v>
      </c>
      <c r="K3761" s="80">
        <v>0</v>
      </c>
      <c r="L3761" s="83">
        <f t="shared" si="524"/>
        <v>0</v>
      </c>
      <c r="M3761" s="80">
        <v>0</v>
      </c>
      <c r="N3761" s="81">
        <v>0</v>
      </c>
      <c r="O3761" s="81">
        <f t="shared" si="525"/>
        <v>0</v>
      </c>
      <c r="P3761" s="81">
        <f t="shared" si="526"/>
        <v>0</v>
      </c>
      <c r="Q3761" s="83">
        <f t="shared" si="527"/>
        <v>0</v>
      </c>
      <c r="R3761" s="84">
        <f t="shared" si="523"/>
        <v>0</v>
      </c>
      <c r="S3761" s="85" t="str">
        <f t="shared" si="528"/>
        <v>Absence de données messicoles</v>
      </c>
    </row>
    <row r="3762" spans="1:19" x14ac:dyDescent="0.3">
      <c r="A3762" s="89">
        <v>26</v>
      </c>
      <c r="B3762" s="77">
        <v>26255</v>
      </c>
      <c r="C3762" s="75">
        <v>16.236057955269299</v>
      </c>
      <c r="D3762" s="75" t="s">
        <v>4857</v>
      </c>
      <c r="E3762" s="80">
        <v>0</v>
      </c>
      <c r="F3762" s="81">
        <v>0</v>
      </c>
      <c r="G3762" s="82">
        <v>0</v>
      </c>
      <c r="H3762" s="83">
        <f t="shared" si="521"/>
        <v>0</v>
      </c>
      <c r="I3762" s="80">
        <v>0</v>
      </c>
      <c r="J3762" s="83">
        <f t="shared" si="522"/>
        <v>0</v>
      </c>
      <c r="K3762" s="80">
        <v>0</v>
      </c>
      <c r="L3762" s="83">
        <f t="shared" si="524"/>
        <v>0</v>
      </c>
      <c r="M3762" s="80">
        <v>0</v>
      </c>
      <c r="N3762" s="81">
        <v>0</v>
      </c>
      <c r="O3762" s="81">
        <f t="shared" si="525"/>
        <v>0</v>
      </c>
      <c r="P3762" s="81">
        <f t="shared" si="526"/>
        <v>0</v>
      </c>
      <c r="Q3762" s="83">
        <f t="shared" si="527"/>
        <v>0</v>
      </c>
      <c r="R3762" s="84">
        <f t="shared" si="523"/>
        <v>0</v>
      </c>
      <c r="S3762" s="85" t="str">
        <f t="shared" si="528"/>
        <v>Absence de données messicoles</v>
      </c>
    </row>
    <row r="3763" spans="1:19" x14ac:dyDescent="0.3">
      <c r="A3763" s="89">
        <v>26</v>
      </c>
      <c r="B3763" s="77">
        <v>26258</v>
      </c>
      <c r="C3763" s="75">
        <v>11.8028879001956</v>
      </c>
      <c r="D3763" s="75" t="s">
        <v>4858</v>
      </c>
      <c r="E3763" s="80">
        <v>0</v>
      </c>
      <c r="F3763" s="81">
        <v>0</v>
      </c>
      <c r="G3763" s="82">
        <v>0</v>
      </c>
      <c r="H3763" s="83">
        <f t="shared" si="521"/>
        <v>0</v>
      </c>
      <c r="I3763" s="80">
        <v>0</v>
      </c>
      <c r="J3763" s="83">
        <f t="shared" si="522"/>
        <v>0</v>
      </c>
      <c r="K3763" s="80">
        <v>0</v>
      </c>
      <c r="L3763" s="83">
        <f t="shared" si="524"/>
        <v>0</v>
      </c>
      <c r="M3763" s="80">
        <v>0</v>
      </c>
      <c r="N3763" s="81">
        <v>0</v>
      </c>
      <c r="O3763" s="81">
        <f t="shared" si="525"/>
        <v>0</v>
      </c>
      <c r="P3763" s="81">
        <f t="shared" si="526"/>
        <v>0</v>
      </c>
      <c r="Q3763" s="83">
        <f t="shared" si="527"/>
        <v>0</v>
      </c>
      <c r="R3763" s="84">
        <f t="shared" si="523"/>
        <v>0</v>
      </c>
      <c r="S3763" s="85" t="str">
        <f t="shared" si="528"/>
        <v>Absence de données messicoles</v>
      </c>
    </row>
    <row r="3764" spans="1:19" x14ac:dyDescent="0.3">
      <c r="A3764" s="89">
        <v>26</v>
      </c>
      <c r="B3764" s="77">
        <v>26266</v>
      </c>
      <c r="C3764" s="75">
        <v>12.1904351502036</v>
      </c>
      <c r="D3764" s="75" t="s">
        <v>4859</v>
      </c>
      <c r="E3764" s="80">
        <v>0</v>
      </c>
      <c r="F3764" s="81">
        <v>0</v>
      </c>
      <c r="G3764" s="82">
        <v>0</v>
      </c>
      <c r="H3764" s="83">
        <f t="shared" si="521"/>
        <v>0</v>
      </c>
      <c r="I3764" s="80">
        <v>0</v>
      </c>
      <c r="J3764" s="83">
        <f t="shared" si="522"/>
        <v>0</v>
      </c>
      <c r="K3764" s="80">
        <v>0</v>
      </c>
      <c r="L3764" s="83">
        <f t="shared" si="524"/>
        <v>0</v>
      </c>
      <c r="M3764" s="80">
        <v>0</v>
      </c>
      <c r="N3764" s="81">
        <v>0</v>
      </c>
      <c r="O3764" s="81">
        <f t="shared" si="525"/>
        <v>0</v>
      </c>
      <c r="P3764" s="81">
        <f t="shared" si="526"/>
        <v>0</v>
      </c>
      <c r="Q3764" s="83">
        <f t="shared" si="527"/>
        <v>0</v>
      </c>
      <c r="R3764" s="84">
        <f t="shared" si="523"/>
        <v>0</v>
      </c>
      <c r="S3764" s="85" t="str">
        <f t="shared" si="528"/>
        <v>Absence de données messicoles</v>
      </c>
    </row>
    <row r="3765" spans="1:19" x14ac:dyDescent="0.3">
      <c r="A3765" s="89">
        <v>26</v>
      </c>
      <c r="B3765" s="77">
        <v>26268</v>
      </c>
      <c r="C3765" s="75">
        <v>7.5787424551258002</v>
      </c>
      <c r="D3765" s="75" t="s">
        <v>4860</v>
      </c>
      <c r="E3765" s="80">
        <v>0</v>
      </c>
      <c r="F3765" s="81">
        <v>0</v>
      </c>
      <c r="G3765" s="82">
        <v>0</v>
      </c>
      <c r="H3765" s="83">
        <f t="shared" si="521"/>
        <v>0</v>
      </c>
      <c r="I3765" s="80">
        <v>0</v>
      </c>
      <c r="J3765" s="83">
        <f t="shared" si="522"/>
        <v>0</v>
      </c>
      <c r="K3765" s="80">
        <v>0</v>
      </c>
      <c r="L3765" s="83">
        <f t="shared" si="524"/>
        <v>0</v>
      </c>
      <c r="M3765" s="80">
        <v>0</v>
      </c>
      <c r="N3765" s="81">
        <v>0</v>
      </c>
      <c r="O3765" s="81">
        <f t="shared" si="525"/>
        <v>0</v>
      </c>
      <c r="P3765" s="81">
        <f t="shared" si="526"/>
        <v>0</v>
      </c>
      <c r="Q3765" s="83">
        <f t="shared" si="527"/>
        <v>0</v>
      </c>
      <c r="R3765" s="84">
        <f t="shared" si="523"/>
        <v>0</v>
      </c>
      <c r="S3765" s="85" t="str">
        <f t="shared" si="528"/>
        <v>Absence de données messicoles</v>
      </c>
    </row>
    <row r="3766" spans="1:19" x14ac:dyDescent="0.3">
      <c r="A3766" s="89">
        <v>26</v>
      </c>
      <c r="B3766" s="77">
        <v>26269</v>
      </c>
      <c r="C3766" s="75">
        <v>16.6249794302726</v>
      </c>
      <c r="D3766" s="75" t="s">
        <v>4861</v>
      </c>
      <c r="E3766" s="80">
        <v>0</v>
      </c>
      <c r="F3766" s="81">
        <v>0</v>
      </c>
      <c r="G3766" s="82">
        <v>0</v>
      </c>
      <c r="H3766" s="83">
        <f t="shared" si="521"/>
        <v>0</v>
      </c>
      <c r="I3766" s="80">
        <v>0</v>
      </c>
      <c r="J3766" s="83">
        <f t="shared" si="522"/>
        <v>0</v>
      </c>
      <c r="K3766" s="80">
        <v>0</v>
      </c>
      <c r="L3766" s="83">
        <f t="shared" si="524"/>
        <v>0</v>
      </c>
      <c r="M3766" s="80">
        <v>0</v>
      </c>
      <c r="N3766" s="81">
        <v>0</v>
      </c>
      <c r="O3766" s="81">
        <f t="shared" si="525"/>
        <v>0</v>
      </c>
      <c r="P3766" s="81">
        <f t="shared" si="526"/>
        <v>0</v>
      </c>
      <c r="Q3766" s="83">
        <f t="shared" si="527"/>
        <v>0</v>
      </c>
      <c r="R3766" s="84">
        <f t="shared" si="523"/>
        <v>0</v>
      </c>
      <c r="S3766" s="85" t="str">
        <f t="shared" si="528"/>
        <v>Absence de données messicoles</v>
      </c>
    </row>
    <row r="3767" spans="1:19" x14ac:dyDescent="0.3">
      <c r="A3767" s="89">
        <v>26</v>
      </c>
      <c r="B3767" s="77">
        <v>26279</v>
      </c>
      <c r="C3767" s="75">
        <v>10.5762439251722</v>
      </c>
      <c r="D3767" s="75" t="s">
        <v>4862</v>
      </c>
      <c r="E3767" s="80">
        <v>0</v>
      </c>
      <c r="F3767" s="81">
        <v>0</v>
      </c>
      <c r="G3767" s="82">
        <v>0</v>
      </c>
      <c r="H3767" s="83">
        <f t="shared" si="521"/>
        <v>0</v>
      </c>
      <c r="I3767" s="80">
        <v>0</v>
      </c>
      <c r="J3767" s="83">
        <f t="shared" si="522"/>
        <v>0</v>
      </c>
      <c r="K3767" s="80">
        <v>0</v>
      </c>
      <c r="L3767" s="83">
        <f t="shared" si="524"/>
        <v>0</v>
      </c>
      <c r="M3767" s="80">
        <v>0</v>
      </c>
      <c r="N3767" s="81">
        <v>0</v>
      </c>
      <c r="O3767" s="81">
        <f t="shared" si="525"/>
        <v>0</v>
      </c>
      <c r="P3767" s="81">
        <f t="shared" si="526"/>
        <v>0</v>
      </c>
      <c r="Q3767" s="83">
        <f t="shared" si="527"/>
        <v>0</v>
      </c>
      <c r="R3767" s="84">
        <f t="shared" si="523"/>
        <v>0</v>
      </c>
      <c r="S3767" s="85" t="str">
        <f t="shared" si="528"/>
        <v>Absence de données messicoles</v>
      </c>
    </row>
    <row r="3768" spans="1:19" x14ac:dyDescent="0.3">
      <c r="A3768" s="89">
        <v>26</v>
      </c>
      <c r="B3768" s="77">
        <v>26296</v>
      </c>
      <c r="C3768" s="75">
        <v>11.236869700188199</v>
      </c>
      <c r="D3768" s="75" t="s">
        <v>4863</v>
      </c>
      <c r="E3768" s="80">
        <v>0</v>
      </c>
      <c r="F3768" s="81">
        <v>0</v>
      </c>
      <c r="G3768" s="82">
        <v>0</v>
      </c>
      <c r="H3768" s="83">
        <f t="shared" si="521"/>
        <v>0</v>
      </c>
      <c r="I3768" s="80">
        <v>0</v>
      </c>
      <c r="J3768" s="83">
        <f t="shared" si="522"/>
        <v>0</v>
      </c>
      <c r="K3768" s="80">
        <v>0</v>
      </c>
      <c r="L3768" s="83">
        <f t="shared" si="524"/>
        <v>0</v>
      </c>
      <c r="M3768" s="80">
        <v>0</v>
      </c>
      <c r="N3768" s="81">
        <v>0</v>
      </c>
      <c r="O3768" s="81">
        <f t="shared" si="525"/>
        <v>0</v>
      </c>
      <c r="P3768" s="81">
        <f t="shared" si="526"/>
        <v>0</v>
      </c>
      <c r="Q3768" s="83">
        <f t="shared" si="527"/>
        <v>0</v>
      </c>
      <c r="R3768" s="84">
        <f t="shared" si="523"/>
        <v>0</v>
      </c>
      <c r="S3768" s="85" t="str">
        <f t="shared" si="528"/>
        <v>Absence de données messicoles</v>
      </c>
    </row>
    <row r="3769" spans="1:19" x14ac:dyDescent="0.3">
      <c r="A3769" s="89">
        <v>26</v>
      </c>
      <c r="B3769" s="77">
        <v>26310</v>
      </c>
      <c r="C3769" s="75">
        <v>6.2860724401086001</v>
      </c>
      <c r="D3769" s="75" t="s">
        <v>4864</v>
      </c>
      <c r="E3769" s="80">
        <v>0</v>
      </c>
      <c r="F3769" s="81">
        <v>0</v>
      </c>
      <c r="G3769" s="82">
        <v>0</v>
      </c>
      <c r="H3769" s="83">
        <f t="shared" si="521"/>
        <v>0</v>
      </c>
      <c r="I3769" s="80">
        <v>0</v>
      </c>
      <c r="J3769" s="83">
        <f t="shared" si="522"/>
        <v>0</v>
      </c>
      <c r="K3769" s="80">
        <v>0</v>
      </c>
      <c r="L3769" s="83">
        <f t="shared" si="524"/>
        <v>0</v>
      </c>
      <c r="M3769" s="80">
        <v>0</v>
      </c>
      <c r="N3769" s="81">
        <v>0</v>
      </c>
      <c r="O3769" s="81">
        <f t="shared" si="525"/>
        <v>0</v>
      </c>
      <c r="P3769" s="81">
        <f t="shared" si="526"/>
        <v>0</v>
      </c>
      <c r="Q3769" s="83">
        <f t="shared" si="527"/>
        <v>0</v>
      </c>
      <c r="R3769" s="84">
        <f t="shared" si="523"/>
        <v>0</v>
      </c>
      <c r="S3769" s="85" t="str">
        <f t="shared" si="528"/>
        <v>Absence de données messicoles</v>
      </c>
    </row>
    <row r="3770" spans="1:19" x14ac:dyDescent="0.3">
      <c r="A3770" s="89">
        <v>26</v>
      </c>
      <c r="B3770" s="77">
        <v>26312</v>
      </c>
      <c r="C3770" s="75">
        <v>3.9133034600647898</v>
      </c>
      <c r="D3770" s="75" t="s">
        <v>4865</v>
      </c>
      <c r="E3770" s="80">
        <v>0</v>
      </c>
      <c r="F3770" s="81">
        <v>0</v>
      </c>
      <c r="G3770" s="82">
        <v>0</v>
      </c>
      <c r="H3770" s="83">
        <f t="shared" si="521"/>
        <v>0</v>
      </c>
      <c r="I3770" s="80">
        <v>0</v>
      </c>
      <c r="J3770" s="83">
        <f t="shared" si="522"/>
        <v>0</v>
      </c>
      <c r="K3770" s="80">
        <v>0</v>
      </c>
      <c r="L3770" s="83">
        <f t="shared" si="524"/>
        <v>0</v>
      </c>
      <c r="M3770" s="80">
        <v>0</v>
      </c>
      <c r="N3770" s="81">
        <v>0</v>
      </c>
      <c r="O3770" s="81">
        <f t="shared" si="525"/>
        <v>0</v>
      </c>
      <c r="P3770" s="81">
        <f t="shared" si="526"/>
        <v>0</v>
      </c>
      <c r="Q3770" s="83">
        <f t="shared" si="527"/>
        <v>0</v>
      </c>
      <c r="R3770" s="84">
        <f t="shared" si="523"/>
        <v>0</v>
      </c>
      <c r="S3770" s="85" t="str">
        <f t="shared" si="528"/>
        <v>Absence de données messicoles</v>
      </c>
    </row>
    <row r="3771" spans="1:19" x14ac:dyDescent="0.3">
      <c r="A3771" s="89">
        <v>26</v>
      </c>
      <c r="B3771" s="77">
        <v>26314</v>
      </c>
      <c r="C3771" s="75">
        <v>7.7073423701348496</v>
      </c>
      <c r="D3771" s="75" t="s">
        <v>4866</v>
      </c>
      <c r="E3771" s="80">
        <v>0</v>
      </c>
      <c r="F3771" s="81">
        <v>0</v>
      </c>
      <c r="G3771" s="82">
        <v>0</v>
      </c>
      <c r="H3771" s="83">
        <f t="shared" si="521"/>
        <v>0</v>
      </c>
      <c r="I3771" s="80">
        <v>0</v>
      </c>
      <c r="J3771" s="83">
        <f t="shared" si="522"/>
        <v>0</v>
      </c>
      <c r="K3771" s="80">
        <v>0</v>
      </c>
      <c r="L3771" s="83">
        <f t="shared" si="524"/>
        <v>0</v>
      </c>
      <c r="M3771" s="80">
        <v>0</v>
      </c>
      <c r="N3771" s="81">
        <v>0</v>
      </c>
      <c r="O3771" s="81">
        <f t="shared" si="525"/>
        <v>0</v>
      </c>
      <c r="P3771" s="81">
        <f t="shared" si="526"/>
        <v>0</v>
      </c>
      <c r="Q3771" s="83">
        <f t="shared" si="527"/>
        <v>0</v>
      </c>
      <c r="R3771" s="84">
        <f t="shared" si="523"/>
        <v>0</v>
      </c>
      <c r="S3771" s="85" t="str">
        <f t="shared" si="528"/>
        <v>Absence de données messicoles</v>
      </c>
    </row>
    <row r="3772" spans="1:19" x14ac:dyDescent="0.3">
      <c r="A3772" s="89">
        <v>26</v>
      </c>
      <c r="B3772" s="77">
        <v>26328</v>
      </c>
      <c r="C3772" s="75">
        <v>7.0120001551167697</v>
      </c>
      <c r="D3772" s="75" t="s">
        <v>4867</v>
      </c>
      <c r="E3772" s="80">
        <v>0</v>
      </c>
      <c r="F3772" s="81">
        <v>0</v>
      </c>
      <c r="G3772" s="82">
        <v>0</v>
      </c>
      <c r="H3772" s="83">
        <f t="shared" si="521"/>
        <v>0</v>
      </c>
      <c r="I3772" s="80">
        <v>0</v>
      </c>
      <c r="J3772" s="83">
        <f t="shared" si="522"/>
        <v>0</v>
      </c>
      <c r="K3772" s="80">
        <v>0</v>
      </c>
      <c r="L3772" s="83">
        <f t="shared" si="524"/>
        <v>0</v>
      </c>
      <c r="M3772" s="80">
        <v>0</v>
      </c>
      <c r="N3772" s="81">
        <v>0</v>
      </c>
      <c r="O3772" s="81">
        <f t="shared" si="525"/>
        <v>0</v>
      </c>
      <c r="P3772" s="81">
        <f t="shared" si="526"/>
        <v>0</v>
      </c>
      <c r="Q3772" s="83">
        <f t="shared" si="527"/>
        <v>0</v>
      </c>
      <c r="R3772" s="84">
        <f t="shared" si="523"/>
        <v>0</v>
      </c>
      <c r="S3772" s="85" t="str">
        <f t="shared" si="528"/>
        <v>Absence de données messicoles</v>
      </c>
    </row>
    <row r="3773" spans="1:19" x14ac:dyDescent="0.3">
      <c r="A3773" s="89">
        <v>26</v>
      </c>
      <c r="B3773" s="77">
        <v>26343</v>
      </c>
      <c r="C3773" s="75">
        <v>5.2712757850878003</v>
      </c>
      <c r="D3773" s="75" t="s">
        <v>4868</v>
      </c>
      <c r="E3773" s="80">
        <v>0</v>
      </c>
      <c r="F3773" s="81">
        <v>0</v>
      </c>
      <c r="G3773" s="82">
        <v>0</v>
      </c>
      <c r="H3773" s="83">
        <f t="shared" si="521"/>
        <v>0</v>
      </c>
      <c r="I3773" s="80">
        <v>0</v>
      </c>
      <c r="J3773" s="83">
        <f t="shared" si="522"/>
        <v>0</v>
      </c>
      <c r="K3773" s="80">
        <v>0</v>
      </c>
      <c r="L3773" s="83">
        <f t="shared" si="524"/>
        <v>0</v>
      </c>
      <c r="M3773" s="80">
        <v>0</v>
      </c>
      <c r="N3773" s="81">
        <v>0</v>
      </c>
      <c r="O3773" s="81">
        <f t="shared" si="525"/>
        <v>0</v>
      </c>
      <c r="P3773" s="81">
        <f t="shared" si="526"/>
        <v>0</v>
      </c>
      <c r="Q3773" s="83">
        <f t="shared" si="527"/>
        <v>0</v>
      </c>
      <c r="R3773" s="84">
        <f t="shared" si="523"/>
        <v>0</v>
      </c>
      <c r="S3773" s="85" t="str">
        <f t="shared" si="528"/>
        <v>Absence de données messicoles</v>
      </c>
    </row>
    <row r="3774" spans="1:19" x14ac:dyDescent="0.3">
      <c r="A3774" s="89">
        <v>26</v>
      </c>
      <c r="B3774" s="77">
        <v>26363</v>
      </c>
      <c r="C3774" s="75">
        <v>6.2907638601026896</v>
      </c>
      <c r="D3774" s="75" t="s">
        <v>4869</v>
      </c>
      <c r="E3774" s="80">
        <v>0</v>
      </c>
      <c r="F3774" s="81">
        <v>0</v>
      </c>
      <c r="G3774" s="82">
        <v>0</v>
      </c>
      <c r="H3774" s="83">
        <f t="shared" si="521"/>
        <v>0</v>
      </c>
      <c r="I3774" s="80">
        <v>0</v>
      </c>
      <c r="J3774" s="83">
        <f t="shared" si="522"/>
        <v>0</v>
      </c>
      <c r="K3774" s="80">
        <v>0</v>
      </c>
      <c r="L3774" s="83">
        <f t="shared" si="524"/>
        <v>0</v>
      </c>
      <c r="M3774" s="80">
        <v>0</v>
      </c>
      <c r="N3774" s="81">
        <v>0</v>
      </c>
      <c r="O3774" s="81">
        <f t="shared" si="525"/>
        <v>0</v>
      </c>
      <c r="P3774" s="81">
        <f t="shared" si="526"/>
        <v>0</v>
      </c>
      <c r="Q3774" s="83">
        <f t="shared" si="527"/>
        <v>0</v>
      </c>
      <c r="R3774" s="84">
        <f t="shared" si="523"/>
        <v>0</v>
      </c>
      <c r="S3774" s="85" t="str">
        <f t="shared" si="528"/>
        <v>Absence de données messicoles</v>
      </c>
    </row>
    <row r="3775" spans="1:19" x14ac:dyDescent="0.3">
      <c r="A3775" s="89">
        <v>26</v>
      </c>
      <c r="B3775" s="77">
        <v>26371</v>
      </c>
      <c r="C3775" s="75">
        <v>21.6478508153657</v>
      </c>
      <c r="D3775" s="75" t="s">
        <v>4870</v>
      </c>
      <c r="E3775" s="80">
        <v>0</v>
      </c>
      <c r="F3775" s="81">
        <v>0</v>
      </c>
      <c r="G3775" s="82">
        <v>0</v>
      </c>
      <c r="H3775" s="83">
        <f t="shared" si="521"/>
        <v>0</v>
      </c>
      <c r="I3775" s="80">
        <v>0</v>
      </c>
      <c r="J3775" s="83">
        <f t="shared" si="522"/>
        <v>0</v>
      </c>
      <c r="K3775" s="80">
        <v>0</v>
      </c>
      <c r="L3775" s="83">
        <f t="shared" si="524"/>
        <v>0</v>
      </c>
      <c r="M3775" s="80">
        <v>0</v>
      </c>
      <c r="N3775" s="81">
        <v>0</v>
      </c>
      <c r="O3775" s="81">
        <f t="shared" si="525"/>
        <v>0</v>
      </c>
      <c r="P3775" s="81">
        <f t="shared" si="526"/>
        <v>0</v>
      </c>
      <c r="Q3775" s="83">
        <f t="shared" si="527"/>
        <v>0</v>
      </c>
      <c r="R3775" s="84">
        <f t="shared" si="523"/>
        <v>0</v>
      </c>
      <c r="S3775" s="85" t="str">
        <f t="shared" si="528"/>
        <v>Absence de données messicoles</v>
      </c>
    </row>
    <row r="3776" spans="1:19" x14ac:dyDescent="0.3">
      <c r="A3776" s="89">
        <v>26</v>
      </c>
      <c r="B3776" s="77">
        <v>26374</v>
      </c>
      <c r="C3776" s="75">
        <v>10.734071880174801</v>
      </c>
      <c r="D3776" s="75" t="s">
        <v>4871</v>
      </c>
      <c r="E3776" s="80">
        <v>0</v>
      </c>
      <c r="F3776" s="81">
        <v>0</v>
      </c>
      <c r="G3776" s="82">
        <v>0</v>
      </c>
      <c r="H3776" s="83">
        <f t="shared" si="521"/>
        <v>0</v>
      </c>
      <c r="I3776" s="80">
        <v>0</v>
      </c>
      <c r="J3776" s="83">
        <f t="shared" si="522"/>
        <v>0</v>
      </c>
      <c r="K3776" s="80">
        <v>0</v>
      </c>
      <c r="L3776" s="83">
        <f t="shared" si="524"/>
        <v>0</v>
      </c>
      <c r="M3776" s="80">
        <v>0</v>
      </c>
      <c r="N3776" s="81">
        <v>0</v>
      </c>
      <c r="O3776" s="81">
        <f t="shared" si="525"/>
        <v>0</v>
      </c>
      <c r="P3776" s="81">
        <f t="shared" si="526"/>
        <v>0</v>
      </c>
      <c r="Q3776" s="83">
        <f t="shared" si="527"/>
        <v>0</v>
      </c>
      <c r="R3776" s="84">
        <f t="shared" si="523"/>
        <v>0</v>
      </c>
      <c r="S3776" s="85" t="str">
        <f t="shared" si="528"/>
        <v>Absence de données messicoles</v>
      </c>
    </row>
    <row r="3777" spans="1:19" x14ac:dyDescent="0.3">
      <c r="A3777" s="89">
        <v>26</v>
      </c>
      <c r="B3777" s="77">
        <v>26381</v>
      </c>
      <c r="C3777" s="75">
        <v>9.0201033801552999</v>
      </c>
      <c r="D3777" s="75" t="s">
        <v>4872</v>
      </c>
      <c r="E3777" s="80">
        <v>0</v>
      </c>
      <c r="F3777" s="81">
        <v>0</v>
      </c>
      <c r="G3777" s="82">
        <v>0</v>
      </c>
      <c r="H3777" s="83">
        <f t="shared" si="521"/>
        <v>0</v>
      </c>
      <c r="I3777" s="80">
        <v>0</v>
      </c>
      <c r="J3777" s="83">
        <f t="shared" si="522"/>
        <v>0</v>
      </c>
      <c r="K3777" s="80">
        <v>0</v>
      </c>
      <c r="L3777" s="83">
        <f t="shared" si="524"/>
        <v>0</v>
      </c>
      <c r="M3777" s="80">
        <v>0</v>
      </c>
      <c r="N3777" s="81">
        <v>0</v>
      </c>
      <c r="O3777" s="81">
        <f t="shared" si="525"/>
        <v>0</v>
      </c>
      <c r="P3777" s="81">
        <f t="shared" si="526"/>
        <v>0</v>
      </c>
      <c r="Q3777" s="83">
        <f t="shared" si="527"/>
        <v>0</v>
      </c>
      <c r="R3777" s="84">
        <f t="shared" si="523"/>
        <v>0</v>
      </c>
      <c r="S3777" s="85" t="str">
        <f t="shared" si="528"/>
        <v>Absence de données messicoles</v>
      </c>
    </row>
    <row r="3778" spans="1:19" x14ac:dyDescent="0.3">
      <c r="A3778" s="89">
        <v>38</v>
      </c>
      <c r="B3778" s="77">
        <v>38004</v>
      </c>
      <c r="C3778" s="75">
        <v>10.1848767601753</v>
      </c>
      <c r="D3778" s="75" t="s">
        <v>4873</v>
      </c>
      <c r="E3778" s="80">
        <v>0</v>
      </c>
      <c r="F3778" s="81">
        <v>0</v>
      </c>
      <c r="G3778" s="82">
        <v>0</v>
      </c>
      <c r="H3778" s="83">
        <f t="shared" ref="H3778:H3841" si="529">IF(AND(G3778&gt;0,G3778&lt;=4),1,IF(AND(G3778&gt;4,G3778&lt;=4.5),2,IF(AND(G3778&gt;4.5,G3778&lt;=5),3,IF(AND(G3778&gt;5,G3778&lt;6),4,IF(G3778&gt;=6,5,0)))))</f>
        <v>0</v>
      </c>
      <c r="I3778" s="80">
        <v>0</v>
      </c>
      <c r="J3778" s="83">
        <f t="shared" ref="J3778:J3841" si="530">IF(AND(I3778&gt;0,I3778&lt;=3),1,IF(AND(I3778&gt;3,I3778&lt;=8),2,IF(AND(I3778&gt;8,I3778&lt;=21),3,IF(AND(I3778&gt;21,I3778&lt;=39),4,IF(I3778&gt;=40,5,0)))))</f>
        <v>0</v>
      </c>
      <c r="K3778" s="80">
        <v>0</v>
      </c>
      <c r="L3778" s="83">
        <f t="shared" si="524"/>
        <v>0</v>
      </c>
      <c r="M3778" s="80">
        <v>0</v>
      </c>
      <c r="N3778" s="81">
        <v>0</v>
      </c>
      <c r="O3778" s="81">
        <f t="shared" si="525"/>
        <v>0</v>
      </c>
      <c r="P3778" s="81">
        <f t="shared" si="526"/>
        <v>0</v>
      </c>
      <c r="Q3778" s="83">
        <f t="shared" si="527"/>
        <v>0</v>
      </c>
      <c r="R3778" s="84">
        <f t="shared" ref="R3778:R3841" si="531">H3778+J3778+L3778+Q3778</f>
        <v>0</v>
      </c>
      <c r="S3778" s="85" t="str">
        <f t="shared" si="528"/>
        <v>Absence de données messicoles</v>
      </c>
    </row>
    <row r="3779" spans="1:19" x14ac:dyDescent="0.3">
      <c r="A3779" s="89">
        <v>38</v>
      </c>
      <c r="B3779" s="77">
        <v>38074</v>
      </c>
      <c r="C3779" s="75">
        <v>5.8322059151036498</v>
      </c>
      <c r="D3779" s="75" t="s">
        <v>4874</v>
      </c>
      <c r="E3779" s="80">
        <v>0</v>
      </c>
      <c r="F3779" s="81">
        <v>0</v>
      </c>
      <c r="G3779" s="82">
        <v>0</v>
      </c>
      <c r="H3779" s="83">
        <f t="shared" si="529"/>
        <v>0</v>
      </c>
      <c r="I3779" s="80">
        <v>0</v>
      </c>
      <c r="J3779" s="83">
        <f t="shared" si="530"/>
        <v>0</v>
      </c>
      <c r="K3779" s="80">
        <v>0</v>
      </c>
      <c r="L3779" s="83">
        <f t="shared" ref="L3779:L3842" si="532">IF(K3779=1,1,IF(AND(K3779&gt;=2,K3779&lt;=4),2,IF(AND(K3779&gt;4,K3779&lt;=8),3,IF(AND(K3779&gt;8,K3779&lt;16),4,IF(K3779&gt;=16,5,0)))))</f>
        <v>0</v>
      </c>
      <c r="M3779" s="80">
        <v>0</v>
      </c>
      <c r="N3779" s="81">
        <v>0</v>
      </c>
      <c r="O3779" s="81">
        <f t="shared" ref="O3779:O3842" si="533">IF(K3779=0,0,IF(AND(K3779&gt;0,K3779&lt;5),1,IF(AND(K3779&gt;4,K3779&lt;11),2,IF(K3779&gt;10,1,0))))</f>
        <v>0</v>
      </c>
      <c r="P3779" s="81">
        <f t="shared" ref="P3779:P3842" si="534">IF(M3779&lt;5,0,IF(AND(M3779&gt;4,M3779&lt;11),1,IF(M3779&gt;10,2,0)))</f>
        <v>0</v>
      </c>
      <c r="Q3779" s="83">
        <f t="shared" ref="Q3779:Q3842" si="535">IF(AND(O3779=0,P3779=0),0,IF(AND(O3779=0,P3779=1),0,IF(AND(O3779=0,P3779=2),1,IF(AND(O3779=1,P3779=0),0,IF(AND(O3779=1,P3779=1),1,IF(AND(O3779=1,P3779=2),2,IF(AND(O3779=2,P3779=0),1,IF(AND(O3779=2,P3779=1),2,IF(AND(O3779=2,P3779=2),2,0)))))))))</f>
        <v>0</v>
      </c>
      <c r="R3779" s="84">
        <f t="shared" si="531"/>
        <v>0</v>
      </c>
      <c r="S3779" s="85" t="str">
        <f t="shared" ref="S3779:S3842" si="536">IF(AND(R3779&gt;0,R3779&lt;5),"Enjeux très faibles",IF(AND(R3779&gt;4,R3779&lt;7),"Enjeux faibles",IF(AND(R3779&gt;6,R3779&lt;10),"Enjeux moyens",IF(AND(R3779&gt;9,R3779&lt;13),"Enjeux forts",IF(R3779&gt;12,"Enjeux très forts",IF(K3779+M3779=0,"Absence de données messicoles","Pas d'enjeux actuels"))))))</f>
        <v>Absence de données messicoles</v>
      </c>
    </row>
    <row r="3780" spans="1:19" x14ac:dyDescent="0.3">
      <c r="A3780" s="89">
        <v>38</v>
      </c>
      <c r="B3780" s="77">
        <v>38078</v>
      </c>
      <c r="C3780" s="75">
        <v>27.110555830478301</v>
      </c>
      <c r="D3780" s="75" t="s">
        <v>4875</v>
      </c>
      <c r="E3780" s="80">
        <v>0</v>
      </c>
      <c r="F3780" s="81">
        <v>0</v>
      </c>
      <c r="G3780" s="82">
        <v>0</v>
      </c>
      <c r="H3780" s="83">
        <f t="shared" si="529"/>
        <v>0</v>
      </c>
      <c r="I3780" s="80">
        <v>0</v>
      </c>
      <c r="J3780" s="83">
        <f t="shared" si="530"/>
        <v>0</v>
      </c>
      <c r="K3780" s="80">
        <v>0</v>
      </c>
      <c r="L3780" s="83">
        <f t="shared" si="532"/>
        <v>0</v>
      </c>
      <c r="M3780" s="80">
        <v>0</v>
      </c>
      <c r="N3780" s="81">
        <v>0</v>
      </c>
      <c r="O3780" s="81">
        <f t="shared" si="533"/>
        <v>0</v>
      </c>
      <c r="P3780" s="81">
        <f t="shared" si="534"/>
        <v>0</v>
      </c>
      <c r="Q3780" s="83">
        <f t="shared" si="535"/>
        <v>0</v>
      </c>
      <c r="R3780" s="84">
        <f t="shared" si="531"/>
        <v>0</v>
      </c>
      <c r="S3780" s="85" t="str">
        <f t="shared" si="536"/>
        <v>Absence de données messicoles</v>
      </c>
    </row>
    <row r="3781" spans="1:19" x14ac:dyDescent="0.3">
      <c r="A3781" s="89">
        <v>38</v>
      </c>
      <c r="B3781" s="77">
        <v>38090</v>
      </c>
      <c r="C3781" s="75">
        <v>18.3205841903155</v>
      </c>
      <c r="D3781" s="75" t="s">
        <v>4876</v>
      </c>
      <c r="E3781" s="80">
        <v>0</v>
      </c>
      <c r="F3781" s="81">
        <v>0</v>
      </c>
      <c r="G3781" s="82">
        <v>0</v>
      </c>
      <c r="H3781" s="83">
        <f t="shared" si="529"/>
        <v>0</v>
      </c>
      <c r="I3781" s="80">
        <v>0</v>
      </c>
      <c r="J3781" s="83">
        <f t="shared" si="530"/>
        <v>0</v>
      </c>
      <c r="K3781" s="80">
        <v>0</v>
      </c>
      <c r="L3781" s="83">
        <f t="shared" si="532"/>
        <v>0</v>
      </c>
      <c r="M3781" s="80">
        <v>0</v>
      </c>
      <c r="N3781" s="81">
        <v>0</v>
      </c>
      <c r="O3781" s="81">
        <f t="shared" si="533"/>
        <v>0</v>
      </c>
      <c r="P3781" s="81">
        <f t="shared" si="534"/>
        <v>0</v>
      </c>
      <c r="Q3781" s="83">
        <f t="shared" si="535"/>
        <v>0</v>
      </c>
      <c r="R3781" s="84">
        <f t="shared" si="531"/>
        <v>0</v>
      </c>
      <c r="S3781" s="85" t="str">
        <f t="shared" si="536"/>
        <v>Absence de données messicoles</v>
      </c>
    </row>
    <row r="3782" spans="1:19" x14ac:dyDescent="0.3">
      <c r="A3782" s="89">
        <v>38</v>
      </c>
      <c r="B3782" s="77">
        <v>38148</v>
      </c>
      <c r="C3782" s="75">
        <v>13.3805236552375</v>
      </c>
      <c r="D3782" s="75" t="s">
        <v>4877</v>
      </c>
      <c r="E3782" s="80">
        <v>0</v>
      </c>
      <c r="F3782" s="81">
        <v>0</v>
      </c>
      <c r="G3782" s="82">
        <v>0</v>
      </c>
      <c r="H3782" s="83">
        <f t="shared" si="529"/>
        <v>0</v>
      </c>
      <c r="I3782" s="80">
        <v>0</v>
      </c>
      <c r="J3782" s="83">
        <f t="shared" si="530"/>
        <v>0</v>
      </c>
      <c r="K3782" s="80">
        <v>0</v>
      </c>
      <c r="L3782" s="83">
        <f t="shared" si="532"/>
        <v>0</v>
      </c>
      <c r="M3782" s="80">
        <v>0</v>
      </c>
      <c r="N3782" s="81">
        <v>0</v>
      </c>
      <c r="O3782" s="81">
        <f t="shared" si="533"/>
        <v>0</v>
      </c>
      <c r="P3782" s="81">
        <f t="shared" si="534"/>
        <v>0</v>
      </c>
      <c r="Q3782" s="83">
        <f t="shared" si="535"/>
        <v>0</v>
      </c>
      <c r="R3782" s="84">
        <f t="shared" si="531"/>
        <v>0</v>
      </c>
      <c r="S3782" s="85" t="str">
        <f t="shared" si="536"/>
        <v>Absence de données messicoles</v>
      </c>
    </row>
    <row r="3783" spans="1:19" x14ac:dyDescent="0.3">
      <c r="A3783" s="89">
        <v>38</v>
      </c>
      <c r="B3783" s="77">
        <v>38206</v>
      </c>
      <c r="C3783" s="75">
        <v>25.6994276704424</v>
      </c>
      <c r="D3783" s="75" t="s">
        <v>4878</v>
      </c>
      <c r="E3783" s="80">
        <v>0</v>
      </c>
      <c r="F3783" s="81">
        <v>0</v>
      </c>
      <c r="G3783" s="82">
        <v>0</v>
      </c>
      <c r="H3783" s="83">
        <f t="shared" si="529"/>
        <v>0</v>
      </c>
      <c r="I3783" s="80">
        <v>0</v>
      </c>
      <c r="J3783" s="83">
        <f t="shared" si="530"/>
        <v>0</v>
      </c>
      <c r="K3783" s="80">
        <v>0</v>
      </c>
      <c r="L3783" s="83">
        <f t="shared" si="532"/>
        <v>0</v>
      </c>
      <c r="M3783" s="80">
        <v>0</v>
      </c>
      <c r="N3783" s="81">
        <v>0</v>
      </c>
      <c r="O3783" s="81">
        <f t="shared" si="533"/>
        <v>0</v>
      </c>
      <c r="P3783" s="81">
        <f t="shared" si="534"/>
        <v>0</v>
      </c>
      <c r="Q3783" s="83">
        <f t="shared" si="535"/>
        <v>0</v>
      </c>
      <c r="R3783" s="84">
        <f t="shared" si="531"/>
        <v>0</v>
      </c>
      <c r="S3783" s="85" t="str">
        <f t="shared" si="536"/>
        <v>Absence de données messicoles</v>
      </c>
    </row>
    <row r="3784" spans="1:19" x14ac:dyDescent="0.3">
      <c r="A3784" s="89">
        <v>38</v>
      </c>
      <c r="B3784" s="77">
        <v>38216</v>
      </c>
      <c r="C3784" s="75">
        <v>14.1432873502464</v>
      </c>
      <c r="D3784" s="75" t="s">
        <v>4879</v>
      </c>
      <c r="E3784" s="80">
        <v>0</v>
      </c>
      <c r="F3784" s="81">
        <v>0</v>
      </c>
      <c r="G3784" s="82">
        <v>0</v>
      </c>
      <c r="H3784" s="83">
        <f t="shared" si="529"/>
        <v>0</v>
      </c>
      <c r="I3784" s="80">
        <v>0</v>
      </c>
      <c r="J3784" s="83">
        <f t="shared" si="530"/>
        <v>0</v>
      </c>
      <c r="K3784" s="80">
        <v>0</v>
      </c>
      <c r="L3784" s="83">
        <f t="shared" si="532"/>
        <v>0</v>
      </c>
      <c r="M3784" s="80">
        <v>0</v>
      </c>
      <c r="N3784" s="81">
        <v>0</v>
      </c>
      <c r="O3784" s="81">
        <f t="shared" si="533"/>
        <v>0</v>
      </c>
      <c r="P3784" s="81">
        <f t="shared" si="534"/>
        <v>0</v>
      </c>
      <c r="Q3784" s="83">
        <f t="shared" si="535"/>
        <v>0</v>
      </c>
      <c r="R3784" s="84">
        <f t="shared" si="531"/>
        <v>0</v>
      </c>
      <c r="S3784" s="85" t="str">
        <f t="shared" si="536"/>
        <v>Absence de données messicoles</v>
      </c>
    </row>
    <row r="3785" spans="1:19" x14ac:dyDescent="0.3">
      <c r="A3785" s="89">
        <v>38</v>
      </c>
      <c r="B3785" s="77">
        <v>38268</v>
      </c>
      <c r="C3785" s="75">
        <v>5.26810558509308</v>
      </c>
      <c r="D3785" s="75" t="s">
        <v>4880</v>
      </c>
      <c r="E3785" s="80">
        <v>0</v>
      </c>
      <c r="F3785" s="81">
        <v>0</v>
      </c>
      <c r="G3785" s="82">
        <v>0</v>
      </c>
      <c r="H3785" s="83">
        <f t="shared" si="529"/>
        <v>0</v>
      </c>
      <c r="I3785" s="80">
        <v>0</v>
      </c>
      <c r="J3785" s="83">
        <f t="shared" si="530"/>
        <v>0</v>
      </c>
      <c r="K3785" s="80">
        <v>0</v>
      </c>
      <c r="L3785" s="83">
        <f t="shared" si="532"/>
        <v>0</v>
      </c>
      <c r="M3785" s="80">
        <v>0</v>
      </c>
      <c r="N3785" s="81">
        <v>0</v>
      </c>
      <c r="O3785" s="81">
        <f t="shared" si="533"/>
        <v>0</v>
      </c>
      <c r="P3785" s="81">
        <f t="shared" si="534"/>
        <v>0</v>
      </c>
      <c r="Q3785" s="83">
        <f t="shared" si="535"/>
        <v>0</v>
      </c>
      <c r="R3785" s="84">
        <f t="shared" si="531"/>
        <v>0</v>
      </c>
      <c r="S3785" s="85" t="str">
        <f t="shared" si="536"/>
        <v>Absence de données messicoles</v>
      </c>
    </row>
    <row r="3786" spans="1:19" x14ac:dyDescent="0.3">
      <c r="A3786" s="89">
        <v>38</v>
      </c>
      <c r="B3786" s="77">
        <v>38276</v>
      </c>
      <c r="C3786" s="75">
        <v>6.1793547351103397</v>
      </c>
      <c r="D3786" s="75" t="s">
        <v>4881</v>
      </c>
      <c r="E3786" s="80">
        <v>0</v>
      </c>
      <c r="F3786" s="81">
        <v>0</v>
      </c>
      <c r="G3786" s="82">
        <v>0</v>
      </c>
      <c r="H3786" s="83">
        <f t="shared" si="529"/>
        <v>0</v>
      </c>
      <c r="I3786" s="80">
        <v>0</v>
      </c>
      <c r="J3786" s="83">
        <f t="shared" si="530"/>
        <v>0</v>
      </c>
      <c r="K3786" s="80">
        <v>0</v>
      </c>
      <c r="L3786" s="83">
        <f t="shared" si="532"/>
        <v>0</v>
      </c>
      <c r="M3786" s="80">
        <v>0</v>
      </c>
      <c r="N3786" s="81">
        <v>0</v>
      </c>
      <c r="O3786" s="81">
        <f t="shared" si="533"/>
        <v>0</v>
      </c>
      <c r="P3786" s="81">
        <f t="shared" si="534"/>
        <v>0</v>
      </c>
      <c r="Q3786" s="83">
        <f t="shared" si="535"/>
        <v>0</v>
      </c>
      <c r="R3786" s="84">
        <f t="shared" si="531"/>
        <v>0</v>
      </c>
      <c r="S3786" s="85" t="str">
        <f t="shared" si="536"/>
        <v>Absence de données messicoles</v>
      </c>
    </row>
    <row r="3787" spans="1:19" x14ac:dyDescent="0.3">
      <c r="A3787" s="89">
        <v>38</v>
      </c>
      <c r="B3787" s="77">
        <v>38289</v>
      </c>
      <c r="C3787" s="75">
        <v>26.8980214154635</v>
      </c>
      <c r="D3787" s="75" t="s">
        <v>4882</v>
      </c>
      <c r="E3787" s="80">
        <v>0</v>
      </c>
      <c r="F3787" s="81">
        <v>0</v>
      </c>
      <c r="G3787" s="82">
        <v>0</v>
      </c>
      <c r="H3787" s="83">
        <f t="shared" si="529"/>
        <v>0</v>
      </c>
      <c r="I3787" s="80">
        <v>0</v>
      </c>
      <c r="J3787" s="83">
        <f t="shared" si="530"/>
        <v>0</v>
      </c>
      <c r="K3787" s="80">
        <v>0</v>
      </c>
      <c r="L3787" s="83">
        <f t="shared" si="532"/>
        <v>0</v>
      </c>
      <c r="M3787" s="80">
        <v>0</v>
      </c>
      <c r="N3787" s="81">
        <v>0</v>
      </c>
      <c r="O3787" s="81">
        <f t="shared" si="533"/>
        <v>0</v>
      </c>
      <c r="P3787" s="81">
        <f t="shared" si="534"/>
        <v>0</v>
      </c>
      <c r="Q3787" s="83">
        <f t="shared" si="535"/>
        <v>0</v>
      </c>
      <c r="R3787" s="84">
        <f t="shared" si="531"/>
        <v>0</v>
      </c>
      <c r="S3787" s="85" t="str">
        <f t="shared" si="536"/>
        <v>Absence de données messicoles</v>
      </c>
    </row>
    <row r="3788" spans="1:19" x14ac:dyDescent="0.3">
      <c r="A3788" s="89">
        <v>38</v>
      </c>
      <c r="B3788" s="77">
        <v>38308</v>
      </c>
      <c r="C3788" s="75">
        <v>6.10289463510777</v>
      </c>
      <c r="D3788" s="75" t="s">
        <v>4883</v>
      </c>
      <c r="E3788" s="80">
        <v>0</v>
      </c>
      <c r="F3788" s="81">
        <v>0</v>
      </c>
      <c r="G3788" s="82">
        <v>0</v>
      </c>
      <c r="H3788" s="83">
        <f t="shared" si="529"/>
        <v>0</v>
      </c>
      <c r="I3788" s="80">
        <v>0</v>
      </c>
      <c r="J3788" s="83">
        <f t="shared" si="530"/>
        <v>0</v>
      </c>
      <c r="K3788" s="80">
        <v>0</v>
      </c>
      <c r="L3788" s="83">
        <f t="shared" si="532"/>
        <v>0</v>
      </c>
      <c r="M3788" s="80">
        <v>0</v>
      </c>
      <c r="N3788" s="81">
        <v>0</v>
      </c>
      <c r="O3788" s="81">
        <f t="shared" si="533"/>
        <v>0</v>
      </c>
      <c r="P3788" s="81">
        <f t="shared" si="534"/>
        <v>0</v>
      </c>
      <c r="Q3788" s="83">
        <f t="shared" si="535"/>
        <v>0</v>
      </c>
      <c r="R3788" s="84">
        <f t="shared" si="531"/>
        <v>0</v>
      </c>
      <c r="S3788" s="85" t="str">
        <f t="shared" si="536"/>
        <v>Absence de données messicoles</v>
      </c>
    </row>
    <row r="3789" spans="1:19" x14ac:dyDescent="0.3">
      <c r="A3789" s="89">
        <v>38</v>
      </c>
      <c r="B3789" s="77">
        <v>38345</v>
      </c>
      <c r="C3789" s="75">
        <v>11.9569263052068</v>
      </c>
      <c r="D3789" s="75" t="s">
        <v>4884</v>
      </c>
      <c r="E3789" s="80">
        <v>0</v>
      </c>
      <c r="F3789" s="81">
        <v>0</v>
      </c>
      <c r="G3789" s="82">
        <v>0</v>
      </c>
      <c r="H3789" s="83">
        <f t="shared" si="529"/>
        <v>0</v>
      </c>
      <c r="I3789" s="80">
        <v>0</v>
      </c>
      <c r="J3789" s="83">
        <f t="shared" si="530"/>
        <v>0</v>
      </c>
      <c r="K3789" s="80">
        <v>0</v>
      </c>
      <c r="L3789" s="83">
        <f t="shared" si="532"/>
        <v>0</v>
      </c>
      <c r="M3789" s="80">
        <v>0</v>
      </c>
      <c r="N3789" s="81">
        <v>0</v>
      </c>
      <c r="O3789" s="81">
        <f t="shared" si="533"/>
        <v>0</v>
      </c>
      <c r="P3789" s="81">
        <f t="shared" si="534"/>
        <v>0</v>
      </c>
      <c r="Q3789" s="83">
        <f t="shared" si="535"/>
        <v>0</v>
      </c>
      <c r="R3789" s="84">
        <f t="shared" si="531"/>
        <v>0</v>
      </c>
      <c r="S3789" s="85" t="str">
        <f t="shared" si="536"/>
        <v>Absence de données messicoles</v>
      </c>
    </row>
    <row r="3790" spans="1:19" x14ac:dyDescent="0.3">
      <c r="A3790" s="89">
        <v>38</v>
      </c>
      <c r="B3790" s="77">
        <v>38352</v>
      </c>
      <c r="C3790" s="75">
        <v>4.4238496200775801</v>
      </c>
      <c r="D3790" s="75" t="s">
        <v>4885</v>
      </c>
      <c r="E3790" s="80">
        <v>0</v>
      </c>
      <c r="F3790" s="81">
        <v>0</v>
      </c>
      <c r="G3790" s="82">
        <v>0</v>
      </c>
      <c r="H3790" s="83">
        <f t="shared" si="529"/>
        <v>0</v>
      </c>
      <c r="I3790" s="80">
        <v>0</v>
      </c>
      <c r="J3790" s="83">
        <f t="shared" si="530"/>
        <v>0</v>
      </c>
      <c r="K3790" s="80">
        <v>0</v>
      </c>
      <c r="L3790" s="83">
        <f t="shared" si="532"/>
        <v>0</v>
      </c>
      <c r="M3790" s="80">
        <v>0</v>
      </c>
      <c r="N3790" s="81">
        <v>0</v>
      </c>
      <c r="O3790" s="81">
        <f t="shared" si="533"/>
        <v>0</v>
      </c>
      <c r="P3790" s="81">
        <f t="shared" si="534"/>
        <v>0</v>
      </c>
      <c r="Q3790" s="83">
        <f t="shared" si="535"/>
        <v>0</v>
      </c>
      <c r="R3790" s="84">
        <f t="shared" si="531"/>
        <v>0</v>
      </c>
      <c r="S3790" s="85" t="str">
        <f t="shared" si="536"/>
        <v>Absence de données messicoles</v>
      </c>
    </row>
    <row r="3791" spans="1:19" x14ac:dyDescent="0.3">
      <c r="A3791" s="89">
        <v>38</v>
      </c>
      <c r="B3791" s="77">
        <v>38364</v>
      </c>
      <c r="C3791" s="75">
        <v>12.3136639752137</v>
      </c>
      <c r="D3791" s="75" t="s">
        <v>4886</v>
      </c>
      <c r="E3791" s="80">
        <v>0</v>
      </c>
      <c r="F3791" s="81">
        <v>0</v>
      </c>
      <c r="G3791" s="82">
        <v>0</v>
      </c>
      <c r="H3791" s="83">
        <f t="shared" si="529"/>
        <v>0</v>
      </c>
      <c r="I3791" s="80">
        <v>0</v>
      </c>
      <c r="J3791" s="83">
        <f t="shared" si="530"/>
        <v>0</v>
      </c>
      <c r="K3791" s="80">
        <v>0</v>
      </c>
      <c r="L3791" s="83">
        <f t="shared" si="532"/>
        <v>0</v>
      </c>
      <c r="M3791" s="80">
        <v>0</v>
      </c>
      <c r="N3791" s="81">
        <v>0</v>
      </c>
      <c r="O3791" s="81">
        <f t="shared" si="533"/>
        <v>0</v>
      </c>
      <c r="P3791" s="81">
        <f t="shared" si="534"/>
        <v>0</v>
      </c>
      <c r="Q3791" s="83">
        <f t="shared" si="535"/>
        <v>0</v>
      </c>
      <c r="R3791" s="84">
        <f t="shared" si="531"/>
        <v>0</v>
      </c>
      <c r="S3791" s="85" t="str">
        <f t="shared" si="536"/>
        <v>Absence de données messicoles</v>
      </c>
    </row>
    <row r="3792" spans="1:19" x14ac:dyDescent="0.3">
      <c r="A3792" s="89">
        <v>38</v>
      </c>
      <c r="B3792" s="77">
        <v>38407</v>
      </c>
      <c r="C3792" s="75">
        <v>27.7844796554886</v>
      </c>
      <c r="D3792" s="75" t="s">
        <v>4887</v>
      </c>
      <c r="E3792" s="80">
        <v>0</v>
      </c>
      <c r="F3792" s="81">
        <v>0</v>
      </c>
      <c r="G3792" s="82">
        <v>0</v>
      </c>
      <c r="H3792" s="83">
        <f t="shared" si="529"/>
        <v>0</v>
      </c>
      <c r="I3792" s="80">
        <v>0</v>
      </c>
      <c r="J3792" s="83">
        <f t="shared" si="530"/>
        <v>0</v>
      </c>
      <c r="K3792" s="80">
        <v>0</v>
      </c>
      <c r="L3792" s="83">
        <f t="shared" si="532"/>
        <v>0</v>
      </c>
      <c r="M3792" s="80">
        <v>0</v>
      </c>
      <c r="N3792" s="81">
        <v>0</v>
      </c>
      <c r="O3792" s="81">
        <f t="shared" si="533"/>
        <v>0</v>
      </c>
      <c r="P3792" s="81">
        <f t="shared" si="534"/>
        <v>0</v>
      </c>
      <c r="Q3792" s="83">
        <f t="shared" si="535"/>
        <v>0</v>
      </c>
      <c r="R3792" s="84">
        <f t="shared" si="531"/>
        <v>0</v>
      </c>
      <c r="S3792" s="85" t="str">
        <f t="shared" si="536"/>
        <v>Absence de données messicoles</v>
      </c>
    </row>
    <row r="3793" spans="1:19" x14ac:dyDescent="0.3">
      <c r="A3793" s="89">
        <v>38</v>
      </c>
      <c r="B3793" s="77">
        <v>38417</v>
      </c>
      <c r="C3793" s="75">
        <v>3.0564673650530598</v>
      </c>
      <c r="D3793" s="75" t="s">
        <v>4888</v>
      </c>
      <c r="E3793" s="80">
        <v>0</v>
      </c>
      <c r="F3793" s="81">
        <v>0</v>
      </c>
      <c r="G3793" s="82">
        <v>0</v>
      </c>
      <c r="H3793" s="83">
        <f t="shared" si="529"/>
        <v>0</v>
      </c>
      <c r="I3793" s="80">
        <v>0</v>
      </c>
      <c r="J3793" s="83">
        <f t="shared" si="530"/>
        <v>0</v>
      </c>
      <c r="K3793" s="80">
        <v>0</v>
      </c>
      <c r="L3793" s="83">
        <f t="shared" si="532"/>
        <v>0</v>
      </c>
      <c r="M3793" s="80">
        <v>0</v>
      </c>
      <c r="N3793" s="81">
        <v>0</v>
      </c>
      <c r="O3793" s="81">
        <f t="shared" si="533"/>
        <v>0</v>
      </c>
      <c r="P3793" s="81">
        <f t="shared" si="534"/>
        <v>0</v>
      </c>
      <c r="Q3793" s="83">
        <f t="shared" si="535"/>
        <v>0</v>
      </c>
      <c r="R3793" s="84">
        <f t="shared" si="531"/>
        <v>0</v>
      </c>
      <c r="S3793" s="85" t="str">
        <f t="shared" si="536"/>
        <v>Absence de données messicoles</v>
      </c>
    </row>
    <row r="3794" spans="1:19" x14ac:dyDescent="0.3">
      <c r="A3794" s="89">
        <v>38</v>
      </c>
      <c r="B3794" s="77">
        <v>38430</v>
      </c>
      <c r="C3794" s="75">
        <v>10.9586441801906</v>
      </c>
      <c r="D3794" s="75" t="s">
        <v>4889</v>
      </c>
      <c r="E3794" s="80">
        <v>0</v>
      </c>
      <c r="F3794" s="81">
        <v>0</v>
      </c>
      <c r="G3794" s="82">
        <v>0</v>
      </c>
      <c r="H3794" s="83">
        <f t="shared" si="529"/>
        <v>0</v>
      </c>
      <c r="I3794" s="80">
        <v>0</v>
      </c>
      <c r="J3794" s="83">
        <f t="shared" si="530"/>
        <v>0</v>
      </c>
      <c r="K3794" s="80">
        <v>0</v>
      </c>
      <c r="L3794" s="83">
        <f t="shared" si="532"/>
        <v>0</v>
      </c>
      <c r="M3794" s="80">
        <v>0</v>
      </c>
      <c r="N3794" s="81">
        <v>0</v>
      </c>
      <c r="O3794" s="81">
        <f t="shared" si="533"/>
        <v>0</v>
      </c>
      <c r="P3794" s="81">
        <f t="shared" si="534"/>
        <v>0</v>
      </c>
      <c r="Q3794" s="83">
        <f t="shared" si="535"/>
        <v>0</v>
      </c>
      <c r="R3794" s="84">
        <f t="shared" si="531"/>
        <v>0</v>
      </c>
      <c r="S3794" s="85" t="str">
        <f t="shared" si="536"/>
        <v>Absence de données messicoles</v>
      </c>
    </row>
    <row r="3795" spans="1:19" x14ac:dyDescent="0.3">
      <c r="A3795" s="89">
        <v>38</v>
      </c>
      <c r="B3795" s="77">
        <v>38445</v>
      </c>
      <c r="C3795" s="75">
        <v>7.0416304351226797</v>
      </c>
      <c r="D3795" s="75" t="s">
        <v>4890</v>
      </c>
      <c r="E3795" s="80">
        <v>0</v>
      </c>
      <c r="F3795" s="81">
        <v>0</v>
      </c>
      <c r="G3795" s="82">
        <v>0</v>
      </c>
      <c r="H3795" s="83">
        <f t="shared" si="529"/>
        <v>0</v>
      </c>
      <c r="I3795" s="80">
        <v>0</v>
      </c>
      <c r="J3795" s="83">
        <f t="shared" si="530"/>
        <v>0</v>
      </c>
      <c r="K3795" s="80">
        <v>0</v>
      </c>
      <c r="L3795" s="83">
        <f t="shared" si="532"/>
        <v>0</v>
      </c>
      <c r="M3795" s="80">
        <v>0</v>
      </c>
      <c r="N3795" s="81">
        <v>0</v>
      </c>
      <c r="O3795" s="81">
        <f t="shared" si="533"/>
        <v>0</v>
      </c>
      <c r="P3795" s="81">
        <f t="shared" si="534"/>
        <v>0</v>
      </c>
      <c r="Q3795" s="83">
        <f t="shared" si="535"/>
        <v>0</v>
      </c>
      <c r="R3795" s="84">
        <f t="shared" si="531"/>
        <v>0</v>
      </c>
      <c r="S3795" s="85" t="str">
        <f t="shared" si="536"/>
        <v>Absence de données messicoles</v>
      </c>
    </row>
    <row r="3796" spans="1:19" x14ac:dyDescent="0.3">
      <c r="A3796" s="89">
        <v>38</v>
      </c>
      <c r="B3796" s="77">
        <v>38446</v>
      </c>
      <c r="C3796" s="75">
        <v>32.488011120571798</v>
      </c>
      <c r="D3796" s="75" t="s">
        <v>4891</v>
      </c>
      <c r="E3796" s="80">
        <v>0</v>
      </c>
      <c r="F3796" s="81">
        <v>0</v>
      </c>
      <c r="G3796" s="82">
        <v>0</v>
      </c>
      <c r="H3796" s="83">
        <f t="shared" si="529"/>
        <v>0</v>
      </c>
      <c r="I3796" s="80">
        <v>0</v>
      </c>
      <c r="J3796" s="83">
        <f t="shared" si="530"/>
        <v>0</v>
      </c>
      <c r="K3796" s="80">
        <v>0</v>
      </c>
      <c r="L3796" s="83">
        <f t="shared" si="532"/>
        <v>0</v>
      </c>
      <c r="M3796" s="80">
        <v>0</v>
      </c>
      <c r="N3796" s="81">
        <v>0</v>
      </c>
      <c r="O3796" s="81">
        <f t="shared" si="533"/>
        <v>0</v>
      </c>
      <c r="P3796" s="81">
        <f t="shared" si="534"/>
        <v>0</v>
      </c>
      <c r="Q3796" s="83">
        <f t="shared" si="535"/>
        <v>0</v>
      </c>
      <c r="R3796" s="84">
        <f t="shared" si="531"/>
        <v>0</v>
      </c>
      <c r="S3796" s="85" t="str">
        <f t="shared" si="536"/>
        <v>Absence de données messicoles</v>
      </c>
    </row>
    <row r="3797" spans="1:19" x14ac:dyDescent="0.3">
      <c r="A3797" s="89">
        <v>38</v>
      </c>
      <c r="B3797" s="77">
        <v>38472</v>
      </c>
      <c r="C3797" s="75">
        <v>7.9228180001387702</v>
      </c>
      <c r="D3797" s="75" t="s">
        <v>4892</v>
      </c>
      <c r="E3797" s="80">
        <v>0</v>
      </c>
      <c r="F3797" s="81">
        <v>0</v>
      </c>
      <c r="G3797" s="82">
        <v>0</v>
      </c>
      <c r="H3797" s="83">
        <f t="shared" si="529"/>
        <v>0</v>
      </c>
      <c r="I3797" s="80">
        <v>0</v>
      </c>
      <c r="J3797" s="83">
        <f t="shared" si="530"/>
        <v>0</v>
      </c>
      <c r="K3797" s="80">
        <v>0</v>
      </c>
      <c r="L3797" s="83">
        <f t="shared" si="532"/>
        <v>0</v>
      </c>
      <c r="M3797" s="80">
        <v>0</v>
      </c>
      <c r="N3797" s="81">
        <v>0</v>
      </c>
      <c r="O3797" s="81">
        <f t="shared" si="533"/>
        <v>0</v>
      </c>
      <c r="P3797" s="81">
        <f t="shared" si="534"/>
        <v>0</v>
      </c>
      <c r="Q3797" s="83">
        <f t="shared" si="535"/>
        <v>0</v>
      </c>
      <c r="R3797" s="84">
        <f t="shared" si="531"/>
        <v>0</v>
      </c>
      <c r="S3797" s="85" t="str">
        <f t="shared" si="536"/>
        <v>Absence de données messicoles</v>
      </c>
    </row>
    <row r="3798" spans="1:19" x14ac:dyDescent="0.3">
      <c r="A3798" s="89">
        <v>38</v>
      </c>
      <c r="B3798" s="77">
        <v>38504</v>
      </c>
      <c r="C3798" s="75">
        <v>36.0627396756338</v>
      </c>
      <c r="D3798" s="75" t="s">
        <v>4893</v>
      </c>
      <c r="E3798" s="80">
        <v>0</v>
      </c>
      <c r="F3798" s="81">
        <v>0</v>
      </c>
      <c r="G3798" s="82">
        <v>0</v>
      </c>
      <c r="H3798" s="83">
        <f t="shared" si="529"/>
        <v>0</v>
      </c>
      <c r="I3798" s="80">
        <v>0</v>
      </c>
      <c r="J3798" s="83">
        <f t="shared" si="530"/>
        <v>0</v>
      </c>
      <c r="K3798" s="80">
        <v>0</v>
      </c>
      <c r="L3798" s="83">
        <f t="shared" si="532"/>
        <v>0</v>
      </c>
      <c r="M3798" s="80">
        <v>0</v>
      </c>
      <c r="N3798" s="81">
        <v>0</v>
      </c>
      <c r="O3798" s="81">
        <f t="shared" si="533"/>
        <v>0</v>
      </c>
      <c r="P3798" s="81">
        <f t="shared" si="534"/>
        <v>0</v>
      </c>
      <c r="Q3798" s="83">
        <f t="shared" si="535"/>
        <v>0</v>
      </c>
      <c r="R3798" s="84">
        <f t="shared" si="531"/>
        <v>0</v>
      </c>
      <c r="S3798" s="85" t="str">
        <f t="shared" si="536"/>
        <v>Absence de données messicoles</v>
      </c>
    </row>
    <row r="3799" spans="1:19" x14ac:dyDescent="0.3">
      <c r="A3799" s="89">
        <v>38</v>
      </c>
      <c r="B3799" s="77">
        <v>38509</v>
      </c>
      <c r="C3799" s="75">
        <v>4.7967847700861004</v>
      </c>
      <c r="D3799" s="75" t="s">
        <v>4894</v>
      </c>
      <c r="E3799" s="80">
        <v>0</v>
      </c>
      <c r="F3799" s="81">
        <v>0</v>
      </c>
      <c r="G3799" s="82">
        <v>0</v>
      </c>
      <c r="H3799" s="83">
        <f t="shared" si="529"/>
        <v>0</v>
      </c>
      <c r="I3799" s="80">
        <v>0</v>
      </c>
      <c r="J3799" s="83">
        <f t="shared" si="530"/>
        <v>0</v>
      </c>
      <c r="K3799" s="80">
        <v>0</v>
      </c>
      <c r="L3799" s="83">
        <f t="shared" si="532"/>
        <v>0</v>
      </c>
      <c r="M3799" s="80">
        <v>0</v>
      </c>
      <c r="N3799" s="81">
        <v>0</v>
      </c>
      <c r="O3799" s="81">
        <f t="shared" si="533"/>
        <v>0</v>
      </c>
      <c r="P3799" s="81">
        <f t="shared" si="534"/>
        <v>0</v>
      </c>
      <c r="Q3799" s="83">
        <f t="shared" si="535"/>
        <v>0</v>
      </c>
      <c r="R3799" s="84">
        <f t="shared" si="531"/>
        <v>0</v>
      </c>
      <c r="S3799" s="85" t="str">
        <f t="shared" si="536"/>
        <v>Absence de données messicoles</v>
      </c>
    </row>
    <row r="3800" spans="1:19" x14ac:dyDescent="0.3">
      <c r="A3800" s="89">
        <v>38</v>
      </c>
      <c r="B3800" s="77">
        <v>38564</v>
      </c>
      <c r="C3800" s="75">
        <v>3.9180603100698601</v>
      </c>
      <c r="D3800" s="75" t="s">
        <v>4895</v>
      </c>
      <c r="E3800" s="80">
        <v>0</v>
      </c>
      <c r="F3800" s="81">
        <v>0</v>
      </c>
      <c r="G3800" s="82">
        <v>0</v>
      </c>
      <c r="H3800" s="83">
        <f t="shared" si="529"/>
        <v>0</v>
      </c>
      <c r="I3800" s="80">
        <v>0</v>
      </c>
      <c r="J3800" s="83">
        <f t="shared" si="530"/>
        <v>0</v>
      </c>
      <c r="K3800" s="80">
        <v>0</v>
      </c>
      <c r="L3800" s="83">
        <f t="shared" si="532"/>
        <v>0</v>
      </c>
      <c r="M3800" s="80">
        <v>0</v>
      </c>
      <c r="N3800" s="81">
        <v>0</v>
      </c>
      <c r="O3800" s="81">
        <f t="shared" si="533"/>
        <v>0</v>
      </c>
      <c r="P3800" s="81">
        <f t="shared" si="534"/>
        <v>0</v>
      </c>
      <c r="Q3800" s="83">
        <f t="shared" si="535"/>
        <v>0</v>
      </c>
      <c r="R3800" s="84">
        <f t="shared" si="531"/>
        <v>0</v>
      </c>
      <c r="S3800" s="85" t="str">
        <f t="shared" si="536"/>
        <v>Absence de données messicoles</v>
      </c>
    </row>
    <row r="3801" spans="1:19" x14ac:dyDescent="0.3">
      <c r="A3801" s="89">
        <v>38</v>
      </c>
      <c r="B3801" s="77">
        <v>38567</v>
      </c>
      <c r="C3801" s="75">
        <v>12.2170293552125</v>
      </c>
      <c r="D3801" s="75" t="s">
        <v>4896</v>
      </c>
      <c r="E3801" s="80">
        <v>0</v>
      </c>
      <c r="F3801" s="81">
        <v>0</v>
      </c>
      <c r="G3801" s="82">
        <v>0</v>
      </c>
      <c r="H3801" s="83">
        <f t="shared" si="529"/>
        <v>0</v>
      </c>
      <c r="I3801" s="80">
        <v>0</v>
      </c>
      <c r="J3801" s="83">
        <f t="shared" si="530"/>
        <v>0</v>
      </c>
      <c r="K3801" s="80">
        <v>0</v>
      </c>
      <c r="L3801" s="83">
        <f t="shared" si="532"/>
        <v>0</v>
      </c>
      <c r="M3801" s="80">
        <v>0</v>
      </c>
      <c r="N3801" s="81">
        <v>0</v>
      </c>
      <c r="O3801" s="81">
        <f t="shared" si="533"/>
        <v>0</v>
      </c>
      <c r="P3801" s="81">
        <f t="shared" si="534"/>
        <v>0</v>
      </c>
      <c r="Q3801" s="83">
        <f t="shared" si="535"/>
        <v>0</v>
      </c>
      <c r="R3801" s="84">
        <f t="shared" si="531"/>
        <v>0</v>
      </c>
      <c r="S3801" s="85" t="str">
        <f t="shared" si="536"/>
        <v>Absence de données messicoles</v>
      </c>
    </row>
    <row r="3802" spans="1:19" x14ac:dyDescent="0.3">
      <c r="A3802" s="89">
        <v>42</v>
      </c>
      <c r="B3802" s="77">
        <v>42033</v>
      </c>
      <c r="C3802" s="75">
        <v>5.9053326451089001</v>
      </c>
      <c r="D3802" s="75" t="s">
        <v>4897</v>
      </c>
      <c r="E3802" s="80">
        <v>0</v>
      </c>
      <c r="F3802" s="81">
        <v>0</v>
      </c>
      <c r="G3802" s="82">
        <v>0</v>
      </c>
      <c r="H3802" s="83">
        <f t="shared" si="529"/>
        <v>0</v>
      </c>
      <c r="I3802" s="80">
        <v>0</v>
      </c>
      <c r="J3802" s="83">
        <f t="shared" si="530"/>
        <v>0</v>
      </c>
      <c r="K3802" s="80">
        <v>0</v>
      </c>
      <c r="L3802" s="83">
        <f t="shared" si="532"/>
        <v>0</v>
      </c>
      <c r="M3802" s="80">
        <v>0</v>
      </c>
      <c r="N3802" s="81">
        <v>0</v>
      </c>
      <c r="O3802" s="81">
        <f t="shared" si="533"/>
        <v>0</v>
      </c>
      <c r="P3802" s="81">
        <f t="shared" si="534"/>
        <v>0</v>
      </c>
      <c r="Q3802" s="83">
        <f t="shared" si="535"/>
        <v>0</v>
      </c>
      <c r="R3802" s="84">
        <f t="shared" si="531"/>
        <v>0</v>
      </c>
      <c r="S3802" s="85" t="str">
        <f t="shared" si="536"/>
        <v>Absence de données messicoles</v>
      </c>
    </row>
    <row r="3803" spans="1:19" x14ac:dyDescent="0.3">
      <c r="A3803" s="89">
        <v>42</v>
      </c>
      <c r="B3803" s="77">
        <v>42052</v>
      </c>
      <c r="C3803" s="75">
        <v>6.6096377001220796</v>
      </c>
      <c r="D3803" s="75" t="s">
        <v>4898</v>
      </c>
      <c r="E3803" s="80">
        <v>0</v>
      </c>
      <c r="F3803" s="81">
        <v>0</v>
      </c>
      <c r="G3803" s="82">
        <v>0</v>
      </c>
      <c r="H3803" s="83">
        <f t="shared" si="529"/>
        <v>0</v>
      </c>
      <c r="I3803" s="80">
        <v>0</v>
      </c>
      <c r="J3803" s="83">
        <f t="shared" si="530"/>
        <v>0</v>
      </c>
      <c r="K3803" s="80">
        <v>0</v>
      </c>
      <c r="L3803" s="83">
        <f t="shared" si="532"/>
        <v>0</v>
      </c>
      <c r="M3803" s="80">
        <v>0</v>
      </c>
      <c r="N3803" s="81">
        <v>0</v>
      </c>
      <c r="O3803" s="81">
        <f t="shared" si="533"/>
        <v>0</v>
      </c>
      <c r="P3803" s="81">
        <f t="shared" si="534"/>
        <v>0</v>
      </c>
      <c r="Q3803" s="83">
        <f t="shared" si="535"/>
        <v>0</v>
      </c>
      <c r="R3803" s="84">
        <f t="shared" si="531"/>
        <v>0</v>
      </c>
      <c r="S3803" s="85" t="str">
        <f t="shared" si="536"/>
        <v>Absence de données messicoles</v>
      </c>
    </row>
    <row r="3804" spans="1:19" x14ac:dyDescent="0.3">
      <c r="A3804" s="89">
        <v>42</v>
      </c>
      <c r="B3804" s="77">
        <v>42055</v>
      </c>
      <c r="C3804" s="75">
        <v>2.5051550000460501</v>
      </c>
      <c r="D3804" s="75" t="s">
        <v>2653</v>
      </c>
      <c r="E3804" s="80">
        <v>0</v>
      </c>
      <c r="F3804" s="81">
        <v>0</v>
      </c>
      <c r="G3804" s="82">
        <v>0</v>
      </c>
      <c r="H3804" s="83">
        <f t="shared" si="529"/>
        <v>0</v>
      </c>
      <c r="I3804" s="80">
        <v>0</v>
      </c>
      <c r="J3804" s="83">
        <f t="shared" si="530"/>
        <v>0</v>
      </c>
      <c r="K3804" s="80">
        <v>0</v>
      </c>
      <c r="L3804" s="83">
        <f t="shared" si="532"/>
        <v>0</v>
      </c>
      <c r="M3804" s="80">
        <v>0</v>
      </c>
      <c r="N3804" s="81">
        <v>0</v>
      </c>
      <c r="O3804" s="81">
        <f t="shared" si="533"/>
        <v>0</v>
      </c>
      <c r="P3804" s="81">
        <f t="shared" si="534"/>
        <v>0</v>
      </c>
      <c r="Q3804" s="83">
        <f t="shared" si="535"/>
        <v>0</v>
      </c>
      <c r="R3804" s="84">
        <f t="shared" si="531"/>
        <v>0</v>
      </c>
      <c r="S3804" s="85" t="str">
        <f t="shared" si="536"/>
        <v>Absence de données messicoles</v>
      </c>
    </row>
    <row r="3805" spans="1:19" x14ac:dyDescent="0.3">
      <c r="A3805" s="89">
        <v>42</v>
      </c>
      <c r="B3805" s="77">
        <v>42071</v>
      </c>
      <c r="C3805" s="75">
        <v>4.8981697100900297</v>
      </c>
      <c r="D3805" s="75" t="s">
        <v>4899</v>
      </c>
      <c r="E3805" s="80">
        <v>0</v>
      </c>
      <c r="F3805" s="81">
        <v>0</v>
      </c>
      <c r="G3805" s="82">
        <v>0</v>
      </c>
      <c r="H3805" s="83">
        <f t="shared" si="529"/>
        <v>0</v>
      </c>
      <c r="I3805" s="80">
        <v>0</v>
      </c>
      <c r="J3805" s="83">
        <f t="shared" si="530"/>
        <v>0</v>
      </c>
      <c r="K3805" s="80">
        <v>0</v>
      </c>
      <c r="L3805" s="83">
        <f t="shared" si="532"/>
        <v>0</v>
      </c>
      <c r="M3805" s="80">
        <v>0</v>
      </c>
      <c r="N3805" s="81">
        <v>0</v>
      </c>
      <c r="O3805" s="81">
        <f t="shared" si="533"/>
        <v>0</v>
      </c>
      <c r="P3805" s="81">
        <f t="shared" si="534"/>
        <v>0</v>
      </c>
      <c r="Q3805" s="83">
        <f t="shared" si="535"/>
        <v>0</v>
      </c>
      <c r="R3805" s="84">
        <f t="shared" si="531"/>
        <v>0</v>
      </c>
      <c r="S3805" s="85" t="str">
        <f t="shared" si="536"/>
        <v>Absence de données messicoles</v>
      </c>
    </row>
    <row r="3806" spans="1:19" x14ac:dyDescent="0.3">
      <c r="A3806" s="89">
        <v>42</v>
      </c>
      <c r="B3806" s="77">
        <v>42084</v>
      </c>
      <c r="C3806" s="75">
        <v>3.4015546700604098</v>
      </c>
      <c r="D3806" s="75" t="s">
        <v>4900</v>
      </c>
      <c r="E3806" s="80">
        <v>0</v>
      </c>
      <c r="F3806" s="81">
        <v>0</v>
      </c>
      <c r="G3806" s="82">
        <v>0</v>
      </c>
      <c r="H3806" s="83">
        <f t="shared" si="529"/>
        <v>0</v>
      </c>
      <c r="I3806" s="80">
        <v>0</v>
      </c>
      <c r="J3806" s="83">
        <f t="shared" si="530"/>
        <v>0</v>
      </c>
      <c r="K3806" s="80">
        <v>0</v>
      </c>
      <c r="L3806" s="83">
        <f t="shared" si="532"/>
        <v>0</v>
      </c>
      <c r="M3806" s="80">
        <v>0</v>
      </c>
      <c r="N3806" s="81">
        <v>0</v>
      </c>
      <c r="O3806" s="81">
        <f t="shared" si="533"/>
        <v>0</v>
      </c>
      <c r="P3806" s="81">
        <f t="shared" si="534"/>
        <v>0</v>
      </c>
      <c r="Q3806" s="83">
        <f t="shared" si="535"/>
        <v>0</v>
      </c>
      <c r="R3806" s="84">
        <f t="shared" si="531"/>
        <v>0</v>
      </c>
      <c r="S3806" s="85" t="str">
        <f t="shared" si="536"/>
        <v>Absence de données messicoles</v>
      </c>
    </row>
    <row r="3807" spans="1:19" x14ac:dyDescent="0.3">
      <c r="A3807" s="89">
        <v>42</v>
      </c>
      <c r="B3807" s="77">
        <v>42125</v>
      </c>
      <c r="C3807" s="75">
        <v>6.2179220001133499</v>
      </c>
      <c r="D3807" s="75" t="s">
        <v>4901</v>
      </c>
      <c r="E3807" s="80">
        <v>0</v>
      </c>
      <c r="F3807" s="81">
        <v>0</v>
      </c>
      <c r="G3807" s="82">
        <v>0</v>
      </c>
      <c r="H3807" s="83">
        <f t="shared" si="529"/>
        <v>0</v>
      </c>
      <c r="I3807" s="80">
        <v>0</v>
      </c>
      <c r="J3807" s="83">
        <f t="shared" si="530"/>
        <v>0</v>
      </c>
      <c r="K3807" s="80">
        <v>0</v>
      </c>
      <c r="L3807" s="83">
        <f t="shared" si="532"/>
        <v>0</v>
      </c>
      <c r="M3807" s="80">
        <v>0</v>
      </c>
      <c r="N3807" s="81">
        <v>0</v>
      </c>
      <c r="O3807" s="81">
        <f t="shared" si="533"/>
        <v>0</v>
      </c>
      <c r="P3807" s="81">
        <f t="shared" si="534"/>
        <v>0</v>
      </c>
      <c r="Q3807" s="83">
        <f t="shared" si="535"/>
        <v>0</v>
      </c>
      <c r="R3807" s="84">
        <f t="shared" si="531"/>
        <v>0</v>
      </c>
      <c r="S3807" s="85" t="str">
        <f t="shared" si="536"/>
        <v>Absence de données messicoles</v>
      </c>
    </row>
    <row r="3808" spans="1:19" x14ac:dyDescent="0.3">
      <c r="A3808" s="89">
        <v>42</v>
      </c>
      <c r="B3808" s="77">
        <v>42185</v>
      </c>
      <c r="C3808" s="75">
        <v>4.6379373500834804</v>
      </c>
      <c r="D3808" s="75" t="s">
        <v>4902</v>
      </c>
      <c r="E3808" s="80">
        <v>0</v>
      </c>
      <c r="F3808" s="81">
        <v>0</v>
      </c>
      <c r="G3808" s="82">
        <v>0</v>
      </c>
      <c r="H3808" s="83">
        <f t="shared" si="529"/>
        <v>0</v>
      </c>
      <c r="I3808" s="80">
        <v>0</v>
      </c>
      <c r="J3808" s="83">
        <f t="shared" si="530"/>
        <v>0</v>
      </c>
      <c r="K3808" s="80">
        <v>0</v>
      </c>
      <c r="L3808" s="83">
        <f t="shared" si="532"/>
        <v>0</v>
      </c>
      <c r="M3808" s="80">
        <v>0</v>
      </c>
      <c r="N3808" s="81">
        <v>0</v>
      </c>
      <c r="O3808" s="81">
        <f t="shared" si="533"/>
        <v>0</v>
      </c>
      <c r="P3808" s="81">
        <f t="shared" si="534"/>
        <v>0</v>
      </c>
      <c r="Q3808" s="83">
        <f t="shared" si="535"/>
        <v>0</v>
      </c>
      <c r="R3808" s="84">
        <f t="shared" si="531"/>
        <v>0</v>
      </c>
      <c r="S3808" s="85" t="str">
        <f t="shared" si="536"/>
        <v>Absence de données messicoles</v>
      </c>
    </row>
    <row r="3809" spans="1:19" x14ac:dyDescent="0.3">
      <c r="A3809" s="89">
        <v>42</v>
      </c>
      <c r="B3809" s="77">
        <v>42305</v>
      </c>
      <c r="C3809" s="75">
        <v>7.6795443751344203</v>
      </c>
      <c r="D3809" s="75" t="s">
        <v>4903</v>
      </c>
      <c r="E3809" s="80">
        <v>0</v>
      </c>
      <c r="F3809" s="81">
        <v>0</v>
      </c>
      <c r="G3809" s="82">
        <v>0</v>
      </c>
      <c r="H3809" s="83">
        <f t="shared" si="529"/>
        <v>0</v>
      </c>
      <c r="I3809" s="80">
        <v>0</v>
      </c>
      <c r="J3809" s="83">
        <f t="shared" si="530"/>
        <v>0</v>
      </c>
      <c r="K3809" s="80">
        <v>0</v>
      </c>
      <c r="L3809" s="83">
        <f t="shared" si="532"/>
        <v>0</v>
      </c>
      <c r="M3809" s="80">
        <v>0</v>
      </c>
      <c r="N3809" s="81">
        <v>0</v>
      </c>
      <c r="O3809" s="81">
        <f t="shared" si="533"/>
        <v>0</v>
      </c>
      <c r="P3809" s="81">
        <f t="shared" si="534"/>
        <v>0</v>
      </c>
      <c r="Q3809" s="83">
        <f t="shared" si="535"/>
        <v>0</v>
      </c>
      <c r="R3809" s="84">
        <f t="shared" si="531"/>
        <v>0</v>
      </c>
      <c r="S3809" s="85" t="str">
        <f t="shared" si="536"/>
        <v>Absence de données messicoles</v>
      </c>
    </row>
    <row r="3810" spans="1:19" x14ac:dyDescent="0.3">
      <c r="A3810" s="89">
        <v>42</v>
      </c>
      <c r="B3810" s="77">
        <v>42311</v>
      </c>
      <c r="C3810" s="75">
        <v>5.1357519200911597</v>
      </c>
      <c r="D3810" s="75" t="s">
        <v>4904</v>
      </c>
      <c r="E3810" s="80">
        <v>0</v>
      </c>
      <c r="F3810" s="81">
        <v>0</v>
      </c>
      <c r="G3810" s="82">
        <v>0</v>
      </c>
      <c r="H3810" s="83">
        <f t="shared" si="529"/>
        <v>0</v>
      </c>
      <c r="I3810" s="80">
        <v>0</v>
      </c>
      <c r="J3810" s="83">
        <f t="shared" si="530"/>
        <v>0</v>
      </c>
      <c r="K3810" s="80">
        <v>0</v>
      </c>
      <c r="L3810" s="83">
        <f t="shared" si="532"/>
        <v>0</v>
      </c>
      <c r="M3810" s="80">
        <v>0</v>
      </c>
      <c r="N3810" s="81">
        <v>0</v>
      </c>
      <c r="O3810" s="81">
        <f t="shared" si="533"/>
        <v>0</v>
      </c>
      <c r="P3810" s="81">
        <f t="shared" si="534"/>
        <v>0</v>
      </c>
      <c r="Q3810" s="83">
        <f t="shared" si="535"/>
        <v>0</v>
      </c>
      <c r="R3810" s="84">
        <f t="shared" si="531"/>
        <v>0</v>
      </c>
      <c r="S3810" s="85" t="str">
        <f t="shared" si="536"/>
        <v>Absence de données messicoles</v>
      </c>
    </row>
    <row r="3811" spans="1:19" x14ac:dyDescent="0.3">
      <c r="A3811" s="89">
        <v>43</v>
      </c>
      <c r="B3811" s="77">
        <v>43009</v>
      </c>
      <c r="C3811" s="75">
        <v>5.8261791851013101</v>
      </c>
      <c r="D3811" s="75" t="s">
        <v>4905</v>
      </c>
      <c r="E3811" s="80">
        <v>0</v>
      </c>
      <c r="F3811" s="81">
        <v>0</v>
      </c>
      <c r="G3811" s="82">
        <v>0</v>
      </c>
      <c r="H3811" s="83">
        <f t="shared" si="529"/>
        <v>0</v>
      </c>
      <c r="I3811" s="80">
        <v>0</v>
      </c>
      <c r="J3811" s="83">
        <f t="shared" si="530"/>
        <v>0</v>
      </c>
      <c r="K3811" s="80">
        <v>0</v>
      </c>
      <c r="L3811" s="83">
        <f t="shared" si="532"/>
        <v>0</v>
      </c>
      <c r="M3811" s="80">
        <v>0</v>
      </c>
      <c r="N3811" s="81">
        <v>0</v>
      </c>
      <c r="O3811" s="81">
        <f t="shared" si="533"/>
        <v>0</v>
      </c>
      <c r="P3811" s="81">
        <f t="shared" si="534"/>
        <v>0</v>
      </c>
      <c r="Q3811" s="83">
        <f t="shared" si="535"/>
        <v>0</v>
      </c>
      <c r="R3811" s="84">
        <f t="shared" si="531"/>
        <v>0</v>
      </c>
      <c r="S3811" s="85" t="str">
        <f t="shared" si="536"/>
        <v>Absence de données messicoles</v>
      </c>
    </row>
    <row r="3812" spans="1:19" x14ac:dyDescent="0.3">
      <c r="A3812" s="89">
        <v>43</v>
      </c>
      <c r="B3812" s="77">
        <v>43069</v>
      </c>
      <c r="C3812" s="75">
        <v>14.5445134502529</v>
      </c>
      <c r="D3812" s="75" t="s">
        <v>3111</v>
      </c>
      <c r="E3812" s="80">
        <v>0</v>
      </c>
      <c r="F3812" s="81">
        <v>0</v>
      </c>
      <c r="G3812" s="82">
        <v>0</v>
      </c>
      <c r="H3812" s="83">
        <f t="shared" si="529"/>
        <v>0</v>
      </c>
      <c r="I3812" s="80">
        <v>0</v>
      </c>
      <c r="J3812" s="83">
        <f t="shared" si="530"/>
        <v>0</v>
      </c>
      <c r="K3812" s="80">
        <v>0</v>
      </c>
      <c r="L3812" s="83">
        <f t="shared" si="532"/>
        <v>0</v>
      </c>
      <c r="M3812" s="80">
        <v>0</v>
      </c>
      <c r="N3812" s="81">
        <v>0</v>
      </c>
      <c r="O3812" s="81">
        <f t="shared" si="533"/>
        <v>0</v>
      </c>
      <c r="P3812" s="81">
        <f t="shared" si="534"/>
        <v>0</v>
      </c>
      <c r="Q3812" s="83">
        <f t="shared" si="535"/>
        <v>0</v>
      </c>
      <c r="R3812" s="84">
        <f t="shared" si="531"/>
        <v>0</v>
      </c>
      <c r="S3812" s="85" t="str">
        <f t="shared" si="536"/>
        <v>Absence de données messicoles</v>
      </c>
    </row>
    <row r="3813" spans="1:19" x14ac:dyDescent="0.3">
      <c r="A3813" s="89">
        <v>43</v>
      </c>
      <c r="B3813" s="77">
        <v>43139</v>
      </c>
      <c r="C3813" s="75">
        <v>9.5658492001684792</v>
      </c>
      <c r="D3813" s="75" t="s">
        <v>4906</v>
      </c>
      <c r="E3813" s="80">
        <v>0</v>
      </c>
      <c r="F3813" s="81">
        <v>0</v>
      </c>
      <c r="G3813" s="82">
        <v>0</v>
      </c>
      <c r="H3813" s="83">
        <f t="shared" si="529"/>
        <v>0</v>
      </c>
      <c r="I3813" s="80">
        <v>0</v>
      </c>
      <c r="J3813" s="83">
        <f t="shared" si="530"/>
        <v>0</v>
      </c>
      <c r="K3813" s="80">
        <v>0</v>
      </c>
      <c r="L3813" s="83">
        <f t="shared" si="532"/>
        <v>0</v>
      </c>
      <c r="M3813" s="80">
        <v>0</v>
      </c>
      <c r="N3813" s="81">
        <v>0</v>
      </c>
      <c r="O3813" s="81">
        <f t="shared" si="533"/>
        <v>0</v>
      </c>
      <c r="P3813" s="81">
        <f t="shared" si="534"/>
        <v>0</v>
      </c>
      <c r="Q3813" s="83">
        <f t="shared" si="535"/>
        <v>0</v>
      </c>
      <c r="R3813" s="84">
        <f t="shared" si="531"/>
        <v>0</v>
      </c>
      <c r="S3813" s="85" t="str">
        <f t="shared" si="536"/>
        <v>Absence de données messicoles</v>
      </c>
    </row>
    <row r="3814" spans="1:19" x14ac:dyDescent="0.3">
      <c r="A3814" s="89">
        <v>43</v>
      </c>
      <c r="B3814" s="77">
        <v>43141</v>
      </c>
      <c r="C3814" s="75">
        <v>4.9790070550856402</v>
      </c>
      <c r="D3814" s="75" t="s">
        <v>4907</v>
      </c>
      <c r="E3814" s="80">
        <v>0</v>
      </c>
      <c r="F3814" s="81">
        <v>0</v>
      </c>
      <c r="G3814" s="82">
        <v>0</v>
      </c>
      <c r="H3814" s="83">
        <f t="shared" si="529"/>
        <v>0</v>
      </c>
      <c r="I3814" s="80">
        <v>0</v>
      </c>
      <c r="J3814" s="83">
        <f t="shared" si="530"/>
        <v>0</v>
      </c>
      <c r="K3814" s="80">
        <v>0</v>
      </c>
      <c r="L3814" s="83">
        <f t="shared" si="532"/>
        <v>0</v>
      </c>
      <c r="M3814" s="80">
        <v>0</v>
      </c>
      <c r="N3814" s="81">
        <v>0</v>
      </c>
      <c r="O3814" s="81">
        <f t="shared" si="533"/>
        <v>0</v>
      </c>
      <c r="P3814" s="81">
        <f t="shared" si="534"/>
        <v>0</v>
      </c>
      <c r="Q3814" s="83">
        <f t="shared" si="535"/>
        <v>0</v>
      </c>
      <c r="R3814" s="84">
        <f t="shared" si="531"/>
        <v>0</v>
      </c>
      <c r="S3814" s="85" t="str">
        <f t="shared" si="536"/>
        <v>Absence de données messicoles</v>
      </c>
    </row>
    <row r="3815" spans="1:19" x14ac:dyDescent="0.3">
      <c r="A3815" s="89">
        <v>43</v>
      </c>
      <c r="B3815" s="77">
        <v>43184</v>
      </c>
      <c r="C3815" s="75">
        <v>10.856228475189701</v>
      </c>
      <c r="D3815" s="75" t="s">
        <v>4908</v>
      </c>
      <c r="E3815" s="80">
        <v>0</v>
      </c>
      <c r="F3815" s="81">
        <v>0</v>
      </c>
      <c r="G3815" s="82">
        <v>0</v>
      </c>
      <c r="H3815" s="83">
        <f t="shared" si="529"/>
        <v>0</v>
      </c>
      <c r="I3815" s="80">
        <v>0</v>
      </c>
      <c r="J3815" s="83">
        <f t="shared" si="530"/>
        <v>0</v>
      </c>
      <c r="K3815" s="80">
        <v>0</v>
      </c>
      <c r="L3815" s="83">
        <f t="shared" si="532"/>
        <v>0</v>
      </c>
      <c r="M3815" s="80">
        <v>0</v>
      </c>
      <c r="N3815" s="81">
        <v>0</v>
      </c>
      <c r="O3815" s="81">
        <f t="shared" si="533"/>
        <v>0</v>
      </c>
      <c r="P3815" s="81">
        <f t="shared" si="534"/>
        <v>0</v>
      </c>
      <c r="Q3815" s="83">
        <f t="shared" si="535"/>
        <v>0</v>
      </c>
      <c r="R3815" s="84">
        <f t="shared" si="531"/>
        <v>0</v>
      </c>
      <c r="S3815" s="85" t="str">
        <f t="shared" si="536"/>
        <v>Absence de données messicoles</v>
      </c>
    </row>
    <row r="3816" spans="1:19" x14ac:dyDescent="0.3">
      <c r="A3816" s="89">
        <v>43</v>
      </c>
      <c r="B3816" s="77">
        <v>43208</v>
      </c>
      <c r="C3816" s="75">
        <v>5.3810285100952298</v>
      </c>
      <c r="D3816" s="75" t="s">
        <v>4909</v>
      </c>
      <c r="E3816" s="80">
        <v>0</v>
      </c>
      <c r="F3816" s="81">
        <v>0</v>
      </c>
      <c r="G3816" s="82">
        <v>0</v>
      </c>
      <c r="H3816" s="83">
        <f t="shared" si="529"/>
        <v>0</v>
      </c>
      <c r="I3816" s="80">
        <v>0</v>
      </c>
      <c r="J3816" s="83">
        <f t="shared" si="530"/>
        <v>0</v>
      </c>
      <c r="K3816" s="80">
        <v>0</v>
      </c>
      <c r="L3816" s="83">
        <f t="shared" si="532"/>
        <v>0</v>
      </c>
      <c r="M3816" s="80">
        <v>0</v>
      </c>
      <c r="N3816" s="81">
        <v>0</v>
      </c>
      <c r="O3816" s="81">
        <f t="shared" si="533"/>
        <v>0</v>
      </c>
      <c r="P3816" s="81">
        <f t="shared" si="534"/>
        <v>0</v>
      </c>
      <c r="Q3816" s="83">
        <f t="shared" si="535"/>
        <v>0</v>
      </c>
      <c r="R3816" s="84">
        <f t="shared" si="531"/>
        <v>0</v>
      </c>
      <c r="S3816" s="85" t="str">
        <f t="shared" si="536"/>
        <v>Absence de données messicoles</v>
      </c>
    </row>
    <row r="3817" spans="1:19" x14ac:dyDescent="0.3">
      <c r="A3817" s="89">
        <v>43</v>
      </c>
      <c r="B3817" s="77">
        <v>43236</v>
      </c>
      <c r="C3817" s="75">
        <v>8.1465556051426802</v>
      </c>
      <c r="D3817" s="75" t="s">
        <v>4910</v>
      </c>
      <c r="E3817" s="80">
        <v>0</v>
      </c>
      <c r="F3817" s="81">
        <v>0</v>
      </c>
      <c r="G3817" s="82">
        <v>0</v>
      </c>
      <c r="H3817" s="83">
        <f t="shared" si="529"/>
        <v>0</v>
      </c>
      <c r="I3817" s="80">
        <v>0</v>
      </c>
      <c r="J3817" s="83">
        <f t="shared" si="530"/>
        <v>0</v>
      </c>
      <c r="K3817" s="80">
        <v>0</v>
      </c>
      <c r="L3817" s="83">
        <f t="shared" si="532"/>
        <v>0</v>
      </c>
      <c r="M3817" s="80">
        <v>0</v>
      </c>
      <c r="N3817" s="81">
        <v>0</v>
      </c>
      <c r="O3817" s="81">
        <f t="shared" si="533"/>
        <v>0</v>
      </c>
      <c r="P3817" s="81">
        <f t="shared" si="534"/>
        <v>0</v>
      </c>
      <c r="Q3817" s="83">
        <f t="shared" si="535"/>
        <v>0</v>
      </c>
      <c r="R3817" s="84">
        <f t="shared" si="531"/>
        <v>0</v>
      </c>
      <c r="S3817" s="85" t="str">
        <f t="shared" si="536"/>
        <v>Absence de données messicoles</v>
      </c>
    </row>
    <row r="3818" spans="1:19" x14ac:dyDescent="0.3">
      <c r="A3818" s="89">
        <v>43</v>
      </c>
      <c r="B3818" s="77">
        <v>43246</v>
      </c>
      <c r="C3818" s="75">
        <v>26.970054780469901</v>
      </c>
      <c r="D3818" s="75" t="s">
        <v>4911</v>
      </c>
      <c r="E3818" s="80">
        <v>0</v>
      </c>
      <c r="F3818" s="81">
        <v>0</v>
      </c>
      <c r="G3818" s="82">
        <v>0</v>
      </c>
      <c r="H3818" s="83">
        <f t="shared" si="529"/>
        <v>0</v>
      </c>
      <c r="I3818" s="80">
        <v>0</v>
      </c>
      <c r="J3818" s="83">
        <f t="shared" si="530"/>
        <v>0</v>
      </c>
      <c r="K3818" s="80">
        <v>0</v>
      </c>
      <c r="L3818" s="83">
        <f t="shared" si="532"/>
        <v>0</v>
      </c>
      <c r="M3818" s="80">
        <v>0</v>
      </c>
      <c r="N3818" s="81">
        <v>0</v>
      </c>
      <c r="O3818" s="81">
        <f t="shared" si="533"/>
        <v>0</v>
      </c>
      <c r="P3818" s="81">
        <f t="shared" si="534"/>
        <v>0</v>
      </c>
      <c r="Q3818" s="83">
        <f t="shared" si="535"/>
        <v>0</v>
      </c>
      <c r="R3818" s="84">
        <f t="shared" si="531"/>
        <v>0</v>
      </c>
      <c r="S3818" s="85" t="str">
        <f t="shared" si="536"/>
        <v>Absence de données messicoles</v>
      </c>
    </row>
    <row r="3819" spans="1:19" x14ac:dyDescent="0.3">
      <c r="A3819" s="89">
        <v>63</v>
      </c>
      <c r="B3819" s="77">
        <v>63019</v>
      </c>
      <c r="C3819" s="75">
        <v>4.3110387550775702</v>
      </c>
      <c r="D3819" s="75" t="s">
        <v>4912</v>
      </c>
      <c r="E3819" s="80">
        <v>0</v>
      </c>
      <c r="F3819" s="81">
        <v>0</v>
      </c>
      <c r="G3819" s="82">
        <v>0</v>
      </c>
      <c r="H3819" s="83">
        <f t="shared" si="529"/>
        <v>0</v>
      </c>
      <c r="I3819" s="80">
        <v>0</v>
      </c>
      <c r="J3819" s="83">
        <f t="shared" si="530"/>
        <v>0</v>
      </c>
      <c r="K3819" s="80">
        <v>0</v>
      </c>
      <c r="L3819" s="83">
        <f t="shared" si="532"/>
        <v>0</v>
      </c>
      <c r="M3819" s="80">
        <v>0</v>
      </c>
      <c r="N3819" s="81">
        <v>0</v>
      </c>
      <c r="O3819" s="81">
        <f t="shared" si="533"/>
        <v>0</v>
      </c>
      <c r="P3819" s="81">
        <f t="shared" si="534"/>
        <v>0</v>
      </c>
      <c r="Q3819" s="83">
        <f t="shared" si="535"/>
        <v>0</v>
      </c>
      <c r="R3819" s="84">
        <f t="shared" si="531"/>
        <v>0</v>
      </c>
      <c r="S3819" s="85" t="str">
        <f t="shared" si="536"/>
        <v>Absence de données messicoles</v>
      </c>
    </row>
    <row r="3820" spans="1:19" x14ac:dyDescent="0.3">
      <c r="A3820" s="89">
        <v>63</v>
      </c>
      <c r="B3820" s="77">
        <v>63023</v>
      </c>
      <c r="C3820" s="75">
        <v>33.264159535595603</v>
      </c>
      <c r="D3820" s="75" t="s">
        <v>4913</v>
      </c>
      <c r="E3820" s="80">
        <v>0</v>
      </c>
      <c r="F3820" s="81">
        <v>0</v>
      </c>
      <c r="G3820" s="82">
        <v>0</v>
      </c>
      <c r="H3820" s="83">
        <f t="shared" si="529"/>
        <v>0</v>
      </c>
      <c r="I3820" s="80">
        <v>0</v>
      </c>
      <c r="J3820" s="83">
        <f t="shared" si="530"/>
        <v>0</v>
      </c>
      <c r="K3820" s="80">
        <v>0</v>
      </c>
      <c r="L3820" s="83">
        <f t="shared" si="532"/>
        <v>0</v>
      </c>
      <c r="M3820" s="80">
        <v>0</v>
      </c>
      <c r="N3820" s="81">
        <v>0</v>
      </c>
      <c r="O3820" s="81">
        <f t="shared" si="533"/>
        <v>0</v>
      </c>
      <c r="P3820" s="81">
        <f t="shared" si="534"/>
        <v>0</v>
      </c>
      <c r="Q3820" s="83">
        <f t="shared" si="535"/>
        <v>0</v>
      </c>
      <c r="R3820" s="84">
        <f t="shared" si="531"/>
        <v>0</v>
      </c>
      <c r="S3820" s="85" t="str">
        <f t="shared" si="536"/>
        <v>Absence de données messicoles</v>
      </c>
    </row>
    <row r="3821" spans="1:19" x14ac:dyDescent="0.3">
      <c r="A3821" s="89">
        <v>63</v>
      </c>
      <c r="B3821" s="77">
        <v>63033</v>
      </c>
      <c r="C3821" s="75">
        <v>6.0223685651104901</v>
      </c>
      <c r="D3821" s="75" t="s">
        <v>4914</v>
      </c>
      <c r="E3821" s="80">
        <v>0</v>
      </c>
      <c r="F3821" s="81">
        <v>0</v>
      </c>
      <c r="G3821" s="82">
        <v>0</v>
      </c>
      <c r="H3821" s="83">
        <f t="shared" si="529"/>
        <v>0</v>
      </c>
      <c r="I3821" s="80">
        <v>0</v>
      </c>
      <c r="J3821" s="83">
        <f t="shared" si="530"/>
        <v>0</v>
      </c>
      <c r="K3821" s="80">
        <v>0</v>
      </c>
      <c r="L3821" s="83">
        <f t="shared" si="532"/>
        <v>0</v>
      </c>
      <c r="M3821" s="80">
        <v>0</v>
      </c>
      <c r="N3821" s="81">
        <v>0</v>
      </c>
      <c r="O3821" s="81">
        <f t="shared" si="533"/>
        <v>0</v>
      </c>
      <c r="P3821" s="81">
        <f t="shared" si="534"/>
        <v>0</v>
      </c>
      <c r="Q3821" s="83">
        <f t="shared" si="535"/>
        <v>0</v>
      </c>
      <c r="R3821" s="84">
        <f t="shared" si="531"/>
        <v>0</v>
      </c>
      <c r="S3821" s="85" t="str">
        <f t="shared" si="536"/>
        <v>Absence de données messicoles</v>
      </c>
    </row>
    <row r="3822" spans="1:19" x14ac:dyDescent="0.3">
      <c r="A3822" s="89">
        <v>63</v>
      </c>
      <c r="B3822" s="77">
        <v>63065</v>
      </c>
      <c r="C3822" s="75">
        <v>9.0471405201626904</v>
      </c>
      <c r="D3822" s="75" t="s">
        <v>4915</v>
      </c>
      <c r="E3822" s="80">
        <v>0</v>
      </c>
      <c r="F3822" s="81">
        <v>0</v>
      </c>
      <c r="G3822" s="82">
        <v>0</v>
      </c>
      <c r="H3822" s="83">
        <f t="shared" si="529"/>
        <v>0</v>
      </c>
      <c r="I3822" s="80">
        <v>0</v>
      </c>
      <c r="J3822" s="83">
        <f t="shared" si="530"/>
        <v>0</v>
      </c>
      <c r="K3822" s="80">
        <v>0</v>
      </c>
      <c r="L3822" s="83">
        <f t="shared" si="532"/>
        <v>0</v>
      </c>
      <c r="M3822" s="80">
        <v>0</v>
      </c>
      <c r="N3822" s="81">
        <v>0</v>
      </c>
      <c r="O3822" s="81">
        <f t="shared" si="533"/>
        <v>0</v>
      </c>
      <c r="P3822" s="81">
        <f t="shared" si="534"/>
        <v>0</v>
      </c>
      <c r="Q3822" s="83">
        <f t="shared" si="535"/>
        <v>0</v>
      </c>
      <c r="R3822" s="84">
        <f t="shared" si="531"/>
        <v>0</v>
      </c>
      <c r="S3822" s="85" t="str">
        <f t="shared" si="536"/>
        <v>Absence de données messicoles</v>
      </c>
    </row>
    <row r="3823" spans="1:19" x14ac:dyDescent="0.3">
      <c r="A3823" s="89">
        <v>63</v>
      </c>
      <c r="B3823" s="77">
        <v>63107</v>
      </c>
      <c r="C3823" s="75">
        <v>4.0702048300737301</v>
      </c>
      <c r="D3823" s="75" t="s">
        <v>4916</v>
      </c>
      <c r="E3823" s="80">
        <v>0</v>
      </c>
      <c r="F3823" s="81">
        <v>0</v>
      </c>
      <c r="G3823" s="82">
        <v>0</v>
      </c>
      <c r="H3823" s="83">
        <f t="shared" si="529"/>
        <v>0</v>
      </c>
      <c r="I3823" s="80">
        <v>0</v>
      </c>
      <c r="J3823" s="83">
        <f t="shared" si="530"/>
        <v>0</v>
      </c>
      <c r="K3823" s="80">
        <v>0</v>
      </c>
      <c r="L3823" s="83">
        <f t="shared" si="532"/>
        <v>0</v>
      </c>
      <c r="M3823" s="80">
        <v>0</v>
      </c>
      <c r="N3823" s="81">
        <v>0</v>
      </c>
      <c r="O3823" s="81">
        <f t="shared" si="533"/>
        <v>0</v>
      </c>
      <c r="P3823" s="81">
        <f t="shared" si="534"/>
        <v>0</v>
      </c>
      <c r="Q3823" s="83">
        <f t="shared" si="535"/>
        <v>0</v>
      </c>
      <c r="R3823" s="84">
        <f t="shared" si="531"/>
        <v>0</v>
      </c>
      <c r="S3823" s="85" t="str">
        <f t="shared" si="536"/>
        <v>Absence de données messicoles</v>
      </c>
    </row>
    <row r="3824" spans="1:19" x14ac:dyDescent="0.3">
      <c r="A3824" s="89">
        <v>63</v>
      </c>
      <c r="B3824" s="77">
        <v>63149</v>
      </c>
      <c r="C3824" s="75">
        <v>9.9826766801810898</v>
      </c>
      <c r="D3824" s="75" t="s">
        <v>2704</v>
      </c>
      <c r="E3824" s="80">
        <v>0</v>
      </c>
      <c r="F3824" s="81">
        <v>0</v>
      </c>
      <c r="G3824" s="82">
        <v>0</v>
      </c>
      <c r="H3824" s="83">
        <f t="shared" si="529"/>
        <v>0</v>
      </c>
      <c r="I3824" s="80">
        <v>0</v>
      </c>
      <c r="J3824" s="83">
        <f t="shared" si="530"/>
        <v>0</v>
      </c>
      <c r="K3824" s="80">
        <v>0</v>
      </c>
      <c r="L3824" s="83">
        <f t="shared" si="532"/>
        <v>0</v>
      </c>
      <c r="M3824" s="80">
        <v>0</v>
      </c>
      <c r="N3824" s="81">
        <v>0</v>
      </c>
      <c r="O3824" s="81">
        <f t="shared" si="533"/>
        <v>0</v>
      </c>
      <c r="P3824" s="81">
        <f t="shared" si="534"/>
        <v>0</v>
      </c>
      <c r="Q3824" s="83">
        <f t="shared" si="535"/>
        <v>0</v>
      </c>
      <c r="R3824" s="84">
        <f t="shared" si="531"/>
        <v>0</v>
      </c>
      <c r="S3824" s="85" t="str">
        <f t="shared" si="536"/>
        <v>Absence de données messicoles</v>
      </c>
    </row>
    <row r="3825" spans="1:19" x14ac:dyDescent="0.3">
      <c r="A3825" s="89">
        <v>63</v>
      </c>
      <c r="B3825" s="77">
        <v>63153</v>
      </c>
      <c r="C3825" s="75">
        <v>8.8982398401579292</v>
      </c>
      <c r="D3825" s="75" t="s">
        <v>4917</v>
      </c>
      <c r="E3825" s="80">
        <v>0</v>
      </c>
      <c r="F3825" s="81">
        <v>0</v>
      </c>
      <c r="G3825" s="82">
        <v>0</v>
      </c>
      <c r="H3825" s="83">
        <f t="shared" si="529"/>
        <v>0</v>
      </c>
      <c r="I3825" s="80">
        <v>0</v>
      </c>
      <c r="J3825" s="83">
        <f t="shared" si="530"/>
        <v>0</v>
      </c>
      <c r="K3825" s="80">
        <v>0</v>
      </c>
      <c r="L3825" s="83">
        <f t="shared" si="532"/>
        <v>0</v>
      </c>
      <c r="M3825" s="80">
        <v>0</v>
      </c>
      <c r="N3825" s="81">
        <v>0</v>
      </c>
      <c r="O3825" s="81">
        <f t="shared" si="533"/>
        <v>0</v>
      </c>
      <c r="P3825" s="81">
        <f t="shared" si="534"/>
        <v>0</v>
      </c>
      <c r="Q3825" s="83">
        <f t="shared" si="535"/>
        <v>0</v>
      </c>
      <c r="R3825" s="84">
        <f t="shared" si="531"/>
        <v>0</v>
      </c>
      <c r="S3825" s="85" t="str">
        <f t="shared" si="536"/>
        <v>Absence de données messicoles</v>
      </c>
    </row>
    <row r="3826" spans="1:19" x14ac:dyDescent="0.3">
      <c r="A3826" s="89">
        <v>63</v>
      </c>
      <c r="B3826" s="77">
        <v>63161</v>
      </c>
      <c r="C3826" s="75">
        <v>2.8270794700506099</v>
      </c>
      <c r="D3826" s="75" t="s">
        <v>4918</v>
      </c>
      <c r="E3826" s="80">
        <v>0</v>
      </c>
      <c r="F3826" s="81">
        <v>0</v>
      </c>
      <c r="G3826" s="82">
        <v>0</v>
      </c>
      <c r="H3826" s="83">
        <f t="shared" si="529"/>
        <v>0</v>
      </c>
      <c r="I3826" s="80">
        <v>0</v>
      </c>
      <c r="J3826" s="83">
        <f t="shared" si="530"/>
        <v>0</v>
      </c>
      <c r="K3826" s="80">
        <v>0</v>
      </c>
      <c r="L3826" s="83">
        <f t="shared" si="532"/>
        <v>0</v>
      </c>
      <c r="M3826" s="80">
        <v>0</v>
      </c>
      <c r="N3826" s="81">
        <v>0</v>
      </c>
      <c r="O3826" s="81">
        <f t="shared" si="533"/>
        <v>0</v>
      </c>
      <c r="P3826" s="81">
        <f t="shared" si="534"/>
        <v>0</v>
      </c>
      <c r="Q3826" s="83">
        <f t="shared" si="535"/>
        <v>0</v>
      </c>
      <c r="R3826" s="84">
        <f t="shared" si="531"/>
        <v>0</v>
      </c>
      <c r="S3826" s="85" t="str">
        <f t="shared" si="536"/>
        <v>Absence de données messicoles</v>
      </c>
    </row>
    <row r="3827" spans="1:19" x14ac:dyDescent="0.3">
      <c r="A3827" s="89">
        <v>63</v>
      </c>
      <c r="B3827" s="77">
        <v>63174</v>
      </c>
      <c r="C3827" s="75">
        <v>9.8013897201755107</v>
      </c>
      <c r="D3827" s="75" t="s">
        <v>4919</v>
      </c>
      <c r="E3827" s="80">
        <v>0</v>
      </c>
      <c r="F3827" s="81">
        <v>0</v>
      </c>
      <c r="G3827" s="82">
        <v>0</v>
      </c>
      <c r="H3827" s="83">
        <f t="shared" si="529"/>
        <v>0</v>
      </c>
      <c r="I3827" s="80">
        <v>0</v>
      </c>
      <c r="J3827" s="83">
        <f t="shared" si="530"/>
        <v>0</v>
      </c>
      <c r="K3827" s="80">
        <v>0</v>
      </c>
      <c r="L3827" s="83">
        <f t="shared" si="532"/>
        <v>0</v>
      </c>
      <c r="M3827" s="80">
        <v>0</v>
      </c>
      <c r="N3827" s="81">
        <v>0</v>
      </c>
      <c r="O3827" s="81">
        <f t="shared" si="533"/>
        <v>0</v>
      </c>
      <c r="P3827" s="81">
        <f t="shared" si="534"/>
        <v>0</v>
      </c>
      <c r="Q3827" s="83">
        <f t="shared" si="535"/>
        <v>0</v>
      </c>
      <c r="R3827" s="84">
        <f t="shared" si="531"/>
        <v>0</v>
      </c>
      <c r="S3827" s="85" t="str">
        <f t="shared" si="536"/>
        <v>Absence de données messicoles</v>
      </c>
    </row>
    <row r="3828" spans="1:19" x14ac:dyDescent="0.3">
      <c r="A3828" s="89">
        <v>63</v>
      </c>
      <c r="B3828" s="77">
        <v>63197</v>
      </c>
      <c r="C3828" s="75">
        <v>6.8933648901267697</v>
      </c>
      <c r="D3828" s="75" t="s">
        <v>4920</v>
      </c>
      <c r="E3828" s="80">
        <v>0</v>
      </c>
      <c r="F3828" s="81">
        <v>0</v>
      </c>
      <c r="G3828" s="82">
        <v>0</v>
      </c>
      <c r="H3828" s="83">
        <f t="shared" si="529"/>
        <v>0</v>
      </c>
      <c r="I3828" s="80">
        <v>0</v>
      </c>
      <c r="J3828" s="83">
        <f t="shared" si="530"/>
        <v>0</v>
      </c>
      <c r="K3828" s="80">
        <v>0</v>
      </c>
      <c r="L3828" s="83">
        <f t="shared" si="532"/>
        <v>0</v>
      </c>
      <c r="M3828" s="80">
        <v>0</v>
      </c>
      <c r="N3828" s="81">
        <v>0</v>
      </c>
      <c r="O3828" s="81">
        <f t="shared" si="533"/>
        <v>0</v>
      </c>
      <c r="P3828" s="81">
        <f t="shared" si="534"/>
        <v>0</v>
      </c>
      <c r="Q3828" s="83">
        <f t="shared" si="535"/>
        <v>0</v>
      </c>
      <c r="R3828" s="84">
        <f t="shared" si="531"/>
        <v>0</v>
      </c>
      <c r="S3828" s="85" t="str">
        <f t="shared" si="536"/>
        <v>Absence de données messicoles</v>
      </c>
    </row>
    <row r="3829" spans="1:19" x14ac:dyDescent="0.3">
      <c r="A3829" s="89">
        <v>63</v>
      </c>
      <c r="B3829" s="77">
        <v>63216</v>
      </c>
      <c r="C3829" s="75">
        <v>1.0140851100177</v>
      </c>
      <c r="D3829" s="75" t="s">
        <v>4921</v>
      </c>
      <c r="E3829" s="80">
        <v>0</v>
      </c>
      <c r="F3829" s="81">
        <v>0</v>
      </c>
      <c r="G3829" s="82">
        <v>0</v>
      </c>
      <c r="H3829" s="83">
        <f t="shared" si="529"/>
        <v>0</v>
      </c>
      <c r="I3829" s="80">
        <v>0</v>
      </c>
      <c r="J3829" s="83">
        <f t="shared" si="530"/>
        <v>0</v>
      </c>
      <c r="K3829" s="80">
        <v>0</v>
      </c>
      <c r="L3829" s="83">
        <f t="shared" si="532"/>
        <v>0</v>
      </c>
      <c r="M3829" s="80">
        <v>0</v>
      </c>
      <c r="N3829" s="81">
        <v>0</v>
      </c>
      <c r="O3829" s="81">
        <f t="shared" si="533"/>
        <v>0</v>
      </c>
      <c r="P3829" s="81">
        <f t="shared" si="534"/>
        <v>0</v>
      </c>
      <c r="Q3829" s="83">
        <f t="shared" si="535"/>
        <v>0</v>
      </c>
      <c r="R3829" s="84">
        <f t="shared" si="531"/>
        <v>0</v>
      </c>
      <c r="S3829" s="85" t="str">
        <f t="shared" si="536"/>
        <v>Absence de données messicoles</v>
      </c>
    </row>
    <row r="3830" spans="1:19" x14ac:dyDescent="0.3">
      <c r="A3830" s="89">
        <v>63</v>
      </c>
      <c r="B3830" s="77">
        <v>63283</v>
      </c>
      <c r="C3830" s="75">
        <v>14.0281070102544</v>
      </c>
      <c r="D3830" s="75" t="s">
        <v>4922</v>
      </c>
      <c r="E3830" s="80">
        <v>0</v>
      </c>
      <c r="F3830" s="81">
        <v>0</v>
      </c>
      <c r="G3830" s="82">
        <v>0</v>
      </c>
      <c r="H3830" s="83">
        <f t="shared" si="529"/>
        <v>0</v>
      </c>
      <c r="I3830" s="80">
        <v>0</v>
      </c>
      <c r="J3830" s="83">
        <f t="shared" si="530"/>
        <v>0</v>
      </c>
      <c r="K3830" s="80">
        <v>0</v>
      </c>
      <c r="L3830" s="83">
        <f t="shared" si="532"/>
        <v>0</v>
      </c>
      <c r="M3830" s="80">
        <v>0</v>
      </c>
      <c r="N3830" s="81">
        <v>0</v>
      </c>
      <c r="O3830" s="81">
        <f t="shared" si="533"/>
        <v>0</v>
      </c>
      <c r="P3830" s="81">
        <f t="shared" si="534"/>
        <v>0</v>
      </c>
      <c r="Q3830" s="83">
        <f t="shared" si="535"/>
        <v>0</v>
      </c>
      <c r="R3830" s="84">
        <f t="shared" si="531"/>
        <v>0</v>
      </c>
      <c r="S3830" s="85" t="str">
        <f t="shared" si="536"/>
        <v>Absence de données messicoles</v>
      </c>
    </row>
    <row r="3831" spans="1:19" x14ac:dyDescent="0.3">
      <c r="A3831" s="89">
        <v>63</v>
      </c>
      <c r="B3831" s="77">
        <v>63318</v>
      </c>
      <c r="C3831" s="75">
        <v>18.023090535329398</v>
      </c>
      <c r="D3831" s="75" t="s">
        <v>1210</v>
      </c>
      <c r="E3831" s="80">
        <v>0</v>
      </c>
      <c r="F3831" s="81">
        <v>0</v>
      </c>
      <c r="G3831" s="82">
        <v>0</v>
      </c>
      <c r="H3831" s="83">
        <f t="shared" si="529"/>
        <v>0</v>
      </c>
      <c r="I3831" s="80">
        <v>0</v>
      </c>
      <c r="J3831" s="83">
        <f t="shared" si="530"/>
        <v>0</v>
      </c>
      <c r="K3831" s="80">
        <v>0</v>
      </c>
      <c r="L3831" s="83">
        <f t="shared" si="532"/>
        <v>0</v>
      </c>
      <c r="M3831" s="80">
        <v>0</v>
      </c>
      <c r="N3831" s="81">
        <v>0</v>
      </c>
      <c r="O3831" s="81">
        <f t="shared" si="533"/>
        <v>0</v>
      </c>
      <c r="P3831" s="81">
        <f t="shared" si="534"/>
        <v>0</v>
      </c>
      <c r="Q3831" s="83">
        <f t="shared" si="535"/>
        <v>0</v>
      </c>
      <c r="R3831" s="84">
        <f t="shared" si="531"/>
        <v>0</v>
      </c>
      <c r="S3831" s="85" t="str">
        <f t="shared" si="536"/>
        <v>Absence de données messicoles</v>
      </c>
    </row>
    <row r="3832" spans="1:19" x14ac:dyDescent="0.3">
      <c r="A3832" s="89">
        <v>63</v>
      </c>
      <c r="B3832" s="77">
        <v>63344</v>
      </c>
      <c r="C3832" s="75">
        <v>9.5221277201769592</v>
      </c>
      <c r="D3832" s="75" t="s">
        <v>4923</v>
      </c>
      <c r="E3832" s="80">
        <v>0</v>
      </c>
      <c r="F3832" s="81">
        <v>0</v>
      </c>
      <c r="G3832" s="82">
        <v>0</v>
      </c>
      <c r="H3832" s="83">
        <f t="shared" si="529"/>
        <v>0</v>
      </c>
      <c r="I3832" s="80">
        <v>0</v>
      </c>
      <c r="J3832" s="83">
        <f t="shared" si="530"/>
        <v>0</v>
      </c>
      <c r="K3832" s="80">
        <v>0</v>
      </c>
      <c r="L3832" s="83">
        <f t="shared" si="532"/>
        <v>0</v>
      </c>
      <c r="M3832" s="80">
        <v>0</v>
      </c>
      <c r="N3832" s="81">
        <v>0</v>
      </c>
      <c r="O3832" s="81">
        <f t="shared" si="533"/>
        <v>0</v>
      </c>
      <c r="P3832" s="81">
        <f t="shared" si="534"/>
        <v>0</v>
      </c>
      <c r="Q3832" s="83">
        <f t="shared" si="535"/>
        <v>0</v>
      </c>
      <c r="R3832" s="84">
        <f t="shared" si="531"/>
        <v>0</v>
      </c>
      <c r="S3832" s="85" t="str">
        <f t="shared" si="536"/>
        <v>Absence de données messicoles</v>
      </c>
    </row>
    <row r="3833" spans="1:19" x14ac:dyDescent="0.3">
      <c r="A3833" s="89">
        <v>63</v>
      </c>
      <c r="B3833" s="77">
        <v>63386</v>
      </c>
      <c r="C3833" s="75">
        <v>16.856726060304499</v>
      </c>
      <c r="D3833" s="75" t="s">
        <v>4924</v>
      </c>
      <c r="E3833" s="80">
        <v>0</v>
      </c>
      <c r="F3833" s="81">
        <v>0</v>
      </c>
      <c r="G3833" s="82">
        <v>0</v>
      </c>
      <c r="H3833" s="83">
        <f t="shared" si="529"/>
        <v>0</v>
      </c>
      <c r="I3833" s="80">
        <v>0</v>
      </c>
      <c r="J3833" s="83">
        <f t="shared" si="530"/>
        <v>0</v>
      </c>
      <c r="K3833" s="80">
        <v>0</v>
      </c>
      <c r="L3833" s="83">
        <f t="shared" si="532"/>
        <v>0</v>
      </c>
      <c r="M3833" s="80">
        <v>0</v>
      </c>
      <c r="N3833" s="81">
        <v>0</v>
      </c>
      <c r="O3833" s="81">
        <f t="shared" si="533"/>
        <v>0</v>
      </c>
      <c r="P3833" s="81">
        <f t="shared" si="534"/>
        <v>0</v>
      </c>
      <c r="Q3833" s="83">
        <f t="shared" si="535"/>
        <v>0</v>
      </c>
      <c r="R3833" s="84">
        <f t="shared" si="531"/>
        <v>0</v>
      </c>
      <c r="S3833" s="85" t="str">
        <f t="shared" si="536"/>
        <v>Absence de données messicoles</v>
      </c>
    </row>
    <row r="3834" spans="1:19" x14ac:dyDescent="0.3">
      <c r="A3834" s="89">
        <v>63</v>
      </c>
      <c r="B3834" s="77">
        <v>63434</v>
      </c>
      <c r="C3834" s="75">
        <v>18.037779230323199</v>
      </c>
      <c r="D3834" s="75" t="s">
        <v>4925</v>
      </c>
      <c r="E3834" s="80">
        <v>0</v>
      </c>
      <c r="F3834" s="81">
        <v>0</v>
      </c>
      <c r="G3834" s="82">
        <v>0</v>
      </c>
      <c r="H3834" s="83">
        <f t="shared" si="529"/>
        <v>0</v>
      </c>
      <c r="I3834" s="80">
        <v>0</v>
      </c>
      <c r="J3834" s="83">
        <f t="shared" si="530"/>
        <v>0</v>
      </c>
      <c r="K3834" s="80">
        <v>0</v>
      </c>
      <c r="L3834" s="83">
        <f t="shared" si="532"/>
        <v>0</v>
      </c>
      <c r="M3834" s="80">
        <v>0</v>
      </c>
      <c r="N3834" s="81">
        <v>0</v>
      </c>
      <c r="O3834" s="81">
        <f t="shared" si="533"/>
        <v>0</v>
      </c>
      <c r="P3834" s="81">
        <f t="shared" si="534"/>
        <v>0</v>
      </c>
      <c r="Q3834" s="83">
        <f t="shared" si="535"/>
        <v>0</v>
      </c>
      <c r="R3834" s="84">
        <f t="shared" si="531"/>
        <v>0</v>
      </c>
      <c r="S3834" s="85" t="str">
        <f t="shared" si="536"/>
        <v>Absence de données messicoles</v>
      </c>
    </row>
    <row r="3835" spans="1:19" x14ac:dyDescent="0.3">
      <c r="A3835" s="89">
        <v>63</v>
      </c>
      <c r="B3835" s="77">
        <v>63442</v>
      </c>
      <c r="C3835" s="75">
        <v>5.1220994800890303</v>
      </c>
      <c r="D3835" s="75" t="s">
        <v>4926</v>
      </c>
      <c r="E3835" s="80">
        <v>0</v>
      </c>
      <c r="F3835" s="81">
        <v>0</v>
      </c>
      <c r="G3835" s="82">
        <v>0</v>
      </c>
      <c r="H3835" s="83">
        <f t="shared" si="529"/>
        <v>0</v>
      </c>
      <c r="I3835" s="80">
        <v>0</v>
      </c>
      <c r="J3835" s="83">
        <f t="shared" si="530"/>
        <v>0</v>
      </c>
      <c r="K3835" s="80">
        <v>0</v>
      </c>
      <c r="L3835" s="83">
        <f t="shared" si="532"/>
        <v>0</v>
      </c>
      <c r="M3835" s="80">
        <v>0</v>
      </c>
      <c r="N3835" s="81">
        <v>0</v>
      </c>
      <c r="O3835" s="81">
        <f t="shared" si="533"/>
        <v>0</v>
      </c>
      <c r="P3835" s="81">
        <f t="shared" si="534"/>
        <v>0</v>
      </c>
      <c r="Q3835" s="83">
        <f t="shared" si="535"/>
        <v>0</v>
      </c>
      <c r="R3835" s="84">
        <f t="shared" si="531"/>
        <v>0</v>
      </c>
      <c r="S3835" s="85" t="str">
        <f t="shared" si="536"/>
        <v>Absence de données messicoles</v>
      </c>
    </row>
    <row r="3836" spans="1:19" x14ac:dyDescent="0.3">
      <c r="A3836" s="89">
        <v>63</v>
      </c>
      <c r="B3836" s="77">
        <v>63444</v>
      </c>
      <c r="C3836" s="75">
        <v>6.2182330501090899</v>
      </c>
      <c r="D3836" s="75" t="s">
        <v>4927</v>
      </c>
      <c r="E3836" s="80">
        <v>0</v>
      </c>
      <c r="F3836" s="81">
        <v>0</v>
      </c>
      <c r="G3836" s="82">
        <v>0</v>
      </c>
      <c r="H3836" s="83">
        <f t="shared" si="529"/>
        <v>0</v>
      </c>
      <c r="I3836" s="80">
        <v>0</v>
      </c>
      <c r="J3836" s="83">
        <f t="shared" si="530"/>
        <v>0</v>
      </c>
      <c r="K3836" s="80">
        <v>0</v>
      </c>
      <c r="L3836" s="83">
        <f t="shared" si="532"/>
        <v>0</v>
      </c>
      <c r="M3836" s="80">
        <v>0</v>
      </c>
      <c r="N3836" s="81">
        <v>0</v>
      </c>
      <c r="O3836" s="81">
        <f t="shared" si="533"/>
        <v>0</v>
      </c>
      <c r="P3836" s="81">
        <f t="shared" si="534"/>
        <v>0</v>
      </c>
      <c r="Q3836" s="83">
        <f t="shared" si="535"/>
        <v>0</v>
      </c>
      <c r="R3836" s="84">
        <f t="shared" si="531"/>
        <v>0</v>
      </c>
      <c r="S3836" s="85" t="str">
        <f t="shared" si="536"/>
        <v>Absence de données messicoles</v>
      </c>
    </row>
    <row r="3837" spans="1:19" x14ac:dyDescent="0.3">
      <c r="A3837" s="89">
        <v>63</v>
      </c>
      <c r="B3837" s="77">
        <v>63445</v>
      </c>
      <c r="C3837" s="75">
        <v>2.9692453250530799</v>
      </c>
      <c r="D3837" s="75" t="s">
        <v>4928</v>
      </c>
      <c r="E3837" s="80">
        <v>0</v>
      </c>
      <c r="F3837" s="81">
        <v>0</v>
      </c>
      <c r="G3837" s="82">
        <v>0</v>
      </c>
      <c r="H3837" s="83">
        <f t="shared" si="529"/>
        <v>0</v>
      </c>
      <c r="I3837" s="80">
        <v>0</v>
      </c>
      <c r="J3837" s="83">
        <f t="shared" si="530"/>
        <v>0</v>
      </c>
      <c r="K3837" s="80">
        <v>0</v>
      </c>
      <c r="L3837" s="83">
        <f t="shared" si="532"/>
        <v>0</v>
      </c>
      <c r="M3837" s="80">
        <v>0</v>
      </c>
      <c r="N3837" s="81">
        <v>0</v>
      </c>
      <c r="O3837" s="81">
        <f t="shared" si="533"/>
        <v>0</v>
      </c>
      <c r="P3837" s="81">
        <f t="shared" si="534"/>
        <v>0</v>
      </c>
      <c r="Q3837" s="83">
        <f t="shared" si="535"/>
        <v>0</v>
      </c>
      <c r="R3837" s="84">
        <f t="shared" si="531"/>
        <v>0</v>
      </c>
      <c r="S3837" s="85" t="str">
        <f t="shared" si="536"/>
        <v>Absence de données messicoles</v>
      </c>
    </row>
    <row r="3838" spans="1:19" x14ac:dyDescent="0.3">
      <c r="A3838" s="89">
        <v>69</v>
      </c>
      <c r="B3838" s="77">
        <v>69036</v>
      </c>
      <c r="C3838" s="75">
        <v>4.9825849200916297</v>
      </c>
      <c r="D3838" s="75" t="s">
        <v>4929</v>
      </c>
      <c r="E3838" s="80">
        <v>0</v>
      </c>
      <c r="F3838" s="81">
        <v>0</v>
      </c>
      <c r="G3838" s="82">
        <v>0</v>
      </c>
      <c r="H3838" s="83">
        <f t="shared" si="529"/>
        <v>0</v>
      </c>
      <c r="I3838" s="80">
        <v>0</v>
      </c>
      <c r="J3838" s="83">
        <f t="shared" si="530"/>
        <v>0</v>
      </c>
      <c r="K3838" s="80">
        <v>0</v>
      </c>
      <c r="L3838" s="83">
        <f t="shared" si="532"/>
        <v>0</v>
      </c>
      <c r="M3838" s="80">
        <v>0</v>
      </c>
      <c r="N3838" s="81">
        <v>0</v>
      </c>
      <c r="O3838" s="81">
        <f t="shared" si="533"/>
        <v>0</v>
      </c>
      <c r="P3838" s="81">
        <f t="shared" si="534"/>
        <v>0</v>
      </c>
      <c r="Q3838" s="83">
        <f t="shared" si="535"/>
        <v>0</v>
      </c>
      <c r="R3838" s="84">
        <f t="shared" si="531"/>
        <v>0</v>
      </c>
      <c r="S3838" s="85" t="str">
        <f t="shared" si="536"/>
        <v>Absence de données messicoles</v>
      </c>
    </row>
    <row r="3839" spans="1:19" x14ac:dyDescent="0.3">
      <c r="A3839" s="89">
        <v>69</v>
      </c>
      <c r="B3839" s="77">
        <v>69056</v>
      </c>
      <c r="C3839" s="75">
        <v>4.5403046300838801</v>
      </c>
      <c r="D3839" s="75" t="s">
        <v>4930</v>
      </c>
      <c r="E3839" s="80">
        <v>0</v>
      </c>
      <c r="F3839" s="81">
        <v>0</v>
      </c>
      <c r="G3839" s="82">
        <v>0</v>
      </c>
      <c r="H3839" s="83">
        <f t="shared" si="529"/>
        <v>0</v>
      </c>
      <c r="I3839" s="80">
        <v>0</v>
      </c>
      <c r="J3839" s="83">
        <f t="shared" si="530"/>
        <v>0</v>
      </c>
      <c r="K3839" s="80">
        <v>0</v>
      </c>
      <c r="L3839" s="83">
        <f t="shared" si="532"/>
        <v>0</v>
      </c>
      <c r="M3839" s="80">
        <v>0</v>
      </c>
      <c r="N3839" s="81">
        <v>0</v>
      </c>
      <c r="O3839" s="81">
        <f t="shared" si="533"/>
        <v>0</v>
      </c>
      <c r="P3839" s="81">
        <f t="shared" si="534"/>
        <v>0</v>
      </c>
      <c r="Q3839" s="83">
        <f t="shared" si="535"/>
        <v>0</v>
      </c>
      <c r="R3839" s="84">
        <f t="shared" si="531"/>
        <v>0</v>
      </c>
      <c r="S3839" s="85" t="str">
        <f t="shared" si="536"/>
        <v>Absence de données messicoles</v>
      </c>
    </row>
    <row r="3840" spans="1:19" x14ac:dyDescent="0.3">
      <c r="A3840" s="89">
        <v>69</v>
      </c>
      <c r="B3840" s="77">
        <v>69059</v>
      </c>
      <c r="C3840" s="75">
        <v>4.9660822850896604</v>
      </c>
      <c r="D3840" s="75" t="s">
        <v>4931</v>
      </c>
      <c r="E3840" s="80">
        <v>0</v>
      </c>
      <c r="F3840" s="81">
        <v>0</v>
      </c>
      <c r="G3840" s="82">
        <v>0</v>
      </c>
      <c r="H3840" s="83">
        <f t="shared" si="529"/>
        <v>0</v>
      </c>
      <c r="I3840" s="80">
        <v>0</v>
      </c>
      <c r="J3840" s="83">
        <f t="shared" si="530"/>
        <v>0</v>
      </c>
      <c r="K3840" s="80">
        <v>0</v>
      </c>
      <c r="L3840" s="83">
        <f t="shared" si="532"/>
        <v>0</v>
      </c>
      <c r="M3840" s="80">
        <v>0</v>
      </c>
      <c r="N3840" s="81">
        <v>0</v>
      </c>
      <c r="O3840" s="81">
        <f t="shared" si="533"/>
        <v>0</v>
      </c>
      <c r="P3840" s="81">
        <f t="shared" si="534"/>
        <v>0</v>
      </c>
      <c r="Q3840" s="83">
        <f t="shared" si="535"/>
        <v>0</v>
      </c>
      <c r="R3840" s="84">
        <f t="shared" si="531"/>
        <v>0</v>
      </c>
      <c r="S3840" s="85" t="str">
        <f t="shared" si="536"/>
        <v>Absence de données messicoles</v>
      </c>
    </row>
    <row r="3841" spans="1:19" x14ac:dyDescent="0.3">
      <c r="A3841" s="89">
        <v>69</v>
      </c>
      <c r="B3841" s="77">
        <v>69075</v>
      </c>
      <c r="C3841" s="75">
        <v>8.9388902851629997</v>
      </c>
      <c r="D3841" s="75" t="s">
        <v>4932</v>
      </c>
      <c r="E3841" s="80">
        <v>0</v>
      </c>
      <c r="F3841" s="81">
        <v>0</v>
      </c>
      <c r="G3841" s="82">
        <v>0</v>
      </c>
      <c r="H3841" s="83">
        <f t="shared" si="529"/>
        <v>0</v>
      </c>
      <c r="I3841" s="80">
        <v>0</v>
      </c>
      <c r="J3841" s="83">
        <f t="shared" si="530"/>
        <v>0</v>
      </c>
      <c r="K3841" s="80">
        <v>0</v>
      </c>
      <c r="L3841" s="83">
        <f t="shared" si="532"/>
        <v>0</v>
      </c>
      <c r="M3841" s="80">
        <v>0</v>
      </c>
      <c r="N3841" s="81">
        <v>0</v>
      </c>
      <c r="O3841" s="81">
        <f t="shared" si="533"/>
        <v>0</v>
      </c>
      <c r="P3841" s="81">
        <f t="shared" si="534"/>
        <v>0</v>
      </c>
      <c r="Q3841" s="83">
        <f t="shared" si="535"/>
        <v>0</v>
      </c>
      <c r="R3841" s="84">
        <f t="shared" si="531"/>
        <v>0</v>
      </c>
      <c r="S3841" s="85" t="str">
        <f t="shared" si="536"/>
        <v>Absence de données messicoles</v>
      </c>
    </row>
    <row r="3842" spans="1:19" x14ac:dyDescent="0.3">
      <c r="A3842" s="89">
        <v>69</v>
      </c>
      <c r="B3842" s="77">
        <v>69092</v>
      </c>
      <c r="C3842" s="75">
        <v>10.509750480191901</v>
      </c>
      <c r="D3842" s="75" t="s">
        <v>4933</v>
      </c>
      <c r="E3842" s="80">
        <v>0</v>
      </c>
      <c r="F3842" s="81">
        <v>0</v>
      </c>
      <c r="G3842" s="82">
        <v>0</v>
      </c>
      <c r="H3842" s="83">
        <f t="shared" ref="H3842:H3905" si="537">IF(AND(G3842&gt;0,G3842&lt;=4),1,IF(AND(G3842&gt;4,G3842&lt;=4.5),2,IF(AND(G3842&gt;4.5,G3842&lt;=5),3,IF(AND(G3842&gt;5,G3842&lt;6),4,IF(G3842&gt;=6,5,0)))))</f>
        <v>0</v>
      </c>
      <c r="I3842" s="80">
        <v>0</v>
      </c>
      <c r="J3842" s="83">
        <f t="shared" ref="J3842:J3905" si="538">IF(AND(I3842&gt;0,I3842&lt;=3),1,IF(AND(I3842&gt;3,I3842&lt;=8),2,IF(AND(I3842&gt;8,I3842&lt;=21),3,IF(AND(I3842&gt;21,I3842&lt;=39),4,IF(I3842&gt;=40,5,0)))))</f>
        <v>0</v>
      </c>
      <c r="K3842" s="80">
        <v>0</v>
      </c>
      <c r="L3842" s="83">
        <f t="shared" si="532"/>
        <v>0</v>
      </c>
      <c r="M3842" s="80">
        <v>0</v>
      </c>
      <c r="N3842" s="81">
        <v>0</v>
      </c>
      <c r="O3842" s="81">
        <f t="shared" si="533"/>
        <v>0</v>
      </c>
      <c r="P3842" s="81">
        <f t="shared" si="534"/>
        <v>0</v>
      </c>
      <c r="Q3842" s="83">
        <f t="shared" si="535"/>
        <v>0</v>
      </c>
      <c r="R3842" s="84">
        <f t="shared" ref="R3842:R3905" si="539">H3842+J3842+L3842+Q3842</f>
        <v>0</v>
      </c>
      <c r="S3842" s="85" t="str">
        <f t="shared" si="536"/>
        <v>Absence de données messicoles</v>
      </c>
    </row>
    <row r="3843" spans="1:19" x14ac:dyDescent="0.3">
      <c r="A3843" s="89">
        <v>69</v>
      </c>
      <c r="B3843" s="77">
        <v>69105</v>
      </c>
      <c r="C3843" s="75">
        <v>3.3272487650610998</v>
      </c>
      <c r="D3843" s="75" t="s">
        <v>4934</v>
      </c>
      <c r="E3843" s="80">
        <v>0</v>
      </c>
      <c r="F3843" s="81">
        <v>0</v>
      </c>
      <c r="G3843" s="82">
        <v>0</v>
      </c>
      <c r="H3843" s="83">
        <f t="shared" si="537"/>
        <v>0</v>
      </c>
      <c r="I3843" s="80">
        <v>0</v>
      </c>
      <c r="J3843" s="83">
        <f t="shared" si="538"/>
        <v>0</v>
      </c>
      <c r="K3843" s="80">
        <v>0</v>
      </c>
      <c r="L3843" s="83">
        <f t="shared" ref="L3843:L3906" si="540">IF(K3843=1,1,IF(AND(K3843&gt;=2,K3843&lt;=4),2,IF(AND(K3843&gt;4,K3843&lt;=8),3,IF(AND(K3843&gt;8,K3843&lt;16),4,IF(K3843&gt;=16,5,0)))))</f>
        <v>0</v>
      </c>
      <c r="M3843" s="80">
        <v>0</v>
      </c>
      <c r="N3843" s="81">
        <v>0</v>
      </c>
      <c r="O3843" s="81">
        <f t="shared" ref="O3843:O3906" si="541">IF(K3843=0,0,IF(AND(K3843&gt;0,K3843&lt;5),1,IF(AND(K3843&gt;4,K3843&lt;11),2,IF(K3843&gt;10,1,0))))</f>
        <v>0</v>
      </c>
      <c r="P3843" s="81">
        <f t="shared" ref="P3843:P3906" si="542">IF(M3843&lt;5,0,IF(AND(M3843&gt;4,M3843&lt;11),1,IF(M3843&gt;10,2,0)))</f>
        <v>0</v>
      </c>
      <c r="Q3843" s="83">
        <f t="shared" ref="Q3843:Q3906" si="543">IF(AND(O3843=0,P3843=0),0,IF(AND(O3843=0,P3843=1),0,IF(AND(O3843=0,P3843=2),1,IF(AND(O3843=1,P3843=0),0,IF(AND(O3843=1,P3843=1),1,IF(AND(O3843=1,P3843=2),2,IF(AND(O3843=2,P3843=0),1,IF(AND(O3843=2,P3843=1),2,IF(AND(O3843=2,P3843=2),2,0)))))))))</f>
        <v>0</v>
      </c>
      <c r="R3843" s="84">
        <f t="shared" si="539"/>
        <v>0</v>
      </c>
      <c r="S3843" s="85" t="str">
        <f t="shared" ref="S3843:S3906" si="544">IF(AND(R3843&gt;0,R3843&lt;5),"Enjeux très faibles",IF(AND(R3843&gt;4,R3843&lt;7),"Enjeux faibles",IF(AND(R3843&gt;6,R3843&lt;10),"Enjeux moyens",IF(AND(R3843&gt;9,R3843&lt;13),"Enjeux forts",IF(R3843&gt;12,"Enjeux très forts",IF(K3843+M3843=0,"Absence de données messicoles","Pas d'enjeux actuels"))))))</f>
        <v>Absence de données messicoles</v>
      </c>
    </row>
    <row r="3844" spans="1:19" x14ac:dyDescent="0.3">
      <c r="A3844" s="89">
        <v>69</v>
      </c>
      <c r="B3844" s="77">
        <v>69200</v>
      </c>
      <c r="C3844" s="75">
        <v>22.262674820403401</v>
      </c>
      <c r="D3844" s="75" t="s">
        <v>4935</v>
      </c>
      <c r="E3844" s="80">
        <v>0</v>
      </c>
      <c r="F3844" s="81">
        <v>0</v>
      </c>
      <c r="G3844" s="82">
        <v>0</v>
      </c>
      <c r="H3844" s="83">
        <f t="shared" si="537"/>
        <v>0</v>
      </c>
      <c r="I3844" s="80">
        <v>0</v>
      </c>
      <c r="J3844" s="83">
        <f t="shared" si="538"/>
        <v>0</v>
      </c>
      <c r="K3844" s="80">
        <v>0</v>
      </c>
      <c r="L3844" s="83">
        <f t="shared" si="540"/>
        <v>0</v>
      </c>
      <c r="M3844" s="80">
        <v>0</v>
      </c>
      <c r="N3844" s="81">
        <v>0</v>
      </c>
      <c r="O3844" s="81">
        <f t="shared" si="541"/>
        <v>0</v>
      </c>
      <c r="P3844" s="81">
        <f t="shared" si="542"/>
        <v>0</v>
      </c>
      <c r="Q3844" s="83">
        <f t="shared" si="543"/>
        <v>0</v>
      </c>
      <c r="R3844" s="84">
        <f t="shared" si="539"/>
        <v>0</v>
      </c>
      <c r="S3844" s="85" t="str">
        <f t="shared" si="544"/>
        <v>Absence de données messicoles</v>
      </c>
    </row>
    <row r="3845" spans="1:19" x14ac:dyDescent="0.3">
      <c r="A3845" s="89">
        <v>69</v>
      </c>
      <c r="B3845" s="77">
        <v>69209</v>
      </c>
      <c r="C3845" s="75">
        <v>27.167808525506299</v>
      </c>
      <c r="D3845" s="75" t="s">
        <v>4936</v>
      </c>
      <c r="E3845" s="80">
        <v>0</v>
      </c>
      <c r="F3845" s="81">
        <v>0</v>
      </c>
      <c r="G3845" s="82">
        <v>0</v>
      </c>
      <c r="H3845" s="83">
        <f t="shared" si="537"/>
        <v>0</v>
      </c>
      <c r="I3845" s="80">
        <v>0</v>
      </c>
      <c r="J3845" s="83">
        <f t="shared" si="538"/>
        <v>0</v>
      </c>
      <c r="K3845" s="80">
        <v>0</v>
      </c>
      <c r="L3845" s="83">
        <f t="shared" si="540"/>
        <v>0</v>
      </c>
      <c r="M3845" s="80">
        <v>0</v>
      </c>
      <c r="N3845" s="81">
        <v>0</v>
      </c>
      <c r="O3845" s="81">
        <f t="shared" si="541"/>
        <v>0</v>
      </c>
      <c r="P3845" s="81">
        <f t="shared" si="542"/>
        <v>0</v>
      </c>
      <c r="Q3845" s="83">
        <f t="shared" si="543"/>
        <v>0</v>
      </c>
      <c r="R3845" s="84">
        <f t="shared" si="539"/>
        <v>0</v>
      </c>
      <c r="S3845" s="85" t="str">
        <f t="shared" si="544"/>
        <v>Absence de données messicoles</v>
      </c>
    </row>
    <row r="3846" spans="1:19" x14ac:dyDescent="0.3">
      <c r="A3846" s="89">
        <v>69</v>
      </c>
      <c r="B3846" s="77">
        <v>69217</v>
      </c>
      <c r="C3846" s="75">
        <v>17.561845945322801</v>
      </c>
      <c r="D3846" s="75" t="s">
        <v>4937</v>
      </c>
      <c r="E3846" s="80">
        <v>0</v>
      </c>
      <c r="F3846" s="81">
        <v>0</v>
      </c>
      <c r="G3846" s="82">
        <v>0</v>
      </c>
      <c r="H3846" s="83">
        <f t="shared" si="537"/>
        <v>0</v>
      </c>
      <c r="I3846" s="80">
        <v>0</v>
      </c>
      <c r="J3846" s="83">
        <f t="shared" si="538"/>
        <v>0</v>
      </c>
      <c r="K3846" s="80">
        <v>0</v>
      </c>
      <c r="L3846" s="83">
        <f t="shared" si="540"/>
        <v>0</v>
      </c>
      <c r="M3846" s="80">
        <v>0</v>
      </c>
      <c r="N3846" s="81">
        <v>0</v>
      </c>
      <c r="O3846" s="81">
        <f t="shared" si="541"/>
        <v>0</v>
      </c>
      <c r="P3846" s="81">
        <f t="shared" si="542"/>
        <v>0</v>
      </c>
      <c r="Q3846" s="83">
        <f t="shared" si="543"/>
        <v>0</v>
      </c>
      <c r="R3846" s="84">
        <f t="shared" si="539"/>
        <v>0</v>
      </c>
      <c r="S3846" s="85" t="str">
        <f t="shared" si="544"/>
        <v>Absence de données messicoles</v>
      </c>
    </row>
    <row r="3847" spans="1:19" x14ac:dyDescent="0.3">
      <c r="A3847" s="89">
        <v>69</v>
      </c>
      <c r="B3847" s="77">
        <v>69240</v>
      </c>
      <c r="C3847" s="75">
        <v>13.777770125253801</v>
      </c>
      <c r="D3847" s="75" t="s">
        <v>4938</v>
      </c>
      <c r="E3847" s="80">
        <v>0</v>
      </c>
      <c r="F3847" s="81">
        <v>0</v>
      </c>
      <c r="G3847" s="82">
        <v>0</v>
      </c>
      <c r="H3847" s="83">
        <f t="shared" si="537"/>
        <v>0</v>
      </c>
      <c r="I3847" s="80">
        <v>0</v>
      </c>
      <c r="J3847" s="83">
        <f t="shared" si="538"/>
        <v>0</v>
      </c>
      <c r="K3847" s="80">
        <v>0</v>
      </c>
      <c r="L3847" s="83">
        <f t="shared" si="540"/>
        <v>0</v>
      </c>
      <c r="M3847" s="80">
        <v>0</v>
      </c>
      <c r="N3847" s="81">
        <v>0</v>
      </c>
      <c r="O3847" s="81">
        <f t="shared" si="541"/>
        <v>0</v>
      </c>
      <c r="P3847" s="81">
        <f t="shared" si="542"/>
        <v>0</v>
      </c>
      <c r="Q3847" s="83">
        <f t="shared" si="543"/>
        <v>0</v>
      </c>
      <c r="R3847" s="84">
        <f t="shared" si="539"/>
        <v>0</v>
      </c>
      <c r="S3847" s="85" t="str">
        <f t="shared" si="544"/>
        <v>Absence de données messicoles</v>
      </c>
    </row>
    <row r="3848" spans="1:19" x14ac:dyDescent="0.3">
      <c r="A3848" s="89">
        <v>73</v>
      </c>
      <c r="B3848" s="77">
        <v>73001</v>
      </c>
      <c r="C3848" s="75">
        <v>7.8892205901435801</v>
      </c>
      <c r="D3848" s="75" t="s">
        <v>4939</v>
      </c>
      <c r="E3848" s="80">
        <v>0</v>
      </c>
      <c r="F3848" s="81">
        <v>0</v>
      </c>
      <c r="G3848" s="82">
        <v>0</v>
      </c>
      <c r="H3848" s="83">
        <f t="shared" si="537"/>
        <v>0</v>
      </c>
      <c r="I3848" s="80">
        <v>0</v>
      </c>
      <c r="J3848" s="83">
        <f t="shared" si="538"/>
        <v>0</v>
      </c>
      <c r="K3848" s="80">
        <v>0</v>
      </c>
      <c r="L3848" s="83">
        <f t="shared" si="540"/>
        <v>0</v>
      </c>
      <c r="M3848" s="80">
        <v>0</v>
      </c>
      <c r="N3848" s="81">
        <v>0</v>
      </c>
      <c r="O3848" s="81">
        <f t="shared" si="541"/>
        <v>0</v>
      </c>
      <c r="P3848" s="81">
        <f t="shared" si="542"/>
        <v>0</v>
      </c>
      <c r="Q3848" s="83">
        <f t="shared" si="543"/>
        <v>0</v>
      </c>
      <c r="R3848" s="84">
        <f t="shared" si="539"/>
        <v>0</v>
      </c>
      <c r="S3848" s="85" t="str">
        <f t="shared" si="544"/>
        <v>Absence de données messicoles</v>
      </c>
    </row>
    <row r="3849" spans="1:19" x14ac:dyDescent="0.3">
      <c r="A3849" s="89">
        <v>73</v>
      </c>
      <c r="B3849" s="77">
        <v>73004</v>
      </c>
      <c r="C3849" s="75">
        <v>33.864466555606299</v>
      </c>
      <c r="D3849" s="75" t="s">
        <v>4940</v>
      </c>
      <c r="E3849" s="80">
        <v>0</v>
      </c>
      <c r="F3849" s="81">
        <v>0</v>
      </c>
      <c r="G3849" s="82">
        <v>0</v>
      </c>
      <c r="H3849" s="83">
        <f t="shared" si="537"/>
        <v>0</v>
      </c>
      <c r="I3849" s="80">
        <v>0</v>
      </c>
      <c r="J3849" s="83">
        <f t="shared" si="538"/>
        <v>0</v>
      </c>
      <c r="K3849" s="80">
        <v>0</v>
      </c>
      <c r="L3849" s="83">
        <f t="shared" si="540"/>
        <v>0</v>
      </c>
      <c r="M3849" s="80">
        <v>0</v>
      </c>
      <c r="N3849" s="81">
        <v>0</v>
      </c>
      <c r="O3849" s="81">
        <f t="shared" si="541"/>
        <v>0</v>
      </c>
      <c r="P3849" s="81">
        <f t="shared" si="542"/>
        <v>0</v>
      </c>
      <c r="Q3849" s="83">
        <f t="shared" si="543"/>
        <v>0</v>
      </c>
      <c r="R3849" s="84">
        <f t="shared" si="539"/>
        <v>0</v>
      </c>
      <c r="S3849" s="85" t="str">
        <f t="shared" si="544"/>
        <v>Absence de données messicoles</v>
      </c>
    </row>
    <row r="3850" spans="1:19" x14ac:dyDescent="0.3">
      <c r="A3850" s="89">
        <v>73</v>
      </c>
      <c r="B3850" s="77">
        <v>73005</v>
      </c>
      <c r="C3850" s="75">
        <v>21.4421007353852</v>
      </c>
      <c r="D3850" s="75" t="s">
        <v>4941</v>
      </c>
      <c r="E3850" s="80">
        <v>0</v>
      </c>
      <c r="F3850" s="81">
        <v>0</v>
      </c>
      <c r="G3850" s="82">
        <v>0</v>
      </c>
      <c r="H3850" s="83">
        <f t="shared" si="537"/>
        <v>0</v>
      </c>
      <c r="I3850" s="80">
        <v>0</v>
      </c>
      <c r="J3850" s="83">
        <f t="shared" si="538"/>
        <v>0</v>
      </c>
      <c r="K3850" s="80">
        <v>0</v>
      </c>
      <c r="L3850" s="83">
        <f t="shared" si="540"/>
        <v>0</v>
      </c>
      <c r="M3850" s="80">
        <v>0</v>
      </c>
      <c r="N3850" s="81">
        <v>0</v>
      </c>
      <c r="O3850" s="81">
        <f t="shared" si="541"/>
        <v>0</v>
      </c>
      <c r="P3850" s="81">
        <f t="shared" si="542"/>
        <v>0</v>
      </c>
      <c r="Q3850" s="83">
        <f t="shared" si="543"/>
        <v>0</v>
      </c>
      <c r="R3850" s="84">
        <f t="shared" si="539"/>
        <v>0</v>
      </c>
      <c r="S3850" s="85" t="str">
        <f t="shared" si="544"/>
        <v>Absence de données messicoles</v>
      </c>
    </row>
    <row r="3851" spans="1:19" x14ac:dyDescent="0.3">
      <c r="A3851" s="89">
        <v>73</v>
      </c>
      <c r="B3851" s="77">
        <v>73007</v>
      </c>
      <c r="C3851" s="75">
        <v>16.280035730295101</v>
      </c>
      <c r="D3851" s="75" t="s">
        <v>4942</v>
      </c>
      <c r="E3851" s="80">
        <v>0</v>
      </c>
      <c r="F3851" s="81">
        <v>0</v>
      </c>
      <c r="G3851" s="82">
        <v>0</v>
      </c>
      <c r="H3851" s="83">
        <f t="shared" si="537"/>
        <v>0</v>
      </c>
      <c r="I3851" s="80">
        <v>0</v>
      </c>
      <c r="J3851" s="83">
        <f t="shared" si="538"/>
        <v>0</v>
      </c>
      <c r="K3851" s="80">
        <v>0</v>
      </c>
      <c r="L3851" s="83">
        <f t="shared" si="540"/>
        <v>0</v>
      </c>
      <c r="M3851" s="80">
        <v>0</v>
      </c>
      <c r="N3851" s="81">
        <v>0</v>
      </c>
      <c r="O3851" s="81">
        <f t="shared" si="541"/>
        <v>0</v>
      </c>
      <c r="P3851" s="81">
        <f t="shared" si="542"/>
        <v>0</v>
      </c>
      <c r="Q3851" s="83">
        <f t="shared" si="543"/>
        <v>0</v>
      </c>
      <c r="R3851" s="84">
        <f t="shared" si="539"/>
        <v>0</v>
      </c>
      <c r="S3851" s="85" t="str">
        <f t="shared" si="544"/>
        <v>Absence de données messicoles</v>
      </c>
    </row>
    <row r="3852" spans="1:19" x14ac:dyDescent="0.3">
      <c r="A3852" s="89">
        <v>73</v>
      </c>
      <c r="B3852" s="77">
        <v>73012</v>
      </c>
      <c r="C3852" s="75">
        <v>12.4110320502164</v>
      </c>
      <c r="D3852" s="75" t="s">
        <v>4943</v>
      </c>
      <c r="E3852" s="80">
        <v>0</v>
      </c>
      <c r="F3852" s="81">
        <v>0</v>
      </c>
      <c r="G3852" s="82">
        <v>0</v>
      </c>
      <c r="H3852" s="83">
        <f t="shared" si="537"/>
        <v>0</v>
      </c>
      <c r="I3852" s="80">
        <v>0</v>
      </c>
      <c r="J3852" s="83">
        <f t="shared" si="538"/>
        <v>0</v>
      </c>
      <c r="K3852" s="80">
        <v>0</v>
      </c>
      <c r="L3852" s="83">
        <f t="shared" si="540"/>
        <v>0</v>
      </c>
      <c r="M3852" s="80">
        <v>0</v>
      </c>
      <c r="N3852" s="81">
        <v>0</v>
      </c>
      <c r="O3852" s="81">
        <f t="shared" si="541"/>
        <v>0</v>
      </c>
      <c r="P3852" s="81">
        <f t="shared" si="542"/>
        <v>0</v>
      </c>
      <c r="Q3852" s="83">
        <f t="shared" si="543"/>
        <v>0</v>
      </c>
      <c r="R3852" s="84">
        <f t="shared" si="539"/>
        <v>0</v>
      </c>
      <c r="S3852" s="85" t="str">
        <f t="shared" si="544"/>
        <v>Absence de données messicoles</v>
      </c>
    </row>
    <row r="3853" spans="1:19" x14ac:dyDescent="0.3">
      <c r="A3853" s="89">
        <v>73</v>
      </c>
      <c r="B3853" s="77">
        <v>73014</v>
      </c>
      <c r="C3853" s="75">
        <v>4.0432481400718796</v>
      </c>
      <c r="D3853" s="75" t="s">
        <v>4944</v>
      </c>
      <c r="E3853" s="80">
        <v>0</v>
      </c>
      <c r="F3853" s="81">
        <v>0</v>
      </c>
      <c r="G3853" s="82">
        <v>0</v>
      </c>
      <c r="H3853" s="83">
        <f t="shared" si="537"/>
        <v>0</v>
      </c>
      <c r="I3853" s="80">
        <v>0</v>
      </c>
      <c r="J3853" s="83">
        <f t="shared" si="538"/>
        <v>0</v>
      </c>
      <c r="K3853" s="80">
        <v>0</v>
      </c>
      <c r="L3853" s="83">
        <f t="shared" si="540"/>
        <v>0</v>
      </c>
      <c r="M3853" s="80">
        <v>0</v>
      </c>
      <c r="N3853" s="81">
        <v>0</v>
      </c>
      <c r="O3853" s="81">
        <f t="shared" si="541"/>
        <v>0</v>
      </c>
      <c r="P3853" s="81">
        <f t="shared" si="542"/>
        <v>0</v>
      </c>
      <c r="Q3853" s="83">
        <f t="shared" si="543"/>
        <v>0</v>
      </c>
      <c r="R3853" s="84">
        <f t="shared" si="539"/>
        <v>0</v>
      </c>
      <c r="S3853" s="85" t="str">
        <f t="shared" si="544"/>
        <v>Absence de données messicoles</v>
      </c>
    </row>
    <row r="3854" spans="1:19" x14ac:dyDescent="0.3">
      <c r="A3854" s="89">
        <v>73</v>
      </c>
      <c r="B3854" s="77">
        <v>73022</v>
      </c>
      <c r="C3854" s="75">
        <v>18.5332697603247</v>
      </c>
      <c r="D3854" s="75" t="s">
        <v>4945</v>
      </c>
      <c r="E3854" s="80">
        <v>0</v>
      </c>
      <c r="F3854" s="81">
        <v>0</v>
      </c>
      <c r="G3854" s="82">
        <v>0</v>
      </c>
      <c r="H3854" s="83">
        <f t="shared" si="537"/>
        <v>0</v>
      </c>
      <c r="I3854" s="80">
        <v>0</v>
      </c>
      <c r="J3854" s="83">
        <f t="shared" si="538"/>
        <v>0</v>
      </c>
      <c r="K3854" s="80">
        <v>0</v>
      </c>
      <c r="L3854" s="83">
        <f t="shared" si="540"/>
        <v>0</v>
      </c>
      <c r="M3854" s="80">
        <v>0</v>
      </c>
      <c r="N3854" s="81">
        <v>0</v>
      </c>
      <c r="O3854" s="81">
        <f t="shared" si="541"/>
        <v>0</v>
      </c>
      <c r="P3854" s="81">
        <f t="shared" si="542"/>
        <v>0</v>
      </c>
      <c r="Q3854" s="83">
        <f t="shared" si="543"/>
        <v>0</v>
      </c>
      <c r="R3854" s="84">
        <f t="shared" si="539"/>
        <v>0</v>
      </c>
      <c r="S3854" s="85" t="str">
        <f t="shared" si="544"/>
        <v>Absence de données messicoles</v>
      </c>
    </row>
    <row r="3855" spans="1:19" x14ac:dyDescent="0.3">
      <c r="A3855" s="89">
        <v>73</v>
      </c>
      <c r="B3855" s="77">
        <v>73024</v>
      </c>
      <c r="C3855" s="75">
        <v>27.5112410204868</v>
      </c>
      <c r="D3855" s="75" t="s">
        <v>4946</v>
      </c>
      <c r="E3855" s="80">
        <v>0</v>
      </c>
      <c r="F3855" s="81">
        <v>0</v>
      </c>
      <c r="G3855" s="82">
        <v>0</v>
      </c>
      <c r="H3855" s="83">
        <f t="shared" si="537"/>
        <v>0</v>
      </c>
      <c r="I3855" s="80">
        <v>0</v>
      </c>
      <c r="J3855" s="83">
        <f t="shared" si="538"/>
        <v>0</v>
      </c>
      <c r="K3855" s="80">
        <v>0</v>
      </c>
      <c r="L3855" s="83">
        <f t="shared" si="540"/>
        <v>0</v>
      </c>
      <c r="M3855" s="80">
        <v>0</v>
      </c>
      <c r="N3855" s="81">
        <v>0</v>
      </c>
      <c r="O3855" s="81">
        <f t="shared" si="541"/>
        <v>0</v>
      </c>
      <c r="P3855" s="81">
        <f t="shared" si="542"/>
        <v>0</v>
      </c>
      <c r="Q3855" s="83">
        <f t="shared" si="543"/>
        <v>0</v>
      </c>
      <c r="R3855" s="84">
        <f t="shared" si="539"/>
        <v>0</v>
      </c>
      <c r="S3855" s="85" t="str">
        <f t="shared" si="544"/>
        <v>Absence de données messicoles</v>
      </c>
    </row>
    <row r="3856" spans="1:19" x14ac:dyDescent="0.3">
      <c r="A3856" s="89">
        <v>73</v>
      </c>
      <c r="B3856" s="77">
        <v>73025</v>
      </c>
      <c r="C3856" s="75">
        <v>8.0595380301429103</v>
      </c>
      <c r="D3856" s="75" t="s">
        <v>4947</v>
      </c>
      <c r="E3856" s="80">
        <v>0</v>
      </c>
      <c r="F3856" s="81">
        <v>0</v>
      </c>
      <c r="G3856" s="82">
        <v>0</v>
      </c>
      <c r="H3856" s="83">
        <f t="shared" si="537"/>
        <v>0</v>
      </c>
      <c r="I3856" s="80">
        <v>0</v>
      </c>
      <c r="J3856" s="83">
        <f t="shared" si="538"/>
        <v>0</v>
      </c>
      <c r="K3856" s="80">
        <v>0</v>
      </c>
      <c r="L3856" s="83">
        <f t="shared" si="540"/>
        <v>0</v>
      </c>
      <c r="M3856" s="80">
        <v>0</v>
      </c>
      <c r="N3856" s="81">
        <v>0</v>
      </c>
      <c r="O3856" s="81">
        <f t="shared" si="541"/>
        <v>0</v>
      </c>
      <c r="P3856" s="81">
        <f t="shared" si="542"/>
        <v>0</v>
      </c>
      <c r="Q3856" s="83">
        <f t="shared" si="543"/>
        <v>0</v>
      </c>
      <c r="R3856" s="84">
        <f t="shared" si="539"/>
        <v>0</v>
      </c>
      <c r="S3856" s="85" t="str">
        <f t="shared" si="544"/>
        <v>Absence de données messicoles</v>
      </c>
    </row>
    <row r="3857" spans="1:19" x14ac:dyDescent="0.3">
      <c r="A3857" s="89">
        <v>73</v>
      </c>
      <c r="B3857" s="77">
        <v>73027</v>
      </c>
      <c r="C3857" s="75">
        <v>7.4277344701338901</v>
      </c>
      <c r="D3857" s="75" t="s">
        <v>4948</v>
      </c>
      <c r="E3857" s="80">
        <v>0</v>
      </c>
      <c r="F3857" s="81">
        <v>0</v>
      </c>
      <c r="G3857" s="82">
        <v>0</v>
      </c>
      <c r="H3857" s="83">
        <f t="shared" si="537"/>
        <v>0</v>
      </c>
      <c r="I3857" s="80">
        <v>0</v>
      </c>
      <c r="J3857" s="83">
        <f t="shared" si="538"/>
        <v>0</v>
      </c>
      <c r="K3857" s="80">
        <v>0</v>
      </c>
      <c r="L3857" s="83">
        <f t="shared" si="540"/>
        <v>0</v>
      </c>
      <c r="M3857" s="80">
        <v>0</v>
      </c>
      <c r="N3857" s="81">
        <v>0</v>
      </c>
      <c r="O3857" s="81">
        <f t="shared" si="541"/>
        <v>0</v>
      </c>
      <c r="P3857" s="81">
        <f t="shared" si="542"/>
        <v>0</v>
      </c>
      <c r="Q3857" s="83">
        <f t="shared" si="543"/>
        <v>0</v>
      </c>
      <c r="R3857" s="84">
        <f t="shared" si="539"/>
        <v>0</v>
      </c>
      <c r="S3857" s="85" t="str">
        <f t="shared" si="544"/>
        <v>Absence de données messicoles</v>
      </c>
    </row>
    <row r="3858" spans="1:19" x14ac:dyDescent="0.3">
      <c r="A3858" s="89">
        <v>73</v>
      </c>
      <c r="B3858" s="77">
        <v>73028</v>
      </c>
      <c r="C3858" s="75">
        <v>9.2232969351664895</v>
      </c>
      <c r="D3858" s="75" t="s">
        <v>4949</v>
      </c>
      <c r="E3858" s="80">
        <v>0</v>
      </c>
      <c r="F3858" s="81">
        <v>0</v>
      </c>
      <c r="G3858" s="82">
        <v>0</v>
      </c>
      <c r="H3858" s="83">
        <f t="shared" si="537"/>
        <v>0</v>
      </c>
      <c r="I3858" s="80">
        <v>0</v>
      </c>
      <c r="J3858" s="83">
        <f t="shared" si="538"/>
        <v>0</v>
      </c>
      <c r="K3858" s="80">
        <v>0</v>
      </c>
      <c r="L3858" s="83">
        <f t="shared" si="540"/>
        <v>0</v>
      </c>
      <c r="M3858" s="80">
        <v>0</v>
      </c>
      <c r="N3858" s="81">
        <v>0</v>
      </c>
      <c r="O3858" s="81">
        <f t="shared" si="541"/>
        <v>0</v>
      </c>
      <c r="P3858" s="81">
        <f t="shared" si="542"/>
        <v>0</v>
      </c>
      <c r="Q3858" s="83">
        <f t="shared" si="543"/>
        <v>0</v>
      </c>
      <c r="R3858" s="84">
        <f t="shared" si="539"/>
        <v>0</v>
      </c>
      <c r="S3858" s="85" t="str">
        <f t="shared" si="544"/>
        <v>Absence de données messicoles</v>
      </c>
    </row>
    <row r="3859" spans="1:19" x14ac:dyDescent="0.3">
      <c r="A3859" s="89">
        <v>73</v>
      </c>
      <c r="B3859" s="77">
        <v>73033</v>
      </c>
      <c r="C3859" s="75">
        <v>6.5826867701163696</v>
      </c>
      <c r="D3859" s="75" t="s">
        <v>4950</v>
      </c>
      <c r="E3859" s="80">
        <v>0</v>
      </c>
      <c r="F3859" s="81">
        <v>0</v>
      </c>
      <c r="G3859" s="82">
        <v>0</v>
      </c>
      <c r="H3859" s="83">
        <f t="shared" si="537"/>
        <v>0</v>
      </c>
      <c r="I3859" s="80">
        <v>0</v>
      </c>
      <c r="J3859" s="83">
        <f t="shared" si="538"/>
        <v>0</v>
      </c>
      <c r="K3859" s="80">
        <v>0</v>
      </c>
      <c r="L3859" s="83">
        <f t="shared" si="540"/>
        <v>0</v>
      </c>
      <c r="M3859" s="80">
        <v>0</v>
      </c>
      <c r="N3859" s="81">
        <v>0</v>
      </c>
      <c r="O3859" s="81">
        <f t="shared" si="541"/>
        <v>0</v>
      </c>
      <c r="P3859" s="81">
        <f t="shared" si="542"/>
        <v>0</v>
      </c>
      <c r="Q3859" s="83">
        <f t="shared" si="543"/>
        <v>0</v>
      </c>
      <c r="R3859" s="84">
        <f t="shared" si="539"/>
        <v>0</v>
      </c>
      <c r="S3859" s="85" t="str">
        <f t="shared" si="544"/>
        <v>Absence de données messicoles</v>
      </c>
    </row>
    <row r="3860" spans="1:19" x14ac:dyDescent="0.3">
      <c r="A3860" s="89">
        <v>73</v>
      </c>
      <c r="B3860" s="77">
        <v>73036</v>
      </c>
      <c r="C3860" s="75">
        <v>22.719404340411401</v>
      </c>
      <c r="D3860" s="75" t="s">
        <v>4951</v>
      </c>
      <c r="E3860" s="80">
        <v>0</v>
      </c>
      <c r="F3860" s="81">
        <v>0</v>
      </c>
      <c r="G3860" s="82">
        <v>0</v>
      </c>
      <c r="H3860" s="83">
        <f t="shared" si="537"/>
        <v>0</v>
      </c>
      <c r="I3860" s="80">
        <v>0</v>
      </c>
      <c r="J3860" s="83">
        <f t="shared" si="538"/>
        <v>0</v>
      </c>
      <c r="K3860" s="80">
        <v>0</v>
      </c>
      <c r="L3860" s="83">
        <f t="shared" si="540"/>
        <v>0</v>
      </c>
      <c r="M3860" s="80">
        <v>0</v>
      </c>
      <c r="N3860" s="81">
        <v>0</v>
      </c>
      <c r="O3860" s="81">
        <f t="shared" si="541"/>
        <v>0</v>
      </c>
      <c r="P3860" s="81">
        <f t="shared" si="542"/>
        <v>0</v>
      </c>
      <c r="Q3860" s="83">
        <f t="shared" si="543"/>
        <v>0</v>
      </c>
      <c r="R3860" s="84">
        <f t="shared" si="539"/>
        <v>0</v>
      </c>
      <c r="S3860" s="85" t="str">
        <f t="shared" si="544"/>
        <v>Absence de données messicoles</v>
      </c>
    </row>
    <row r="3861" spans="1:19" x14ac:dyDescent="0.3">
      <c r="A3861" s="89">
        <v>73</v>
      </c>
      <c r="B3861" s="77">
        <v>73039</v>
      </c>
      <c r="C3861" s="75">
        <v>5.4542801350987897</v>
      </c>
      <c r="D3861" s="75" t="s">
        <v>4952</v>
      </c>
      <c r="E3861" s="80">
        <v>0</v>
      </c>
      <c r="F3861" s="81">
        <v>0</v>
      </c>
      <c r="G3861" s="82">
        <v>0</v>
      </c>
      <c r="H3861" s="83">
        <f t="shared" si="537"/>
        <v>0</v>
      </c>
      <c r="I3861" s="80">
        <v>0</v>
      </c>
      <c r="J3861" s="83">
        <f t="shared" si="538"/>
        <v>0</v>
      </c>
      <c r="K3861" s="80">
        <v>0</v>
      </c>
      <c r="L3861" s="83">
        <f t="shared" si="540"/>
        <v>0</v>
      </c>
      <c r="M3861" s="80">
        <v>0</v>
      </c>
      <c r="N3861" s="81">
        <v>0</v>
      </c>
      <c r="O3861" s="81">
        <f t="shared" si="541"/>
        <v>0</v>
      </c>
      <c r="P3861" s="81">
        <f t="shared" si="542"/>
        <v>0</v>
      </c>
      <c r="Q3861" s="83">
        <f t="shared" si="543"/>
        <v>0</v>
      </c>
      <c r="R3861" s="84">
        <f t="shared" si="539"/>
        <v>0</v>
      </c>
      <c r="S3861" s="85" t="str">
        <f t="shared" si="544"/>
        <v>Absence de données messicoles</v>
      </c>
    </row>
    <row r="3862" spans="1:19" x14ac:dyDescent="0.3">
      <c r="A3862" s="89">
        <v>73</v>
      </c>
      <c r="B3862" s="77">
        <v>73041</v>
      </c>
      <c r="C3862" s="75">
        <v>3.4100778450583298</v>
      </c>
      <c r="D3862" s="75" t="s">
        <v>4953</v>
      </c>
      <c r="E3862" s="80">
        <v>0</v>
      </c>
      <c r="F3862" s="81">
        <v>0</v>
      </c>
      <c r="G3862" s="82">
        <v>0</v>
      </c>
      <c r="H3862" s="83">
        <f t="shared" si="537"/>
        <v>0</v>
      </c>
      <c r="I3862" s="80">
        <v>0</v>
      </c>
      <c r="J3862" s="83">
        <f t="shared" si="538"/>
        <v>0</v>
      </c>
      <c r="K3862" s="80">
        <v>0</v>
      </c>
      <c r="L3862" s="83">
        <f t="shared" si="540"/>
        <v>0</v>
      </c>
      <c r="M3862" s="80">
        <v>0</v>
      </c>
      <c r="N3862" s="81">
        <v>0</v>
      </c>
      <c r="O3862" s="81">
        <f t="shared" si="541"/>
        <v>0</v>
      </c>
      <c r="P3862" s="81">
        <f t="shared" si="542"/>
        <v>0</v>
      </c>
      <c r="Q3862" s="83">
        <f t="shared" si="543"/>
        <v>0</v>
      </c>
      <c r="R3862" s="84">
        <f t="shared" si="539"/>
        <v>0</v>
      </c>
      <c r="S3862" s="85" t="str">
        <f t="shared" si="544"/>
        <v>Absence de données messicoles</v>
      </c>
    </row>
    <row r="3863" spans="1:19" x14ac:dyDescent="0.3">
      <c r="A3863" s="89">
        <v>73</v>
      </c>
      <c r="B3863" s="77">
        <v>73047</v>
      </c>
      <c r="C3863" s="75">
        <v>111.919021061972</v>
      </c>
      <c r="D3863" s="75" t="s">
        <v>4954</v>
      </c>
      <c r="E3863" s="80">
        <v>0</v>
      </c>
      <c r="F3863" s="81">
        <v>0</v>
      </c>
      <c r="G3863" s="82">
        <v>0</v>
      </c>
      <c r="H3863" s="83">
        <f t="shared" si="537"/>
        <v>0</v>
      </c>
      <c r="I3863" s="80">
        <v>0</v>
      </c>
      <c r="J3863" s="83">
        <f t="shared" si="538"/>
        <v>0</v>
      </c>
      <c r="K3863" s="80">
        <v>0</v>
      </c>
      <c r="L3863" s="83">
        <f t="shared" si="540"/>
        <v>0</v>
      </c>
      <c r="M3863" s="80">
        <v>0</v>
      </c>
      <c r="N3863" s="81">
        <v>0</v>
      </c>
      <c r="O3863" s="81">
        <f t="shared" si="541"/>
        <v>0</v>
      </c>
      <c r="P3863" s="81">
        <f t="shared" si="542"/>
        <v>0</v>
      </c>
      <c r="Q3863" s="83">
        <f t="shared" si="543"/>
        <v>0</v>
      </c>
      <c r="R3863" s="84">
        <f t="shared" si="539"/>
        <v>0</v>
      </c>
      <c r="S3863" s="85" t="str">
        <f t="shared" si="544"/>
        <v>Absence de données messicoles</v>
      </c>
    </row>
    <row r="3864" spans="1:19" x14ac:dyDescent="0.3">
      <c r="A3864" s="89">
        <v>73</v>
      </c>
      <c r="B3864" s="77">
        <v>73048</v>
      </c>
      <c r="C3864" s="75">
        <v>16.957032515302501</v>
      </c>
      <c r="D3864" s="75" t="s">
        <v>4955</v>
      </c>
      <c r="E3864" s="80">
        <v>0</v>
      </c>
      <c r="F3864" s="81">
        <v>0</v>
      </c>
      <c r="G3864" s="82">
        <v>0</v>
      </c>
      <c r="H3864" s="83">
        <f t="shared" si="537"/>
        <v>0</v>
      </c>
      <c r="I3864" s="80">
        <v>0</v>
      </c>
      <c r="J3864" s="83">
        <f t="shared" si="538"/>
        <v>0</v>
      </c>
      <c r="K3864" s="80">
        <v>0</v>
      </c>
      <c r="L3864" s="83">
        <f t="shared" si="540"/>
        <v>0</v>
      </c>
      <c r="M3864" s="80">
        <v>0</v>
      </c>
      <c r="N3864" s="81">
        <v>0</v>
      </c>
      <c r="O3864" s="81">
        <f t="shared" si="541"/>
        <v>0</v>
      </c>
      <c r="P3864" s="81">
        <f t="shared" si="542"/>
        <v>0</v>
      </c>
      <c r="Q3864" s="83">
        <f t="shared" si="543"/>
        <v>0</v>
      </c>
      <c r="R3864" s="84">
        <f t="shared" si="539"/>
        <v>0</v>
      </c>
      <c r="S3864" s="85" t="str">
        <f t="shared" si="544"/>
        <v>Absence de données messicoles</v>
      </c>
    </row>
    <row r="3865" spans="1:19" x14ac:dyDescent="0.3">
      <c r="A3865" s="89">
        <v>73</v>
      </c>
      <c r="B3865" s="77">
        <v>73050</v>
      </c>
      <c r="C3865" s="75">
        <v>7.2077869401274999</v>
      </c>
      <c r="D3865" s="75" t="s">
        <v>4956</v>
      </c>
      <c r="E3865" s="80">
        <v>0</v>
      </c>
      <c r="F3865" s="81">
        <v>0</v>
      </c>
      <c r="G3865" s="82">
        <v>0</v>
      </c>
      <c r="H3865" s="83">
        <f t="shared" si="537"/>
        <v>0</v>
      </c>
      <c r="I3865" s="80">
        <v>0</v>
      </c>
      <c r="J3865" s="83">
        <f t="shared" si="538"/>
        <v>0</v>
      </c>
      <c r="K3865" s="80">
        <v>0</v>
      </c>
      <c r="L3865" s="83">
        <f t="shared" si="540"/>
        <v>0</v>
      </c>
      <c r="M3865" s="80">
        <v>0</v>
      </c>
      <c r="N3865" s="81">
        <v>0</v>
      </c>
      <c r="O3865" s="81">
        <f t="shared" si="541"/>
        <v>0</v>
      </c>
      <c r="P3865" s="81">
        <f t="shared" si="542"/>
        <v>0</v>
      </c>
      <c r="Q3865" s="83">
        <f t="shared" si="543"/>
        <v>0</v>
      </c>
      <c r="R3865" s="84">
        <f t="shared" si="539"/>
        <v>0</v>
      </c>
      <c r="S3865" s="85" t="str">
        <f t="shared" si="544"/>
        <v>Absence de données messicoles</v>
      </c>
    </row>
    <row r="3866" spans="1:19" x14ac:dyDescent="0.3">
      <c r="A3866" s="89">
        <v>73</v>
      </c>
      <c r="B3866" s="77">
        <v>73052</v>
      </c>
      <c r="C3866" s="75">
        <v>6.7532317351195497</v>
      </c>
      <c r="D3866" s="75" t="s">
        <v>4957</v>
      </c>
      <c r="E3866" s="80">
        <v>0</v>
      </c>
      <c r="F3866" s="81">
        <v>0</v>
      </c>
      <c r="G3866" s="82">
        <v>0</v>
      </c>
      <c r="H3866" s="83">
        <f t="shared" si="537"/>
        <v>0</v>
      </c>
      <c r="I3866" s="80">
        <v>0</v>
      </c>
      <c r="J3866" s="83">
        <f t="shared" si="538"/>
        <v>0</v>
      </c>
      <c r="K3866" s="80">
        <v>0</v>
      </c>
      <c r="L3866" s="83">
        <f t="shared" si="540"/>
        <v>0</v>
      </c>
      <c r="M3866" s="80">
        <v>0</v>
      </c>
      <c r="N3866" s="81">
        <v>0</v>
      </c>
      <c r="O3866" s="81">
        <f t="shared" si="541"/>
        <v>0</v>
      </c>
      <c r="P3866" s="81">
        <f t="shared" si="542"/>
        <v>0</v>
      </c>
      <c r="Q3866" s="83">
        <f t="shared" si="543"/>
        <v>0</v>
      </c>
      <c r="R3866" s="84">
        <f t="shared" si="539"/>
        <v>0</v>
      </c>
      <c r="S3866" s="85" t="str">
        <f t="shared" si="544"/>
        <v>Absence de données messicoles</v>
      </c>
    </row>
    <row r="3867" spans="1:19" x14ac:dyDescent="0.3">
      <c r="A3867" s="89">
        <v>73</v>
      </c>
      <c r="B3867" s="77">
        <v>73053</v>
      </c>
      <c r="C3867" s="75">
        <v>6.4864343951138901</v>
      </c>
      <c r="D3867" s="75" t="s">
        <v>4958</v>
      </c>
      <c r="E3867" s="80">
        <v>0</v>
      </c>
      <c r="F3867" s="81">
        <v>0</v>
      </c>
      <c r="G3867" s="82">
        <v>0</v>
      </c>
      <c r="H3867" s="83">
        <f t="shared" si="537"/>
        <v>0</v>
      </c>
      <c r="I3867" s="80">
        <v>0</v>
      </c>
      <c r="J3867" s="83">
        <f t="shared" si="538"/>
        <v>0</v>
      </c>
      <c r="K3867" s="80">
        <v>0</v>
      </c>
      <c r="L3867" s="83">
        <f t="shared" si="540"/>
        <v>0</v>
      </c>
      <c r="M3867" s="80">
        <v>0</v>
      </c>
      <c r="N3867" s="81">
        <v>0</v>
      </c>
      <c r="O3867" s="81">
        <f t="shared" si="541"/>
        <v>0</v>
      </c>
      <c r="P3867" s="81">
        <f t="shared" si="542"/>
        <v>0</v>
      </c>
      <c r="Q3867" s="83">
        <f t="shared" si="543"/>
        <v>0</v>
      </c>
      <c r="R3867" s="84">
        <f t="shared" si="539"/>
        <v>0</v>
      </c>
      <c r="S3867" s="85" t="str">
        <f t="shared" si="544"/>
        <v>Absence de données messicoles</v>
      </c>
    </row>
    <row r="3868" spans="1:19" x14ac:dyDescent="0.3">
      <c r="A3868" s="89">
        <v>73</v>
      </c>
      <c r="B3868" s="77">
        <v>73058</v>
      </c>
      <c r="C3868" s="75">
        <v>6.1765830851099803</v>
      </c>
      <c r="D3868" s="75" t="s">
        <v>4959</v>
      </c>
      <c r="E3868" s="80">
        <v>0</v>
      </c>
      <c r="F3868" s="81">
        <v>0</v>
      </c>
      <c r="G3868" s="82">
        <v>0</v>
      </c>
      <c r="H3868" s="83">
        <f t="shared" si="537"/>
        <v>0</v>
      </c>
      <c r="I3868" s="80">
        <v>0</v>
      </c>
      <c r="J3868" s="83">
        <f t="shared" si="538"/>
        <v>0</v>
      </c>
      <c r="K3868" s="80">
        <v>0</v>
      </c>
      <c r="L3868" s="83">
        <f t="shared" si="540"/>
        <v>0</v>
      </c>
      <c r="M3868" s="80">
        <v>0</v>
      </c>
      <c r="N3868" s="81">
        <v>0</v>
      </c>
      <c r="O3868" s="81">
        <f t="shared" si="541"/>
        <v>0</v>
      </c>
      <c r="P3868" s="81">
        <f t="shared" si="542"/>
        <v>0</v>
      </c>
      <c r="Q3868" s="83">
        <f t="shared" si="543"/>
        <v>0</v>
      </c>
      <c r="R3868" s="84">
        <f t="shared" si="539"/>
        <v>0</v>
      </c>
      <c r="S3868" s="85" t="str">
        <f t="shared" si="544"/>
        <v>Absence de données messicoles</v>
      </c>
    </row>
    <row r="3869" spans="1:19" x14ac:dyDescent="0.3">
      <c r="A3869" s="89">
        <v>73</v>
      </c>
      <c r="B3869" s="77">
        <v>73061</v>
      </c>
      <c r="C3869" s="75">
        <v>2.8530687950525402</v>
      </c>
      <c r="D3869" s="75" t="s">
        <v>4960</v>
      </c>
      <c r="E3869" s="80">
        <v>0</v>
      </c>
      <c r="F3869" s="81">
        <v>0</v>
      </c>
      <c r="G3869" s="82">
        <v>0</v>
      </c>
      <c r="H3869" s="83">
        <f t="shared" si="537"/>
        <v>0</v>
      </c>
      <c r="I3869" s="80">
        <v>0</v>
      </c>
      <c r="J3869" s="83">
        <f t="shared" si="538"/>
        <v>0</v>
      </c>
      <c r="K3869" s="80">
        <v>0</v>
      </c>
      <c r="L3869" s="83">
        <f t="shared" si="540"/>
        <v>0</v>
      </c>
      <c r="M3869" s="80">
        <v>0</v>
      </c>
      <c r="N3869" s="81">
        <v>0</v>
      </c>
      <c r="O3869" s="81">
        <f t="shared" si="541"/>
        <v>0</v>
      </c>
      <c r="P3869" s="81">
        <f t="shared" si="542"/>
        <v>0</v>
      </c>
      <c r="Q3869" s="83">
        <f t="shared" si="543"/>
        <v>0</v>
      </c>
      <c r="R3869" s="84">
        <f t="shared" si="539"/>
        <v>0</v>
      </c>
      <c r="S3869" s="85" t="str">
        <f t="shared" si="544"/>
        <v>Absence de données messicoles</v>
      </c>
    </row>
    <row r="3870" spans="1:19" x14ac:dyDescent="0.3">
      <c r="A3870" s="89">
        <v>73</v>
      </c>
      <c r="B3870" s="77">
        <v>73063</v>
      </c>
      <c r="C3870" s="75">
        <v>32.446237525581502</v>
      </c>
      <c r="D3870" s="75" t="s">
        <v>4961</v>
      </c>
      <c r="E3870" s="80">
        <v>0</v>
      </c>
      <c r="F3870" s="81">
        <v>0</v>
      </c>
      <c r="G3870" s="82">
        <v>0</v>
      </c>
      <c r="H3870" s="83">
        <f t="shared" si="537"/>
        <v>0</v>
      </c>
      <c r="I3870" s="80">
        <v>0</v>
      </c>
      <c r="J3870" s="83">
        <f t="shared" si="538"/>
        <v>0</v>
      </c>
      <c r="K3870" s="80">
        <v>0</v>
      </c>
      <c r="L3870" s="83">
        <f t="shared" si="540"/>
        <v>0</v>
      </c>
      <c r="M3870" s="80">
        <v>0</v>
      </c>
      <c r="N3870" s="81">
        <v>0</v>
      </c>
      <c r="O3870" s="81">
        <f t="shared" si="541"/>
        <v>0</v>
      </c>
      <c r="P3870" s="81">
        <f t="shared" si="542"/>
        <v>0</v>
      </c>
      <c r="Q3870" s="83">
        <f t="shared" si="543"/>
        <v>0</v>
      </c>
      <c r="R3870" s="84">
        <f t="shared" si="539"/>
        <v>0</v>
      </c>
      <c r="S3870" s="85" t="str">
        <f t="shared" si="544"/>
        <v>Absence de données messicoles</v>
      </c>
    </row>
    <row r="3871" spans="1:19" x14ac:dyDescent="0.3">
      <c r="A3871" s="89">
        <v>73</v>
      </c>
      <c r="B3871" s="77">
        <v>73067</v>
      </c>
      <c r="C3871" s="75">
        <v>3.0734844400535501</v>
      </c>
      <c r="D3871" s="75" t="s">
        <v>4962</v>
      </c>
      <c r="E3871" s="80">
        <v>0</v>
      </c>
      <c r="F3871" s="81">
        <v>0</v>
      </c>
      <c r="G3871" s="82">
        <v>0</v>
      </c>
      <c r="H3871" s="83">
        <f t="shared" si="537"/>
        <v>0</v>
      </c>
      <c r="I3871" s="80">
        <v>0</v>
      </c>
      <c r="J3871" s="83">
        <f t="shared" si="538"/>
        <v>0</v>
      </c>
      <c r="K3871" s="80">
        <v>0</v>
      </c>
      <c r="L3871" s="83">
        <f t="shared" si="540"/>
        <v>0</v>
      </c>
      <c r="M3871" s="80">
        <v>0</v>
      </c>
      <c r="N3871" s="81">
        <v>0</v>
      </c>
      <c r="O3871" s="81">
        <f t="shared" si="541"/>
        <v>0</v>
      </c>
      <c r="P3871" s="81">
        <f t="shared" si="542"/>
        <v>0</v>
      </c>
      <c r="Q3871" s="83">
        <f t="shared" si="543"/>
        <v>0</v>
      </c>
      <c r="R3871" s="84">
        <f t="shared" si="539"/>
        <v>0</v>
      </c>
      <c r="S3871" s="85" t="str">
        <f t="shared" si="544"/>
        <v>Absence de données messicoles</v>
      </c>
    </row>
    <row r="3872" spans="1:19" x14ac:dyDescent="0.3">
      <c r="A3872" s="89">
        <v>73</v>
      </c>
      <c r="B3872" s="77">
        <v>73068</v>
      </c>
      <c r="C3872" s="75">
        <v>6.3363418251116101</v>
      </c>
      <c r="D3872" s="75" t="s">
        <v>4963</v>
      </c>
      <c r="E3872" s="80">
        <v>0</v>
      </c>
      <c r="F3872" s="81">
        <v>0</v>
      </c>
      <c r="G3872" s="82">
        <v>0</v>
      </c>
      <c r="H3872" s="83">
        <f t="shared" si="537"/>
        <v>0</v>
      </c>
      <c r="I3872" s="80">
        <v>0</v>
      </c>
      <c r="J3872" s="83">
        <f t="shared" si="538"/>
        <v>0</v>
      </c>
      <c r="K3872" s="80">
        <v>0</v>
      </c>
      <c r="L3872" s="83">
        <f t="shared" si="540"/>
        <v>0</v>
      </c>
      <c r="M3872" s="80">
        <v>0</v>
      </c>
      <c r="N3872" s="81">
        <v>0</v>
      </c>
      <c r="O3872" s="81">
        <f t="shared" si="541"/>
        <v>0</v>
      </c>
      <c r="P3872" s="81">
        <f t="shared" si="542"/>
        <v>0</v>
      </c>
      <c r="Q3872" s="83">
        <f t="shared" si="543"/>
        <v>0</v>
      </c>
      <c r="R3872" s="84">
        <f t="shared" si="539"/>
        <v>0</v>
      </c>
      <c r="S3872" s="85" t="str">
        <f t="shared" si="544"/>
        <v>Absence de données messicoles</v>
      </c>
    </row>
    <row r="3873" spans="1:19" x14ac:dyDescent="0.3">
      <c r="A3873" s="89">
        <v>73</v>
      </c>
      <c r="B3873" s="77">
        <v>73069</v>
      </c>
      <c r="C3873" s="75">
        <v>10.705356460189901</v>
      </c>
      <c r="D3873" s="75" t="s">
        <v>4964</v>
      </c>
      <c r="E3873" s="80">
        <v>0</v>
      </c>
      <c r="F3873" s="81">
        <v>0</v>
      </c>
      <c r="G3873" s="82">
        <v>0</v>
      </c>
      <c r="H3873" s="83">
        <f t="shared" si="537"/>
        <v>0</v>
      </c>
      <c r="I3873" s="80">
        <v>0</v>
      </c>
      <c r="J3873" s="83">
        <f t="shared" si="538"/>
        <v>0</v>
      </c>
      <c r="K3873" s="80">
        <v>0</v>
      </c>
      <c r="L3873" s="83">
        <f t="shared" si="540"/>
        <v>0</v>
      </c>
      <c r="M3873" s="80">
        <v>0</v>
      </c>
      <c r="N3873" s="81">
        <v>0</v>
      </c>
      <c r="O3873" s="81">
        <f t="shared" si="541"/>
        <v>0</v>
      </c>
      <c r="P3873" s="81">
        <f t="shared" si="542"/>
        <v>0</v>
      </c>
      <c r="Q3873" s="83">
        <f t="shared" si="543"/>
        <v>0</v>
      </c>
      <c r="R3873" s="84">
        <f t="shared" si="539"/>
        <v>0</v>
      </c>
      <c r="S3873" s="85" t="str">
        <f t="shared" si="544"/>
        <v>Absence de données messicoles</v>
      </c>
    </row>
    <row r="3874" spans="1:19" x14ac:dyDescent="0.3">
      <c r="A3874" s="89">
        <v>73</v>
      </c>
      <c r="B3874" s="77">
        <v>73072</v>
      </c>
      <c r="C3874" s="75">
        <v>4.9431204600887799</v>
      </c>
      <c r="D3874" s="75" t="s">
        <v>4965</v>
      </c>
      <c r="E3874" s="80">
        <v>0</v>
      </c>
      <c r="F3874" s="81">
        <v>0</v>
      </c>
      <c r="G3874" s="82">
        <v>0</v>
      </c>
      <c r="H3874" s="83">
        <f t="shared" si="537"/>
        <v>0</v>
      </c>
      <c r="I3874" s="80">
        <v>0</v>
      </c>
      <c r="J3874" s="83">
        <f t="shared" si="538"/>
        <v>0</v>
      </c>
      <c r="K3874" s="80">
        <v>0</v>
      </c>
      <c r="L3874" s="83">
        <f t="shared" si="540"/>
        <v>0</v>
      </c>
      <c r="M3874" s="80">
        <v>0</v>
      </c>
      <c r="N3874" s="81">
        <v>0</v>
      </c>
      <c r="O3874" s="81">
        <f t="shared" si="541"/>
        <v>0</v>
      </c>
      <c r="P3874" s="81">
        <f t="shared" si="542"/>
        <v>0</v>
      </c>
      <c r="Q3874" s="83">
        <f t="shared" si="543"/>
        <v>0</v>
      </c>
      <c r="R3874" s="84">
        <f t="shared" si="539"/>
        <v>0</v>
      </c>
      <c r="S3874" s="85" t="str">
        <f t="shared" si="544"/>
        <v>Absence de données messicoles</v>
      </c>
    </row>
    <row r="3875" spans="1:19" x14ac:dyDescent="0.3">
      <c r="A3875" s="89">
        <v>73</v>
      </c>
      <c r="B3875" s="77">
        <v>73073</v>
      </c>
      <c r="C3875" s="75">
        <v>7.32671260513135</v>
      </c>
      <c r="D3875" s="75" t="s">
        <v>4966</v>
      </c>
      <c r="E3875" s="80">
        <v>0</v>
      </c>
      <c r="F3875" s="81">
        <v>0</v>
      </c>
      <c r="G3875" s="82">
        <v>0</v>
      </c>
      <c r="H3875" s="83">
        <f t="shared" si="537"/>
        <v>0</v>
      </c>
      <c r="I3875" s="80">
        <v>0</v>
      </c>
      <c r="J3875" s="83">
        <f t="shared" si="538"/>
        <v>0</v>
      </c>
      <c r="K3875" s="80">
        <v>0</v>
      </c>
      <c r="L3875" s="83">
        <f t="shared" si="540"/>
        <v>0</v>
      </c>
      <c r="M3875" s="80">
        <v>0</v>
      </c>
      <c r="N3875" s="81">
        <v>0</v>
      </c>
      <c r="O3875" s="81">
        <f t="shared" si="541"/>
        <v>0</v>
      </c>
      <c r="P3875" s="81">
        <f t="shared" si="542"/>
        <v>0</v>
      </c>
      <c r="Q3875" s="83">
        <f t="shared" si="543"/>
        <v>0</v>
      </c>
      <c r="R3875" s="84">
        <f t="shared" si="539"/>
        <v>0</v>
      </c>
      <c r="S3875" s="85" t="str">
        <f t="shared" si="544"/>
        <v>Absence de données messicoles</v>
      </c>
    </row>
    <row r="3876" spans="1:19" x14ac:dyDescent="0.3">
      <c r="A3876" s="89">
        <v>73</v>
      </c>
      <c r="B3876" s="77">
        <v>73076</v>
      </c>
      <c r="C3876" s="75">
        <v>12.1712663752234</v>
      </c>
      <c r="D3876" s="75" t="s">
        <v>4967</v>
      </c>
      <c r="E3876" s="80">
        <v>0</v>
      </c>
      <c r="F3876" s="81">
        <v>0</v>
      </c>
      <c r="G3876" s="82">
        <v>0</v>
      </c>
      <c r="H3876" s="83">
        <f t="shared" si="537"/>
        <v>0</v>
      </c>
      <c r="I3876" s="80">
        <v>0</v>
      </c>
      <c r="J3876" s="83">
        <f t="shared" si="538"/>
        <v>0</v>
      </c>
      <c r="K3876" s="80">
        <v>0</v>
      </c>
      <c r="L3876" s="83">
        <f t="shared" si="540"/>
        <v>0</v>
      </c>
      <c r="M3876" s="80">
        <v>0</v>
      </c>
      <c r="N3876" s="81">
        <v>0</v>
      </c>
      <c r="O3876" s="81">
        <f t="shared" si="541"/>
        <v>0</v>
      </c>
      <c r="P3876" s="81">
        <f t="shared" si="542"/>
        <v>0</v>
      </c>
      <c r="Q3876" s="83">
        <f t="shared" si="543"/>
        <v>0</v>
      </c>
      <c r="R3876" s="84">
        <f t="shared" si="539"/>
        <v>0</v>
      </c>
      <c r="S3876" s="85" t="str">
        <f t="shared" si="544"/>
        <v>Absence de données messicoles</v>
      </c>
    </row>
    <row r="3877" spans="1:19" x14ac:dyDescent="0.3">
      <c r="A3877" s="89">
        <v>73</v>
      </c>
      <c r="B3877" s="77">
        <v>73078</v>
      </c>
      <c r="C3877" s="75">
        <v>2.58342102004623</v>
      </c>
      <c r="D3877" s="75" t="s">
        <v>4968</v>
      </c>
      <c r="E3877" s="80">
        <v>0</v>
      </c>
      <c r="F3877" s="81">
        <v>0</v>
      </c>
      <c r="G3877" s="82">
        <v>0</v>
      </c>
      <c r="H3877" s="83">
        <f t="shared" si="537"/>
        <v>0</v>
      </c>
      <c r="I3877" s="80">
        <v>0</v>
      </c>
      <c r="J3877" s="83">
        <f t="shared" si="538"/>
        <v>0</v>
      </c>
      <c r="K3877" s="80">
        <v>0</v>
      </c>
      <c r="L3877" s="83">
        <f t="shared" si="540"/>
        <v>0</v>
      </c>
      <c r="M3877" s="80">
        <v>0</v>
      </c>
      <c r="N3877" s="81">
        <v>0</v>
      </c>
      <c r="O3877" s="81">
        <f t="shared" si="541"/>
        <v>0</v>
      </c>
      <c r="P3877" s="81">
        <f t="shared" si="542"/>
        <v>0</v>
      </c>
      <c r="Q3877" s="83">
        <f t="shared" si="543"/>
        <v>0</v>
      </c>
      <c r="R3877" s="84">
        <f t="shared" si="539"/>
        <v>0</v>
      </c>
      <c r="S3877" s="85" t="str">
        <f t="shared" si="544"/>
        <v>Absence de données messicoles</v>
      </c>
    </row>
    <row r="3878" spans="1:19" x14ac:dyDescent="0.3">
      <c r="A3878" s="89">
        <v>73</v>
      </c>
      <c r="B3878" s="77">
        <v>73083</v>
      </c>
      <c r="C3878" s="75">
        <v>4.5487782350788599</v>
      </c>
      <c r="D3878" s="75" t="s">
        <v>4969</v>
      </c>
      <c r="E3878" s="80">
        <v>0</v>
      </c>
      <c r="F3878" s="81">
        <v>0</v>
      </c>
      <c r="G3878" s="82">
        <v>0</v>
      </c>
      <c r="H3878" s="83">
        <f t="shared" si="537"/>
        <v>0</v>
      </c>
      <c r="I3878" s="80">
        <v>0</v>
      </c>
      <c r="J3878" s="83">
        <f t="shared" si="538"/>
        <v>0</v>
      </c>
      <c r="K3878" s="80">
        <v>0</v>
      </c>
      <c r="L3878" s="83">
        <f t="shared" si="540"/>
        <v>0</v>
      </c>
      <c r="M3878" s="80">
        <v>0</v>
      </c>
      <c r="N3878" s="81">
        <v>0</v>
      </c>
      <c r="O3878" s="81">
        <f t="shared" si="541"/>
        <v>0</v>
      </c>
      <c r="P3878" s="81">
        <f t="shared" si="542"/>
        <v>0</v>
      </c>
      <c r="Q3878" s="83">
        <f t="shared" si="543"/>
        <v>0</v>
      </c>
      <c r="R3878" s="84">
        <f t="shared" si="539"/>
        <v>0</v>
      </c>
      <c r="S3878" s="85" t="str">
        <f t="shared" si="544"/>
        <v>Absence de données messicoles</v>
      </c>
    </row>
    <row r="3879" spans="1:19" x14ac:dyDescent="0.3">
      <c r="A3879" s="89">
        <v>73</v>
      </c>
      <c r="B3879" s="77">
        <v>73086</v>
      </c>
      <c r="C3879" s="75">
        <v>10.8316918951943</v>
      </c>
      <c r="D3879" s="75" t="s">
        <v>4970</v>
      </c>
      <c r="E3879" s="80">
        <v>0</v>
      </c>
      <c r="F3879" s="81">
        <v>0</v>
      </c>
      <c r="G3879" s="82">
        <v>0</v>
      </c>
      <c r="H3879" s="83">
        <f t="shared" si="537"/>
        <v>0</v>
      </c>
      <c r="I3879" s="80">
        <v>0</v>
      </c>
      <c r="J3879" s="83">
        <f t="shared" si="538"/>
        <v>0</v>
      </c>
      <c r="K3879" s="80">
        <v>0</v>
      </c>
      <c r="L3879" s="83">
        <f t="shared" si="540"/>
        <v>0</v>
      </c>
      <c r="M3879" s="80">
        <v>0</v>
      </c>
      <c r="N3879" s="81">
        <v>0</v>
      </c>
      <c r="O3879" s="81">
        <f t="shared" si="541"/>
        <v>0</v>
      </c>
      <c r="P3879" s="81">
        <f t="shared" si="542"/>
        <v>0</v>
      </c>
      <c r="Q3879" s="83">
        <f t="shared" si="543"/>
        <v>0</v>
      </c>
      <c r="R3879" s="84">
        <f t="shared" si="539"/>
        <v>0</v>
      </c>
      <c r="S3879" s="85" t="str">
        <f t="shared" si="544"/>
        <v>Absence de données messicoles</v>
      </c>
    </row>
    <row r="3880" spans="1:19" x14ac:dyDescent="0.3">
      <c r="A3880" s="89">
        <v>73</v>
      </c>
      <c r="B3880" s="77">
        <v>73088</v>
      </c>
      <c r="C3880" s="75">
        <v>13.731239710247401</v>
      </c>
      <c r="D3880" s="75" t="s">
        <v>4971</v>
      </c>
      <c r="E3880" s="80">
        <v>0</v>
      </c>
      <c r="F3880" s="81">
        <v>0</v>
      </c>
      <c r="G3880" s="82">
        <v>0</v>
      </c>
      <c r="H3880" s="83">
        <f t="shared" si="537"/>
        <v>0</v>
      </c>
      <c r="I3880" s="80">
        <v>0</v>
      </c>
      <c r="J3880" s="83">
        <f t="shared" si="538"/>
        <v>0</v>
      </c>
      <c r="K3880" s="80">
        <v>0</v>
      </c>
      <c r="L3880" s="83">
        <f t="shared" si="540"/>
        <v>0</v>
      </c>
      <c r="M3880" s="80">
        <v>0</v>
      </c>
      <c r="N3880" s="81">
        <v>0</v>
      </c>
      <c r="O3880" s="81">
        <f t="shared" si="541"/>
        <v>0</v>
      </c>
      <c r="P3880" s="81">
        <f t="shared" si="542"/>
        <v>0</v>
      </c>
      <c r="Q3880" s="83">
        <f t="shared" si="543"/>
        <v>0</v>
      </c>
      <c r="R3880" s="84">
        <f t="shared" si="539"/>
        <v>0</v>
      </c>
      <c r="S3880" s="85" t="str">
        <f t="shared" si="544"/>
        <v>Absence de données messicoles</v>
      </c>
    </row>
    <row r="3881" spans="1:19" x14ac:dyDescent="0.3">
      <c r="A3881" s="89">
        <v>73</v>
      </c>
      <c r="B3881" s="77">
        <v>73090</v>
      </c>
      <c r="C3881" s="75">
        <v>7.5085433901378096</v>
      </c>
      <c r="D3881" s="75" t="s">
        <v>4972</v>
      </c>
      <c r="E3881" s="80">
        <v>0</v>
      </c>
      <c r="F3881" s="81">
        <v>0</v>
      </c>
      <c r="G3881" s="82">
        <v>0</v>
      </c>
      <c r="H3881" s="83">
        <f t="shared" si="537"/>
        <v>0</v>
      </c>
      <c r="I3881" s="80">
        <v>0</v>
      </c>
      <c r="J3881" s="83">
        <f t="shared" si="538"/>
        <v>0</v>
      </c>
      <c r="K3881" s="80">
        <v>0</v>
      </c>
      <c r="L3881" s="83">
        <f t="shared" si="540"/>
        <v>0</v>
      </c>
      <c r="M3881" s="80">
        <v>0</v>
      </c>
      <c r="N3881" s="81">
        <v>0</v>
      </c>
      <c r="O3881" s="81">
        <f t="shared" si="541"/>
        <v>0</v>
      </c>
      <c r="P3881" s="81">
        <f t="shared" si="542"/>
        <v>0</v>
      </c>
      <c r="Q3881" s="83">
        <f t="shared" si="543"/>
        <v>0</v>
      </c>
      <c r="R3881" s="84">
        <f t="shared" si="539"/>
        <v>0</v>
      </c>
      <c r="S3881" s="85" t="str">
        <f t="shared" si="544"/>
        <v>Absence de données messicoles</v>
      </c>
    </row>
    <row r="3882" spans="1:19" x14ac:dyDescent="0.3">
      <c r="A3882" s="89">
        <v>73</v>
      </c>
      <c r="B3882" s="77">
        <v>73092</v>
      </c>
      <c r="C3882" s="75">
        <v>10.289907815182801</v>
      </c>
      <c r="D3882" s="75" t="s">
        <v>4973</v>
      </c>
      <c r="E3882" s="80">
        <v>0</v>
      </c>
      <c r="F3882" s="81">
        <v>0</v>
      </c>
      <c r="G3882" s="82">
        <v>0</v>
      </c>
      <c r="H3882" s="83">
        <f t="shared" si="537"/>
        <v>0</v>
      </c>
      <c r="I3882" s="80">
        <v>0</v>
      </c>
      <c r="J3882" s="83">
        <f t="shared" si="538"/>
        <v>0</v>
      </c>
      <c r="K3882" s="80">
        <v>0</v>
      </c>
      <c r="L3882" s="83">
        <f t="shared" si="540"/>
        <v>0</v>
      </c>
      <c r="M3882" s="80">
        <v>0</v>
      </c>
      <c r="N3882" s="81">
        <v>0</v>
      </c>
      <c r="O3882" s="81">
        <f t="shared" si="541"/>
        <v>0</v>
      </c>
      <c r="P3882" s="81">
        <f t="shared" si="542"/>
        <v>0</v>
      </c>
      <c r="Q3882" s="83">
        <f t="shared" si="543"/>
        <v>0</v>
      </c>
      <c r="R3882" s="84">
        <f t="shared" si="539"/>
        <v>0</v>
      </c>
      <c r="S3882" s="85" t="str">
        <f t="shared" si="544"/>
        <v>Absence de données messicoles</v>
      </c>
    </row>
    <row r="3883" spans="1:19" x14ac:dyDescent="0.3">
      <c r="A3883" s="89">
        <v>73</v>
      </c>
      <c r="B3883" s="77">
        <v>73099</v>
      </c>
      <c r="C3883" s="75">
        <v>2.24842407504019</v>
      </c>
      <c r="D3883" s="75" t="s">
        <v>4974</v>
      </c>
      <c r="E3883" s="80">
        <v>0</v>
      </c>
      <c r="F3883" s="81">
        <v>0</v>
      </c>
      <c r="G3883" s="82">
        <v>0</v>
      </c>
      <c r="H3883" s="83">
        <f t="shared" si="537"/>
        <v>0</v>
      </c>
      <c r="I3883" s="80">
        <v>0</v>
      </c>
      <c r="J3883" s="83">
        <f t="shared" si="538"/>
        <v>0</v>
      </c>
      <c r="K3883" s="80">
        <v>0</v>
      </c>
      <c r="L3883" s="83">
        <f t="shared" si="540"/>
        <v>0</v>
      </c>
      <c r="M3883" s="80">
        <v>0</v>
      </c>
      <c r="N3883" s="81">
        <v>0</v>
      </c>
      <c r="O3883" s="81">
        <f t="shared" si="541"/>
        <v>0</v>
      </c>
      <c r="P3883" s="81">
        <f t="shared" si="542"/>
        <v>0</v>
      </c>
      <c r="Q3883" s="83">
        <f t="shared" si="543"/>
        <v>0</v>
      </c>
      <c r="R3883" s="84">
        <f t="shared" si="539"/>
        <v>0</v>
      </c>
      <c r="S3883" s="85" t="str">
        <f t="shared" si="544"/>
        <v>Absence de données messicoles</v>
      </c>
    </row>
    <row r="3884" spans="1:19" x14ac:dyDescent="0.3">
      <c r="A3884" s="89">
        <v>73</v>
      </c>
      <c r="B3884" s="77">
        <v>73101</v>
      </c>
      <c r="C3884" s="75">
        <v>12.3764646152226</v>
      </c>
      <c r="D3884" s="75" t="s">
        <v>4975</v>
      </c>
      <c r="E3884" s="80">
        <v>0</v>
      </c>
      <c r="F3884" s="81">
        <v>0</v>
      </c>
      <c r="G3884" s="82">
        <v>0</v>
      </c>
      <c r="H3884" s="83">
        <f t="shared" si="537"/>
        <v>0</v>
      </c>
      <c r="I3884" s="80">
        <v>0</v>
      </c>
      <c r="J3884" s="83">
        <f t="shared" si="538"/>
        <v>0</v>
      </c>
      <c r="K3884" s="80">
        <v>0</v>
      </c>
      <c r="L3884" s="83">
        <f t="shared" si="540"/>
        <v>0</v>
      </c>
      <c r="M3884" s="80">
        <v>0</v>
      </c>
      <c r="N3884" s="81">
        <v>0</v>
      </c>
      <c r="O3884" s="81">
        <f t="shared" si="541"/>
        <v>0</v>
      </c>
      <c r="P3884" s="81">
        <f t="shared" si="542"/>
        <v>0</v>
      </c>
      <c r="Q3884" s="83">
        <f t="shared" si="543"/>
        <v>0</v>
      </c>
      <c r="R3884" s="84">
        <f t="shared" si="539"/>
        <v>0</v>
      </c>
      <c r="S3884" s="85" t="str">
        <f t="shared" si="544"/>
        <v>Absence de données messicoles</v>
      </c>
    </row>
    <row r="3885" spans="1:19" x14ac:dyDescent="0.3">
      <c r="A3885" s="89">
        <v>73</v>
      </c>
      <c r="B3885" s="77">
        <v>73104</v>
      </c>
      <c r="C3885" s="75">
        <v>5.2705087100930701</v>
      </c>
      <c r="D3885" s="75" t="s">
        <v>4976</v>
      </c>
      <c r="E3885" s="80">
        <v>0</v>
      </c>
      <c r="F3885" s="81">
        <v>0</v>
      </c>
      <c r="G3885" s="82">
        <v>0</v>
      </c>
      <c r="H3885" s="83">
        <f t="shared" si="537"/>
        <v>0</v>
      </c>
      <c r="I3885" s="80">
        <v>0</v>
      </c>
      <c r="J3885" s="83">
        <f t="shared" si="538"/>
        <v>0</v>
      </c>
      <c r="K3885" s="80">
        <v>0</v>
      </c>
      <c r="L3885" s="83">
        <f t="shared" si="540"/>
        <v>0</v>
      </c>
      <c r="M3885" s="80">
        <v>0</v>
      </c>
      <c r="N3885" s="81">
        <v>0</v>
      </c>
      <c r="O3885" s="81">
        <f t="shared" si="541"/>
        <v>0</v>
      </c>
      <c r="P3885" s="81">
        <f t="shared" si="542"/>
        <v>0</v>
      </c>
      <c r="Q3885" s="83">
        <f t="shared" si="543"/>
        <v>0</v>
      </c>
      <c r="R3885" s="84">
        <f t="shared" si="539"/>
        <v>0</v>
      </c>
      <c r="S3885" s="85" t="str">
        <f t="shared" si="544"/>
        <v>Absence de données messicoles</v>
      </c>
    </row>
    <row r="3886" spans="1:19" x14ac:dyDescent="0.3">
      <c r="A3886" s="89">
        <v>73</v>
      </c>
      <c r="B3886" s="77">
        <v>73105</v>
      </c>
      <c r="C3886" s="75">
        <v>3.76102961006722</v>
      </c>
      <c r="D3886" s="75" t="s">
        <v>4977</v>
      </c>
      <c r="E3886" s="80">
        <v>0</v>
      </c>
      <c r="F3886" s="81">
        <v>0</v>
      </c>
      <c r="G3886" s="82">
        <v>0</v>
      </c>
      <c r="H3886" s="83">
        <f t="shared" si="537"/>
        <v>0</v>
      </c>
      <c r="I3886" s="80">
        <v>0</v>
      </c>
      <c r="J3886" s="83">
        <f t="shared" si="538"/>
        <v>0</v>
      </c>
      <c r="K3886" s="80">
        <v>0</v>
      </c>
      <c r="L3886" s="83">
        <f t="shared" si="540"/>
        <v>0</v>
      </c>
      <c r="M3886" s="80">
        <v>0</v>
      </c>
      <c r="N3886" s="81">
        <v>0</v>
      </c>
      <c r="O3886" s="81">
        <f t="shared" si="541"/>
        <v>0</v>
      </c>
      <c r="P3886" s="81">
        <f t="shared" si="542"/>
        <v>0</v>
      </c>
      <c r="Q3886" s="83">
        <f t="shared" si="543"/>
        <v>0</v>
      </c>
      <c r="R3886" s="84">
        <f t="shared" si="539"/>
        <v>0</v>
      </c>
      <c r="S3886" s="85" t="str">
        <f t="shared" si="544"/>
        <v>Absence de données messicoles</v>
      </c>
    </row>
    <row r="3887" spans="1:19" x14ac:dyDescent="0.3">
      <c r="A3887" s="89">
        <v>73</v>
      </c>
      <c r="B3887" s="77">
        <v>73109</v>
      </c>
      <c r="C3887" s="75">
        <v>19.405832560341</v>
      </c>
      <c r="D3887" s="75" t="s">
        <v>4978</v>
      </c>
      <c r="E3887" s="80">
        <v>0</v>
      </c>
      <c r="F3887" s="81">
        <v>0</v>
      </c>
      <c r="G3887" s="82">
        <v>0</v>
      </c>
      <c r="H3887" s="83">
        <f t="shared" si="537"/>
        <v>0</v>
      </c>
      <c r="I3887" s="80">
        <v>0</v>
      </c>
      <c r="J3887" s="83">
        <f t="shared" si="538"/>
        <v>0</v>
      </c>
      <c r="K3887" s="80">
        <v>0</v>
      </c>
      <c r="L3887" s="83">
        <f t="shared" si="540"/>
        <v>0</v>
      </c>
      <c r="M3887" s="80">
        <v>0</v>
      </c>
      <c r="N3887" s="81">
        <v>0</v>
      </c>
      <c r="O3887" s="81">
        <f t="shared" si="541"/>
        <v>0</v>
      </c>
      <c r="P3887" s="81">
        <f t="shared" si="542"/>
        <v>0</v>
      </c>
      <c r="Q3887" s="83">
        <f t="shared" si="543"/>
        <v>0</v>
      </c>
      <c r="R3887" s="84">
        <f t="shared" si="539"/>
        <v>0</v>
      </c>
      <c r="S3887" s="85" t="str">
        <f t="shared" si="544"/>
        <v>Absence de données messicoles</v>
      </c>
    </row>
    <row r="3888" spans="1:19" x14ac:dyDescent="0.3">
      <c r="A3888" s="89">
        <v>73</v>
      </c>
      <c r="B3888" s="77">
        <v>73110</v>
      </c>
      <c r="C3888" s="75">
        <v>15.298957975275499</v>
      </c>
      <c r="D3888" s="75" t="s">
        <v>4979</v>
      </c>
      <c r="E3888" s="80">
        <v>0</v>
      </c>
      <c r="F3888" s="81">
        <v>0</v>
      </c>
      <c r="G3888" s="82">
        <v>0</v>
      </c>
      <c r="H3888" s="83">
        <f t="shared" si="537"/>
        <v>0</v>
      </c>
      <c r="I3888" s="80">
        <v>0</v>
      </c>
      <c r="J3888" s="83">
        <f t="shared" si="538"/>
        <v>0</v>
      </c>
      <c r="K3888" s="80">
        <v>0</v>
      </c>
      <c r="L3888" s="83">
        <f t="shared" si="540"/>
        <v>0</v>
      </c>
      <c r="M3888" s="80">
        <v>0</v>
      </c>
      <c r="N3888" s="81">
        <v>0</v>
      </c>
      <c r="O3888" s="81">
        <f t="shared" si="541"/>
        <v>0</v>
      </c>
      <c r="P3888" s="81">
        <f t="shared" si="542"/>
        <v>0</v>
      </c>
      <c r="Q3888" s="83">
        <f t="shared" si="543"/>
        <v>0</v>
      </c>
      <c r="R3888" s="84">
        <f t="shared" si="539"/>
        <v>0</v>
      </c>
      <c r="S3888" s="85" t="str">
        <f t="shared" si="544"/>
        <v>Absence de données messicoles</v>
      </c>
    </row>
    <row r="3889" spans="1:19" x14ac:dyDescent="0.3">
      <c r="A3889" s="89">
        <v>73</v>
      </c>
      <c r="B3889" s="77">
        <v>73119</v>
      </c>
      <c r="C3889" s="75">
        <v>11.1615305451929</v>
      </c>
      <c r="D3889" s="75" t="s">
        <v>4980</v>
      </c>
      <c r="E3889" s="80">
        <v>0</v>
      </c>
      <c r="F3889" s="81">
        <v>0</v>
      </c>
      <c r="G3889" s="82">
        <v>0</v>
      </c>
      <c r="H3889" s="83">
        <f t="shared" si="537"/>
        <v>0</v>
      </c>
      <c r="I3889" s="80">
        <v>0</v>
      </c>
      <c r="J3889" s="83">
        <f t="shared" si="538"/>
        <v>0</v>
      </c>
      <c r="K3889" s="80">
        <v>0</v>
      </c>
      <c r="L3889" s="83">
        <f t="shared" si="540"/>
        <v>0</v>
      </c>
      <c r="M3889" s="80">
        <v>0</v>
      </c>
      <c r="N3889" s="81">
        <v>0</v>
      </c>
      <c r="O3889" s="81">
        <f t="shared" si="541"/>
        <v>0</v>
      </c>
      <c r="P3889" s="81">
        <f t="shared" si="542"/>
        <v>0</v>
      </c>
      <c r="Q3889" s="83">
        <f t="shared" si="543"/>
        <v>0</v>
      </c>
      <c r="R3889" s="84">
        <f t="shared" si="539"/>
        <v>0</v>
      </c>
      <c r="S3889" s="85" t="str">
        <f t="shared" si="544"/>
        <v>Absence de données messicoles</v>
      </c>
    </row>
    <row r="3890" spans="1:19" x14ac:dyDescent="0.3">
      <c r="A3890" s="89">
        <v>73</v>
      </c>
      <c r="B3890" s="77">
        <v>73121</v>
      </c>
      <c r="C3890" s="75">
        <v>1.70226185503046</v>
      </c>
      <c r="D3890" s="75" t="s">
        <v>4981</v>
      </c>
      <c r="E3890" s="80">
        <v>0</v>
      </c>
      <c r="F3890" s="81">
        <v>0</v>
      </c>
      <c r="G3890" s="82">
        <v>0</v>
      </c>
      <c r="H3890" s="83">
        <f t="shared" si="537"/>
        <v>0</v>
      </c>
      <c r="I3890" s="80">
        <v>0</v>
      </c>
      <c r="J3890" s="83">
        <f t="shared" si="538"/>
        <v>0</v>
      </c>
      <c r="K3890" s="80">
        <v>0</v>
      </c>
      <c r="L3890" s="83">
        <f t="shared" si="540"/>
        <v>0</v>
      </c>
      <c r="M3890" s="80">
        <v>0</v>
      </c>
      <c r="N3890" s="81">
        <v>0</v>
      </c>
      <c r="O3890" s="81">
        <f t="shared" si="541"/>
        <v>0</v>
      </c>
      <c r="P3890" s="81">
        <f t="shared" si="542"/>
        <v>0</v>
      </c>
      <c r="Q3890" s="83">
        <f t="shared" si="543"/>
        <v>0</v>
      </c>
      <c r="R3890" s="84">
        <f t="shared" si="539"/>
        <v>0</v>
      </c>
      <c r="S3890" s="85" t="str">
        <f t="shared" si="544"/>
        <v>Absence de données messicoles</v>
      </c>
    </row>
    <row r="3891" spans="1:19" x14ac:dyDescent="0.3">
      <c r="A3891" s="89">
        <v>73</v>
      </c>
      <c r="B3891" s="77">
        <v>73123</v>
      </c>
      <c r="C3891" s="75">
        <v>35.308242685642497</v>
      </c>
      <c r="D3891" s="75" t="s">
        <v>4982</v>
      </c>
      <c r="E3891" s="80">
        <v>0</v>
      </c>
      <c r="F3891" s="81">
        <v>0</v>
      </c>
      <c r="G3891" s="82">
        <v>0</v>
      </c>
      <c r="H3891" s="83">
        <f t="shared" si="537"/>
        <v>0</v>
      </c>
      <c r="I3891" s="80">
        <v>0</v>
      </c>
      <c r="J3891" s="83">
        <f t="shared" si="538"/>
        <v>0</v>
      </c>
      <c r="K3891" s="80">
        <v>0</v>
      </c>
      <c r="L3891" s="83">
        <f t="shared" si="540"/>
        <v>0</v>
      </c>
      <c r="M3891" s="80">
        <v>0</v>
      </c>
      <c r="N3891" s="81">
        <v>0</v>
      </c>
      <c r="O3891" s="81">
        <f t="shared" si="541"/>
        <v>0</v>
      </c>
      <c r="P3891" s="81">
        <f t="shared" si="542"/>
        <v>0</v>
      </c>
      <c r="Q3891" s="83">
        <f t="shared" si="543"/>
        <v>0</v>
      </c>
      <c r="R3891" s="84">
        <f t="shared" si="539"/>
        <v>0</v>
      </c>
      <c r="S3891" s="85" t="str">
        <f t="shared" si="544"/>
        <v>Absence de données messicoles</v>
      </c>
    </row>
    <row r="3892" spans="1:19" x14ac:dyDescent="0.3">
      <c r="A3892" s="89">
        <v>73</v>
      </c>
      <c r="B3892" s="77">
        <v>73129</v>
      </c>
      <c r="C3892" s="75">
        <v>8.9782007301589104</v>
      </c>
      <c r="D3892" s="75" t="s">
        <v>4983</v>
      </c>
      <c r="E3892" s="80">
        <v>0</v>
      </c>
      <c r="F3892" s="81">
        <v>0</v>
      </c>
      <c r="G3892" s="82">
        <v>0</v>
      </c>
      <c r="H3892" s="83">
        <f t="shared" si="537"/>
        <v>0</v>
      </c>
      <c r="I3892" s="80">
        <v>0</v>
      </c>
      <c r="J3892" s="83">
        <f t="shared" si="538"/>
        <v>0</v>
      </c>
      <c r="K3892" s="80">
        <v>0</v>
      </c>
      <c r="L3892" s="83">
        <f t="shared" si="540"/>
        <v>0</v>
      </c>
      <c r="M3892" s="80">
        <v>0</v>
      </c>
      <c r="N3892" s="81">
        <v>0</v>
      </c>
      <c r="O3892" s="81">
        <f t="shared" si="541"/>
        <v>0</v>
      </c>
      <c r="P3892" s="81">
        <f t="shared" si="542"/>
        <v>0</v>
      </c>
      <c r="Q3892" s="83">
        <f t="shared" si="543"/>
        <v>0</v>
      </c>
      <c r="R3892" s="84">
        <f t="shared" si="539"/>
        <v>0</v>
      </c>
      <c r="S3892" s="85" t="str">
        <f t="shared" si="544"/>
        <v>Absence de données messicoles</v>
      </c>
    </row>
    <row r="3893" spans="1:19" x14ac:dyDescent="0.3">
      <c r="A3893" s="89">
        <v>73</v>
      </c>
      <c r="B3893" s="77">
        <v>73130</v>
      </c>
      <c r="C3893" s="75">
        <v>9.2447221351642792</v>
      </c>
      <c r="D3893" s="75" t="s">
        <v>4984</v>
      </c>
      <c r="E3893" s="80">
        <v>0</v>
      </c>
      <c r="F3893" s="81">
        <v>0</v>
      </c>
      <c r="G3893" s="82">
        <v>0</v>
      </c>
      <c r="H3893" s="83">
        <f t="shared" si="537"/>
        <v>0</v>
      </c>
      <c r="I3893" s="80">
        <v>0</v>
      </c>
      <c r="J3893" s="83">
        <f t="shared" si="538"/>
        <v>0</v>
      </c>
      <c r="K3893" s="80">
        <v>0</v>
      </c>
      <c r="L3893" s="83">
        <f t="shared" si="540"/>
        <v>0</v>
      </c>
      <c r="M3893" s="80">
        <v>0</v>
      </c>
      <c r="N3893" s="81">
        <v>0</v>
      </c>
      <c r="O3893" s="81">
        <f t="shared" si="541"/>
        <v>0</v>
      </c>
      <c r="P3893" s="81">
        <f t="shared" si="542"/>
        <v>0</v>
      </c>
      <c r="Q3893" s="83">
        <f t="shared" si="543"/>
        <v>0</v>
      </c>
      <c r="R3893" s="84">
        <f t="shared" si="539"/>
        <v>0</v>
      </c>
      <c r="S3893" s="85" t="str">
        <f t="shared" si="544"/>
        <v>Absence de données messicoles</v>
      </c>
    </row>
    <row r="3894" spans="1:19" x14ac:dyDescent="0.3">
      <c r="A3894" s="89">
        <v>73</v>
      </c>
      <c r="B3894" s="77">
        <v>73139</v>
      </c>
      <c r="C3894" s="75">
        <v>32.479949285582798</v>
      </c>
      <c r="D3894" s="75" t="s">
        <v>4985</v>
      </c>
      <c r="E3894" s="80">
        <v>0</v>
      </c>
      <c r="F3894" s="81">
        <v>0</v>
      </c>
      <c r="G3894" s="82">
        <v>0</v>
      </c>
      <c r="H3894" s="83">
        <f t="shared" si="537"/>
        <v>0</v>
      </c>
      <c r="I3894" s="80">
        <v>0</v>
      </c>
      <c r="J3894" s="83">
        <f t="shared" si="538"/>
        <v>0</v>
      </c>
      <c r="K3894" s="80">
        <v>0</v>
      </c>
      <c r="L3894" s="83">
        <f t="shared" si="540"/>
        <v>0</v>
      </c>
      <c r="M3894" s="80">
        <v>0</v>
      </c>
      <c r="N3894" s="81">
        <v>0</v>
      </c>
      <c r="O3894" s="81">
        <f t="shared" si="541"/>
        <v>0</v>
      </c>
      <c r="P3894" s="81">
        <f t="shared" si="542"/>
        <v>0</v>
      </c>
      <c r="Q3894" s="83">
        <f t="shared" si="543"/>
        <v>0</v>
      </c>
      <c r="R3894" s="84">
        <f t="shared" si="539"/>
        <v>0</v>
      </c>
      <c r="S3894" s="85" t="str">
        <f t="shared" si="544"/>
        <v>Absence de données messicoles</v>
      </c>
    </row>
    <row r="3895" spans="1:19" x14ac:dyDescent="0.3">
      <c r="A3895" s="89">
        <v>73</v>
      </c>
      <c r="B3895" s="77">
        <v>73141</v>
      </c>
      <c r="C3895" s="75">
        <v>6.50418058011405</v>
      </c>
      <c r="D3895" s="75" t="s">
        <v>4986</v>
      </c>
      <c r="E3895" s="80">
        <v>0</v>
      </c>
      <c r="F3895" s="81">
        <v>0</v>
      </c>
      <c r="G3895" s="82">
        <v>0</v>
      </c>
      <c r="H3895" s="83">
        <f t="shared" si="537"/>
        <v>0</v>
      </c>
      <c r="I3895" s="80">
        <v>0</v>
      </c>
      <c r="J3895" s="83">
        <f t="shared" si="538"/>
        <v>0</v>
      </c>
      <c r="K3895" s="80">
        <v>0</v>
      </c>
      <c r="L3895" s="83">
        <f t="shared" si="540"/>
        <v>0</v>
      </c>
      <c r="M3895" s="80">
        <v>0</v>
      </c>
      <c r="N3895" s="81">
        <v>0</v>
      </c>
      <c r="O3895" s="81">
        <f t="shared" si="541"/>
        <v>0</v>
      </c>
      <c r="P3895" s="81">
        <f t="shared" si="542"/>
        <v>0</v>
      </c>
      <c r="Q3895" s="83">
        <f t="shared" si="543"/>
        <v>0</v>
      </c>
      <c r="R3895" s="84">
        <f t="shared" si="539"/>
        <v>0</v>
      </c>
      <c r="S3895" s="85" t="str">
        <f t="shared" si="544"/>
        <v>Absence de données messicoles</v>
      </c>
    </row>
    <row r="3896" spans="1:19" x14ac:dyDescent="0.3">
      <c r="A3896" s="89">
        <v>73</v>
      </c>
      <c r="B3896" s="77">
        <v>73145</v>
      </c>
      <c r="C3896" s="75">
        <v>5.09803174009489</v>
      </c>
      <c r="D3896" s="75" t="s">
        <v>4987</v>
      </c>
      <c r="E3896" s="80">
        <v>0</v>
      </c>
      <c r="F3896" s="81">
        <v>0</v>
      </c>
      <c r="G3896" s="82">
        <v>0</v>
      </c>
      <c r="H3896" s="83">
        <f t="shared" si="537"/>
        <v>0</v>
      </c>
      <c r="I3896" s="80">
        <v>0</v>
      </c>
      <c r="J3896" s="83">
        <f t="shared" si="538"/>
        <v>0</v>
      </c>
      <c r="K3896" s="80">
        <v>0</v>
      </c>
      <c r="L3896" s="83">
        <f t="shared" si="540"/>
        <v>0</v>
      </c>
      <c r="M3896" s="80">
        <v>0</v>
      </c>
      <c r="N3896" s="81">
        <v>0</v>
      </c>
      <c r="O3896" s="81">
        <f t="shared" si="541"/>
        <v>0</v>
      </c>
      <c r="P3896" s="81">
        <f t="shared" si="542"/>
        <v>0</v>
      </c>
      <c r="Q3896" s="83">
        <f t="shared" si="543"/>
        <v>0</v>
      </c>
      <c r="R3896" s="84">
        <f t="shared" si="539"/>
        <v>0</v>
      </c>
      <c r="S3896" s="85" t="str">
        <f t="shared" si="544"/>
        <v>Absence de données messicoles</v>
      </c>
    </row>
    <row r="3897" spans="1:19" x14ac:dyDescent="0.3">
      <c r="A3897" s="89">
        <v>73</v>
      </c>
      <c r="B3897" s="77">
        <v>73146</v>
      </c>
      <c r="C3897" s="75">
        <v>8.1728886701460208</v>
      </c>
      <c r="D3897" s="75" t="s">
        <v>4988</v>
      </c>
      <c r="E3897" s="80">
        <v>0</v>
      </c>
      <c r="F3897" s="81">
        <v>0</v>
      </c>
      <c r="G3897" s="82">
        <v>0</v>
      </c>
      <c r="H3897" s="83">
        <f t="shared" si="537"/>
        <v>0</v>
      </c>
      <c r="I3897" s="80">
        <v>0</v>
      </c>
      <c r="J3897" s="83">
        <f t="shared" si="538"/>
        <v>0</v>
      </c>
      <c r="K3897" s="80">
        <v>0</v>
      </c>
      <c r="L3897" s="83">
        <f t="shared" si="540"/>
        <v>0</v>
      </c>
      <c r="M3897" s="80">
        <v>0</v>
      </c>
      <c r="N3897" s="81">
        <v>0</v>
      </c>
      <c r="O3897" s="81">
        <f t="shared" si="541"/>
        <v>0</v>
      </c>
      <c r="P3897" s="81">
        <f t="shared" si="542"/>
        <v>0</v>
      </c>
      <c r="Q3897" s="83">
        <f t="shared" si="543"/>
        <v>0</v>
      </c>
      <c r="R3897" s="84">
        <f t="shared" si="539"/>
        <v>0</v>
      </c>
      <c r="S3897" s="85" t="str">
        <f t="shared" si="544"/>
        <v>Absence de données messicoles</v>
      </c>
    </row>
    <row r="3898" spans="1:19" x14ac:dyDescent="0.3">
      <c r="A3898" s="89">
        <v>73</v>
      </c>
      <c r="B3898" s="77">
        <v>73152</v>
      </c>
      <c r="C3898" s="75">
        <v>4.3765012050791903</v>
      </c>
      <c r="D3898" s="75" t="s">
        <v>4989</v>
      </c>
      <c r="E3898" s="80">
        <v>0</v>
      </c>
      <c r="F3898" s="81">
        <v>0</v>
      </c>
      <c r="G3898" s="82">
        <v>0</v>
      </c>
      <c r="H3898" s="83">
        <f t="shared" si="537"/>
        <v>0</v>
      </c>
      <c r="I3898" s="80">
        <v>0</v>
      </c>
      <c r="J3898" s="83">
        <f t="shared" si="538"/>
        <v>0</v>
      </c>
      <c r="K3898" s="80">
        <v>0</v>
      </c>
      <c r="L3898" s="83">
        <f t="shared" si="540"/>
        <v>0</v>
      </c>
      <c r="M3898" s="80">
        <v>0</v>
      </c>
      <c r="N3898" s="81">
        <v>0</v>
      </c>
      <c r="O3898" s="81">
        <f t="shared" si="541"/>
        <v>0</v>
      </c>
      <c r="P3898" s="81">
        <f t="shared" si="542"/>
        <v>0</v>
      </c>
      <c r="Q3898" s="83">
        <f t="shared" si="543"/>
        <v>0</v>
      </c>
      <c r="R3898" s="84">
        <f t="shared" si="539"/>
        <v>0</v>
      </c>
      <c r="S3898" s="85" t="str">
        <f t="shared" si="544"/>
        <v>Absence de données messicoles</v>
      </c>
    </row>
    <row r="3899" spans="1:19" x14ac:dyDescent="0.3">
      <c r="A3899" s="89">
        <v>73</v>
      </c>
      <c r="B3899" s="77">
        <v>73154</v>
      </c>
      <c r="C3899" s="75">
        <v>22.304574750401699</v>
      </c>
      <c r="D3899" s="75" t="s">
        <v>4990</v>
      </c>
      <c r="E3899" s="80">
        <v>0</v>
      </c>
      <c r="F3899" s="81">
        <v>0</v>
      </c>
      <c r="G3899" s="82">
        <v>0</v>
      </c>
      <c r="H3899" s="83">
        <f t="shared" si="537"/>
        <v>0</v>
      </c>
      <c r="I3899" s="80">
        <v>0</v>
      </c>
      <c r="J3899" s="83">
        <f t="shared" si="538"/>
        <v>0</v>
      </c>
      <c r="K3899" s="80">
        <v>0</v>
      </c>
      <c r="L3899" s="83">
        <f t="shared" si="540"/>
        <v>0</v>
      </c>
      <c r="M3899" s="80">
        <v>0</v>
      </c>
      <c r="N3899" s="81">
        <v>0</v>
      </c>
      <c r="O3899" s="81">
        <f t="shared" si="541"/>
        <v>0</v>
      </c>
      <c r="P3899" s="81">
        <f t="shared" si="542"/>
        <v>0</v>
      </c>
      <c r="Q3899" s="83">
        <f t="shared" si="543"/>
        <v>0</v>
      </c>
      <c r="R3899" s="84">
        <f t="shared" si="539"/>
        <v>0</v>
      </c>
      <c r="S3899" s="85" t="str">
        <f t="shared" si="544"/>
        <v>Absence de données messicoles</v>
      </c>
    </row>
    <row r="3900" spans="1:19" x14ac:dyDescent="0.3">
      <c r="A3900" s="89">
        <v>73</v>
      </c>
      <c r="B3900" s="77">
        <v>73164</v>
      </c>
      <c r="C3900" s="75">
        <v>15.147458180271499</v>
      </c>
      <c r="D3900" s="75" t="s">
        <v>3807</v>
      </c>
      <c r="E3900" s="80">
        <v>0</v>
      </c>
      <c r="F3900" s="81">
        <v>0</v>
      </c>
      <c r="G3900" s="82">
        <v>0</v>
      </c>
      <c r="H3900" s="83">
        <f t="shared" si="537"/>
        <v>0</v>
      </c>
      <c r="I3900" s="80">
        <v>0</v>
      </c>
      <c r="J3900" s="83">
        <f t="shared" si="538"/>
        <v>0</v>
      </c>
      <c r="K3900" s="80">
        <v>0</v>
      </c>
      <c r="L3900" s="83">
        <f t="shared" si="540"/>
        <v>0</v>
      </c>
      <c r="M3900" s="80">
        <v>0</v>
      </c>
      <c r="N3900" s="81">
        <v>0</v>
      </c>
      <c r="O3900" s="81">
        <f t="shared" si="541"/>
        <v>0</v>
      </c>
      <c r="P3900" s="81">
        <f t="shared" si="542"/>
        <v>0</v>
      </c>
      <c r="Q3900" s="83">
        <f t="shared" si="543"/>
        <v>0</v>
      </c>
      <c r="R3900" s="84">
        <f t="shared" si="539"/>
        <v>0</v>
      </c>
      <c r="S3900" s="85" t="str">
        <f t="shared" si="544"/>
        <v>Absence de données messicoles</v>
      </c>
    </row>
    <row r="3901" spans="1:19" x14ac:dyDescent="0.3">
      <c r="A3901" s="89">
        <v>73</v>
      </c>
      <c r="B3901" s="77">
        <v>73166</v>
      </c>
      <c r="C3901" s="75">
        <v>8.1856469351445504</v>
      </c>
      <c r="D3901" s="75" t="s">
        <v>4991</v>
      </c>
      <c r="E3901" s="80">
        <v>0</v>
      </c>
      <c r="F3901" s="81">
        <v>0</v>
      </c>
      <c r="G3901" s="82">
        <v>0</v>
      </c>
      <c r="H3901" s="83">
        <f t="shared" si="537"/>
        <v>0</v>
      </c>
      <c r="I3901" s="80">
        <v>0</v>
      </c>
      <c r="J3901" s="83">
        <f t="shared" si="538"/>
        <v>0</v>
      </c>
      <c r="K3901" s="80">
        <v>0</v>
      </c>
      <c r="L3901" s="83">
        <f t="shared" si="540"/>
        <v>0</v>
      </c>
      <c r="M3901" s="80">
        <v>0</v>
      </c>
      <c r="N3901" s="81">
        <v>0</v>
      </c>
      <c r="O3901" s="81">
        <f t="shared" si="541"/>
        <v>0</v>
      </c>
      <c r="P3901" s="81">
        <f t="shared" si="542"/>
        <v>0</v>
      </c>
      <c r="Q3901" s="83">
        <f t="shared" si="543"/>
        <v>0</v>
      </c>
      <c r="R3901" s="84">
        <f t="shared" si="539"/>
        <v>0</v>
      </c>
      <c r="S3901" s="85" t="str">
        <f t="shared" si="544"/>
        <v>Absence de données messicoles</v>
      </c>
    </row>
    <row r="3902" spans="1:19" x14ac:dyDescent="0.3">
      <c r="A3902" s="89">
        <v>73</v>
      </c>
      <c r="B3902" s="77">
        <v>73168</v>
      </c>
      <c r="C3902" s="75">
        <v>9.5646247351711509</v>
      </c>
      <c r="D3902" s="75" t="s">
        <v>4992</v>
      </c>
      <c r="E3902" s="80">
        <v>0</v>
      </c>
      <c r="F3902" s="81">
        <v>0</v>
      </c>
      <c r="G3902" s="82">
        <v>0</v>
      </c>
      <c r="H3902" s="83">
        <f t="shared" si="537"/>
        <v>0</v>
      </c>
      <c r="I3902" s="80">
        <v>0</v>
      </c>
      <c r="J3902" s="83">
        <f t="shared" si="538"/>
        <v>0</v>
      </c>
      <c r="K3902" s="80">
        <v>0</v>
      </c>
      <c r="L3902" s="83">
        <f t="shared" si="540"/>
        <v>0</v>
      </c>
      <c r="M3902" s="80">
        <v>0</v>
      </c>
      <c r="N3902" s="81">
        <v>0</v>
      </c>
      <c r="O3902" s="81">
        <f t="shared" si="541"/>
        <v>0</v>
      </c>
      <c r="P3902" s="81">
        <f t="shared" si="542"/>
        <v>0</v>
      </c>
      <c r="Q3902" s="83">
        <f t="shared" si="543"/>
        <v>0</v>
      </c>
      <c r="R3902" s="84">
        <f t="shared" si="539"/>
        <v>0</v>
      </c>
      <c r="S3902" s="85" t="str">
        <f t="shared" si="544"/>
        <v>Absence de données messicoles</v>
      </c>
    </row>
    <row r="3903" spans="1:19" x14ac:dyDescent="0.3">
      <c r="A3903" s="89">
        <v>73</v>
      </c>
      <c r="B3903" s="77">
        <v>73170</v>
      </c>
      <c r="C3903" s="75">
        <v>6.3199793801131703</v>
      </c>
      <c r="D3903" s="75" t="s">
        <v>4993</v>
      </c>
      <c r="E3903" s="80">
        <v>0</v>
      </c>
      <c r="F3903" s="81">
        <v>0</v>
      </c>
      <c r="G3903" s="82">
        <v>0</v>
      </c>
      <c r="H3903" s="83">
        <f t="shared" si="537"/>
        <v>0</v>
      </c>
      <c r="I3903" s="80">
        <v>0</v>
      </c>
      <c r="J3903" s="83">
        <f t="shared" si="538"/>
        <v>0</v>
      </c>
      <c r="K3903" s="80">
        <v>0</v>
      </c>
      <c r="L3903" s="83">
        <f t="shared" si="540"/>
        <v>0</v>
      </c>
      <c r="M3903" s="80">
        <v>0</v>
      </c>
      <c r="N3903" s="81">
        <v>0</v>
      </c>
      <c r="O3903" s="81">
        <f t="shared" si="541"/>
        <v>0</v>
      </c>
      <c r="P3903" s="81">
        <f t="shared" si="542"/>
        <v>0</v>
      </c>
      <c r="Q3903" s="83">
        <f t="shared" si="543"/>
        <v>0</v>
      </c>
      <c r="R3903" s="84">
        <f t="shared" si="539"/>
        <v>0</v>
      </c>
      <c r="S3903" s="85" t="str">
        <f t="shared" si="544"/>
        <v>Absence de données messicoles</v>
      </c>
    </row>
    <row r="3904" spans="1:19" x14ac:dyDescent="0.3">
      <c r="A3904" s="89">
        <v>73</v>
      </c>
      <c r="B3904" s="77">
        <v>73175</v>
      </c>
      <c r="C3904" s="75">
        <v>26.3799097704714</v>
      </c>
      <c r="D3904" s="75" t="s">
        <v>4994</v>
      </c>
      <c r="E3904" s="80">
        <v>0</v>
      </c>
      <c r="F3904" s="81">
        <v>0</v>
      </c>
      <c r="G3904" s="82">
        <v>0</v>
      </c>
      <c r="H3904" s="83">
        <f t="shared" si="537"/>
        <v>0</v>
      </c>
      <c r="I3904" s="80">
        <v>0</v>
      </c>
      <c r="J3904" s="83">
        <f t="shared" si="538"/>
        <v>0</v>
      </c>
      <c r="K3904" s="80">
        <v>0</v>
      </c>
      <c r="L3904" s="83">
        <f t="shared" si="540"/>
        <v>0</v>
      </c>
      <c r="M3904" s="80">
        <v>0</v>
      </c>
      <c r="N3904" s="81">
        <v>0</v>
      </c>
      <c r="O3904" s="81">
        <f t="shared" si="541"/>
        <v>0</v>
      </c>
      <c r="P3904" s="81">
        <f t="shared" si="542"/>
        <v>0</v>
      </c>
      <c r="Q3904" s="83">
        <f t="shared" si="543"/>
        <v>0</v>
      </c>
      <c r="R3904" s="84">
        <f t="shared" si="539"/>
        <v>0</v>
      </c>
      <c r="S3904" s="85" t="str">
        <f t="shared" si="544"/>
        <v>Absence de données messicoles</v>
      </c>
    </row>
    <row r="3905" spans="1:19" x14ac:dyDescent="0.3">
      <c r="A3905" s="89">
        <v>73</v>
      </c>
      <c r="B3905" s="77">
        <v>73182</v>
      </c>
      <c r="C3905" s="75">
        <v>6.2639619051133097</v>
      </c>
      <c r="D3905" s="75" t="s">
        <v>4995</v>
      </c>
      <c r="E3905" s="80">
        <v>0</v>
      </c>
      <c r="F3905" s="81">
        <v>0</v>
      </c>
      <c r="G3905" s="82">
        <v>0</v>
      </c>
      <c r="H3905" s="83">
        <f t="shared" si="537"/>
        <v>0</v>
      </c>
      <c r="I3905" s="80">
        <v>0</v>
      </c>
      <c r="J3905" s="83">
        <f t="shared" si="538"/>
        <v>0</v>
      </c>
      <c r="K3905" s="80">
        <v>0</v>
      </c>
      <c r="L3905" s="83">
        <f t="shared" si="540"/>
        <v>0</v>
      </c>
      <c r="M3905" s="80">
        <v>0</v>
      </c>
      <c r="N3905" s="81">
        <v>0</v>
      </c>
      <c r="O3905" s="81">
        <f t="shared" si="541"/>
        <v>0</v>
      </c>
      <c r="P3905" s="81">
        <f t="shared" si="542"/>
        <v>0</v>
      </c>
      <c r="Q3905" s="83">
        <f t="shared" si="543"/>
        <v>0</v>
      </c>
      <c r="R3905" s="84">
        <f t="shared" si="539"/>
        <v>0</v>
      </c>
      <c r="S3905" s="85" t="str">
        <f t="shared" si="544"/>
        <v>Absence de données messicoles</v>
      </c>
    </row>
    <row r="3906" spans="1:19" x14ac:dyDescent="0.3">
      <c r="A3906" s="89">
        <v>73</v>
      </c>
      <c r="B3906" s="77">
        <v>73184</v>
      </c>
      <c r="C3906" s="75">
        <v>9.8773056351723998</v>
      </c>
      <c r="D3906" s="75" t="s">
        <v>4996</v>
      </c>
      <c r="E3906" s="80">
        <v>0</v>
      </c>
      <c r="F3906" s="81">
        <v>0</v>
      </c>
      <c r="G3906" s="82">
        <v>0</v>
      </c>
      <c r="H3906" s="83">
        <f t="shared" ref="H3906:H3969" si="545">IF(AND(G3906&gt;0,G3906&lt;=4),1,IF(AND(G3906&gt;4,G3906&lt;=4.5),2,IF(AND(G3906&gt;4.5,G3906&lt;=5),3,IF(AND(G3906&gt;5,G3906&lt;6),4,IF(G3906&gt;=6,5,0)))))</f>
        <v>0</v>
      </c>
      <c r="I3906" s="80">
        <v>0</v>
      </c>
      <c r="J3906" s="83">
        <f t="shared" ref="J3906:J3969" si="546">IF(AND(I3906&gt;0,I3906&lt;=3),1,IF(AND(I3906&gt;3,I3906&lt;=8),2,IF(AND(I3906&gt;8,I3906&lt;=21),3,IF(AND(I3906&gt;21,I3906&lt;=39),4,IF(I3906&gt;=40,5,0)))))</f>
        <v>0</v>
      </c>
      <c r="K3906" s="80">
        <v>0</v>
      </c>
      <c r="L3906" s="83">
        <f t="shared" si="540"/>
        <v>0</v>
      </c>
      <c r="M3906" s="80">
        <v>0</v>
      </c>
      <c r="N3906" s="81">
        <v>0</v>
      </c>
      <c r="O3906" s="81">
        <f t="shared" si="541"/>
        <v>0</v>
      </c>
      <c r="P3906" s="81">
        <f t="shared" si="542"/>
        <v>0</v>
      </c>
      <c r="Q3906" s="83">
        <f t="shared" si="543"/>
        <v>0</v>
      </c>
      <c r="R3906" s="84">
        <f t="shared" ref="R3906:R3969" si="547">H3906+J3906+L3906+Q3906</f>
        <v>0</v>
      </c>
      <c r="S3906" s="85" t="str">
        <f t="shared" si="544"/>
        <v>Absence de données messicoles</v>
      </c>
    </row>
    <row r="3907" spans="1:19" x14ac:dyDescent="0.3">
      <c r="A3907" s="89">
        <v>73</v>
      </c>
      <c r="B3907" s="77">
        <v>73186</v>
      </c>
      <c r="C3907" s="75">
        <v>21.292482970386899</v>
      </c>
      <c r="D3907" s="75" t="s">
        <v>4997</v>
      </c>
      <c r="E3907" s="80">
        <v>0</v>
      </c>
      <c r="F3907" s="81">
        <v>0</v>
      </c>
      <c r="G3907" s="82">
        <v>0</v>
      </c>
      <c r="H3907" s="83">
        <f t="shared" si="545"/>
        <v>0</v>
      </c>
      <c r="I3907" s="80">
        <v>0</v>
      </c>
      <c r="J3907" s="83">
        <f t="shared" si="546"/>
        <v>0</v>
      </c>
      <c r="K3907" s="80">
        <v>0</v>
      </c>
      <c r="L3907" s="83">
        <f t="shared" ref="L3907:L3970" si="548">IF(K3907=1,1,IF(AND(K3907&gt;=2,K3907&lt;=4),2,IF(AND(K3907&gt;4,K3907&lt;=8),3,IF(AND(K3907&gt;8,K3907&lt;16),4,IF(K3907&gt;=16,5,0)))))</f>
        <v>0</v>
      </c>
      <c r="M3907" s="80">
        <v>0</v>
      </c>
      <c r="N3907" s="81">
        <v>0</v>
      </c>
      <c r="O3907" s="81">
        <f t="shared" ref="O3907:O3970" si="549">IF(K3907=0,0,IF(AND(K3907&gt;0,K3907&lt;5),1,IF(AND(K3907&gt;4,K3907&lt;11),2,IF(K3907&gt;10,1,0))))</f>
        <v>0</v>
      </c>
      <c r="P3907" s="81">
        <f t="shared" ref="P3907:P3970" si="550">IF(M3907&lt;5,0,IF(AND(M3907&gt;4,M3907&lt;11),1,IF(M3907&gt;10,2,0)))</f>
        <v>0</v>
      </c>
      <c r="Q3907" s="83">
        <f t="shared" ref="Q3907:Q3970" si="551">IF(AND(O3907=0,P3907=0),0,IF(AND(O3907=0,P3907=1),0,IF(AND(O3907=0,P3907=2),1,IF(AND(O3907=1,P3907=0),0,IF(AND(O3907=1,P3907=1),1,IF(AND(O3907=1,P3907=2),2,IF(AND(O3907=2,P3907=0),1,IF(AND(O3907=2,P3907=1),2,IF(AND(O3907=2,P3907=2),2,0)))))))))</f>
        <v>0</v>
      </c>
      <c r="R3907" s="84">
        <f t="shared" si="547"/>
        <v>0</v>
      </c>
      <c r="S3907" s="85" t="str">
        <f t="shared" ref="S3907:S3970" si="552">IF(AND(R3907&gt;0,R3907&lt;5),"Enjeux très faibles",IF(AND(R3907&gt;4,R3907&lt;7),"Enjeux faibles",IF(AND(R3907&gt;6,R3907&lt;10),"Enjeux moyens",IF(AND(R3907&gt;9,R3907&lt;13),"Enjeux forts",IF(R3907&gt;12,"Enjeux très forts",IF(K3907+M3907=0,"Absence de données messicoles","Pas d'enjeux actuels"))))))</f>
        <v>Absence de données messicoles</v>
      </c>
    </row>
    <row r="3908" spans="1:19" x14ac:dyDescent="0.3">
      <c r="A3908" s="89">
        <v>73</v>
      </c>
      <c r="B3908" s="77">
        <v>73188</v>
      </c>
      <c r="C3908" s="75">
        <v>10.335715270182099</v>
      </c>
      <c r="D3908" s="75" t="s">
        <v>4998</v>
      </c>
      <c r="E3908" s="80">
        <v>0</v>
      </c>
      <c r="F3908" s="81">
        <v>0</v>
      </c>
      <c r="G3908" s="82">
        <v>0</v>
      </c>
      <c r="H3908" s="83">
        <f t="shared" si="545"/>
        <v>0</v>
      </c>
      <c r="I3908" s="80">
        <v>0</v>
      </c>
      <c r="J3908" s="83">
        <f t="shared" si="546"/>
        <v>0</v>
      </c>
      <c r="K3908" s="80">
        <v>0</v>
      </c>
      <c r="L3908" s="83">
        <f t="shared" si="548"/>
        <v>0</v>
      </c>
      <c r="M3908" s="80">
        <v>0</v>
      </c>
      <c r="N3908" s="81">
        <v>0</v>
      </c>
      <c r="O3908" s="81">
        <f t="shared" si="549"/>
        <v>0</v>
      </c>
      <c r="P3908" s="81">
        <f t="shared" si="550"/>
        <v>0</v>
      </c>
      <c r="Q3908" s="83">
        <f t="shared" si="551"/>
        <v>0</v>
      </c>
      <c r="R3908" s="84">
        <f t="shared" si="547"/>
        <v>0</v>
      </c>
      <c r="S3908" s="85" t="str">
        <f t="shared" si="552"/>
        <v>Absence de données messicoles</v>
      </c>
    </row>
    <row r="3909" spans="1:19" x14ac:dyDescent="0.3">
      <c r="A3909" s="89">
        <v>73</v>
      </c>
      <c r="B3909" s="77">
        <v>73192</v>
      </c>
      <c r="C3909" s="75">
        <v>12.2940199852208</v>
      </c>
      <c r="D3909" s="75" t="s">
        <v>4999</v>
      </c>
      <c r="E3909" s="80">
        <v>0</v>
      </c>
      <c r="F3909" s="81">
        <v>0</v>
      </c>
      <c r="G3909" s="82">
        <v>0</v>
      </c>
      <c r="H3909" s="83">
        <f t="shared" si="545"/>
        <v>0</v>
      </c>
      <c r="I3909" s="80">
        <v>0</v>
      </c>
      <c r="J3909" s="83">
        <f t="shared" si="546"/>
        <v>0</v>
      </c>
      <c r="K3909" s="80">
        <v>0</v>
      </c>
      <c r="L3909" s="83">
        <f t="shared" si="548"/>
        <v>0</v>
      </c>
      <c r="M3909" s="80">
        <v>0</v>
      </c>
      <c r="N3909" s="81">
        <v>0</v>
      </c>
      <c r="O3909" s="81">
        <f t="shared" si="549"/>
        <v>0</v>
      </c>
      <c r="P3909" s="81">
        <f t="shared" si="550"/>
        <v>0</v>
      </c>
      <c r="Q3909" s="83">
        <f t="shared" si="551"/>
        <v>0</v>
      </c>
      <c r="R3909" s="84">
        <f t="shared" si="547"/>
        <v>0</v>
      </c>
      <c r="S3909" s="85" t="str">
        <f t="shared" si="552"/>
        <v>Absence de données messicoles</v>
      </c>
    </row>
    <row r="3910" spans="1:19" x14ac:dyDescent="0.3">
      <c r="A3910" s="89">
        <v>73</v>
      </c>
      <c r="B3910" s="77">
        <v>73193</v>
      </c>
      <c r="C3910" s="75">
        <v>4.5889096700831198</v>
      </c>
      <c r="D3910" s="75" t="s">
        <v>5000</v>
      </c>
      <c r="E3910" s="80">
        <v>0</v>
      </c>
      <c r="F3910" s="81">
        <v>0</v>
      </c>
      <c r="G3910" s="82">
        <v>0</v>
      </c>
      <c r="H3910" s="83">
        <f t="shared" si="545"/>
        <v>0</v>
      </c>
      <c r="I3910" s="80">
        <v>0</v>
      </c>
      <c r="J3910" s="83">
        <f t="shared" si="546"/>
        <v>0</v>
      </c>
      <c r="K3910" s="80">
        <v>0</v>
      </c>
      <c r="L3910" s="83">
        <f t="shared" si="548"/>
        <v>0</v>
      </c>
      <c r="M3910" s="80">
        <v>0</v>
      </c>
      <c r="N3910" s="81">
        <v>0</v>
      </c>
      <c r="O3910" s="81">
        <f t="shared" si="549"/>
        <v>0</v>
      </c>
      <c r="P3910" s="81">
        <f t="shared" si="550"/>
        <v>0</v>
      </c>
      <c r="Q3910" s="83">
        <f t="shared" si="551"/>
        <v>0</v>
      </c>
      <c r="R3910" s="84">
        <f t="shared" si="547"/>
        <v>0</v>
      </c>
      <c r="S3910" s="85" t="str">
        <f t="shared" si="552"/>
        <v>Absence de données messicoles</v>
      </c>
    </row>
    <row r="3911" spans="1:19" x14ac:dyDescent="0.3">
      <c r="A3911" s="89">
        <v>73</v>
      </c>
      <c r="B3911" s="77">
        <v>73196</v>
      </c>
      <c r="C3911" s="75">
        <v>5.2147090450936702</v>
      </c>
      <c r="D3911" s="75" t="s">
        <v>5001</v>
      </c>
      <c r="E3911" s="80">
        <v>0</v>
      </c>
      <c r="F3911" s="81">
        <v>0</v>
      </c>
      <c r="G3911" s="82">
        <v>0</v>
      </c>
      <c r="H3911" s="83">
        <f t="shared" si="545"/>
        <v>0</v>
      </c>
      <c r="I3911" s="80">
        <v>0</v>
      </c>
      <c r="J3911" s="83">
        <f t="shared" si="546"/>
        <v>0</v>
      </c>
      <c r="K3911" s="80">
        <v>0</v>
      </c>
      <c r="L3911" s="83">
        <f t="shared" si="548"/>
        <v>0</v>
      </c>
      <c r="M3911" s="80">
        <v>0</v>
      </c>
      <c r="N3911" s="81">
        <v>0</v>
      </c>
      <c r="O3911" s="81">
        <f t="shared" si="549"/>
        <v>0</v>
      </c>
      <c r="P3911" s="81">
        <f t="shared" si="550"/>
        <v>0</v>
      </c>
      <c r="Q3911" s="83">
        <f t="shared" si="551"/>
        <v>0</v>
      </c>
      <c r="R3911" s="84">
        <f t="shared" si="547"/>
        <v>0</v>
      </c>
      <c r="S3911" s="85" t="str">
        <f t="shared" si="552"/>
        <v>Absence de données messicoles</v>
      </c>
    </row>
    <row r="3912" spans="1:19" x14ac:dyDescent="0.3">
      <c r="A3912" s="89">
        <v>73</v>
      </c>
      <c r="B3912" s="77">
        <v>73204</v>
      </c>
      <c r="C3912" s="75">
        <v>1.8424577050326401</v>
      </c>
      <c r="D3912" s="75" t="s">
        <v>2838</v>
      </c>
      <c r="E3912" s="80">
        <v>0</v>
      </c>
      <c r="F3912" s="81">
        <v>0</v>
      </c>
      <c r="G3912" s="82">
        <v>0</v>
      </c>
      <c r="H3912" s="83">
        <f t="shared" si="545"/>
        <v>0</v>
      </c>
      <c r="I3912" s="80">
        <v>0</v>
      </c>
      <c r="J3912" s="83">
        <f t="shared" si="546"/>
        <v>0</v>
      </c>
      <c r="K3912" s="80">
        <v>0</v>
      </c>
      <c r="L3912" s="83">
        <f t="shared" si="548"/>
        <v>0</v>
      </c>
      <c r="M3912" s="80">
        <v>0</v>
      </c>
      <c r="N3912" s="81">
        <v>0</v>
      </c>
      <c r="O3912" s="81">
        <f t="shared" si="549"/>
        <v>0</v>
      </c>
      <c r="P3912" s="81">
        <f t="shared" si="550"/>
        <v>0</v>
      </c>
      <c r="Q3912" s="83">
        <f t="shared" si="551"/>
        <v>0</v>
      </c>
      <c r="R3912" s="84">
        <f t="shared" si="547"/>
        <v>0</v>
      </c>
      <c r="S3912" s="85" t="str">
        <f t="shared" si="552"/>
        <v>Absence de données messicoles</v>
      </c>
    </row>
    <row r="3913" spans="1:19" x14ac:dyDescent="0.3">
      <c r="A3913" s="89">
        <v>73</v>
      </c>
      <c r="B3913" s="77">
        <v>73205</v>
      </c>
      <c r="C3913" s="75">
        <v>8.6449102251541401</v>
      </c>
      <c r="D3913" s="75" t="s">
        <v>5002</v>
      </c>
      <c r="E3913" s="80">
        <v>0</v>
      </c>
      <c r="F3913" s="81">
        <v>0</v>
      </c>
      <c r="G3913" s="82">
        <v>0</v>
      </c>
      <c r="H3913" s="83">
        <f t="shared" si="545"/>
        <v>0</v>
      </c>
      <c r="I3913" s="80">
        <v>0</v>
      </c>
      <c r="J3913" s="83">
        <f t="shared" si="546"/>
        <v>0</v>
      </c>
      <c r="K3913" s="80">
        <v>0</v>
      </c>
      <c r="L3913" s="83">
        <f t="shared" si="548"/>
        <v>0</v>
      </c>
      <c r="M3913" s="80">
        <v>0</v>
      </c>
      <c r="N3913" s="81">
        <v>0</v>
      </c>
      <c r="O3913" s="81">
        <f t="shared" si="549"/>
        <v>0</v>
      </c>
      <c r="P3913" s="81">
        <f t="shared" si="550"/>
        <v>0</v>
      </c>
      <c r="Q3913" s="83">
        <f t="shared" si="551"/>
        <v>0</v>
      </c>
      <c r="R3913" s="84">
        <f t="shared" si="547"/>
        <v>0</v>
      </c>
      <c r="S3913" s="85" t="str">
        <f t="shared" si="552"/>
        <v>Absence de données messicoles</v>
      </c>
    </row>
    <row r="3914" spans="1:19" x14ac:dyDescent="0.3">
      <c r="A3914" s="89">
        <v>73</v>
      </c>
      <c r="B3914" s="77">
        <v>73208</v>
      </c>
      <c r="C3914" s="75">
        <v>5.3147521350962599</v>
      </c>
      <c r="D3914" s="75" t="s">
        <v>5003</v>
      </c>
      <c r="E3914" s="80">
        <v>0</v>
      </c>
      <c r="F3914" s="81">
        <v>0</v>
      </c>
      <c r="G3914" s="82">
        <v>0</v>
      </c>
      <c r="H3914" s="83">
        <f t="shared" si="545"/>
        <v>0</v>
      </c>
      <c r="I3914" s="80">
        <v>0</v>
      </c>
      <c r="J3914" s="83">
        <f t="shared" si="546"/>
        <v>0</v>
      </c>
      <c r="K3914" s="80">
        <v>0</v>
      </c>
      <c r="L3914" s="83">
        <f t="shared" si="548"/>
        <v>0</v>
      </c>
      <c r="M3914" s="80">
        <v>0</v>
      </c>
      <c r="N3914" s="81">
        <v>0</v>
      </c>
      <c r="O3914" s="81">
        <f t="shared" si="549"/>
        <v>0</v>
      </c>
      <c r="P3914" s="81">
        <f t="shared" si="550"/>
        <v>0</v>
      </c>
      <c r="Q3914" s="83">
        <f t="shared" si="551"/>
        <v>0</v>
      </c>
      <c r="R3914" s="84">
        <f t="shared" si="547"/>
        <v>0</v>
      </c>
      <c r="S3914" s="85" t="str">
        <f t="shared" si="552"/>
        <v>Absence de données messicoles</v>
      </c>
    </row>
    <row r="3915" spans="1:19" x14ac:dyDescent="0.3">
      <c r="A3915" s="89">
        <v>73</v>
      </c>
      <c r="B3915" s="77">
        <v>73210</v>
      </c>
      <c r="C3915" s="75">
        <v>10.267381170183899</v>
      </c>
      <c r="D3915" s="75" t="s">
        <v>5004</v>
      </c>
      <c r="E3915" s="80">
        <v>0</v>
      </c>
      <c r="F3915" s="81">
        <v>0</v>
      </c>
      <c r="G3915" s="82">
        <v>0</v>
      </c>
      <c r="H3915" s="83">
        <f t="shared" si="545"/>
        <v>0</v>
      </c>
      <c r="I3915" s="80">
        <v>0</v>
      </c>
      <c r="J3915" s="83">
        <f t="shared" si="546"/>
        <v>0</v>
      </c>
      <c r="K3915" s="80">
        <v>0</v>
      </c>
      <c r="L3915" s="83">
        <f t="shared" si="548"/>
        <v>0</v>
      </c>
      <c r="M3915" s="80">
        <v>0</v>
      </c>
      <c r="N3915" s="81">
        <v>0</v>
      </c>
      <c r="O3915" s="81">
        <f t="shared" si="549"/>
        <v>0</v>
      </c>
      <c r="P3915" s="81">
        <f t="shared" si="550"/>
        <v>0</v>
      </c>
      <c r="Q3915" s="83">
        <f t="shared" si="551"/>
        <v>0</v>
      </c>
      <c r="R3915" s="84">
        <f t="shared" si="547"/>
        <v>0</v>
      </c>
      <c r="S3915" s="85" t="str">
        <f t="shared" si="552"/>
        <v>Absence de données messicoles</v>
      </c>
    </row>
    <row r="3916" spans="1:19" x14ac:dyDescent="0.3">
      <c r="A3916" s="89">
        <v>73</v>
      </c>
      <c r="B3916" s="77">
        <v>73213</v>
      </c>
      <c r="C3916" s="75">
        <v>6.5930765601171899</v>
      </c>
      <c r="D3916" s="75" t="s">
        <v>5005</v>
      </c>
      <c r="E3916" s="80">
        <v>0</v>
      </c>
      <c r="F3916" s="81">
        <v>0</v>
      </c>
      <c r="G3916" s="82">
        <v>0</v>
      </c>
      <c r="H3916" s="83">
        <f t="shared" si="545"/>
        <v>0</v>
      </c>
      <c r="I3916" s="80">
        <v>0</v>
      </c>
      <c r="J3916" s="83">
        <f t="shared" si="546"/>
        <v>0</v>
      </c>
      <c r="K3916" s="80">
        <v>0</v>
      </c>
      <c r="L3916" s="83">
        <f t="shared" si="548"/>
        <v>0</v>
      </c>
      <c r="M3916" s="80">
        <v>0</v>
      </c>
      <c r="N3916" s="81">
        <v>0</v>
      </c>
      <c r="O3916" s="81">
        <f t="shared" si="549"/>
        <v>0</v>
      </c>
      <c r="P3916" s="81">
        <f t="shared" si="550"/>
        <v>0</v>
      </c>
      <c r="Q3916" s="83">
        <f t="shared" si="551"/>
        <v>0</v>
      </c>
      <c r="R3916" s="84">
        <f t="shared" si="547"/>
        <v>0</v>
      </c>
      <c r="S3916" s="85" t="str">
        <f t="shared" si="552"/>
        <v>Absence de données messicoles</v>
      </c>
    </row>
    <row r="3917" spans="1:19" x14ac:dyDescent="0.3">
      <c r="A3917" s="89">
        <v>73</v>
      </c>
      <c r="B3917" s="77">
        <v>73214</v>
      </c>
      <c r="C3917" s="75">
        <v>5.5960237901007899</v>
      </c>
      <c r="D3917" s="75" t="s">
        <v>5006</v>
      </c>
      <c r="E3917" s="80">
        <v>0</v>
      </c>
      <c r="F3917" s="81">
        <v>0</v>
      </c>
      <c r="G3917" s="82">
        <v>0</v>
      </c>
      <c r="H3917" s="83">
        <f t="shared" si="545"/>
        <v>0</v>
      </c>
      <c r="I3917" s="80">
        <v>0</v>
      </c>
      <c r="J3917" s="83">
        <f t="shared" si="546"/>
        <v>0</v>
      </c>
      <c r="K3917" s="80">
        <v>0</v>
      </c>
      <c r="L3917" s="83">
        <f t="shared" si="548"/>
        <v>0</v>
      </c>
      <c r="M3917" s="80">
        <v>0</v>
      </c>
      <c r="N3917" s="81">
        <v>0</v>
      </c>
      <c r="O3917" s="81">
        <f t="shared" si="549"/>
        <v>0</v>
      </c>
      <c r="P3917" s="81">
        <f t="shared" si="550"/>
        <v>0</v>
      </c>
      <c r="Q3917" s="83">
        <f t="shared" si="551"/>
        <v>0</v>
      </c>
      <c r="R3917" s="84">
        <f t="shared" si="547"/>
        <v>0</v>
      </c>
      <c r="S3917" s="85" t="str">
        <f t="shared" si="552"/>
        <v>Absence de données messicoles</v>
      </c>
    </row>
    <row r="3918" spans="1:19" x14ac:dyDescent="0.3">
      <c r="A3918" s="89">
        <v>73</v>
      </c>
      <c r="B3918" s="77">
        <v>73215</v>
      </c>
      <c r="C3918" s="75">
        <v>7.3309830751287297</v>
      </c>
      <c r="D3918" s="75" t="s">
        <v>5007</v>
      </c>
      <c r="E3918" s="80">
        <v>0</v>
      </c>
      <c r="F3918" s="81">
        <v>0</v>
      </c>
      <c r="G3918" s="82">
        <v>0</v>
      </c>
      <c r="H3918" s="83">
        <f t="shared" si="545"/>
        <v>0</v>
      </c>
      <c r="I3918" s="80">
        <v>0</v>
      </c>
      <c r="J3918" s="83">
        <f t="shared" si="546"/>
        <v>0</v>
      </c>
      <c r="K3918" s="80">
        <v>0</v>
      </c>
      <c r="L3918" s="83">
        <f t="shared" si="548"/>
        <v>0</v>
      </c>
      <c r="M3918" s="80">
        <v>0</v>
      </c>
      <c r="N3918" s="81">
        <v>0</v>
      </c>
      <c r="O3918" s="81">
        <f t="shared" si="549"/>
        <v>0</v>
      </c>
      <c r="P3918" s="81">
        <f t="shared" si="550"/>
        <v>0</v>
      </c>
      <c r="Q3918" s="83">
        <f t="shared" si="551"/>
        <v>0</v>
      </c>
      <c r="R3918" s="84">
        <f t="shared" si="547"/>
        <v>0</v>
      </c>
      <c r="S3918" s="85" t="str">
        <f t="shared" si="552"/>
        <v>Absence de données messicoles</v>
      </c>
    </row>
    <row r="3919" spans="1:19" x14ac:dyDescent="0.3">
      <c r="A3919" s="89">
        <v>73</v>
      </c>
      <c r="B3919" s="77">
        <v>73216</v>
      </c>
      <c r="C3919" s="75">
        <v>8.8728152951574195</v>
      </c>
      <c r="D3919" s="75" t="s">
        <v>5008</v>
      </c>
      <c r="E3919" s="80">
        <v>0</v>
      </c>
      <c r="F3919" s="81">
        <v>0</v>
      </c>
      <c r="G3919" s="82">
        <v>0</v>
      </c>
      <c r="H3919" s="83">
        <f t="shared" si="545"/>
        <v>0</v>
      </c>
      <c r="I3919" s="80">
        <v>0</v>
      </c>
      <c r="J3919" s="83">
        <f t="shared" si="546"/>
        <v>0</v>
      </c>
      <c r="K3919" s="80">
        <v>0</v>
      </c>
      <c r="L3919" s="83">
        <f t="shared" si="548"/>
        <v>0</v>
      </c>
      <c r="M3919" s="80">
        <v>0</v>
      </c>
      <c r="N3919" s="81">
        <v>0</v>
      </c>
      <c r="O3919" s="81">
        <f t="shared" si="549"/>
        <v>0</v>
      </c>
      <c r="P3919" s="81">
        <f t="shared" si="550"/>
        <v>0</v>
      </c>
      <c r="Q3919" s="83">
        <f t="shared" si="551"/>
        <v>0</v>
      </c>
      <c r="R3919" s="84">
        <f t="shared" si="547"/>
        <v>0</v>
      </c>
      <c r="S3919" s="85" t="str">
        <f t="shared" si="552"/>
        <v>Absence de données messicoles</v>
      </c>
    </row>
    <row r="3920" spans="1:19" x14ac:dyDescent="0.3">
      <c r="A3920" s="89">
        <v>73</v>
      </c>
      <c r="B3920" s="77">
        <v>73217</v>
      </c>
      <c r="C3920" s="75">
        <v>1.7350334350302701</v>
      </c>
      <c r="D3920" s="75" t="s">
        <v>5009</v>
      </c>
      <c r="E3920" s="80">
        <v>0</v>
      </c>
      <c r="F3920" s="81">
        <v>0</v>
      </c>
      <c r="G3920" s="82">
        <v>0</v>
      </c>
      <c r="H3920" s="83">
        <f t="shared" si="545"/>
        <v>0</v>
      </c>
      <c r="I3920" s="80">
        <v>0</v>
      </c>
      <c r="J3920" s="83">
        <f t="shared" si="546"/>
        <v>0</v>
      </c>
      <c r="K3920" s="80">
        <v>0</v>
      </c>
      <c r="L3920" s="83">
        <f t="shared" si="548"/>
        <v>0</v>
      </c>
      <c r="M3920" s="80">
        <v>0</v>
      </c>
      <c r="N3920" s="81">
        <v>0</v>
      </c>
      <c r="O3920" s="81">
        <f t="shared" si="549"/>
        <v>0</v>
      </c>
      <c r="P3920" s="81">
        <f t="shared" si="550"/>
        <v>0</v>
      </c>
      <c r="Q3920" s="83">
        <f t="shared" si="551"/>
        <v>0</v>
      </c>
      <c r="R3920" s="84">
        <f t="shared" si="547"/>
        <v>0</v>
      </c>
      <c r="S3920" s="85" t="str">
        <f t="shared" si="552"/>
        <v>Absence de données messicoles</v>
      </c>
    </row>
    <row r="3921" spans="1:19" x14ac:dyDescent="0.3">
      <c r="A3921" s="89">
        <v>73</v>
      </c>
      <c r="B3921" s="77">
        <v>73219</v>
      </c>
      <c r="C3921" s="75">
        <v>4.5424100900816802</v>
      </c>
      <c r="D3921" s="75" t="s">
        <v>5010</v>
      </c>
      <c r="E3921" s="80">
        <v>0</v>
      </c>
      <c r="F3921" s="81">
        <v>0</v>
      </c>
      <c r="G3921" s="82">
        <v>0</v>
      </c>
      <c r="H3921" s="83">
        <f t="shared" si="545"/>
        <v>0</v>
      </c>
      <c r="I3921" s="80">
        <v>0</v>
      </c>
      <c r="J3921" s="83">
        <f t="shared" si="546"/>
        <v>0</v>
      </c>
      <c r="K3921" s="80">
        <v>0</v>
      </c>
      <c r="L3921" s="83">
        <f t="shared" si="548"/>
        <v>0</v>
      </c>
      <c r="M3921" s="80">
        <v>0</v>
      </c>
      <c r="N3921" s="81">
        <v>0</v>
      </c>
      <c r="O3921" s="81">
        <f t="shared" si="549"/>
        <v>0</v>
      </c>
      <c r="P3921" s="81">
        <f t="shared" si="550"/>
        <v>0</v>
      </c>
      <c r="Q3921" s="83">
        <f t="shared" si="551"/>
        <v>0</v>
      </c>
      <c r="R3921" s="84">
        <f t="shared" si="547"/>
        <v>0</v>
      </c>
      <c r="S3921" s="85" t="str">
        <f t="shared" si="552"/>
        <v>Absence de données messicoles</v>
      </c>
    </row>
    <row r="3922" spans="1:19" x14ac:dyDescent="0.3">
      <c r="A3922" s="89">
        <v>73</v>
      </c>
      <c r="B3922" s="77">
        <v>73220</v>
      </c>
      <c r="C3922" s="75">
        <v>19.4640054453454</v>
      </c>
      <c r="D3922" s="75" t="s">
        <v>5011</v>
      </c>
      <c r="E3922" s="80">
        <v>0</v>
      </c>
      <c r="F3922" s="81">
        <v>0</v>
      </c>
      <c r="G3922" s="82">
        <v>0</v>
      </c>
      <c r="H3922" s="83">
        <f t="shared" si="545"/>
        <v>0</v>
      </c>
      <c r="I3922" s="80">
        <v>0</v>
      </c>
      <c r="J3922" s="83">
        <f t="shared" si="546"/>
        <v>0</v>
      </c>
      <c r="K3922" s="80">
        <v>0</v>
      </c>
      <c r="L3922" s="83">
        <f t="shared" si="548"/>
        <v>0</v>
      </c>
      <c r="M3922" s="80">
        <v>0</v>
      </c>
      <c r="N3922" s="81">
        <v>0</v>
      </c>
      <c r="O3922" s="81">
        <f t="shared" si="549"/>
        <v>0</v>
      </c>
      <c r="P3922" s="81">
        <f t="shared" si="550"/>
        <v>0</v>
      </c>
      <c r="Q3922" s="83">
        <f t="shared" si="551"/>
        <v>0</v>
      </c>
      <c r="R3922" s="84">
        <f t="shared" si="547"/>
        <v>0</v>
      </c>
      <c r="S3922" s="85" t="str">
        <f t="shared" si="552"/>
        <v>Absence de données messicoles</v>
      </c>
    </row>
    <row r="3923" spans="1:19" x14ac:dyDescent="0.3">
      <c r="A3923" s="89">
        <v>73</v>
      </c>
      <c r="B3923" s="77">
        <v>73224</v>
      </c>
      <c r="C3923" s="75">
        <v>3.50769963506113</v>
      </c>
      <c r="D3923" s="75" t="s">
        <v>5012</v>
      </c>
      <c r="E3923" s="80">
        <v>0</v>
      </c>
      <c r="F3923" s="81">
        <v>0</v>
      </c>
      <c r="G3923" s="82">
        <v>0</v>
      </c>
      <c r="H3923" s="83">
        <f t="shared" si="545"/>
        <v>0</v>
      </c>
      <c r="I3923" s="80">
        <v>0</v>
      </c>
      <c r="J3923" s="83">
        <f t="shared" si="546"/>
        <v>0</v>
      </c>
      <c r="K3923" s="80">
        <v>0</v>
      </c>
      <c r="L3923" s="83">
        <f t="shared" si="548"/>
        <v>0</v>
      </c>
      <c r="M3923" s="80">
        <v>0</v>
      </c>
      <c r="N3923" s="81">
        <v>0</v>
      </c>
      <c r="O3923" s="81">
        <f t="shared" si="549"/>
        <v>0</v>
      </c>
      <c r="P3923" s="81">
        <f t="shared" si="550"/>
        <v>0</v>
      </c>
      <c r="Q3923" s="83">
        <f t="shared" si="551"/>
        <v>0</v>
      </c>
      <c r="R3923" s="84">
        <f t="shared" si="547"/>
        <v>0</v>
      </c>
      <c r="S3923" s="85" t="str">
        <f t="shared" si="552"/>
        <v>Absence de données messicoles</v>
      </c>
    </row>
    <row r="3924" spans="1:19" x14ac:dyDescent="0.3">
      <c r="A3924" s="89">
        <v>73</v>
      </c>
      <c r="B3924" s="77">
        <v>73226</v>
      </c>
      <c r="C3924" s="75">
        <v>8.6375503951519992</v>
      </c>
      <c r="D3924" s="75" t="s">
        <v>5013</v>
      </c>
      <c r="E3924" s="80">
        <v>0</v>
      </c>
      <c r="F3924" s="81">
        <v>0</v>
      </c>
      <c r="G3924" s="82">
        <v>0</v>
      </c>
      <c r="H3924" s="83">
        <f t="shared" si="545"/>
        <v>0</v>
      </c>
      <c r="I3924" s="80">
        <v>0</v>
      </c>
      <c r="J3924" s="83">
        <f t="shared" si="546"/>
        <v>0</v>
      </c>
      <c r="K3924" s="80">
        <v>0</v>
      </c>
      <c r="L3924" s="83">
        <f t="shared" si="548"/>
        <v>0</v>
      </c>
      <c r="M3924" s="80">
        <v>0</v>
      </c>
      <c r="N3924" s="81">
        <v>0</v>
      </c>
      <c r="O3924" s="81">
        <f t="shared" si="549"/>
        <v>0</v>
      </c>
      <c r="P3924" s="81">
        <f t="shared" si="550"/>
        <v>0</v>
      </c>
      <c r="Q3924" s="83">
        <f t="shared" si="551"/>
        <v>0</v>
      </c>
      <c r="R3924" s="84">
        <f t="shared" si="547"/>
        <v>0</v>
      </c>
      <c r="S3924" s="85" t="str">
        <f t="shared" si="552"/>
        <v>Absence de données messicoles</v>
      </c>
    </row>
    <row r="3925" spans="1:19" x14ac:dyDescent="0.3">
      <c r="A3925" s="89">
        <v>73</v>
      </c>
      <c r="B3925" s="77">
        <v>73230</v>
      </c>
      <c r="C3925" s="75">
        <v>80.580559121409706</v>
      </c>
      <c r="D3925" s="75" t="s">
        <v>5014</v>
      </c>
      <c r="E3925" s="80">
        <v>0</v>
      </c>
      <c r="F3925" s="81">
        <v>0</v>
      </c>
      <c r="G3925" s="82">
        <v>0</v>
      </c>
      <c r="H3925" s="83">
        <f t="shared" si="545"/>
        <v>0</v>
      </c>
      <c r="I3925" s="80">
        <v>0</v>
      </c>
      <c r="J3925" s="83">
        <f t="shared" si="546"/>
        <v>0</v>
      </c>
      <c r="K3925" s="80">
        <v>0</v>
      </c>
      <c r="L3925" s="83">
        <f t="shared" si="548"/>
        <v>0</v>
      </c>
      <c r="M3925" s="80">
        <v>0</v>
      </c>
      <c r="N3925" s="81">
        <v>0</v>
      </c>
      <c r="O3925" s="81">
        <f t="shared" si="549"/>
        <v>0</v>
      </c>
      <c r="P3925" s="81">
        <f t="shared" si="550"/>
        <v>0</v>
      </c>
      <c r="Q3925" s="83">
        <f t="shared" si="551"/>
        <v>0</v>
      </c>
      <c r="R3925" s="84">
        <f t="shared" si="547"/>
        <v>0</v>
      </c>
      <c r="S3925" s="85" t="str">
        <f t="shared" si="552"/>
        <v>Absence de données messicoles</v>
      </c>
    </row>
    <row r="3926" spans="1:19" x14ac:dyDescent="0.3">
      <c r="A3926" s="89">
        <v>73</v>
      </c>
      <c r="B3926" s="77">
        <v>73233</v>
      </c>
      <c r="C3926" s="75">
        <v>7.2587663551299402</v>
      </c>
      <c r="D3926" s="75" t="s">
        <v>5015</v>
      </c>
      <c r="E3926" s="80">
        <v>0</v>
      </c>
      <c r="F3926" s="81">
        <v>0</v>
      </c>
      <c r="G3926" s="82">
        <v>0</v>
      </c>
      <c r="H3926" s="83">
        <f t="shared" si="545"/>
        <v>0</v>
      </c>
      <c r="I3926" s="80">
        <v>0</v>
      </c>
      <c r="J3926" s="83">
        <f t="shared" si="546"/>
        <v>0</v>
      </c>
      <c r="K3926" s="80">
        <v>0</v>
      </c>
      <c r="L3926" s="83">
        <f t="shared" si="548"/>
        <v>0</v>
      </c>
      <c r="M3926" s="80">
        <v>0</v>
      </c>
      <c r="N3926" s="81">
        <v>0</v>
      </c>
      <c r="O3926" s="81">
        <f t="shared" si="549"/>
        <v>0</v>
      </c>
      <c r="P3926" s="81">
        <f t="shared" si="550"/>
        <v>0</v>
      </c>
      <c r="Q3926" s="83">
        <f t="shared" si="551"/>
        <v>0</v>
      </c>
      <c r="R3926" s="84">
        <f t="shared" si="547"/>
        <v>0</v>
      </c>
      <c r="S3926" s="85" t="str">
        <f t="shared" si="552"/>
        <v>Absence de données messicoles</v>
      </c>
    </row>
    <row r="3927" spans="1:19" x14ac:dyDescent="0.3">
      <c r="A3927" s="89">
        <v>73</v>
      </c>
      <c r="B3927" s="77">
        <v>73234</v>
      </c>
      <c r="C3927" s="75">
        <v>14.371756020258299</v>
      </c>
      <c r="D3927" s="75" t="s">
        <v>5016</v>
      </c>
      <c r="E3927" s="80">
        <v>0</v>
      </c>
      <c r="F3927" s="81">
        <v>0</v>
      </c>
      <c r="G3927" s="82">
        <v>0</v>
      </c>
      <c r="H3927" s="83">
        <f t="shared" si="545"/>
        <v>0</v>
      </c>
      <c r="I3927" s="80">
        <v>0</v>
      </c>
      <c r="J3927" s="83">
        <f t="shared" si="546"/>
        <v>0</v>
      </c>
      <c r="K3927" s="80">
        <v>0</v>
      </c>
      <c r="L3927" s="83">
        <f t="shared" si="548"/>
        <v>0</v>
      </c>
      <c r="M3927" s="80">
        <v>0</v>
      </c>
      <c r="N3927" s="81">
        <v>0</v>
      </c>
      <c r="O3927" s="81">
        <f t="shared" si="549"/>
        <v>0</v>
      </c>
      <c r="P3927" s="81">
        <f t="shared" si="550"/>
        <v>0</v>
      </c>
      <c r="Q3927" s="83">
        <f t="shared" si="551"/>
        <v>0</v>
      </c>
      <c r="R3927" s="84">
        <f t="shared" si="547"/>
        <v>0</v>
      </c>
      <c r="S3927" s="85" t="str">
        <f t="shared" si="552"/>
        <v>Absence de données messicoles</v>
      </c>
    </row>
    <row r="3928" spans="1:19" x14ac:dyDescent="0.3">
      <c r="A3928" s="89">
        <v>73</v>
      </c>
      <c r="B3928" s="77">
        <v>73237</v>
      </c>
      <c r="C3928" s="75">
        <v>11.796688145207799</v>
      </c>
      <c r="D3928" s="75" t="s">
        <v>5017</v>
      </c>
      <c r="E3928" s="80">
        <v>0</v>
      </c>
      <c r="F3928" s="81">
        <v>0</v>
      </c>
      <c r="G3928" s="82">
        <v>0</v>
      </c>
      <c r="H3928" s="83">
        <f t="shared" si="545"/>
        <v>0</v>
      </c>
      <c r="I3928" s="80">
        <v>0</v>
      </c>
      <c r="J3928" s="83">
        <f t="shared" si="546"/>
        <v>0</v>
      </c>
      <c r="K3928" s="80">
        <v>0</v>
      </c>
      <c r="L3928" s="83">
        <f t="shared" si="548"/>
        <v>0</v>
      </c>
      <c r="M3928" s="80">
        <v>0</v>
      </c>
      <c r="N3928" s="81">
        <v>0</v>
      </c>
      <c r="O3928" s="81">
        <f t="shared" si="549"/>
        <v>0</v>
      </c>
      <c r="P3928" s="81">
        <f t="shared" si="550"/>
        <v>0</v>
      </c>
      <c r="Q3928" s="83">
        <f t="shared" si="551"/>
        <v>0</v>
      </c>
      <c r="R3928" s="84">
        <f t="shared" si="547"/>
        <v>0</v>
      </c>
      <c r="S3928" s="85" t="str">
        <f t="shared" si="552"/>
        <v>Absence de données messicoles</v>
      </c>
    </row>
    <row r="3929" spans="1:19" x14ac:dyDescent="0.3">
      <c r="A3929" s="89">
        <v>73</v>
      </c>
      <c r="B3929" s="77">
        <v>73241</v>
      </c>
      <c r="C3929" s="75">
        <v>14.4283859802613</v>
      </c>
      <c r="D3929" s="75" t="s">
        <v>5018</v>
      </c>
      <c r="E3929" s="80">
        <v>0</v>
      </c>
      <c r="F3929" s="81">
        <v>0</v>
      </c>
      <c r="G3929" s="82">
        <v>0</v>
      </c>
      <c r="H3929" s="83">
        <f t="shared" si="545"/>
        <v>0</v>
      </c>
      <c r="I3929" s="80">
        <v>0</v>
      </c>
      <c r="J3929" s="83">
        <f t="shared" si="546"/>
        <v>0</v>
      </c>
      <c r="K3929" s="80">
        <v>0</v>
      </c>
      <c r="L3929" s="83">
        <f t="shared" si="548"/>
        <v>0</v>
      </c>
      <c r="M3929" s="80">
        <v>0</v>
      </c>
      <c r="N3929" s="81">
        <v>0</v>
      </c>
      <c r="O3929" s="81">
        <f t="shared" si="549"/>
        <v>0</v>
      </c>
      <c r="P3929" s="81">
        <f t="shared" si="550"/>
        <v>0</v>
      </c>
      <c r="Q3929" s="83">
        <f t="shared" si="551"/>
        <v>0</v>
      </c>
      <c r="R3929" s="84">
        <f t="shared" si="547"/>
        <v>0</v>
      </c>
      <c r="S3929" s="85" t="str">
        <f t="shared" si="552"/>
        <v>Absence de données messicoles</v>
      </c>
    </row>
    <row r="3930" spans="1:19" x14ac:dyDescent="0.3">
      <c r="A3930" s="89">
        <v>73</v>
      </c>
      <c r="B3930" s="77">
        <v>73259</v>
      </c>
      <c r="C3930" s="75">
        <v>4.6708114400816401</v>
      </c>
      <c r="D3930" s="75" t="s">
        <v>5019</v>
      </c>
      <c r="E3930" s="80">
        <v>0</v>
      </c>
      <c r="F3930" s="81">
        <v>0</v>
      </c>
      <c r="G3930" s="82">
        <v>0</v>
      </c>
      <c r="H3930" s="83">
        <f t="shared" si="545"/>
        <v>0</v>
      </c>
      <c r="I3930" s="80">
        <v>0</v>
      </c>
      <c r="J3930" s="83">
        <f t="shared" si="546"/>
        <v>0</v>
      </c>
      <c r="K3930" s="80">
        <v>0</v>
      </c>
      <c r="L3930" s="83">
        <f t="shared" si="548"/>
        <v>0</v>
      </c>
      <c r="M3930" s="80">
        <v>0</v>
      </c>
      <c r="N3930" s="81">
        <v>0</v>
      </c>
      <c r="O3930" s="81">
        <f t="shared" si="549"/>
        <v>0</v>
      </c>
      <c r="P3930" s="81">
        <f t="shared" si="550"/>
        <v>0</v>
      </c>
      <c r="Q3930" s="83">
        <f t="shared" si="551"/>
        <v>0</v>
      </c>
      <c r="R3930" s="84">
        <f t="shared" si="547"/>
        <v>0</v>
      </c>
      <c r="S3930" s="85" t="str">
        <f t="shared" si="552"/>
        <v>Absence de données messicoles</v>
      </c>
    </row>
    <row r="3931" spans="1:19" x14ac:dyDescent="0.3">
      <c r="A3931" s="89">
        <v>73</v>
      </c>
      <c r="B3931" s="77">
        <v>73262</v>
      </c>
      <c r="C3931" s="75">
        <v>23.624690805428401</v>
      </c>
      <c r="D3931" s="75" t="s">
        <v>5020</v>
      </c>
      <c r="E3931" s="80">
        <v>0</v>
      </c>
      <c r="F3931" s="81">
        <v>0</v>
      </c>
      <c r="G3931" s="82">
        <v>0</v>
      </c>
      <c r="H3931" s="83">
        <f t="shared" si="545"/>
        <v>0</v>
      </c>
      <c r="I3931" s="80">
        <v>0</v>
      </c>
      <c r="J3931" s="83">
        <f t="shared" si="546"/>
        <v>0</v>
      </c>
      <c r="K3931" s="80">
        <v>0</v>
      </c>
      <c r="L3931" s="83">
        <f t="shared" si="548"/>
        <v>0</v>
      </c>
      <c r="M3931" s="80">
        <v>0</v>
      </c>
      <c r="N3931" s="81">
        <v>0</v>
      </c>
      <c r="O3931" s="81">
        <f t="shared" si="549"/>
        <v>0</v>
      </c>
      <c r="P3931" s="81">
        <f t="shared" si="550"/>
        <v>0</v>
      </c>
      <c r="Q3931" s="83">
        <f t="shared" si="551"/>
        <v>0</v>
      </c>
      <c r="R3931" s="84">
        <f t="shared" si="547"/>
        <v>0</v>
      </c>
      <c r="S3931" s="85" t="str">
        <f t="shared" si="552"/>
        <v>Absence de données messicoles</v>
      </c>
    </row>
    <row r="3932" spans="1:19" x14ac:dyDescent="0.3">
      <c r="A3932" s="89">
        <v>73</v>
      </c>
      <c r="B3932" s="77">
        <v>73263</v>
      </c>
      <c r="C3932" s="75">
        <v>15.635148035278901</v>
      </c>
      <c r="D3932" s="75" t="s">
        <v>5021</v>
      </c>
      <c r="E3932" s="80">
        <v>0</v>
      </c>
      <c r="F3932" s="81">
        <v>0</v>
      </c>
      <c r="G3932" s="82">
        <v>0</v>
      </c>
      <c r="H3932" s="83">
        <f t="shared" si="545"/>
        <v>0</v>
      </c>
      <c r="I3932" s="80">
        <v>0</v>
      </c>
      <c r="J3932" s="83">
        <f t="shared" si="546"/>
        <v>0</v>
      </c>
      <c r="K3932" s="80">
        <v>0</v>
      </c>
      <c r="L3932" s="83">
        <f t="shared" si="548"/>
        <v>0</v>
      </c>
      <c r="M3932" s="80">
        <v>0</v>
      </c>
      <c r="N3932" s="81">
        <v>0</v>
      </c>
      <c r="O3932" s="81">
        <f t="shared" si="549"/>
        <v>0</v>
      </c>
      <c r="P3932" s="81">
        <f t="shared" si="550"/>
        <v>0</v>
      </c>
      <c r="Q3932" s="83">
        <f t="shared" si="551"/>
        <v>0</v>
      </c>
      <c r="R3932" s="84">
        <f t="shared" si="547"/>
        <v>0</v>
      </c>
      <c r="S3932" s="85" t="str">
        <f t="shared" si="552"/>
        <v>Absence de données messicoles</v>
      </c>
    </row>
    <row r="3933" spans="1:19" x14ac:dyDescent="0.3">
      <c r="A3933" s="89">
        <v>73</v>
      </c>
      <c r="B3933" s="77">
        <v>73267</v>
      </c>
      <c r="C3933" s="75">
        <v>5.6823287050995601</v>
      </c>
      <c r="D3933" s="75" t="s">
        <v>5022</v>
      </c>
      <c r="E3933" s="80">
        <v>0</v>
      </c>
      <c r="F3933" s="81">
        <v>0</v>
      </c>
      <c r="G3933" s="82">
        <v>0</v>
      </c>
      <c r="H3933" s="83">
        <f t="shared" si="545"/>
        <v>0</v>
      </c>
      <c r="I3933" s="80">
        <v>0</v>
      </c>
      <c r="J3933" s="83">
        <f t="shared" si="546"/>
        <v>0</v>
      </c>
      <c r="K3933" s="80">
        <v>0</v>
      </c>
      <c r="L3933" s="83">
        <f t="shared" si="548"/>
        <v>0</v>
      </c>
      <c r="M3933" s="80">
        <v>0</v>
      </c>
      <c r="N3933" s="81">
        <v>0</v>
      </c>
      <c r="O3933" s="81">
        <f t="shared" si="549"/>
        <v>0</v>
      </c>
      <c r="P3933" s="81">
        <f t="shared" si="550"/>
        <v>0</v>
      </c>
      <c r="Q3933" s="83">
        <f t="shared" si="551"/>
        <v>0</v>
      </c>
      <c r="R3933" s="84">
        <f t="shared" si="547"/>
        <v>0</v>
      </c>
      <c r="S3933" s="85" t="str">
        <f t="shared" si="552"/>
        <v>Absence de données messicoles</v>
      </c>
    </row>
    <row r="3934" spans="1:19" x14ac:dyDescent="0.3">
      <c r="A3934" s="89">
        <v>73</v>
      </c>
      <c r="B3934" s="77">
        <v>73272</v>
      </c>
      <c r="C3934" s="75">
        <v>7.3735742601293</v>
      </c>
      <c r="D3934" s="75" t="s">
        <v>5023</v>
      </c>
      <c r="E3934" s="80">
        <v>0</v>
      </c>
      <c r="F3934" s="81">
        <v>0</v>
      </c>
      <c r="G3934" s="82">
        <v>0</v>
      </c>
      <c r="H3934" s="83">
        <f t="shared" si="545"/>
        <v>0</v>
      </c>
      <c r="I3934" s="80">
        <v>0</v>
      </c>
      <c r="J3934" s="83">
        <f t="shared" si="546"/>
        <v>0</v>
      </c>
      <c r="K3934" s="80">
        <v>0</v>
      </c>
      <c r="L3934" s="83">
        <f t="shared" si="548"/>
        <v>0</v>
      </c>
      <c r="M3934" s="80">
        <v>0</v>
      </c>
      <c r="N3934" s="81">
        <v>0</v>
      </c>
      <c r="O3934" s="81">
        <f t="shared" si="549"/>
        <v>0</v>
      </c>
      <c r="P3934" s="81">
        <f t="shared" si="550"/>
        <v>0</v>
      </c>
      <c r="Q3934" s="83">
        <f t="shared" si="551"/>
        <v>0</v>
      </c>
      <c r="R3934" s="84">
        <f t="shared" si="547"/>
        <v>0</v>
      </c>
      <c r="S3934" s="85" t="str">
        <f t="shared" si="552"/>
        <v>Absence de données messicoles</v>
      </c>
    </row>
    <row r="3935" spans="1:19" x14ac:dyDescent="0.3">
      <c r="A3935" s="89">
        <v>73</v>
      </c>
      <c r="B3935" s="77">
        <v>73274</v>
      </c>
      <c r="C3935" s="75">
        <v>18.360311875325099</v>
      </c>
      <c r="D3935" s="75" t="s">
        <v>4891</v>
      </c>
      <c r="E3935" s="80">
        <v>0</v>
      </c>
      <c r="F3935" s="81">
        <v>0</v>
      </c>
      <c r="G3935" s="82">
        <v>0</v>
      </c>
      <c r="H3935" s="83">
        <f t="shared" si="545"/>
        <v>0</v>
      </c>
      <c r="I3935" s="80">
        <v>0</v>
      </c>
      <c r="J3935" s="83">
        <f t="shared" si="546"/>
        <v>0</v>
      </c>
      <c r="K3935" s="80">
        <v>0</v>
      </c>
      <c r="L3935" s="83">
        <f t="shared" si="548"/>
        <v>0</v>
      </c>
      <c r="M3935" s="80">
        <v>0</v>
      </c>
      <c r="N3935" s="81">
        <v>0</v>
      </c>
      <c r="O3935" s="81">
        <f t="shared" si="549"/>
        <v>0</v>
      </c>
      <c r="P3935" s="81">
        <f t="shared" si="550"/>
        <v>0</v>
      </c>
      <c r="Q3935" s="83">
        <f t="shared" si="551"/>
        <v>0</v>
      </c>
      <c r="R3935" s="84">
        <f t="shared" si="547"/>
        <v>0</v>
      </c>
      <c r="S3935" s="85" t="str">
        <f t="shared" si="552"/>
        <v>Absence de données messicoles</v>
      </c>
    </row>
    <row r="3936" spans="1:19" x14ac:dyDescent="0.3">
      <c r="A3936" s="89">
        <v>73</v>
      </c>
      <c r="B3936" s="77">
        <v>73282</v>
      </c>
      <c r="C3936" s="75">
        <v>24.106484700428599</v>
      </c>
      <c r="D3936" s="75" t="s">
        <v>5024</v>
      </c>
      <c r="E3936" s="80">
        <v>0</v>
      </c>
      <c r="F3936" s="81">
        <v>0</v>
      </c>
      <c r="G3936" s="82">
        <v>0</v>
      </c>
      <c r="H3936" s="83">
        <f t="shared" si="545"/>
        <v>0</v>
      </c>
      <c r="I3936" s="80">
        <v>0</v>
      </c>
      <c r="J3936" s="83">
        <f t="shared" si="546"/>
        <v>0</v>
      </c>
      <c r="K3936" s="80">
        <v>0</v>
      </c>
      <c r="L3936" s="83">
        <f t="shared" si="548"/>
        <v>0</v>
      </c>
      <c r="M3936" s="80">
        <v>0</v>
      </c>
      <c r="N3936" s="81">
        <v>0</v>
      </c>
      <c r="O3936" s="81">
        <f t="shared" si="549"/>
        <v>0</v>
      </c>
      <c r="P3936" s="81">
        <f t="shared" si="550"/>
        <v>0</v>
      </c>
      <c r="Q3936" s="83">
        <f t="shared" si="551"/>
        <v>0</v>
      </c>
      <c r="R3936" s="84">
        <f t="shared" si="547"/>
        <v>0</v>
      </c>
      <c r="S3936" s="85" t="str">
        <f t="shared" si="552"/>
        <v>Absence de données messicoles</v>
      </c>
    </row>
    <row r="3937" spans="1:19" x14ac:dyDescent="0.3">
      <c r="A3937" s="89">
        <v>73</v>
      </c>
      <c r="B3937" s="77">
        <v>73283</v>
      </c>
      <c r="C3937" s="75">
        <v>3.5897137950627398</v>
      </c>
      <c r="D3937" s="75" t="s">
        <v>5025</v>
      </c>
      <c r="E3937" s="80">
        <v>0</v>
      </c>
      <c r="F3937" s="81">
        <v>0</v>
      </c>
      <c r="G3937" s="82">
        <v>0</v>
      </c>
      <c r="H3937" s="83">
        <f t="shared" si="545"/>
        <v>0</v>
      </c>
      <c r="I3937" s="80">
        <v>0</v>
      </c>
      <c r="J3937" s="83">
        <f t="shared" si="546"/>
        <v>0</v>
      </c>
      <c r="K3937" s="80">
        <v>0</v>
      </c>
      <c r="L3937" s="83">
        <f t="shared" si="548"/>
        <v>0</v>
      </c>
      <c r="M3937" s="80">
        <v>0</v>
      </c>
      <c r="N3937" s="81">
        <v>0</v>
      </c>
      <c r="O3937" s="81">
        <f t="shared" si="549"/>
        <v>0</v>
      </c>
      <c r="P3937" s="81">
        <f t="shared" si="550"/>
        <v>0</v>
      </c>
      <c r="Q3937" s="83">
        <f t="shared" si="551"/>
        <v>0</v>
      </c>
      <c r="R3937" s="84">
        <f t="shared" si="547"/>
        <v>0</v>
      </c>
      <c r="S3937" s="85" t="str">
        <f t="shared" si="552"/>
        <v>Absence de données messicoles</v>
      </c>
    </row>
    <row r="3938" spans="1:19" x14ac:dyDescent="0.3">
      <c r="A3938" s="89">
        <v>73</v>
      </c>
      <c r="B3938" s="77">
        <v>73292</v>
      </c>
      <c r="C3938" s="75">
        <v>5.4460043700969898</v>
      </c>
      <c r="D3938" s="75" t="s">
        <v>5026</v>
      </c>
      <c r="E3938" s="80">
        <v>0</v>
      </c>
      <c r="F3938" s="81">
        <v>0</v>
      </c>
      <c r="G3938" s="82">
        <v>0</v>
      </c>
      <c r="H3938" s="83">
        <f t="shared" si="545"/>
        <v>0</v>
      </c>
      <c r="I3938" s="80">
        <v>0</v>
      </c>
      <c r="J3938" s="83">
        <f t="shared" si="546"/>
        <v>0</v>
      </c>
      <c r="K3938" s="80">
        <v>0</v>
      </c>
      <c r="L3938" s="83">
        <f t="shared" si="548"/>
        <v>0</v>
      </c>
      <c r="M3938" s="80">
        <v>0</v>
      </c>
      <c r="N3938" s="81">
        <v>0</v>
      </c>
      <c r="O3938" s="81">
        <f t="shared" si="549"/>
        <v>0</v>
      </c>
      <c r="P3938" s="81">
        <f t="shared" si="550"/>
        <v>0</v>
      </c>
      <c r="Q3938" s="83">
        <f t="shared" si="551"/>
        <v>0</v>
      </c>
      <c r="R3938" s="84">
        <f t="shared" si="547"/>
        <v>0</v>
      </c>
      <c r="S3938" s="85" t="str">
        <f t="shared" si="552"/>
        <v>Absence de données messicoles</v>
      </c>
    </row>
    <row r="3939" spans="1:19" x14ac:dyDescent="0.3">
      <c r="A3939" s="89">
        <v>73</v>
      </c>
      <c r="B3939" s="77">
        <v>73293</v>
      </c>
      <c r="C3939" s="75">
        <v>17.639043065313199</v>
      </c>
      <c r="D3939" s="75" t="s">
        <v>753</v>
      </c>
      <c r="E3939" s="80">
        <v>0</v>
      </c>
      <c r="F3939" s="81">
        <v>0</v>
      </c>
      <c r="G3939" s="82">
        <v>0</v>
      </c>
      <c r="H3939" s="83">
        <f t="shared" si="545"/>
        <v>0</v>
      </c>
      <c r="I3939" s="80">
        <v>0</v>
      </c>
      <c r="J3939" s="83">
        <f t="shared" si="546"/>
        <v>0</v>
      </c>
      <c r="K3939" s="80">
        <v>0</v>
      </c>
      <c r="L3939" s="83">
        <f t="shared" si="548"/>
        <v>0</v>
      </c>
      <c r="M3939" s="80">
        <v>0</v>
      </c>
      <c r="N3939" s="81">
        <v>0</v>
      </c>
      <c r="O3939" s="81">
        <f t="shared" si="549"/>
        <v>0</v>
      </c>
      <c r="P3939" s="81">
        <f t="shared" si="550"/>
        <v>0</v>
      </c>
      <c r="Q3939" s="83">
        <f t="shared" si="551"/>
        <v>0</v>
      </c>
      <c r="R3939" s="84">
        <f t="shared" si="547"/>
        <v>0</v>
      </c>
      <c r="S3939" s="85" t="str">
        <f t="shared" si="552"/>
        <v>Absence de données messicoles</v>
      </c>
    </row>
    <row r="3940" spans="1:19" x14ac:dyDescent="0.3">
      <c r="A3940" s="89">
        <v>73</v>
      </c>
      <c r="B3940" s="77">
        <v>73294</v>
      </c>
      <c r="C3940" s="75">
        <v>18.202888050322802</v>
      </c>
      <c r="D3940" s="75" t="s">
        <v>5027</v>
      </c>
      <c r="E3940" s="80">
        <v>0</v>
      </c>
      <c r="F3940" s="81">
        <v>0</v>
      </c>
      <c r="G3940" s="82">
        <v>0</v>
      </c>
      <c r="H3940" s="83">
        <f t="shared" si="545"/>
        <v>0</v>
      </c>
      <c r="I3940" s="80">
        <v>0</v>
      </c>
      <c r="J3940" s="83">
        <f t="shared" si="546"/>
        <v>0</v>
      </c>
      <c r="K3940" s="80">
        <v>0</v>
      </c>
      <c r="L3940" s="83">
        <f t="shared" si="548"/>
        <v>0</v>
      </c>
      <c r="M3940" s="80">
        <v>0</v>
      </c>
      <c r="N3940" s="81">
        <v>0</v>
      </c>
      <c r="O3940" s="81">
        <f t="shared" si="549"/>
        <v>0</v>
      </c>
      <c r="P3940" s="81">
        <f t="shared" si="550"/>
        <v>0</v>
      </c>
      <c r="Q3940" s="83">
        <f t="shared" si="551"/>
        <v>0</v>
      </c>
      <c r="R3940" s="84">
        <f t="shared" si="547"/>
        <v>0</v>
      </c>
      <c r="S3940" s="85" t="str">
        <f t="shared" si="552"/>
        <v>Absence de données messicoles</v>
      </c>
    </row>
    <row r="3941" spans="1:19" x14ac:dyDescent="0.3">
      <c r="A3941" s="89">
        <v>73</v>
      </c>
      <c r="B3941" s="77">
        <v>73296</v>
      </c>
      <c r="C3941" s="75">
        <v>91.199942541617006</v>
      </c>
      <c r="D3941" s="75" t="s">
        <v>5028</v>
      </c>
      <c r="E3941" s="80">
        <v>0</v>
      </c>
      <c r="F3941" s="81">
        <v>0</v>
      </c>
      <c r="G3941" s="82">
        <v>0</v>
      </c>
      <c r="H3941" s="83">
        <f t="shared" si="545"/>
        <v>0</v>
      </c>
      <c r="I3941" s="80">
        <v>0</v>
      </c>
      <c r="J3941" s="83">
        <f t="shared" si="546"/>
        <v>0</v>
      </c>
      <c r="K3941" s="80">
        <v>0</v>
      </c>
      <c r="L3941" s="83">
        <f t="shared" si="548"/>
        <v>0</v>
      </c>
      <c r="M3941" s="80">
        <v>0</v>
      </c>
      <c r="N3941" s="81">
        <v>0</v>
      </c>
      <c r="O3941" s="81">
        <f t="shared" si="549"/>
        <v>0</v>
      </c>
      <c r="P3941" s="81">
        <f t="shared" si="550"/>
        <v>0</v>
      </c>
      <c r="Q3941" s="83">
        <f t="shared" si="551"/>
        <v>0</v>
      </c>
      <c r="R3941" s="84">
        <f t="shared" si="547"/>
        <v>0</v>
      </c>
      <c r="S3941" s="85" t="str">
        <f t="shared" si="552"/>
        <v>Absence de données messicoles</v>
      </c>
    </row>
    <row r="3942" spans="1:19" x14ac:dyDescent="0.3">
      <c r="A3942" s="89">
        <v>73</v>
      </c>
      <c r="B3942" s="77">
        <v>73297</v>
      </c>
      <c r="C3942" s="75">
        <v>4.8403815200874796</v>
      </c>
      <c r="D3942" s="75" t="s">
        <v>5029</v>
      </c>
      <c r="E3942" s="80">
        <v>0</v>
      </c>
      <c r="F3942" s="81">
        <v>0</v>
      </c>
      <c r="G3942" s="82">
        <v>0</v>
      </c>
      <c r="H3942" s="83">
        <f t="shared" si="545"/>
        <v>0</v>
      </c>
      <c r="I3942" s="80">
        <v>0</v>
      </c>
      <c r="J3942" s="83">
        <f t="shared" si="546"/>
        <v>0</v>
      </c>
      <c r="K3942" s="80">
        <v>0</v>
      </c>
      <c r="L3942" s="83">
        <f t="shared" si="548"/>
        <v>0</v>
      </c>
      <c r="M3942" s="80">
        <v>0</v>
      </c>
      <c r="N3942" s="81">
        <v>0</v>
      </c>
      <c r="O3942" s="81">
        <f t="shared" si="549"/>
        <v>0</v>
      </c>
      <c r="P3942" s="81">
        <f t="shared" si="550"/>
        <v>0</v>
      </c>
      <c r="Q3942" s="83">
        <f t="shared" si="551"/>
        <v>0</v>
      </c>
      <c r="R3942" s="84">
        <f t="shared" si="547"/>
        <v>0</v>
      </c>
      <c r="S3942" s="85" t="str">
        <f t="shared" si="552"/>
        <v>Absence de données messicoles</v>
      </c>
    </row>
    <row r="3943" spans="1:19" x14ac:dyDescent="0.3">
      <c r="A3943" s="89">
        <v>73</v>
      </c>
      <c r="B3943" s="77">
        <v>73298</v>
      </c>
      <c r="C3943" s="75">
        <v>15.244868820273201</v>
      </c>
      <c r="D3943" s="75" t="s">
        <v>5030</v>
      </c>
      <c r="E3943" s="80">
        <v>0</v>
      </c>
      <c r="F3943" s="81">
        <v>0</v>
      </c>
      <c r="G3943" s="82">
        <v>0</v>
      </c>
      <c r="H3943" s="83">
        <f t="shared" si="545"/>
        <v>0</v>
      </c>
      <c r="I3943" s="80">
        <v>0</v>
      </c>
      <c r="J3943" s="83">
        <f t="shared" si="546"/>
        <v>0</v>
      </c>
      <c r="K3943" s="80">
        <v>0</v>
      </c>
      <c r="L3943" s="83">
        <f t="shared" si="548"/>
        <v>0</v>
      </c>
      <c r="M3943" s="80">
        <v>0</v>
      </c>
      <c r="N3943" s="81">
        <v>0</v>
      </c>
      <c r="O3943" s="81">
        <f t="shared" si="549"/>
        <v>0</v>
      </c>
      <c r="P3943" s="81">
        <f t="shared" si="550"/>
        <v>0</v>
      </c>
      <c r="Q3943" s="83">
        <f t="shared" si="551"/>
        <v>0</v>
      </c>
      <c r="R3943" s="84">
        <f t="shared" si="547"/>
        <v>0</v>
      </c>
      <c r="S3943" s="85" t="str">
        <f t="shared" si="552"/>
        <v>Absence de données messicoles</v>
      </c>
    </row>
    <row r="3944" spans="1:19" x14ac:dyDescent="0.3">
      <c r="A3944" s="89">
        <v>73</v>
      </c>
      <c r="B3944" s="77">
        <v>73301</v>
      </c>
      <c r="C3944" s="75">
        <v>6.8389770651239603</v>
      </c>
      <c r="D3944" s="75" t="s">
        <v>5031</v>
      </c>
      <c r="E3944" s="80">
        <v>0</v>
      </c>
      <c r="F3944" s="81">
        <v>0</v>
      </c>
      <c r="G3944" s="82">
        <v>0</v>
      </c>
      <c r="H3944" s="83">
        <f t="shared" si="545"/>
        <v>0</v>
      </c>
      <c r="I3944" s="80">
        <v>0</v>
      </c>
      <c r="J3944" s="83">
        <f t="shared" si="546"/>
        <v>0</v>
      </c>
      <c r="K3944" s="80">
        <v>0</v>
      </c>
      <c r="L3944" s="83">
        <f t="shared" si="548"/>
        <v>0</v>
      </c>
      <c r="M3944" s="80">
        <v>0</v>
      </c>
      <c r="N3944" s="81">
        <v>0</v>
      </c>
      <c r="O3944" s="81">
        <f t="shared" si="549"/>
        <v>0</v>
      </c>
      <c r="P3944" s="81">
        <f t="shared" si="550"/>
        <v>0</v>
      </c>
      <c r="Q3944" s="83">
        <f t="shared" si="551"/>
        <v>0</v>
      </c>
      <c r="R3944" s="84">
        <f t="shared" si="547"/>
        <v>0</v>
      </c>
      <c r="S3944" s="85" t="str">
        <f t="shared" si="552"/>
        <v>Absence de données messicoles</v>
      </c>
    </row>
    <row r="3945" spans="1:19" x14ac:dyDescent="0.3">
      <c r="A3945" s="89">
        <v>73</v>
      </c>
      <c r="B3945" s="77">
        <v>73304</v>
      </c>
      <c r="C3945" s="75">
        <v>107.30297873689599</v>
      </c>
      <c r="D3945" s="75" t="s">
        <v>5032</v>
      </c>
      <c r="E3945" s="80">
        <v>0</v>
      </c>
      <c r="F3945" s="81">
        <v>0</v>
      </c>
      <c r="G3945" s="82">
        <v>0</v>
      </c>
      <c r="H3945" s="83">
        <f t="shared" si="545"/>
        <v>0</v>
      </c>
      <c r="I3945" s="80">
        <v>0</v>
      </c>
      <c r="J3945" s="83">
        <f t="shared" si="546"/>
        <v>0</v>
      </c>
      <c r="K3945" s="80">
        <v>0</v>
      </c>
      <c r="L3945" s="83">
        <f t="shared" si="548"/>
        <v>0</v>
      </c>
      <c r="M3945" s="80">
        <v>0</v>
      </c>
      <c r="N3945" s="81">
        <v>0</v>
      </c>
      <c r="O3945" s="81">
        <f t="shared" si="549"/>
        <v>0</v>
      </c>
      <c r="P3945" s="81">
        <f t="shared" si="550"/>
        <v>0</v>
      </c>
      <c r="Q3945" s="83">
        <f t="shared" si="551"/>
        <v>0</v>
      </c>
      <c r="R3945" s="84">
        <f t="shared" si="547"/>
        <v>0</v>
      </c>
      <c r="S3945" s="85" t="str">
        <f t="shared" si="552"/>
        <v>Absence de données messicoles</v>
      </c>
    </row>
    <row r="3946" spans="1:19" x14ac:dyDescent="0.3">
      <c r="A3946" s="89">
        <v>73</v>
      </c>
      <c r="B3946" s="77">
        <v>73309</v>
      </c>
      <c r="C3946" s="75">
        <v>3.73768329006595</v>
      </c>
      <c r="D3946" s="75" t="s">
        <v>5033</v>
      </c>
      <c r="E3946" s="80">
        <v>0</v>
      </c>
      <c r="F3946" s="81">
        <v>0</v>
      </c>
      <c r="G3946" s="82">
        <v>0</v>
      </c>
      <c r="H3946" s="83">
        <f t="shared" si="545"/>
        <v>0</v>
      </c>
      <c r="I3946" s="80">
        <v>0</v>
      </c>
      <c r="J3946" s="83">
        <f t="shared" si="546"/>
        <v>0</v>
      </c>
      <c r="K3946" s="80">
        <v>0</v>
      </c>
      <c r="L3946" s="83">
        <f t="shared" si="548"/>
        <v>0</v>
      </c>
      <c r="M3946" s="80">
        <v>0</v>
      </c>
      <c r="N3946" s="81">
        <v>0</v>
      </c>
      <c r="O3946" s="81">
        <f t="shared" si="549"/>
        <v>0</v>
      </c>
      <c r="P3946" s="81">
        <f t="shared" si="550"/>
        <v>0</v>
      </c>
      <c r="Q3946" s="83">
        <f t="shared" si="551"/>
        <v>0</v>
      </c>
      <c r="R3946" s="84">
        <f t="shared" si="547"/>
        <v>0</v>
      </c>
      <c r="S3946" s="85" t="str">
        <f t="shared" si="552"/>
        <v>Absence de données messicoles</v>
      </c>
    </row>
    <row r="3947" spans="1:19" x14ac:dyDescent="0.3">
      <c r="A3947" s="89">
        <v>73</v>
      </c>
      <c r="B3947" s="77">
        <v>73311</v>
      </c>
      <c r="C3947" s="75">
        <v>7.5069102951339097</v>
      </c>
      <c r="D3947" s="75" t="s">
        <v>5034</v>
      </c>
      <c r="E3947" s="80">
        <v>0</v>
      </c>
      <c r="F3947" s="81">
        <v>0</v>
      </c>
      <c r="G3947" s="82">
        <v>0</v>
      </c>
      <c r="H3947" s="83">
        <f t="shared" si="545"/>
        <v>0</v>
      </c>
      <c r="I3947" s="80">
        <v>0</v>
      </c>
      <c r="J3947" s="83">
        <f t="shared" si="546"/>
        <v>0</v>
      </c>
      <c r="K3947" s="80">
        <v>0</v>
      </c>
      <c r="L3947" s="83">
        <f t="shared" si="548"/>
        <v>0</v>
      </c>
      <c r="M3947" s="80">
        <v>0</v>
      </c>
      <c r="N3947" s="81">
        <v>0</v>
      </c>
      <c r="O3947" s="81">
        <f t="shared" si="549"/>
        <v>0</v>
      </c>
      <c r="P3947" s="81">
        <f t="shared" si="550"/>
        <v>0</v>
      </c>
      <c r="Q3947" s="83">
        <f t="shared" si="551"/>
        <v>0</v>
      </c>
      <c r="R3947" s="84">
        <f t="shared" si="547"/>
        <v>0</v>
      </c>
      <c r="S3947" s="85" t="str">
        <f t="shared" si="552"/>
        <v>Absence de données messicoles</v>
      </c>
    </row>
    <row r="3948" spans="1:19" x14ac:dyDescent="0.3">
      <c r="A3948" s="89">
        <v>73</v>
      </c>
      <c r="B3948" s="77">
        <v>73312</v>
      </c>
      <c r="C3948" s="75">
        <v>10.705997080191899</v>
      </c>
      <c r="D3948" s="75" t="s">
        <v>5035</v>
      </c>
      <c r="E3948" s="80">
        <v>0</v>
      </c>
      <c r="F3948" s="81">
        <v>0</v>
      </c>
      <c r="G3948" s="82">
        <v>0</v>
      </c>
      <c r="H3948" s="83">
        <f t="shared" si="545"/>
        <v>0</v>
      </c>
      <c r="I3948" s="80">
        <v>0</v>
      </c>
      <c r="J3948" s="83">
        <f t="shared" si="546"/>
        <v>0</v>
      </c>
      <c r="K3948" s="80">
        <v>0</v>
      </c>
      <c r="L3948" s="83">
        <f t="shared" si="548"/>
        <v>0</v>
      </c>
      <c r="M3948" s="80">
        <v>0</v>
      </c>
      <c r="N3948" s="81">
        <v>0</v>
      </c>
      <c r="O3948" s="81">
        <f t="shared" si="549"/>
        <v>0</v>
      </c>
      <c r="P3948" s="81">
        <f t="shared" si="550"/>
        <v>0</v>
      </c>
      <c r="Q3948" s="83">
        <f t="shared" si="551"/>
        <v>0</v>
      </c>
      <c r="R3948" s="84">
        <f t="shared" si="547"/>
        <v>0</v>
      </c>
      <c r="S3948" s="85" t="str">
        <f t="shared" si="552"/>
        <v>Absence de données messicoles</v>
      </c>
    </row>
    <row r="3949" spans="1:19" x14ac:dyDescent="0.3">
      <c r="A3949" s="89">
        <v>73</v>
      </c>
      <c r="B3949" s="77">
        <v>73313</v>
      </c>
      <c r="C3949" s="75">
        <v>9.2614005951639804</v>
      </c>
      <c r="D3949" s="75" t="s">
        <v>5036</v>
      </c>
      <c r="E3949" s="80">
        <v>0</v>
      </c>
      <c r="F3949" s="81">
        <v>0</v>
      </c>
      <c r="G3949" s="82">
        <v>0</v>
      </c>
      <c r="H3949" s="83">
        <f t="shared" si="545"/>
        <v>0</v>
      </c>
      <c r="I3949" s="80">
        <v>0</v>
      </c>
      <c r="J3949" s="83">
        <f t="shared" si="546"/>
        <v>0</v>
      </c>
      <c r="K3949" s="80">
        <v>0</v>
      </c>
      <c r="L3949" s="83">
        <f t="shared" si="548"/>
        <v>0</v>
      </c>
      <c r="M3949" s="80">
        <v>0</v>
      </c>
      <c r="N3949" s="81">
        <v>0</v>
      </c>
      <c r="O3949" s="81">
        <f t="shared" si="549"/>
        <v>0</v>
      </c>
      <c r="P3949" s="81">
        <f t="shared" si="550"/>
        <v>0</v>
      </c>
      <c r="Q3949" s="83">
        <f t="shared" si="551"/>
        <v>0</v>
      </c>
      <c r="R3949" s="84">
        <f t="shared" si="547"/>
        <v>0</v>
      </c>
      <c r="S3949" s="85" t="str">
        <f t="shared" si="552"/>
        <v>Absence de données messicoles</v>
      </c>
    </row>
    <row r="3950" spans="1:19" x14ac:dyDescent="0.3">
      <c r="A3950" s="89">
        <v>73</v>
      </c>
      <c r="B3950" s="77">
        <v>73315</v>
      </c>
      <c r="C3950" s="75">
        <v>6.7835649751237899</v>
      </c>
      <c r="D3950" s="75" t="s">
        <v>5037</v>
      </c>
      <c r="E3950" s="80">
        <v>0</v>
      </c>
      <c r="F3950" s="81">
        <v>0</v>
      </c>
      <c r="G3950" s="82">
        <v>0</v>
      </c>
      <c r="H3950" s="83">
        <f t="shared" si="545"/>
        <v>0</v>
      </c>
      <c r="I3950" s="80">
        <v>0</v>
      </c>
      <c r="J3950" s="83">
        <f t="shared" si="546"/>
        <v>0</v>
      </c>
      <c r="K3950" s="80">
        <v>0</v>
      </c>
      <c r="L3950" s="83">
        <f t="shared" si="548"/>
        <v>0</v>
      </c>
      <c r="M3950" s="80">
        <v>0</v>
      </c>
      <c r="N3950" s="81">
        <v>0</v>
      </c>
      <c r="O3950" s="81">
        <f t="shared" si="549"/>
        <v>0</v>
      </c>
      <c r="P3950" s="81">
        <f t="shared" si="550"/>
        <v>0</v>
      </c>
      <c r="Q3950" s="83">
        <f t="shared" si="551"/>
        <v>0</v>
      </c>
      <c r="R3950" s="84">
        <f t="shared" si="547"/>
        <v>0</v>
      </c>
      <c r="S3950" s="85" t="str">
        <f t="shared" si="552"/>
        <v>Absence de données messicoles</v>
      </c>
    </row>
    <row r="3951" spans="1:19" x14ac:dyDescent="0.3">
      <c r="A3951" s="89">
        <v>73</v>
      </c>
      <c r="B3951" s="77">
        <v>73316</v>
      </c>
      <c r="C3951" s="75">
        <v>3.1323642100557798</v>
      </c>
      <c r="D3951" s="75" t="s">
        <v>5038</v>
      </c>
      <c r="E3951" s="80">
        <v>0</v>
      </c>
      <c r="F3951" s="81">
        <v>0</v>
      </c>
      <c r="G3951" s="82">
        <v>0</v>
      </c>
      <c r="H3951" s="83">
        <f t="shared" si="545"/>
        <v>0</v>
      </c>
      <c r="I3951" s="80">
        <v>0</v>
      </c>
      <c r="J3951" s="83">
        <f t="shared" si="546"/>
        <v>0</v>
      </c>
      <c r="K3951" s="80">
        <v>0</v>
      </c>
      <c r="L3951" s="83">
        <f t="shared" si="548"/>
        <v>0</v>
      </c>
      <c r="M3951" s="80">
        <v>0</v>
      </c>
      <c r="N3951" s="81">
        <v>0</v>
      </c>
      <c r="O3951" s="81">
        <f t="shared" si="549"/>
        <v>0</v>
      </c>
      <c r="P3951" s="81">
        <f t="shared" si="550"/>
        <v>0</v>
      </c>
      <c r="Q3951" s="83">
        <f t="shared" si="551"/>
        <v>0</v>
      </c>
      <c r="R3951" s="84">
        <f t="shared" si="547"/>
        <v>0</v>
      </c>
      <c r="S3951" s="85" t="str">
        <f t="shared" si="552"/>
        <v>Absence de données messicoles</v>
      </c>
    </row>
    <row r="3952" spans="1:19" x14ac:dyDescent="0.3">
      <c r="A3952" s="89">
        <v>73</v>
      </c>
      <c r="B3952" s="77">
        <v>73318</v>
      </c>
      <c r="C3952" s="75">
        <v>9.5461494201656603</v>
      </c>
      <c r="D3952" s="75" t="s">
        <v>5039</v>
      </c>
      <c r="E3952" s="80">
        <v>0</v>
      </c>
      <c r="F3952" s="81">
        <v>0</v>
      </c>
      <c r="G3952" s="82">
        <v>0</v>
      </c>
      <c r="H3952" s="83">
        <f t="shared" si="545"/>
        <v>0</v>
      </c>
      <c r="I3952" s="80">
        <v>0</v>
      </c>
      <c r="J3952" s="83">
        <f t="shared" si="546"/>
        <v>0</v>
      </c>
      <c r="K3952" s="80">
        <v>0</v>
      </c>
      <c r="L3952" s="83">
        <f t="shared" si="548"/>
        <v>0</v>
      </c>
      <c r="M3952" s="80">
        <v>0</v>
      </c>
      <c r="N3952" s="81">
        <v>0</v>
      </c>
      <c r="O3952" s="81">
        <f t="shared" si="549"/>
        <v>0</v>
      </c>
      <c r="P3952" s="81">
        <f t="shared" si="550"/>
        <v>0</v>
      </c>
      <c r="Q3952" s="83">
        <f t="shared" si="551"/>
        <v>0</v>
      </c>
      <c r="R3952" s="84">
        <f t="shared" si="547"/>
        <v>0</v>
      </c>
      <c r="S3952" s="85" t="str">
        <f t="shared" si="552"/>
        <v>Absence de données messicoles</v>
      </c>
    </row>
    <row r="3953" spans="1:19" x14ac:dyDescent="0.3">
      <c r="A3953" s="89">
        <v>73</v>
      </c>
      <c r="B3953" s="77">
        <v>73324</v>
      </c>
      <c r="C3953" s="75">
        <v>3.07465449005546</v>
      </c>
      <c r="D3953" s="75" t="s">
        <v>5040</v>
      </c>
      <c r="E3953" s="80">
        <v>0</v>
      </c>
      <c r="F3953" s="81">
        <v>0</v>
      </c>
      <c r="G3953" s="82">
        <v>0</v>
      </c>
      <c r="H3953" s="83">
        <f t="shared" si="545"/>
        <v>0</v>
      </c>
      <c r="I3953" s="80">
        <v>0</v>
      </c>
      <c r="J3953" s="83">
        <f t="shared" si="546"/>
        <v>0</v>
      </c>
      <c r="K3953" s="80">
        <v>0</v>
      </c>
      <c r="L3953" s="83">
        <f t="shared" si="548"/>
        <v>0</v>
      </c>
      <c r="M3953" s="80">
        <v>0</v>
      </c>
      <c r="N3953" s="81">
        <v>0</v>
      </c>
      <c r="O3953" s="81">
        <f t="shared" si="549"/>
        <v>0</v>
      </c>
      <c r="P3953" s="81">
        <f t="shared" si="550"/>
        <v>0</v>
      </c>
      <c r="Q3953" s="83">
        <f t="shared" si="551"/>
        <v>0</v>
      </c>
      <c r="R3953" s="84">
        <f t="shared" si="547"/>
        <v>0</v>
      </c>
      <c r="S3953" s="85" t="str">
        <f t="shared" si="552"/>
        <v>Absence de données messicoles</v>
      </c>
    </row>
    <row r="3954" spans="1:19" x14ac:dyDescent="0.3">
      <c r="A3954" s="89">
        <v>73</v>
      </c>
      <c r="B3954" s="77">
        <v>73327</v>
      </c>
      <c r="C3954" s="75">
        <v>5.7437872651048396</v>
      </c>
      <c r="D3954" s="75" t="s">
        <v>5041</v>
      </c>
      <c r="E3954" s="80">
        <v>0</v>
      </c>
      <c r="F3954" s="81">
        <v>0</v>
      </c>
      <c r="G3954" s="82">
        <v>0</v>
      </c>
      <c r="H3954" s="83">
        <f t="shared" si="545"/>
        <v>0</v>
      </c>
      <c r="I3954" s="80">
        <v>0</v>
      </c>
      <c r="J3954" s="83">
        <f t="shared" si="546"/>
        <v>0</v>
      </c>
      <c r="K3954" s="80">
        <v>0</v>
      </c>
      <c r="L3954" s="83">
        <f t="shared" si="548"/>
        <v>0</v>
      </c>
      <c r="M3954" s="80">
        <v>0</v>
      </c>
      <c r="N3954" s="81">
        <v>0</v>
      </c>
      <c r="O3954" s="81">
        <f t="shared" si="549"/>
        <v>0</v>
      </c>
      <c r="P3954" s="81">
        <f t="shared" si="550"/>
        <v>0</v>
      </c>
      <c r="Q3954" s="83">
        <f t="shared" si="551"/>
        <v>0</v>
      </c>
      <c r="R3954" s="84">
        <f t="shared" si="547"/>
        <v>0</v>
      </c>
      <c r="S3954" s="85" t="str">
        <f t="shared" si="552"/>
        <v>Absence de données messicoles</v>
      </c>
    </row>
    <row r="3955" spans="1:19" x14ac:dyDescent="0.3">
      <c r="A3955" s="89">
        <v>74</v>
      </c>
      <c r="B3955" s="77">
        <v>74002</v>
      </c>
      <c r="C3955" s="75">
        <v>6.5363658101184798</v>
      </c>
      <c r="D3955" s="75" t="s">
        <v>5042</v>
      </c>
      <c r="E3955" s="80">
        <v>0</v>
      </c>
      <c r="F3955" s="81">
        <v>0</v>
      </c>
      <c r="G3955" s="82">
        <v>0</v>
      </c>
      <c r="H3955" s="83">
        <f t="shared" si="545"/>
        <v>0</v>
      </c>
      <c r="I3955" s="80">
        <v>0</v>
      </c>
      <c r="J3955" s="83">
        <f t="shared" si="546"/>
        <v>0</v>
      </c>
      <c r="K3955" s="80">
        <v>0</v>
      </c>
      <c r="L3955" s="83">
        <f t="shared" si="548"/>
        <v>0</v>
      </c>
      <c r="M3955" s="80">
        <v>0</v>
      </c>
      <c r="N3955" s="81">
        <v>0</v>
      </c>
      <c r="O3955" s="81">
        <f t="shared" si="549"/>
        <v>0</v>
      </c>
      <c r="P3955" s="81">
        <f t="shared" si="550"/>
        <v>0</v>
      </c>
      <c r="Q3955" s="83">
        <f t="shared" si="551"/>
        <v>0</v>
      </c>
      <c r="R3955" s="84">
        <f t="shared" si="547"/>
        <v>0</v>
      </c>
      <c r="S3955" s="85" t="str">
        <f t="shared" si="552"/>
        <v>Absence de données messicoles</v>
      </c>
    </row>
    <row r="3956" spans="1:19" x14ac:dyDescent="0.3">
      <c r="A3956" s="89">
        <v>74</v>
      </c>
      <c r="B3956" s="77">
        <v>74012</v>
      </c>
      <c r="C3956" s="75">
        <v>4.9609944250925304</v>
      </c>
      <c r="D3956" s="75" t="s">
        <v>5043</v>
      </c>
      <c r="E3956" s="80">
        <v>0</v>
      </c>
      <c r="F3956" s="81">
        <v>0</v>
      </c>
      <c r="G3956" s="82">
        <v>0</v>
      </c>
      <c r="H3956" s="83">
        <f t="shared" si="545"/>
        <v>0</v>
      </c>
      <c r="I3956" s="80">
        <v>0</v>
      </c>
      <c r="J3956" s="83">
        <f t="shared" si="546"/>
        <v>0</v>
      </c>
      <c r="K3956" s="80">
        <v>0</v>
      </c>
      <c r="L3956" s="83">
        <f t="shared" si="548"/>
        <v>0</v>
      </c>
      <c r="M3956" s="80">
        <v>0</v>
      </c>
      <c r="N3956" s="81">
        <v>0</v>
      </c>
      <c r="O3956" s="81">
        <f t="shared" si="549"/>
        <v>0</v>
      </c>
      <c r="P3956" s="81">
        <f t="shared" si="550"/>
        <v>0</v>
      </c>
      <c r="Q3956" s="83">
        <f t="shared" si="551"/>
        <v>0</v>
      </c>
      <c r="R3956" s="84">
        <f t="shared" si="547"/>
        <v>0</v>
      </c>
      <c r="S3956" s="85" t="str">
        <f t="shared" si="552"/>
        <v>Absence de données messicoles</v>
      </c>
    </row>
    <row r="3957" spans="1:19" x14ac:dyDescent="0.3">
      <c r="A3957" s="89">
        <v>74</v>
      </c>
      <c r="B3957" s="77">
        <v>74027</v>
      </c>
      <c r="C3957" s="75">
        <v>17.743246565323499</v>
      </c>
      <c r="D3957" s="75" t="s">
        <v>5044</v>
      </c>
      <c r="E3957" s="80">
        <v>0</v>
      </c>
      <c r="F3957" s="81">
        <v>0</v>
      </c>
      <c r="G3957" s="82">
        <v>0</v>
      </c>
      <c r="H3957" s="83">
        <f t="shared" si="545"/>
        <v>0</v>
      </c>
      <c r="I3957" s="80">
        <v>0</v>
      </c>
      <c r="J3957" s="83">
        <f t="shared" si="546"/>
        <v>0</v>
      </c>
      <c r="K3957" s="80">
        <v>0</v>
      </c>
      <c r="L3957" s="83">
        <f t="shared" si="548"/>
        <v>0</v>
      </c>
      <c r="M3957" s="80">
        <v>0</v>
      </c>
      <c r="N3957" s="81">
        <v>0</v>
      </c>
      <c r="O3957" s="81">
        <f t="shared" si="549"/>
        <v>0</v>
      </c>
      <c r="P3957" s="81">
        <f t="shared" si="550"/>
        <v>0</v>
      </c>
      <c r="Q3957" s="83">
        <f t="shared" si="551"/>
        <v>0</v>
      </c>
      <c r="R3957" s="84">
        <f t="shared" si="547"/>
        <v>0</v>
      </c>
      <c r="S3957" s="85" t="str">
        <f t="shared" si="552"/>
        <v>Absence de données messicoles</v>
      </c>
    </row>
    <row r="3958" spans="1:19" x14ac:dyDescent="0.3">
      <c r="A3958" s="89">
        <v>74</v>
      </c>
      <c r="B3958" s="77">
        <v>74033</v>
      </c>
      <c r="C3958" s="75">
        <v>22.252889160414501</v>
      </c>
      <c r="D3958" s="75" t="s">
        <v>5045</v>
      </c>
      <c r="E3958" s="80">
        <v>0</v>
      </c>
      <c r="F3958" s="81">
        <v>0</v>
      </c>
      <c r="G3958" s="82">
        <v>0</v>
      </c>
      <c r="H3958" s="83">
        <f t="shared" si="545"/>
        <v>0</v>
      </c>
      <c r="I3958" s="80">
        <v>0</v>
      </c>
      <c r="J3958" s="83">
        <f t="shared" si="546"/>
        <v>0</v>
      </c>
      <c r="K3958" s="80">
        <v>0</v>
      </c>
      <c r="L3958" s="83">
        <f t="shared" si="548"/>
        <v>0</v>
      </c>
      <c r="M3958" s="80">
        <v>0</v>
      </c>
      <c r="N3958" s="81">
        <v>0</v>
      </c>
      <c r="O3958" s="81">
        <f t="shared" si="549"/>
        <v>0</v>
      </c>
      <c r="P3958" s="81">
        <f t="shared" si="550"/>
        <v>0</v>
      </c>
      <c r="Q3958" s="83">
        <f t="shared" si="551"/>
        <v>0</v>
      </c>
      <c r="R3958" s="84">
        <f t="shared" si="547"/>
        <v>0</v>
      </c>
      <c r="S3958" s="85" t="str">
        <f t="shared" si="552"/>
        <v>Absence de données messicoles</v>
      </c>
    </row>
    <row r="3959" spans="1:19" x14ac:dyDescent="0.3">
      <c r="A3959" s="89">
        <v>74</v>
      </c>
      <c r="B3959" s="77">
        <v>74034</v>
      </c>
      <c r="C3959" s="75">
        <v>13.111060140244099</v>
      </c>
      <c r="D3959" s="75" t="s">
        <v>5046</v>
      </c>
      <c r="E3959" s="80">
        <v>0</v>
      </c>
      <c r="F3959" s="81">
        <v>0</v>
      </c>
      <c r="G3959" s="82">
        <v>0</v>
      </c>
      <c r="H3959" s="83">
        <f t="shared" si="545"/>
        <v>0</v>
      </c>
      <c r="I3959" s="80">
        <v>0</v>
      </c>
      <c r="J3959" s="83">
        <f t="shared" si="546"/>
        <v>0</v>
      </c>
      <c r="K3959" s="80">
        <v>0</v>
      </c>
      <c r="L3959" s="83">
        <f t="shared" si="548"/>
        <v>0</v>
      </c>
      <c r="M3959" s="80">
        <v>0</v>
      </c>
      <c r="N3959" s="81">
        <v>0</v>
      </c>
      <c r="O3959" s="81">
        <f t="shared" si="549"/>
        <v>0</v>
      </c>
      <c r="P3959" s="81">
        <f t="shared" si="550"/>
        <v>0</v>
      </c>
      <c r="Q3959" s="83">
        <f t="shared" si="551"/>
        <v>0</v>
      </c>
      <c r="R3959" s="84">
        <f t="shared" si="547"/>
        <v>0</v>
      </c>
      <c r="S3959" s="85" t="str">
        <f t="shared" si="552"/>
        <v>Absence de données messicoles</v>
      </c>
    </row>
    <row r="3960" spans="1:19" x14ac:dyDescent="0.3">
      <c r="A3960" s="89">
        <v>74</v>
      </c>
      <c r="B3960" s="77">
        <v>74036</v>
      </c>
      <c r="C3960" s="75">
        <v>3.7278042950695598</v>
      </c>
      <c r="D3960" s="75" t="s">
        <v>5047</v>
      </c>
      <c r="E3960" s="80">
        <v>0</v>
      </c>
      <c r="F3960" s="81">
        <v>0</v>
      </c>
      <c r="G3960" s="82">
        <v>0</v>
      </c>
      <c r="H3960" s="83">
        <f t="shared" si="545"/>
        <v>0</v>
      </c>
      <c r="I3960" s="80">
        <v>0</v>
      </c>
      <c r="J3960" s="83">
        <f t="shared" si="546"/>
        <v>0</v>
      </c>
      <c r="K3960" s="80">
        <v>0</v>
      </c>
      <c r="L3960" s="83">
        <f t="shared" si="548"/>
        <v>0</v>
      </c>
      <c r="M3960" s="80">
        <v>0</v>
      </c>
      <c r="N3960" s="81">
        <v>0</v>
      </c>
      <c r="O3960" s="81">
        <f t="shared" si="549"/>
        <v>0</v>
      </c>
      <c r="P3960" s="81">
        <f t="shared" si="550"/>
        <v>0</v>
      </c>
      <c r="Q3960" s="83">
        <f t="shared" si="551"/>
        <v>0</v>
      </c>
      <c r="R3960" s="84">
        <f t="shared" si="547"/>
        <v>0</v>
      </c>
      <c r="S3960" s="85" t="str">
        <f t="shared" si="552"/>
        <v>Absence de données messicoles</v>
      </c>
    </row>
    <row r="3961" spans="1:19" x14ac:dyDescent="0.3">
      <c r="A3961" s="89">
        <v>74</v>
      </c>
      <c r="B3961" s="77">
        <v>74048</v>
      </c>
      <c r="C3961" s="75">
        <v>8.3703744851559794</v>
      </c>
      <c r="D3961" s="75" t="s">
        <v>5048</v>
      </c>
      <c r="E3961" s="80">
        <v>0</v>
      </c>
      <c r="F3961" s="81">
        <v>0</v>
      </c>
      <c r="G3961" s="82">
        <v>0</v>
      </c>
      <c r="H3961" s="83">
        <f t="shared" si="545"/>
        <v>0</v>
      </c>
      <c r="I3961" s="80">
        <v>0</v>
      </c>
      <c r="J3961" s="83">
        <f t="shared" si="546"/>
        <v>0</v>
      </c>
      <c r="K3961" s="80">
        <v>0</v>
      </c>
      <c r="L3961" s="83">
        <f t="shared" si="548"/>
        <v>0</v>
      </c>
      <c r="M3961" s="80">
        <v>0</v>
      </c>
      <c r="N3961" s="81">
        <v>0</v>
      </c>
      <c r="O3961" s="81">
        <f t="shared" si="549"/>
        <v>0</v>
      </c>
      <c r="P3961" s="81">
        <f t="shared" si="550"/>
        <v>0</v>
      </c>
      <c r="Q3961" s="83">
        <f t="shared" si="551"/>
        <v>0</v>
      </c>
      <c r="R3961" s="84">
        <f t="shared" si="547"/>
        <v>0</v>
      </c>
      <c r="S3961" s="85" t="str">
        <f t="shared" si="552"/>
        <v>Absence de données messicoles</v>
      </c>
    </row>
    <row r="3962" spans="1:19" x14ac:dyDescent="0.3">
      <c r="A3962" s="89">
        <v>74</v>
      </c>
      <c r="B3962" s="77">
        <v>74050</v>
      </c>
      <c r="C3962" s="75">
        <v>9.8341218451840202</v>
      </c>
      <c r="D3962" s="75" t="s">
        <v>5049</v>
      </c>
      <c r="E3962" s="80">
        <v>0</v>
      </c>
      <c r="F3962" s="81">
        <v>0</v>
      </c>
      <c r="G3962" s="82">
        <v>0</v>
      </c>
      <c r="H3962" s="83">
        <f t="shared" si="545"/>
        <v>0</v>
      </c>
      <c r="I3962" s="80">
        <v>0</v>
      </c>
      <c r="J3962" s="83">
        <f t="shared" si="546"/>
        <v>0</v>
      </c>
      <c r="K3962" s="80">
        <v>0</v>
      </c>
      <c r="L3962" s="83">
        <f t="shared" si="548"/>
        <v>0</v>
      </c>
      <c r="M3962" s="80">
        <v>0</v>
      </c>
      <c r="N3962" s="81">
        <v>0</v>
      </c>
      <c r="O3962" s="81">
        <f t="shared" si="549"/>
        <v>0</v>
      </c>
      <c r="P3962" s="81">
        <f t="shared" si="550"/>
        <v>0</v>
      </c>
      <c r="Q3962" s="83">
        <f t="shared" si="551"/>
        <v>0</v>
      </c>
      <c r="R3962" s="84">
        <f t="shared" si="547"/>
        <v>0</v>
      </c>
      <c r="S3962" s="85" t="str">
        <f t="shared" si="552"/>
        <v>Absence de données messicoles</v>
      </c>
    </row>
    <row r="3963" spans="1:19" x14ac:dyDescent="0.3">
      <c r="A3963" s="89">
        <v>74</v>
      </c>
      <c r="B3963" s="77">
        <v>74051</v>
      </c>
      <c r="C3963" s="75">
        <v>11.498604010212301</v>
      </c>
      <c r="D3963" s="75" t="s">
        <v>5050</v>
      </c>
      <c r="E3963" s="80">
        <v>0</v>
      </c>
      <c r="F3963" s="81">
        <v>0</v>
      </c>
      <c r="G3963" s="82">
        <v>0</v>
      </c>
      <c r="H3963" s="83">
        <f t="shared" si="545"/>
        <v>0</v>
      </c>
      <c r="I3963" s="80">
        <v>0</v>
      </c>
      <c r="J3963" s="83">
        <f t="shared" si="546"/>
        <v>0</v>
      </c>
      <c r="K3963" s="80">
        <v>0</v>
      </c>
      <c r="L3963" s="83">
        <f t="shared" si="548"/>
        <v>0</v>
      </c>
      <c r="M3963" s="80">
        <v>0</v>
      </c>
      <c r="N3963" s="81">
        <v>0</v>
      </c>
      <c r="O3963" s="81">
        <f t="shared" si="549"/>
        <v>0</v>
      </c>
      <c r="P3963" s="81">
        <f t="shared" si="550"/>
        <v>0</v>
      </c>
      <c r="Q3963" s="83">
        <f t="shared" si="551"/>
        <v>0</v>
      </c>
      <c r="R3963" s="84">
        <f t="shared" si="547"/>
        <v>0</v>
      </c>
      <c r="S3963" s="85" t="str">
        <f t="shared" si="552"/>
        <v>Absence de données messicoles</v>
      </c>
    </row>
    <row r="3964" spans="1:19" x14ac:dyDescent="0.3">
      <c r="A3964" s="89">
        <v>74</v>
      </c>
      <c r="B3964" s="77">
        <v>74057</v>
      </c>
      <c r="C3964" s="75">
        <v>3.6922993850683898</v>
      </c>
      <c r="D3964" s="75" t="s">
        <v>5051</v>
      </c>
      <c r="E3964" s="80">
        <v>0</v>
      </c>
      <c r="F3964" s="81">
        <v>0</v>
      </c>
      <c r="G3964" s="82">
        <v>0</v>
      </c>
      <c r="H3964" s="83">
        <f t="shared" si="545"/>
        <v>0</v>
      </c>
      <c r="I3964" s="80">
        <v>0</v>
      </c>
      <c r="J3964" s="83">
        <f t="shared" si="546"/>
        <v>0</v>
      </c>
      <c r="K3964" s="80">
        <v>0</v>
      </c>
      <c r="L3964" s="83">
        <f t="shared" si="548"/>
        <v>0</v>
      </c>
      <c r="M3964" s="80">
        <v>0</v>
      </c>
      <c r="N3964" s="81">
        <v>0</v>
      </c>
      <c r="O3964" s="81">
        <f t="shared" si="549"/>
        <v>0</v>
      </c>
      <c r="P3964" s="81">
        <f t="shared" si="550"/>
        <v>0</v>
      </c>
      <c r="Q3964" s="83">
        <f t="shared" si="551"/>
        <v>0</v>
      </c>
      <c r="R3964" s="84">
        <f t="shared" si="547"/>
        <v>0</v>
      </c>
      <c r="S3964" s="85" t="str">
        <f t="shared" si="552"/>
        <v>Absence de données messicoles</v>
      </c>
    </row>
    <row r="3965" spans="1:19" x14ac:dyDescent="0.3">
      <c r="A3965" s="89">
        <v>74</v>
      </c>
      <c r="B3965" s="77">
        <v>74058</v>
      </c>
      <c r="C3965" s="75">
        <v>37.697169280707797</v>
      </c>
      <c r="D3965" s="75" t="s">
        <v>5052</v>
      </c>
      <c r="E3965" s="80">
        <v>0</v>
      </c>
      <c r="F3965" s="81">
        <v>0</v>
      </c>
      <c r="G3965" s="82">
        <v>0</v>
      </c>
      <c r="H3965" s="83">
        <f t="shared" si="545"/>
        <v>0</v>
      </c>
      <c r="I3965" s="80">
        <v>0</v>
      </c>
      <c r="J3965" s="83">
        <f t="shared" si="546"/>
        <v>0</v>
      </c>
      <c r="K3965" s="80">
        <v>0</v>
      </c>
      <c r="L3965" s="83">
        <f t="shared" si="548"/>
        <v>0</v>
      </c>
      <c r="M3965" s="80">
        <v>0</v>
      </c>
      <c r="N3965" s="81">
        <v>0</v>
      </c>
      <c r="O3965" s="81">
        <f t="shared" si="549"/>
        <v>0</v>
      </c>
      <c r="P3965" s="81">
        <f t="shared" si="550"/>
        <v>0</v>
      </c>
      <c r="Q3965" s="83">
        <f t="shared" si="551"/>
        <v>0</v>
      </c>
      <c r="R3965" s="84">
        <f t="shared" si="547"/>
        <v>0</v>
      </c>
      <c r="S3965" s="85" t="str">
        <f t="shared" si="552"/>
        <v>Absence de données messicoles</v>
      </c>
    </row>
    <row r="3966" spans="1:19" x14ac:dyDescent="0.3">
      <c r="A3966" s="89">
        <v>74</v>
      </c>
      <c r="B3966" s="77">
        <v>74059</v>
      </c>
      <c r="C3966" s="75">
        <v>4.28770906008039</v>
      </c>
      <c r="D3966" s="75" t="s">
        <v>5053</v>
      </c>
      <c r="E3966" s="80">
        <v>0</v>
      </c>
      <c r="F3966" s="81">
        <v>0</v>
      </c>
      <c r="G3966" s="82">
        <v>0</v>
      </c>
      <c r="H3966" s="83">
        <f t="shared" si="545"/>
        <v>0</v>
      </c>
      <c r="I3966" s="80">
        <v>0</v>
      </c>
      <c r="J3966" s="83">
        <f t="shared" si="546"/>
        <v>0</v>
      </c>
      <c r="K3966" s="80">
        <v>0</v>
      </c>
      <c r="L3966" s="83">
        <f t="shared" si="548"/>
        <v>0</v>
      </c>
      <c r="M3966" s="80">
        <v>0</v>
      </c>
      <c r="N3966" s="81">
        <v>0</v>
      </c>
      <c r="O3966" s="81">
        <f t="shared" si="549"/>
        <v>0</v>
      </c>
      <c r="P3966" s="81">
        <f t="shared" si="550"/>
        <v>0</v>
      </c>
      <c r="Q3966" s="83">
        <f t="shared" si="551"/>
        <v>0</v>
      </c>
      <c r="R3966" s="84">
        <f t="shared" si="547"/>
        <v>0</v>
      </c>
      <c r="S3966" s="85" t="str">
        <f t="shared" si="552"/>
        <v>Absence de données messicoles</v>
      </c>
    </row>
    <row r="3967" spans="1:19" x14ac:dyDescent="0.3">
      <c r="A3967" s="89">
        <v>74</v>
      </c>
      <c r="B3967" s="77">
        <v>74060</v>
      </c>
      <c r="C3967" s="75">
        <v>6.4057347051139297</v>
      </c>
      <c r="D3967" s="75" t="s">
        <v>5054</v>
      </c>
      <c r="E3967" s="80">
        <v>0</v>
      </c>
      <c r="F3967" s="81">
        <v>0</v>
      </c>
      <c r="G3967" s="82">
        <v>0</v>
      </c>
      <c r="H3967" s="83">
        <f t="shared" si="545"/>
        <v>0</v>
      </c>
      <c r="I3967" s="80">
        <v>0</v>
      </c>
      <c r="J3967" s="83">
        <f t="shared" si="546"/>
        <v>0</v>
      </c>
      <c r="K3967" s="80">
        <v>0</v>
      </c>
      <c r="L3967" s="83">
        <f t="shared" si="548"/>
        <v>0</v>
      </c>
      <c r="M3967" s="80">
        <v>0</v>
      </c>
      <c r="N3967" s="81">
        <v>0</v>
      </c>
      <c r="O3967" s="81">
        <f t="shared" si="549"/>
        <v>0</v>
      </c>
      <c r="P3967" s="81">
        <f t="shared" si="550"/>
        <v>0</v>
      </c>
      <c r="Q3967" s="83">
        <f t="shared" si="551"/>
        <v>0</v>
      </c>
      <c r="R3967" s="84">
        <f t="shared" si="547"/>
        <v>0</v>
      </c>
      <c r="S3967" s="85" t="str">
        <f t="shared" si="552"/>
        <v>Absence de données messicoles</v>
      </c>
    </row>
    <row r="3968" spans="1:19" x14ac:dyDescent="0.3">
      <c r="A3968" s="89">
        <v>74</v>
      </c>
      <c r="B3968" s="77">
        <v>74061</v>
      </c>
      <c r="C3968" s="75">
        <v>5.77138743510422</v>
      </c>
      <c r="D3968" s="75" t="s">
        <v>5055</v>
      </c>
      <c r="E3968" s="80">
        <v>0</v>
      </c>
      <c r="F3968" s="81">
        <v>0</v>
      </c>
      <c r="G3968" s="82">
        <v>0</v>
      </c>
      <c r="H3968" s="83">
        <f t="shared" si="545"/>
        <v>0</v>
      </c>
      <c r="I3968" s="80">
        <v>0</v>
      </c>
      <c r="J3968" s="83">
        <f t="shared" si="546"/>
        <v>0</v>
      </c>
      <c r="K3968" s="80">
        <v>0</v>
      </c>
      <c r="L3968" s="83">
        <f t="shared" si="548"/>
        <v>0</v>
      </c>
      <c r="M3968" s="80">
        <v>0</v>
      </c>
      <c r="N3968" s="81">
        <v>0</v>
      </c>
      <c r="O3968" s="81">
        <f t="shared" si="549"/>
        <v>0</v>
      </c>
      <c r="P3968" s="81">
        <f t="shared" si="550"/>
        <v>0</v>
      </c>
      <c r="Q3968" s="83">
        <f t="shared" si="551"/>
        <v>0</v>
      </c>
      <c r="R3968" s="84">
        <f t="shared" si="547"/>
        <v>0</v>
      </c>
      <c r="S3968" s="85" t="str">
        <f t="shared" si="552"/>
        <v>Absence de données messicoles</v>
      </c>
    </row>
    <row r="3969" spans="1:19" x14ac:dyDescent="0.3">
      <c r="A3969" s="89">
        <v>74</v>
      </c>
      <c r="B3969" s="77">
        <v>74062</v>
      </c>
      <c r="C3969" s="75">
        <v>4.7128043800876203</v>
      </c>
      <c r="D3969" s="75" t="s">
        <v>5056</v>
      </c>
      <c r="E3969" s="80">
        <v>0</v>
      </c>
      <c r="F3969" s="81">
        <v>0</v>
      </c>
      <c r="G3969" s="82">
        <v>0</v>
      </c>
      <c r="H3969" s="83">
        <f t="shared" si="545"/>
        <v>0</v>
      </c>
      <c r="I3969" s="80">
        <v>0</v>
      </c>
      <c r="J3969" s="83">
        <f t="shared" si="546"/>
        <v>0</v>
      </c>
      <c r="K3969" s="80">
        <v>0</v>
      </c>
      <c r="L3969" s="83">
        <f t="shared" si="548"/>
        <v>0</v>
      </c>
      <c r="M3969" s="80">
        <v>0</v>
      </c>
      <c r="N3969" s="81">
        <v>0</v>
      </c>
      <c r="O3969" s="81">
        <f t="shared" si="549"/>
        <v>0</v>
      </c>
      <c r="P3969" s="81">
        <f t="shared" si="550"/>
        <v>0</v>
      </c>
      <c r="Q3969" s="83">
        <f t="shared" si="551"/>
        <v>0</v>
      </c>
      <c r="R3969" s="84">
        <f t="shared" si="547"/>
        <v>0</v>
      </c>
      <c r="S3969" s="85" t="str">
        <f t="shared" si="552"/>
        <v>Absence de données messicoles</v>
      </c>
    </row>
    <row r="3970" spans="1:19" x14ac:dyDescent="0.3">
      <c r="A3970" s="89">
        <v>74</v>
      </c>
      <c r="B3970" s="77">
        <v>74063</v>
      </c>
      <c r="C3970" s="75">
        <v>32.095881270591903</v>
      </c>
      <c r="D3970" s="75" t="s">
        <v>5057</v>
      </c>
      <c r="E3970" s="80">
        <v>0</v>
      </c>
      <c r="F3970" s="81">
        <v>0</v>
      </c>
      <c r="G3970" s="82">
        <v>0</v>
      </c>
      <c r="H3970" s="83">
        <f t="shared" ref="H3970:H4031" si="553">IF(AND(G3970&gt;0,G3970&lt;=4),1,IF(AND(G3970&gt;4,G3970&lt;=4.5),2,IF(AND(G3970&gt;4.5,G3970&lt;=5),3,IF(AND(G3970&gt;5,G3970&lt;6),4,IF(G3970&gt;=6,5,0)))))</f>
        <v>0</v>
      </c>
      <c r="I3970" s="80">
        <v>0</v>
      </c>
      <c r="J3970" s="83">
        <f t="shared" ref="J3970:J4033" si="554">IF(AND(I3970&gt;0,I3970&lt;=3),1,IF(AND(I3970&gt;3,I3970&lt;=8),2,IF(AND(I3970&gt;8,I3970&lt;=21),3,IF(AND(I3970&gt;21,I3970&lt;=39),4,IF(I3970&gt;=40,5,0)))))</f>
        <v>0</v>
      </c>
      <c r="K3970" s="80">
        <v>0</v>
      </c>
      <c r="L3970" s="83">
        <f t="shared" si="548"/>
        <v>0</v>
      </c>
      <c r="M3970" s="80">
        <v>0</v>
      </c>
      <c r="N3970" s="81">
        <v>0</v>
      </c>
      <c r="O3970" s="81">
        <f t="shared" si="549"/>
        <v>0</v>
      </c>
      <c r="P3970" s="81">
        <f t="shared" si="550"/>
        <v>0</v>
      </c>
      <c r="Q3970" s="83">
        <f t="shared" si="551"/>
        <v>0</v>
      </c>
      <c r="R3970" s="84">
        <f t="shared" ref="R3970:R4033" si="555">H3970+J3970+L3970+Q3970</f>
        <v>0</v>
      </c>
      <c r="S3970" s="85" t="str">
        <f t="shared" si="552"/>
        <v>Absence de données messicoles</v>
      </c>
    </row>
    <row r="3971" spans="1:19" x14ac:dyDescent="0.3">
      <c r="A3971" s="89">
        <v>74</v>
      </c>
      <c r="B3971" s="77">
        <v>74064</v>
      </c>
      <c r="C3971" s="75">
        <v>9.1302338051708301</v>
      </c>
      <c r="D3971" s="75" t="s">
        <v>5058</v>
      </c>
      <c r="E3971" s="80">
        <v>0</v>
      </c>
      <c r="F3971" s="81">
        <v>0</v>
      </c>
      <c r="G3971" s="82">
        <v>0</v>
      </c>
      <c r="H3971" s="83">
        <f t="shared" si="553"/>
        <v>0</v>
      </c>
      <c r="I3971" s="80">
        <v>0</v>
      </c>
      <c r="J3971" s="83">
        <f t="shared" si="554"/>
        <v>0</v>
      </c>
      <c r="K3971" s="80">
        <v>0</v>
      </c>
      <c r="L3971" s="83">
        <f t="shared" ref="L3971:L4034" si="556">IF(K3971=1,1,IF(AND(K3971&gt;=2,K3971&lt;=4),2,IF(AND(K3971&gt;4,K3971&lt;=8),3,IF(AND(K3971&gt;8,K3971&lt;16),4,IF(K3971&gt;=16,5,0)))))</f>
        <v>0</v>
      </c>
      <c r="M3971" s="80">
        <v>0</v>
      </c>
      <c r="N3971" s="81">
        <v>0</v>
      </c>
      <c r="O3971" s="81">
        <f t="shared" ref="O3971:O4034" si="557">IF(K3971=0,0,IF(AND(K3971&gt;0,K3971&lt;5),1,IF(AND(K3971&gt;4,K3971&lt;11),2,IF(K3971&gt;10,1,0))))</f>
        <v>0</v>
      </c>
      <c r="P3971" s="81">
        <f t="shared" ref="P3971:P4034" si="558">IF(M3971&lt;5,0,IF(AND(M3971&gt;4,M3971&lt;11),1,IF(M3971&gt;10,2,0)))</f>
        <v>0</v>
      </c>
      <c r="Q3971" s="83">
        <f t="shared" ref="Q3971:Q4034" si="559">IF(AND(O3971=0,P3971=0),0,IF(AND(O3971=0,P3971=1),0,IF(AND(O3971=0,P3971=2),1,IF(AND(O3971=1,P3971=0),0,IF(AND(O3971=1,P3971=1),1,IF(AND(O3971=1,P3971=2),2,IF(AND(O3971=2,P3971=0),1,IF(AND(O3971=2,P3971=1),2,IF(AND(O3971=2,P3971=2),2,0)))))))))</f>
        <v>0</v>
      </c>
      <c r="R3971" s="84">
        <f t="shared" si="555"/>
        <v>0</v>
      </c>
      <c r="S3971" s="85" t="str">
        <f t="shared" ref="S3971:S4031" si="560">IF(AND(R3971&gt;0,R3971&lt;5),"Enjeux très faibles",IF(AND(R3971&gt;4,R3971&lt;7),"Enjeux faibles",IF(AND(R3971&gt;6,R3971&lt;10),"Enjeux moyens",IF(AND(R3971&gt;9,R3971&lt;13),"Enjeux forts",IF(R3971&gt;12,"Enjeux très forts",IF(K3971+M3971=0,"Absence de données messicoles","Pas d'enjeux actuels"))))))</f>
        <v>Absence de données messicoles</v>
      </c>
    </row>
    <row r="3972" spans="1:19" x14ac:dyDescent="0.3">
      <c r="A3972" s="89">
        <v>74</v>
      </c>
      <c r="B3972" s="77">
        <v>74068</v>
      </c>
      <c r="C3972" s="75">
        <v>9.4315448001739703</v>
      </c>
      <c r="D3972" s="75" t="s">
        <v>5059</v>
      </c>
      <c r="E3972" s="80">
        <v>0</v>
      </c>
      <c r="F3972" s="81">
        <v>0</v>
      </c>
      <c r="G3972" s="82">
        <v>0</v>
      </c>
      <c r="H3972" s="83">
        <f t="shared" si="553"/>
        <v>0</v>
      </c>
      <c r="I3972" s="80">
        <v>0</v>
      </c>
      <c r="J3972" s="83">
        <f t="shared" si="554"/>
        <v>0</v>
      </c>
      <c r="K3972" s="80">
        <v>0</v>
      </c>
      <c r="L3972" s="83">
        <f t="shared" si="556"/>
        <v>0</v>
      </c>
      <c r="M3972" s="80">
        <v>0</v>
      </c>
      <c r="N3972" s="81">
        <v>0</v>
      </c>
      <c r="O3972" s="81">
        <f t="shared" si="557"/>
        <v>0</v>
      </c>
      <c r="P3972" s="81">
        <f t="shared" si="558"/>
        <v>0</v>
      </c>
      <c r="Q3972" s="83">
        <f t="shared" si="559"/>
        <v>0</v>
      </c>
      <c r="R3972" s="84">
        <f t="shared" si="555"/>
        <v>0</v>
      </c>
      <c r="S3972" s="85" t="str">
        <f t="shared" si="560"/>
        <v>Absence de données messicoles</v>
      </c>
    </row>
    <row r="3973" spans="1:19" x14ac:dyDescent="0.3">
      <c r="A3973" s="89">
        <v>74</v>
      </c>
      <c r="B3973" s="77">
        <v>74072</v>
      </c>
      <c r="C3973" s="75">
        <v>14.1098041752543</v>
      </c>
      <c r="D3973" s="75" t="s">
        <v>5060</v>
      </c>
      <c r="E3973" s="80">
        <v>0</v>
      </c>
      <c r="F3973" s="81">
        <v>0</v>
      </c>
      <c r="G3973" s="82">
        <v>0</v>
      </c>
      <c r="H3973" s="83">
        <f t="shared" si="553"/>
        <v>0</v>
      </c>
      <c r="I3973" s="80">
        <v>0</v>
      </c>
      <c r="J3973" s="83">
        <f t="shared" si="554"/>
        <v>0</v>
      </c>
      <c r="K3973" s="80">
        <v>0</v>
      </c>
      <c r="L3973" s="83">
        <f t="shared" si="556"/>
        <v>0</v>
      </c>
      <c r="M3973" s="80">
        <v>0</v>
      </c>
      <c r="N3973" s="81">
        <v>0</v>
      </c>
      <c r="O3973" s="81">
        <f t="shared" si="557"/>
        <v>0</v>
      </c>
      <c r="P3973" s="81">
        <f t="shared" si="558"/>
        <v>0</v>
      </c>
      <c r="Q3973" s="83">
        <f t="shared" si="559"/>
        <v>0</v>
      </c>
      <c r="R3973" s="84">
        <f t="shared" si="555"/>
        <v>0</v>
      </c>
      <c r="S3973" s="85" t="str">
        <f t="shared" si="560"/>
        <v>Absence de données messicoles</v>
      </c>
    </row>
    <row r="3974" spans="1:19" x14ac:dyDescent="0.3">
      <c r="A3974" s="89">
        <v>74</v>
      </c>
      <c r="B3974" s="77">
        <v>74073</v>
      </c>
      <c r="C3974" s="75">
        <v>10.469256425197701</v>
      </c>
      <c r="D3974" s="75" t="s">
        <v>5061</v>
      </c>
      <c r="E3974" s="80">
        <v>0</v>
      </c>
      <c r="F3974" s="81">
        <v>0</v>
      </c>
      <c r="G3974" s="82">
        <v>0</v>
      </c>
      <c r="H3974" s="83">
        <f t="shared" si="553"/>
        <v>0</v>
      </c>
      <c r="I3974" s="80">
        <v>0</v>
      </c>
      <c r="J3974" s="83">
        <f t="shared" si="554"/>
        <v>0</v>
      </c>
      <c r="K3974" s="80">
        <v>0</v>
      </c>
      <c r="L3974" s="83">
        <f t="shared" si="556"/>
        <v>0</v>
      </c>
      <c r="M3974" s="80">
        <v>0</v>
      </c>
      <c r="N3974" s="81">
        <v>0</v>
      </c>
      <c r="O3974" s="81">
        <f t="shared" si="557"/>
        <v>0</v>
      </c>
      <c r="P3974" s="81">
        <f t="shared" si="558"/>
        <v>0</v>
      </c>
      <c r="Q3974" s="83">
        <f t="shared" si="559"/>
        <v>0</v>
      </c>
      <c r="R3974" s="84">
        <f t="shared" si="555"/>
        <v>0</v>
      </c>
      <c r="S3974" s="85" t="str">
        <f t="shared" si="560"/>
        <v>Absence de données messicoles</v>
      </c>
    </row>
    <row r="3975" spans="1:19" x14ac:dyDescent="0.3">
      <c r="A3975" s="89">
        <v>74</v>
      </c>
      <c r="B3975" s="77">
        <v>74079</v>
      </c>
      <c r="C3975" s="75">
        <v>18.427706830336199</v>
      </c>
      <c r="D3975" s="75" t="s">
        <v>5062</v>
      </c>
      <c r="E3975" s="80">
        <v>0</v>
      </c>
      <c r="F3975" s="81">
        <v>0</v>
      </c>
      <c r="G3975" s="82">
        <v>0</v>
      </c>
      <c r="H3975" s="83">
        <f t="shared" si="553"/>
        <v>0</v>
      </c>
      <c r="I3975" s="80">
        <v>0</v>
      </c>
      <c r="J3975" s="83">
        <f t="shared" si="554"/>
        <v>0</v>
      </c>
      <c r="K3975" s="80">
        <v>0</v>
      </c>
      <c r="L3975" s="83">
        <f t="shared" si="556"/>
        <v>0</v>
      </c>
      <c r="M3975" s="80">
        <v>0</v>
      </c>
      <c r="N3975" s="81">
        <v>0</v>
      </c>
      <c r="O3975" s="81">
        <f t="shared" si="557"/>
        <v>0</v>
      </c>
      <c r="P3975" s="81">
        <f t="shared" si="558"/>
        <v>0</v>
      </c>
      <c r="Q3975" s="83">
        <f t="shared" si="559"/>
        <v>0</v>
      </c>
      <c r="R3975" s="84">
        <f t="shared" si="555"/>
        <v>0</v>
      </c>
      <c r="S3975" s="85" t="str">
        <f t="shared" si="560"/>
        <v>Absence de données messicoles</v>
      </c>
    </row>
    <row r="3976" spans="1:19" x14ac:dyDescent="0.3">
      <c r="A3976" s="89">
        <v>74</v>
      </c>
      <c r="B3976" s="77">
        <v>74085</v>
      </c>
      <c r="C3976" s="75">
        <v>81.243348791461301</v>
      </c>
      <c r="D3976" s="75" t="s">
        <v>5063</v>
      </c>
      <c r="E3976" s="80">
        <v>0</v>
      </c>
      <c r="F3976" s="81">
        <v>0</v>
      </c>
      <c r="G3976" s="82">
        <v>0</v>
      </c>
      <c r="H3976" s="83">
        <f t="shared" si="553"/>
        <v>0</v>
      </c>
      <c r="I3976" s="80">
        <v>0</v>
      </c>
      <c r="J3976" s="83">
        <f t="shared" si="554"/>
        <v>0</v>
      </c>
      <c r="K3976" s="80">
        <v>0</v>
      </c>
      <c r="L3976" s="83">
        <f t="shared" si="556"/>
        <v>0</v>
      </c>
      <c r="M3976" s="80">
        <v>0</v>
      </c>
      <c r="N3976" s="81">
        <v>0</v>
      </c>
      <c r="O3976" s="81">
        <f t="shared" si="557"/>
        <v>0</v>
      </c>
      <c r="P3976" s="81">
        <f t="shared" si="558"/>
        <v>0</v>
      </c>
      <c r="Q3976" s="83">
        <f t="shared" si="559"/>
        <v>0</v>
      </c>
      <c r="R3976" s="84">
        <f t="shared" si="555"/>
        <v>0</v>
      </c>
      <c r="S3976" s="85" t="str">
        <f t="shared" si="560"/>
        <v>Absence de données messicoles</v>
      </c>
    </row>
    <row r="3977" spans="1:19" x14ac:dyDescent="0.3">
      <c r="A3977" s="89">
        <v>74</v>
      </c>
      <c r="B3977" s="77">
        <v>74090</v>
      </c>
      <c r="C3977" s="75">
        <v>6.7898184901251897</v>
      </c>
      <c r="D3977" s="75" t="s">
        <v>5064</v>
      </c>
      <c r="E3977" s="80">
        <v>0</v>
      </c>
      <c r="F3977" s="81">
        <v>0</v>
      </c>
      <c r="G3977" s="82">
        <v>0</v>
      </c>
      <c r="H3977" s="83">
        <f t="shared" si="553"/>
        <v>0</v>
      </c>
      <c r="I3977" s="80">
        <v>0</v>
      </c>
      <c r="J3977" s="83">
        <f t="shared" si="554"/>
        <v>0</v>
      </c>
      <c r="K3977" s="80">
        <v>0</v>
      </c>
      <c r="L3977" s="83">
        <f t="shared" si="556"/>
        <v>0</v>
      </c>
      <c r="M3977" s="80">
        <v>0</v>
      </c>
      <c r="N3977" s="81">
        <v>0</v>
      </c>
      <c r="O3977" s="81">
        <f t="shared" si="557"/>
        <v>0</v>
      </c>
      <c r="P3977" s="81">
        <f t="shared" si="558"/>
        <v>0</v>
      </c>
      <c r="Q3977" s="83">
        <f t="shared" si="559"/>
        <v>0</v>
      </c>
      <c r="R3977" s="84">
        <f t="shared" si="555"/>
        <v>0</v>
      </c>
      <c r="S3977" s="85" t="str">
        <f t="shared" si="560"/>
        <v>Absence de données messicoles</v>
      </c>
    </row>
    <row r="3978" spans="1:19" x14ac:dyDescent="0.3">
      <c r="A3978" s="89">
        <v>74</v>
      </c>
      <c r="B3978" s="77">
        <v>74091</v>
      </c>
      <c r="C3978" s="75">
        <v>12.1531197352258</v>
      </c>
      <c r="D3978" s="75" t="s">
        <v>5065</v>
      </c>
      <c r="E3978" s="80">
        <v>0</v>
      </c>
      <c r="F3978" s="81">
        <v>0</v>
      </c>
      <c r="G3978" s="82">
        <v>0</v>
      </c>
      <c r="H3978" s="83">
        <f t="shared" si="553"/>
        <v>0</v>
      </c>
      <c r="I3978" s="80">
        <v>0</v>
      </c>
      <c r="J3978" s="83">
        <f t="shared" si="554"/>
        <v>0</v>
      </c>
      <c r="K3978" s="80">
        <v>0</v>
      </c>
      <c r="L3978" s="83">
        <f t="shared" si="556"/>
        <v>0</v>
      </c>
      <c r="M3978" s="80">
        <v>0</v>
      </c>
      <c r="N3978" s="81">
        <v>0</v>
      </c>
      <c r="O3978" s="81">
        <f t="shared" si="557"/>
        <v>0</v>
      </c>
      <c r="P3978" s="81">
        <f t="shared" si="558"/>
        <v>0</v>
      </c>
      <c r="Q3978" s="83">
        <f t="shared" si="559"/>
        <v>0</v>
      </c>
      <c r="R3978" s="84">
        <f t="shared" si="555"/>
        <v>0</v>
      </c>
      <c r="S3978" s="85" t="str">
        <f t="shared" si="560"/>
        <v>Absence de données messicoles</v>
      </c>
    </row>
    <row r="3979" spans="1:19" x14ac:dyDescent="0.3">
      <c r="A3979" s="89">
        <v>74</v>
      </c>
      <c r="B3979" s="77">
        <v>74098</v>
      </c>
      <c r="C3979" s="75">
        <v>4.70406348008731</v>
      </c>
      <c r="D3979" s="75" t="s">
        <v>5066</v>
      </c>
      <c r="E3979" s="80">
        <v>0</v>
      </c>
      <c r="F3979" s="81">
        <v>0</v>
      </c>
      <c r="G3979" s="82">
        <v>0</v>
      </c>
      <c r="H3979" s="83">
        <f t="shared" si="553"/>
        <v>0</v>
      </c>
      <c r="I3979" s="80">
        <v>0</v>
      </c>
      <c r="J3979" s="83">
        <f t="shared" si="554"/>
        <v>0</v>
      </c>
      <c r="K3979" s="80">
        <v>0</v>
      </c>
      <c r="L3979" s="83">
        <f t="shared" si="556"/>
        <v>0</v>
      </c>
      <c r="M3979" s="80">
        <v>0</v>
      </c>
      <c r="N3979" s="81">
        <v>0</v>
      </c>
      <c r="O3979" s="81">
        <f t="shared" si="557"/>
        <v>0</v>
      </c>
      <c r="P3979" s="81">
        <f t="shared" si="558"/>
        <v>0</v>
      </c>
      <c r="Q3979" s="83">
        <f t="shared" si="559"/>
        <v>0</v>
      </c>
      <c r="R3979" s="84">
        <f t="shared" si="555"/>
        <v>0</v>
      </c>
      <c r="S3979" s="85" t="str">
        <f t="shared" si="560"/>
        <v>Absence de données messicoles</v>
      </c>
    </row>
    <row r="3980" spans="1:19" x14ac:dyDescent="0.3">
      <c r="A3980" s="89">
        <v>74</v>
      </c>
      <c r="B3980" s="77">
        <v>74099</v>
      </c>
      <c r="C3980" s="75">
        <v>8.8582188851606194</v>
      </c>
      <c r="D3980" s="75" t="s">
        <v>5067</v>
      </c>
      <c r="E3980" s="80">
        <v>0</v>
      </c>
      <c r="F3980" s="81">
        <v>0</v>
      </c>
      <c r="G3980" s="82">
        <v>0</v>
      </c>
      <c r="H3980" s="83">
        <f t="shared" si="553"/>
        <v>0</v>
      </c>
      <c r="I3980" s="80">
        <v>0</v>
      </c>
      <c r="J3980" s="83">
        <f t="shared" si="554"/>
        <v>0</v>
      </c>
      <c r="K3980" s="80">
        <v>0</v>
      </c>
      <c r="L3980" s="83">
        <f t="shared" si="556"/>
        <v>0</v>
      </c>
      <c r="M3980" s="80">
        <v>0</v>
      </c>
      <c r="N3980" s="81">
        <v>0</v>
      </c>
      <c r="O3980" s="81">
        <f t="shared" si="557"/>
        <v>0</v>
      </c>
      <c r="P3980" s="81">
        <f t="shared" si="558"/>
        <v>0</v>
      </c>
      <c r="Q3980" s="83">
        <f t="shared" si="559"/>
        <v>0</v>
      </c>
      <c r="R3980" s="84">
        <f t="shared" si="555"/>
        <v>0</v>
      </c>
      <c r="S3980" s="85" t="str">
        <f t="shared" si="560"/>
        <v>Absence de données messicoles</v>
      </c>
    </row>
    <row r="3981" spans="1:19" x14ac:dyDescent="0.3">
      <c r="A3981" s="89">
        <v>74</v>
      </c>
      <c r="B3981" s="77">
        <v>74102</v>
      </c>
      <c r="C3981" s="75">
        <v>33.938793680616797</v>
      </c>
      <c r="D3981" s="75" t="s">
        <v>5068</v>
      </c>
      <c r="E3981" s="80">
        <v>0</v>
      </c>
      <c r="F3981" s="81">
        <v>0</v>
      </c>
      <c r="G3981" s="82">
        <v>0</v>
      </c>
      <c r="H3981" s="83">
        <f t="shared" si="553"/>
        <v>0</v>
      </c>
      <c r="I3981" s="80">
        <v>0</v>
      </c>
      <c r="J3981" s="83">
        <f t="shared" si="554"/>
        <v>0</v>
      </c>
      <c r="K3981" s="80">
        <v>0</v>
      </c>
      <c r="L3981" s="83">
        <f t="shared" si="556"/>
        <v>0</v>
      </c>
      <c r="M3981" s="80">
        <v>0</v>
      </c>
      <c r="N3981" s="81">
        <v>0</v>
      </c>
      <c r="O3981" s="81">
        <f t="shared" si="557"/>
        <v>0</v>
      </c>
      <c r="P3981" s="81">
        <f t="shared" si="558"/>
        <v>0</v>
      </c>
      <c r="Q3981" s="83">
        <f t="shared" si="559"/>
        <v>0</v>
      </c>
      <c r="R3981" s="84">
        <f t="shared" si="555"/>
        <v>0</v>
      </c>
      <c r="S3981" s="85" t="str">
        <f t="shared" si="560"/>
        <v>Absence de données messicoles</v>
      </c>
    </row>
    <row r="3982" spans="1:19" x14ac:dyDescent="0.3">
      <c r="A3982" s="89">
        <v>74</v>
      </c>
      <c r="B3982" s="77">
        <v>74108</v>
      </c>
      <c r="C3982" s="75">
        <v>5.9747889901082196</v>
      </c>
      <c r="D3982" s="75" t="s">
        <v>5069</v>
      </c>
      <c r="E3982" s="80">
        <v>0</v>
      </c>
      <c r="F3982" s="81">
        <v>0</v>
      </c>
      <c r="G3982" s="82">
        <v>0</v>
      </c>
      <c r="H3982" s="83">
        <f t="shared" si="553"/>
        <v>0</v>
      </c>
      <c r="I3982" s="80">
        <v>0</v>
      </c>
      <c r="J3982" s="83">
        <f t="shared" si="554"/>
        <v>0</v>
      </c>
      <c r="K3982" s="80">
        <v>0</v>
      </c>
      <c r="L3982" s="83">
        <f t="shared" si="556"/>
        <v>0</v>
      </c>
      <c r="M3982" s="80">
        <v>0</v>
      </c>
      <c r="N3982" s="81">
        <v>0</v>
      </c>
      <c r="O3982" s="81">
        <f t="shared" si="557"/>
        <v>0</v>
      </c>
      <c r="P3982" s="81">
        <f t="shared" si="558"/>
        <v>0</v>
      </c>
      <c r="Q3982" s="83">
        <f t="shared" si="559"/>
        <v>0</v>
      </c>
      <c r="R3982" s="84">
        <f t="shared" si="555"/>
        <v>0</v>
      </c>
      <c r="S3982" s="85" t="str">
        <f t="shared" si="560"/>
        <v>Absence de données messicoles</v>
      </c>
    </row>
    <row r="3983" spans="1:19" x14ac:dyDescent="0.3">
      <c r="A3983" s="89">
        <v>74</v>
      </c>
      <c r="B3983" s="77">
        <v>74111</v>
      </c>
      <c r="C3983" s="75">
        <v>8.2011368401464697</v>
      </c>
      <c r="D3983" s="75" t="s">
        <v>5070</v>
      </c>
      <c r="E3983" s="80">
        <v>0</v>
      </c>
      <c r="F3983" s="81">
        <v>0</v>
      </c>
      <c r="G3983" s="82">
        <v>0</v>
      </c>
      <c r="H3983" s="83">
        <f t="shared" si="553"/>
        <v>0</v>
      </c>
      <c r="I3983" s="80">
        <v>0</v>
      </c>
      <c r="J3983" s="83">
        <f t="shared" si="554"/>
        <v>0</v>
      </c>
      <c r="K3983" s="80">
        <v>0</v>
      </c>
      <c r="L3983" s="83">
        <f t="shared" si="556"/>
        <v>0</v>
      </c>
      <c r="M3983" s="80">
        <v>0</v>
      </c>
      <c r="N3983" s="81">
        <v>0</v>
      </c>
      <c r="O3983" s="81">
        <f t="shared" si="557"/>
        <v>0</v>
      </c>
      <c r="P3983" s="81">
        <f t="shared" si="558"/>
        <v>0</v>
      </c>
      <c r="Q3983" s="83">
        <f t="shared" si="559"/>
        <v>0</v>
      </c>
      <c r="R3983" s="84">
        <f t="shared" si="555"/>
        <v>0</v>
      </c>
      <c r="S3983" s="85" t="str">
        <f t="shared" si="560"/>
        <v>Absence de données messicoles</v>
      </c>
    </row>
    <row r="3984" spans="1:19" x14ac:dyDescent="0.3">
      <c r="A3984" s="89">
        <v>74</v>
      </c>
      <c r="B3984" s="77">
        <v>74112</v>
      </c>
      <c r="C3984" s="75">
        <v>11.972422150217399</v>
      </c>
      <c r="D3984" s="75" t="s">
        <v>5071</v>
      </c>
      <c r="E3984" s="80">
        <v>0</v>
      </c>
      <c r="F3984" s="81">
        <v>0</v>
      </c>
      <c r="G3984" s="82">
        <v>0</v>
      </c>
      <c r="H3984" s="83">
        <f t="shared" si="553"/>
        <v>0</v>
      </c>
      <c r="I3984" s="80">
        <v>0</v>
      </c>
      <c r="J3984" s="83">
        <f t="shared" si="554"/>
        <v>0</v>
      </c>
      <c r="K3984" s="80">
        <v>0</v>
      </c>
      <c r="L3984" s="83">
        <f t="shared" si="556"/>
        <v>0</v>
      </c>
      <c r="M3984" s="80">
        <v>0</v>
      </c>
      <c r="N3984" s="81">
        <v>0</v>
      </c>
      <c r="O3984" s="81">
        <f t="shared" si="557"/>
        <v>0</v>
      </c>
      <c r="P3984" s="81">
        <f t="shared" si="558"/>
        <v>0</v>
      </c>
      <c r="Q3984" s="83">
        <f t="shared" si="559"/>
        <v>0</v>
      </c>
      <c r="R3984" s="84">
        <f t="shared" si="555"/>
        <v>0</v>
      </c>
      <c r="S3984" s="85" t="str">
        <f t="shared" si="560"/>
        <v>Absence de données messicoles</v>
      </c>
    </row>
    <row r="3985" spans="1:19" x14ac:dyDescent="0.3">
      <c r="A3985" s="89">
        <v>74</v>
      </c>
      <c r="B3985" s="77">
        <v>74119</v>
      </c>
      <c r="C3985" s="75">
        <v>4.3931864200824204</v>
      </c>
      <c r="D3985" s="75" t="s">
        <v>5072</v>
      </c>
      <c r="E3985" s="80">
        <v>0</v>
      </c>
      <c r="F3985" s="81">
        <v>0</v>
      </c>
      <c r="G3985" s="82">
        <v>0</v>
      </c>
      <c r="H3985" s="83">
        <f t="shared" si="553"/>
        <v>0</v>
      </c>
      <c r="I3985" s="80">
        <v>0</v>
      </c>
      <c r="J3985" s="83">
        <f t="shared" si="554"/>
        <v>0</v>
      </c>
      <c r="K3985" s="80">
        <v>0</v>
      </c>
      <c r="L3985" s="83">
        <f t="shared" si="556"/>
        <v>0</v>
      </c>
      <c r="M3985" s="80">
        <v>0</v>
      </c>
      <c r="N3985" s="81">
        <v>0</v>
      </c>
      <c r="O3985" s="81">
        <f t="shared" si="557"/>
        <v>0</v>
      </c>
      <c r="P3985" s="81">
        <f t="shared" si="558"/>
        <v>0</v>
      </c>
      <c r="Q3985" s="83">
        <f t="shared" si="559"/>
        <v>0</v>
      </c>
      <c r="R3985" s="84">
        <f t="shared" si="555"/>
        <v>0</v>
      </c>
      <c r="S3985" s="85" t="str">
        <f t="shared" si="560"/>
        <v>Absence de données messicoles</v>
      </c>
    </row>
    <row r="3986" spans="1:19" x14ac:dyDescent="0.3">
      <c r="A3986" s="89">
        <v>74</v>
      </c>
      <c r="B3986" s="77">
        <v>74134</v>
      </c>
      <c r="C3986" s="75">
        <v>29.853215885550402</v>
      </c>
      <c r="D3986" s="75" t="s">
        <v>5073</v>
      </c>
      <c r="E3986" s="80">
        <v>0</v>
      </c>
      <c r="F3986" s="81">
        <v>0</v>
      </c>
      <c r="G3986" s="82">
        <v>0</v>
      </c>
      <c r="H3986" s="83">
        <f t="shared" si="553"/>
        <v>0</v>
      </c>
      <c r="I3986" s="80">
        <v>0</v>
      </c>
      <c r="J3986" s="83">
        <f t="shared" si="554"/>
        <v>0</v>
      </c>
      <c r="K3986" s="80">
        <v>0</v>
      </c>
      <c r="L3986" s="83">
        <f t="shared" si="556"/>
        <v>0</v>
      </c>
      <c r="M3986" s="80">
        <v>0</v>
      </c>
      <c r="N3986" s="81">
        <v>0</v>
      </c>
      <c r="O3986" s="81">
        <f t="shared" si="557"/>
        <v>0</v>
      </c>
      <c r="P3986" s="81">
        <f t="shared" si="558"/>
        <v>0</v>
      </c>
      <c r="Q3986" s="83">
        <f t="shared" si="559"/>
        <v>0</v>
      </c>
      <c r="R3986" s="84">
        <f t="shared" si="555"/>
        <v>0</v>
      </c>
      <c r="S3986" s="85" t="str">
        <f t="shared" si="560"/>
        <v>Absence de données messicoles</v>
      </c>
    </row>
    <row r="3987" spans="1:19" x14ac:dyDescent="0.3">
      <c r="A3987" s="89">
        <v>74</v>
      </c>
      <c r="B3987" s="77">
        <v>74140</v>
      </c>
      <c r="C3987" s="75">
        <v>11.910160510221001</v>
      </c>
      <c r="D3987" s="75" t="s">
        <v>5074</v>
      </c>
      <c r="E3987" s="80">
        <v>0</v>
      </c>
      <c r="F3987" s="81">
        <v>0</v>
      </c>
      <c r="G3987" s="82">
        <v>0</v>
      </c>
      <c r="H3987" s="83">
        <f t="shared" si="553"/>
        <v>0</v>
      </c>
      <c r="I3987" s="80">
        <v>0</v>
      </c>
      <c r="J3987" s="83">
        <f t="shared" si="554"/>
        <v>0</v>
      </c>
      <c r="K3987" s="80">
        <v>0</v>
      </c>
      <c r="L3987" s="83">
        <f t="shared" si="556"/>
        <v>0</v>
      </c>
      <c r="M3987" s="80">
        <v>0</v>
      </c>
      <c r="N3987" s="81">
        <v>0</v>
      </c>
      <c r="O3987" s="81">
        <f t="shared" si="557"/>
        <v>0</v>
      </c>
      <c r="P3987" s="81">
        <f t="shared" si="558"/>
        <v>0</v>
      </c>
      <c r="Q3987" s="83">
        <f t="shared" si="559"/>
        <v>0</v>
      </c>
      <c r="R3987" s="84">
        <f t="shared" si="555"/>
        <v>0</v>
      </c>
      <c r="S3987" s="85" t="str">
        <f t="shared" si="560"/>
        <v>Absence de données messicoles</v>
      </c>
    </row>
    <row r="3988" spans="1:19" x14ac:dyDescent="0.3">
      <c r="A3988" s="89">
        <v>74</v>
      </c>
      <c r="B3988" s="77">
        <v>74142</v>
      </c>
      <c r="C3988" s="75">
        <v>7.3273429001322601</v>
      </c>
      <c r="D3988" s="75" t="s">
        <v>5075</v>
      </c>
      <c r="E3988" s="80">
        <v>0</v>
      </c>
      <c r="F3988" s="81">
        <v>0</v>
      </c>
      <c r="G3988" s="82">
        <v>0</v>
      </c>
      <c r="H3988" s="83">
        <f t="shared" si="553"/>
        <v>0</v>
      </c>
      <c r="I3988" s="80">
        <v>0</v>
      </c>
      <c r="J3988" s="83">
        <f t="shared" si="554"/>
        <v>0</v>
      </c>
      <c r="K3988" s="80">
        <v>0</v>
      </c>
      <c r="L3988" s="83">
        <f t="shared" si="556"/>
        <v>0</v>
      </c>
      <c r="M3988" s="80">
        <v>0</v>
      </c>
      <c r="N3988" s="81">
        <v>0</v>
      </c>
      <c r="O3988" s="81">
        <f t="shared" si="557"/>
        <v>0</v>
      </c>
      <c r="P3988" s="81">
        <f t="shared" si="558"/>
        <v>0</v>
      </c>
      <c r="Q3988" s="83">
        <f t="shared" si="559"/>
        <v>0</v>
      </c>
      <c r="R3988" s="84">
        <f t="shared" si="555"/>
        <v>0</v>
      </c>
      <c r="S3988" s="85" t="str">
        <f t="shared" si="560"/>
        <v>Absence de données messicoles</v>
      </c>
    </row>
    <row r="3989" spans="1:19" x14ac:dyDescent="0.3">
      <c r="A3989" s="89">
        <v>74</v>
      </c>
      <c r="B3989" s="77">
        <v>74145</v>
      </c>
      <c r="C3989" s="75">
        <v>2.7005427800506099</v>
      </c>
      <c r="D3989" s="75" t="s">
        <v>5076</v>
      </c>
      <c r="E3989" s="80">
        <v>0</v>
      </c>
      <c r="F3989" s="81">
        <v>0</v>
      </c>
      <c r="G3989" s="82">
        <v>0</v>
      </c>
      <c r="H3989" s="83">
        <f t="shared" si="553"/>
        <v>0</v>
      </c>
      <c r="I3989" s="80">
        <v>0</v>
      </c>
      <c r="J3989" s="83">
        <f t="shared" si="554"/>
        <v>0</v>
      </c>
      <c r="K3989" s="80">
        <v>0</v>
      </c>
      <c r="L3989" s="83">
        <f t="shared" si="556"/>
        <v>0</v>
      </c>
      <c r="M3989" s="80">
        <v>0</v>
      </c>
      <c r="N3989" s="81">
        <v>0</v>
      </c>
      <c r="O3989" s="81">
        <f t="shared" si="557"/>
        <v>0</v>
      </c>
      <c r="P3989" s="81">
        <f t="shared" si="558"/>
        <v>0</v>
      </c>
      <c r="Q3989" s="83">
        <f t="shared" si="559"/>
        <v>0</v>
      </c>
      <c r="R3989" s="84">
        <f t="shared" si="555"/>
        <v>0</v>
      </c>
      <c r="S3989" s="85" t="str">
        <f t="shared" si="560"/>
        <v>Absence de données messicoles</v>
      </c>
    </row>
    <row r="3990" spans="1:19" x14ac:dyDescent="0.3">
      <c r="A3990" s="89">
        <v>74</v>
      </c>
      <c r="B3990" s="77">
        <v>74148</v>
      </c>
      <c r="C3990" s="75">
        <v>12.4006329602249</v>
      </c>
      <c r="D3990" s="75" t="s">
        <v>5077</v>
      </c>
      <c r="E3990" s="80">
        <v>0</v>
      </c>
      <c r="F3990" s="81">
        <v>0</v>
      </c>
      <c r="G3990" s="82">
        <v>0</v>
      </c>
      <c r="H3990" s="83">
        <f t="shared" si="553"/>
        <v>0</v>
      </c>
      <c r="I3990" s="80">
        <v>0</v>
      </c>
      <c r="J3990" s="83">
        <f t="shared" si="554"/>
        <v>0</v>
      </c>
      <c r="K3990" s="80">
        <v>0</v>
      </c>
      <c r="L3990" s="83">
        <f t="shared" si="556"/>
        <v>0</v>
      </c>
      <c r="M3990" s="80">
        <v>0</v>
      </c>
      <c r="N3990" s="81">
        <v>0</v>
      </c>
      <c r="O3990" s="81">
        <f t="shared" si="557"/>
        <v>0</v>
      </c>
      <c r="P3990" s="81">
        <f t="shared" si="558"/>
        <v>0</v>
      </c>
      <c r="Q3990" s="83">
        <f t="shared" si="559"/>
        <v>0</v>
      </c>
      <c r="R3990" s="84">
        <f t="shared" si="555"/>
        <v>0</v>
      </c>
      <c r="S3990" s="85" t="str">
        <f t="shared" si="560"/>
        <v>Absence de données messicoles</v>
      </c>
    </row>
    <row r="3991" spans="1:19" x14ac:dyDescent="0.3">
      <c r="A3991" s="89">
        <v>74</v>
      </c>
      <c r="B3991" s="77">
        <v>74153</v>
      </c>
      <c r="C3991" s="75">
        <v>7.6491659601400901</v>
      </c>
      <c r="D3991" s="75" t="s">
        <v>5078</v>
      </c>
      <c r="E3991" s="80">
        <v>0</v>
      </c>
      <c r="F3991" s="81">
        <v>0</v>
      </c>
      <c r="G3991" s="82">
        <v>0</v>
      </c>
      <c r="H3991" s="83">
        <f t="shared" si="553"/>
        <v>0</v>
      </c>
      <c r="I3991" s="80">
        <v>0</v>
      </c>
      <c r="J3991" s="83">
        <f t="shared" si="554"/>
        <v>0</v>
      </c>
      <c r="K3991" s="80">
        <v>0</v>
      </c>
      <c r="L3991" s="83">
        <f t="shared" si="556"/>
        <v>0</v>
      </c>
      <c r="M3991" s="80">
        <v>0</v>
      </c>
      <c r="N3991" s="81">
        <v>0</v>
      </c>
      <c r="O3991" s="81">
        <f t="shared" si="557"/>
        <v>0</v>
      </c>
      <c r="P3991" s="81">
        <f t="shared" si="558"/>
        <v>0</v>
      </c>
      <c r="Q3991" s="83">
        <f t="shared" si="559"/>
        <v>0</v>
      </c>
      <c r="R3991" s="84">
        <f t="shared" si="555"/>
        <v>0</v>
      </c>
      <c r="S3991" s="85" t="str">
        <f t="shared" si="560"/>
        <v>Absence de données messicoles</v>
      </c>
    </row>
    <row r="3992" spans="1:19" x14ac:dyDescent="0.3">
      <c r="A3992" s="89">
        <v>74</v>
      </c>
      <c r="B3992" s="77">
        <v>74154</v>
      </c>
      <c r="C3992" s="75">
        <v>13.2504501552497</v>
      </c>
      <c r="D3992" s="75" t="s">
        <v>5079</v>
      </c>
      <c r="E3992" s="80">
        <v>0</v>
      </c>
      <c r="F3992" s="81">
        <v>0</v>
      </c>
      <c r="G3992" s="82">
        <v>0</v>
      </c>
      <c r="H3992" s="83">
        <f t="shared" si="553"/>
        <v>0</v>
      </c>
      <c r="I3992" s="80">
        <v>0</v>
      </c>
      <c r="J3992" s="83">
        <f t="shared" si="554"/>
        <v>0</v>
      </c>
      <c r="K3992" s="80">
        <v>0</v>
      </c>
      <c r="L3992" s="83">
        <f t="shared" si="556"/>
        <v>0</v>
      </c>
      <c r="M3992" s="80">
        <v>0</v>
      </c>
      <c r="N3992" s="81">
        <v>0</v>
      </c>
      <c r="O3992" s="81">
        <f t="shared" si="557"/>
        <v>0</v>
      </c>
      <c r="P3992" s="81">
        <f t="shared" si="558"/>
        <v>0</v>
      </c>
      <c r="Q3992" s="83">
        <f t="shared" si="559"/>
        <v>0</v>
      </c>
      <c r="R3992" s="84">
        <f t="shared" si="555"/>
        <v>0</v>
      </c>
      <c r="S3992" s="85" t="str">
        <f t="shared" si="560"/>
        <v>Absence de données messicoles</v>
      </c>
    </row>
    <row r="3993" spans="1:19" x14ac:dyDescent="0.3">
      <c r="A3993" s="89">
        <v>74</v>
      </c>
      <c r="B3993" s="77">
        <v>74155</v>
      </c>
      <c r="C3993" s="75">
        <v>13.243016580246101</v>
      </c>
      <c r="D3993" s="75" t="s">
        <v>5080</v>
      </c>
      <c r="E3993" s="80">
        <v>0</v>
      </c>
      <c r="F3993" s="81">
        <v>0</v>
      </c>
      <c r="G3993" s="82">
        <v>0</v>
      </c>
      <c r="H3993" s="83">
        <f t="shared" si="553"/>
        <v>0</v>
      </c>
      <c r="I3993" s="80">
        <v>0</v>
      </c>
      <c r="J3993" s="83">
        <f t="shared" si="554"/>
        <v>0</v>
      </c>
      <c r="K3993" s="80">
        <v>0</v>
      </c>
      <c r="L3993" s="83">
        <f t="shared" si="556"/>
        <v>0</v>
      </c>
      <c r="M3993" s="80">
        <v>0</v>
      </c>
      <c r="N3993" s="81">
        <v>0</v>
      </c>
      <c r="O3993" s="81">
        <f t="shared" si="557"/>
        <v>0</v>
      </c>
      <c r="P3993" s="81">
        <f t="shared" si="558"/>
        <v>0</v>
      </c>
      <c r="Q3993" s="83">
        <f t="shared" si="559"/>
        <v>0</v>
      </c>
      <c r="R3993" s="84">
        <f t="shared" si="555"/>
        <v>0</v>
      </c>
      <c r="S3993" s="85" t="str">
        <f t="shared" si="560"/>
        <v>Absence de données messicoles</v>
      </c>
    </row>
    <row r="3994" spans="1:19" x14ac:dyDescent="0.3">
      <c r="A3994" s="89">
        <v>74</v>
      </c>
      <c r="B3994" s="77">
        <v>74160</v>
      </c>
      <c r="C3994" s="75">
        <v>43.924011595794603</v>
      </c>
      <c r="D3994" s="75" t="s">
        <v>5081</v>
      </c>
      <c r="E3994" s="80">
        <v>0</v>
      </c>
      <c r="F3994" s="81">
        <v>0</v>
      </c>
      <c r="G3994" s="82">
        <v>0</v>
      </c>
      <c r="H3994" s="83">
        <f t="shared" si="553"/>
        <v>0</v>
      </c>
      <c r="I3994" s="80">
        <v>0</v>
      </c>
      <c r="J3994" s="83">
        <f t="shared" si="554"/>
        <v>0</v>
      </c>
      <c r="K3994" s="80">
        <v>0</v>
      </c>
      <c r="L3994" s="83">
        <f t="shared" si="556"/>
        <v>0</v>
      </c>
      <c r="M3994" s="80">
        <v>0</v>
      </c>
      <c r="N3994" s="81">
        <v>0</v>
      </c>
      <c r="O3994" s="81">
        <f t="shared" si="557"/>
        <v>0</v>
      </c>
      <c r="P3994" s="81">
        <f t="shared" si="558"/>
        <v>0</v>
      </c>
      <c r="Q3994" s="83">
        <f t="shared" si="559"/>
        <v>0</v>
      </c>
      <c r="R3994" s="84">
        <f t="shared" si="555"/>
        <v>0</v>
      </c>
      <c r="S3994" s="85" t="str">
        <f t="shared" si="560"/>
        <v>Absence de données messicoles</v>
      </c>
    </row>
    <row r="3995" spans="1:19" x14ac:dyDescent="0.3">
      <c r="A3995" s="89">
        <v>74</v>
      </c>
      <c r="B3995" s="77">
        <v>74162</v>
      </c>
      <c r="C3995" s="75">
        <v>4.1588704350771897</v>
      </c>
      <c r="D3995" s="75" t="s">
        <v>5082</v>
      </c>
      <c r="E3995" s="80">
        <v>0</v>
      </c>
      <c r="F3995" s="81">
        <v>0</v>
      </c>
      <c r="G3995" s="82">
        <v>0</v>
      </c>
      <c r="H3995" s="83">
        <f t="shared" si="553"/>
        <v>0</v>
      </c>
      <c r="I3995" s="80">
        <v>0</v>
      </c>
      <c r="J3995" s="83">
        <f t="shared" si="554"/>
        <v>0</v>
      </c>
      <c r="K3995" s="80">
        <v>0</v>
      </c>
      <c r="L3995" s="83">
        <f t="shared" si="556"/>
        <v>0</v>
      </c>
      <c r="M3995" s="80">
        <v>0</v>
      </c>
      <c r="N3995" s="81">
        <v>0</v>
      </c>
      <c r="O3995" s="81">
        <f t="shared" si="557"/>
        <v>0</v>
      </c>
      <c r="P3995" s="81">
        <f t="shared" si="558"/>
        <v>0</v>
      </c>
      <c r="Q3995" s="83">
        <f t="shared" si="559"/>
        <v>0</v>
      </c>
      <c r="R3995" s="84">
        <f t="shared" si="555"/>
        <v>0</v>
      </c>
      <c r="S3995" s="85" t="str">
        <f t="shared" si="560"/>
        <v>Absence de données messicoles</v>
      </c>
    </row>
    <row r="3996" spans="1:19" x14ac:dyDescent="0.3">
      <c r="A3996" s="89">
        <v>74</v>
      </c>
      <c r="B3996" s="77">
        <v>74172</v>
      </c>
      <c r="C3996" s="75">
        <v>4.0842317100758896</v>
      </c>
      <c r="D3996" s="75" t="s">
        <v>5083</v>
      </c>
      <c r="E3996" s="80">
        <v>0</v>
      </c>
      <c r="F3996" s="81">
        <v>0</v>
      </c>
      <c r="G3996" s="82">
        <v>0</v>
      </c>
      <c r="H3996" s="83">
        <f t="shared" si="553"/>
        <v>0</v>
      </c>
      <c r="I3996" s="80">
        <v>0</v>
      </c>
      <c r="J3996" s="83">
        <f t="shared" si="554"/>
        <v>0</v>
      </c>
      <c r="K3996" s="80">
        <v>0</v>
      </c>
      <c r="L3996" s="83">
        <f t="shared" si="556"/>
        <v>0</v>
      </c>
      <c r="M3996" s="80">
        <v>0</v>
      </c>
      <c r="N3996" s="81">
        <v>0</v>
      </c>
      <c r="O3996" s="81">
        <f t="shared" si="557"/>
        <v>0</v>
      </c>
      <c r="P3996" s="81">
        <f t="shared" si="558"/>
        <v>0</v>
      </c>
      <c r="Q3996" s="83">
        <f t="shared" si="559"/>
        <v>0</v>
      </c>
      <c r="R3996" s="84">
        <f t="shared" si="555"/>
        <v>0</v>
      </c>
      <c r="S3996" s="85" t="str">
        <f t="shared" si="560"/>
        <v>Absence de données messicoles</v>
      </c>
    </row>
    <row r="3997" spans="1:19" x14ac:dyDescent="0.3">
      <c r="A3997" s="89">
        <v>74</v>
      </c>
      <c r="B3997" s="77">
        <v>74174</v>
      </c>
      <c r="C3997" s="75">
        <v>21.7584936404049</v>
      </c>
      <c r="D3997" s="75" t="s">
        <v>5084</v>
      </c>
      <c r="E3997" s="80">
        <v>0</v>
      </c>
      <c r="F3997" s="81">
        <v>0</v>
      </c>
      <c r="G3997" s="82">
        <v>0</v>
      </c>
      <c r="H3997" s="83">
        <f t="shared" si="553"/>
        <v>0</v>
      </c>
      <c r="I3997" s="80">
        <v>0</v>
      </c>
      <c r="J3997" s="83">
        <f t="shared" si="554"/>
        <v>0</v>
      </c>
      <c r="K3997" s="80">
        <v>0</v>
      </c>
      <c r="L3997" s="83">
        <f t="shared" si="556"/>
        <v>0</v>
      </c>
      <c r="M3997" s="80">
        <v>0</v>
      </c>
      <c r="N3997" s="81">
        <v>0</v>
      </c>
      <c r="O3997" s="81">
        <f t="shared" si="557"/>
        <v>0</v>
      </c>
      <c r="P3997" s="81">
        <f t="shared" si="558"/>
        <v>0</v>
      </c>
      <c r="Q3997" s="83">
        <f t="shared" si="559"/>
        <v>0</v>
      </c>
      <c r="R3997" s="84">
        <f t="shared" si="555"/>
        <v>0</v>
      </c>
      <c r="S3997" s="85" t="str">
        <f t="shared" si="560"/>
        <v>Absence de données messicoles</v>
      </c>
    </row>
    <row r="3998" spans="1:19" x14ac:dyDescent="0.3">
      <c r="A3998" s="89">
        <v>74</v>
      </c>
      <c r="B3998" s="77">
        <v>74176</v>
      </c>
      <c r="C3998" s="75">
        <v>6.6442494351236503</v>
      </c>
      <c r="D3998" s="75" t="s">
        <v>5085</v>
      </c>
      <c r="E3998" s="80">
        <v>0</v>
      </c>
      <c r="F3998" s="81">
        <v>0</v>
      </c>
      <c r="G3998" s="82">
        <v>0</v>
      </c>
      <c r="H3998" s="83">
        <f t="shared" si="553"/>
        <v>0</v>
      </c>
      <c r="I3998" s="80">
        <v>0</v>
      </c>
      <c r="J3998" s="83">
        <f t="shared" si="554"/>
        <v>0</v>
      </c>
      <c r="K3998" s="80">
        <v>0</v>
      </c>
      <c r="L3998" s="83">
        <f t="shared" si="556"/>
        <v>0</v>
      </c>
      <c r="M3998" s="80">
        <v>0</v>
      </c>
      <c r="N3998" s="81">
        <v>0</v>
      </c>
      <c r="O3998" s="81">
        <f t="shared" si="557"/>
        <v>0</v>
      </c>
      <c r="P3998" s="81">
        <f t="shared" si="558"/>
        <v>0</v>
      </c>
      <c r="Q3998" s="83">
        <f t="shared" si="559"/>
        <v>0</v>
      </c>
      <c r="R3998" s="84">
        <f t="shared" si="555"/>
        <v>0</v>
      </c>
      <c r="S3998" s="85" t="str">
        <f t="shared" si="560"/>
        <v>Absence de données messicoles</v>
      </c>
    </row>
    <row r="3999" spans="1:19" x14ac:dyDescent="0.3">
      <c r="A3999" s="89">
        <v>74</v>
      </c>
      <c r="B3999" s="77">
        <v>74188</v>
      </c>
      <c r="C3999" s="75">
        <v>24.769267270459402</v>
      </c>
      <c r="D3999" s="75" t="s">
        <v>5086</v>
      </c>
      <c r="E3999" s="80">
        <v>0</v>
      </c>
      <c r="F3999" s="81">
        <v>0</v>
      </c>
      <c r="G3999" s="82">
        <v>0</v>
      </c>
      <c r="H3999" s="83">
        <f t="shared" si="553"/>
        <v>0</v>
      </c>
      <c r="I3999" s="80">
        <v>0</v>
      </c>
      <c r="J3999" s="83">
        <f t="shared" si="554"/>
        <v>0</v>
      </c>
      <c r="K3999" s="80">
        <v>0</v>
      </c>
      <c r="L3999" s="83">
        <f t="shared" si="556"/>
        <v>0</v>
      </c>
      <c r="M3999" s="80">
        <v>0</v>
      </c>
      <c r="N3999" s="81">
        <v>0</v>
      </c>
      <c r="O3999" s="81">
        <f t="shared" si="557"/>
        <v>0</v>
      </c>
      <c r="P3999" s="81">
        <f t="shared" si="558"/>
        <v>0</v>
      </c>
      <c r="Q3999" s="83">
        <f t="shared" si="559"/>
        <v>0</v>
      </c>
      <c r="R3999" s="84">
        <f t="shared" si="555"/>
        <v>0</v>
      </c>
      <c r="S3999" s="85" t="str">
        <f t="shared" si="560"/>
        <v>Absence de données messicoles</v>
      </c>
    </row>
    <row r="4000" spans="1:19" x14ac:dyDescent="0.3">
      <c r="A4000" s="89">
        <v>74</v>
      </c>
      <c r="B4000" s="77">
        <v>74190</v>
      </c>
      <c r="C4000" s="75">
        <v>14.4924761352659</v>
      </c>
      <c r="D4000" s="75" t="s">
        <v>5087</v>
      </c>
      <c r="E4000" s="80">
        <v>0</v>
      </c>
      <c r="F4000" s="81">
        <v>0</v>
      </c>
      <c r="G4000" s="82">
        <v>0</v>
      </c>
      <c r="H4000" s="83">
        <f t="shared" si="553"/>
        <v>0</v>
      </c>
      <c r="I4000" s="80">
        <v>0</v>
      </c>
      <c r="J4000" s="83">
        <f t="shared" si="554"/>
        <v>0</v>
      </c>
      <c r="K4000" s="80">
        <v>0</v>
      </c>
      <c r="L4000" s="83">
        <f t="shared" si="556"/>
        <v>0</v>
      </c>
      <c r="M4000" s="80">
        <v>0</v>
      </c>
      <c r="N4000" s="81">
        <v>0</v>
      </c>
      <c r="O4000" s="81">
        <f t="shared" si="557"/>
        <v>0</v>
      </c>
      <c r="P4000" s="81">
        <f t="shared" si="558"/>
        <v>0</v>
      </c>
      <c r="Q4000" s="83">
        <f t="shared" si="559"/>
        <v>0</v>
      </c>
      <c r="R4000" s="84">
        <f t="shared" si="555"/>
        <v>0</v>
      </c>
      <c r="S4000" s="85" t="str">
        <f t="shared" si="560"/>
        <v>Absence de données messicoles</v>
      </c>
    </row>
    <row r="4001" spans="1:19" x14ac:dyDescent="0.3">
      <c r="A4001" s="89">
        <v>74</v>
      </c>
      <c r="B4001" s="77">
        <v>74194</v>
      </c>
      <c r="C4001" s="75">
        <v>5.2216672400947299</v>
      </c>
      <c r="D4001" s="75" t="s">
        <v>5088</v>
      </c>
      <c r="E4001" s="80">
        <v>0</v>
      </c>
      <c r="F4001" s="81">
        <v>0</v>
      </c>
      <c r="G4001" s="82">
        <v>0</v>
      </c>
      <c r="H4001" s="83">
        <f t="shared" si="553"/>
        <v>0</v>
      </c>
      <c r="I4001" s="80">
        <v>0</v>
      </c>
      <c r="J4001" s="83">
        <f t="shared" si="554"/>
        <v>0</v>
      </c>
      <c r="K4001" s="80">
        <v>0</v>
      </c>
      <c r="L4001" s="83">
        <f t="shared" si="556"/>
        <v>0</v>
      </c>
      <c r="M4001" s="80">
        <v>0</v>
      </c>
      <c r="N4001" s="81">
        <v>0</v>
      </c>
      <c r="O4001" s="81">
        <f t="shared" si="557"/>
        <v>0</v>
      </c>
      <c r="P4001" s="81">
        <f t="shared" si="558"/>
        <v>0</v>
      </c>
      <c r="Q4001" s="83">
        <f t="shared" si="559"/>
        <v>0</v>
      </c>
      <c r="R4001" s="84">
        <f t="shared" si="555"/>
        <v>0</v>
      </c>
      <c r="S4001" s="85" t="str">
        <f t="shared" si="560"/>
        <v>Absence de données messicoles</v>
      </c>
    </row>
    <row r="4002" spans="1:19" x14ac:dyDescent="0.3">
      <c r="A4002" s="89">
        <v>74</v>
      </c>
      <c r="B4002" s="77">
        <v>74196</v>
      </c>
      <c r="C4002" s="75">
        <v>14.210759485261899</v>
      </c>
      <c r="D4002" s="75" t="s">
        <v>5089</v>
      </c>
      <c r="E4002" s="80">
        <v>0</v>
      </c>
      <c r="F4002" s="81">
        <v>0</v>
      </c>
      <c r="G4002" s="82">
        <v>0</v>
      </c>
      <c r="H4002" s="83">
        <f t="shared" si="553"/>
        <v>0</v>
      </c>
      <c r="I4002" s="80">
        <v>0</v>
      </c>
      <c r="J4002" s="83">
        <f t="shared" si="554"/>
        <v>0</v>
      </c>
      <c r="K4002" s="80">
        <v>0</v>
      </c>
      <c r="L4002" s="83">
        <f t="shared" si="556"/>
        <v>0</v>
      </c>
      <c r="M4002" s="80">
        <v>0</v>
      </c>
      <c r="N4002" s="81">
        <v>0</v>
      </c>
      <c r="O4002" s="81">
        <f t="shared" si="557"/>
        <v>0</v>
      </c>
      <c r="P4002" s="81">
        <f t="shared" si="558"/>
        <v>0</v>
      </c>
      <c r="Q4002" s="83">
        <f t="shared" si="559"/>
        <v>0</v>
      </c>
      <c r="R4002" s="84">
        <f t="shared" si="555"/>
        <v>0</v>
      </c>
      <c r="S4002" s="85" t="str">
        <f t="shared" si="560"/>
        <v>Absence de données messicoles</v>
      </c>
    </row>
    <row r="4003" spans="1:19" x14ac:dyDescent="0.3">
      <c r="A4003" s="89">
        <v>74</v>
      </c>
      <c r="B4003" s="77">
        <v>74200</v>
      </c>
      <c r="C4003" s="75">
        <v>4.00107402007324</v>
      </c>
      <c r="D4003" s="75" t="s">
        <v>5090</v>
      </c>
      <c r="E4003" s="80">
        <v>0</v>
      </c>
      <c r="F4003" s="81">
        <v>0</v>
      </c>
      <c r="G4003" s="82">
        <v>0</v>
      </c>
      <c r="H4003" s="83">
        <f t="shared" si="553"/>
        <v>0</v>
      </c>
      <c r="I4003" s="80">
        <v>0</v>
      </c>
      <c r="J4003" s="83">
        <f t="shared" si="554"/>
        <v>0</v>
      </c>
      <c r="K4003" s="80">
        <v>0</v>
      </c>
      <c r="L4003" s="83">
        <f t="shared" si="556"/>
        <v>0</v>
      </c>
      <c r="M4003" s="80">
        <v>0</v>
      </c>
      <c r="N4003" s="81">
        <v>0</v>
      </c>
      <c r="O4003" s="81">
        <f t="shared" si="557"/>
        <v>0</v>
      </c>
      <c r="P4003" s="81">
        <f t="shared" si="558"/>
        <v>0</v>
      </c>
      <c r="Q4003" s="83">
        <f t="shared" si="559"/>
        <v>0</v>
      </c>
      <c r="R4003" s="84">
        <f t="shared" si="555"/>
        <v>0</v>
      </c>
      <c r="S4003" s="85" t="str">
        <f t="shared" si="560"/>
        <v>Absence de données messicoles</v>
      </c>
    </row>
    <row r="4004" spans="1:19" x14ac:dyDescent="0.3">
      <c r="A4004" s="89">
        <v>74</v>
      </c>
      <c r="B4004" s="77">
        <v>74203</v>
      </c>
      <c r="C4004" s="75">
        <v>9.3976517951766301</v>
      </c>
      <c r="D4004" s="75" t="s">
        <v>5091</v>
      </c>
      <c r="E4004" s="80">
        <v>0</v>
      </c>
      <c r="F4004" s="81">
        <v>0</v>
      </c>
      <c r="G4004" s="82">
        <v>0</v>
      </c>
      <c r="H4004" s="83">
        <f t="shared" si="553"/>
        <v>0</v>
      </c>
      <c r="I4004" s="80">
        <v>0</v>
      </c>
      <c r="J4004" s="83">
        <f t="shared" si="554"/>
        <v>0</v>
      </c>
      <c r="K4004" s="80">
        <v>0</v>
      </c>
      <c r="L4004" s="83">
        <f t="shared" si="556"/>
        <v>0</v>
      </c>
      <c r="M4004" s="80">
        <v>0</v>
      </c>
      <c r="N4004" s="81">
        <v>0</v>
      </c>
      <c r="O4004" s="81">
        <f t="shared" si="557"/>
        <v>0</v>
      </c>
      <c r="P4004" s="81">
        <f t="shared" si="558"/>
        <v>0</v>
      </c>
      <c r="Q4004" s="83">
        <f t="shared" si="559"/>
        <v>0</v>
      </c>
      <c r="R4004" s="84">
        <f t="shared" si="555"/>
        <v>0</v>
      </c>
      <c r="S4004" s="85" t="str">
        <f t="shared" si="560"/>
        <v>Absence de données messicoles</v>
      </c>
    </row>
    <row r="4005" spans="1:19" x14ac:dyDescent="0.3">
      <c r="A4005" s="89">
        <v>74</v>
      </c>
      <c r="B4005" s="77">
        <v>74205</v>
      </c>
      <c r="C4005" s="75">
        <v>18.867183160349398</v>
      </c>
      <c r="D4005" s="75" t="s">
        <v>5092</v>
      </c>
      <c r="E4005" s="80">
        <v>0</v>
      </c>
      <c r="F4005" s="81">
        <v>0</v>
      </c>
      <c r="G4005" s="82">
        <v>0</v>
      </c>
      <c r="H4005" s="83">
        <f t="shared" si="553"/>
        <v>0</v>
      </c>
      <c r="I4005" s="80">
        <v>0</v>
      </c>
      <c r="J4005" s="83">
        <f t="shared" si="554"/>
        <v>0</v>
      </c>
      <c r="K4005" s="80">
        <v>0</v>
      </c>
      <c r="L4005" s="83">
        <f t="shared" si="556"/>
        <v>0</v>
      </c>
      <c r="M4005" s="80">
        <v>0</v>
      </c>
      <c r="N4005" s="81">
        <v>0</v>
      </c>
      <c r="O4005" s="81">
        <f t="shared" si="557"/>
        <v>0</v>
      </c>
      <c r="P4005" s="81">
        <f t="shared" si="558"/>
        <v>0</v>
      </c>
      <c r="Q4005" s="83">
        <f t="shared" si="559"/>
        <v>0</v>
      </c>
      <c r="R4005" s="84">
        <f t="shared" si="555"/>
        <v>0</v>
      </c>
      <c r="S4005" s="85" t="str">
        <f t="shared" si="560"/>
        <v>Absence de données messicoles</v>
      </c>
    </row>
    <row r="4006" spans="1:19" x14ac:dyDescent="0.3">
      <c r="A4006" s="89">
        <v>74</v>
      </c>
      <c r="B4006" s="77">
        <v>74211</v>
      </c>
      <c r="C4006" s="75">
        <v>18.6156219653442</v>
      </c>
      <c r="D4006" s="75" t="s">
        <v>5093</v>
      </c>
      <c r="E4006" s="80">
        <v>0</v>
      </c>
      <c r="F4006" s="81">
        <v>0</v>
      </c>
      <c r="G4006" s="82">
        <v>0</v>
      </c>
      <c r="H4006" s="83">
        <f t="shared" si="553"/>
        <v>0</v>
      </c>
      <c r="I4006" s="80">
        <v>0</v>
      </c>
      <c r="J4006" s="83">
        <f t="shared" si="554"/>
        <v>0</v>
      </c>
      <c r="K4006" s="80">
        <v>0</v>
      </c>
      <c r="L4006" s="83">
        <f t="shared" si="556"/>
        <v>0</v>
      </c>
      <c r="M4006" s="80">
        <v>0</v>
      </c>
      <c r="N4006" s="81">
        <v>0</v>
      </c>
      <c r="O4006" s="81">
        <f t="shared" si="557"/>
        <v>0</v>
      </c>
      <c r="P4006" s="81">
        <f t="shared" si="558"/>
        <v>0</v>
      </c>
      <c r="Q4006" s="83">
        <f t="shared" si="559"/>
        <v>0</v>
      </c>
      <c r="R4006" s="84">
        <f t="shared" si="555"/>
        <v>0</v>
      </c>
      <c r="S4006" s="85" t="str">
        <f t="shared" si="560"/>
        <v>Absence de données messicoles</v>
      </c>
    </row>
    <row r="4007" spans="1:19" x14ac:dyDescent="0.3">
      <c r="A4007" s="89">
        <v>74</v>
      </c>
      <c r="B4007" s="77">
        <v>74213</v>
      </c>
      <c r="C4007" s="75">
        <v>11.3773978502073</v>
      </c>
      <c r="D4007" s="75" t="s">
        <v>5094</v>
      </c>
      <c r="E4007" s="80">
        <v>0</v>
      </c>
      <c r="F4007" s="81">
        <v>0</v>
      </c>
      <c r="G4007" s="82">
        <v>0</v>
      </c>
      <c r="H4007" s="83">
        <f t="shared" si="553"/>
        <v>0</v>
      </c>
      <c r="I4007" s="80">
        <v>0</v>
      </c>
      <c r="J4007" s="83">
        <f t="shared" si="554"/>
        <v>0</v>
      </c>
      <c r="K4007" s="80">
        <v>0</v>
      </c>
      <c r="L4007" s="83">
        <f t="shared" si="556"/>
        <v>0</v>
      </c>
      <c r="M4007" s="80">
        <v>0</v>
      </c>
      <c r="N4007" s="81">
        <v>0</v>
      </c>
      <c r="O4007" s="81">
        <f t="shared" si="557"/>
        <v>0</v>
      </c>
      <c r="P4007" s="81">
        <f t="shared" si="558"/>
        <v>0</v>
      </c>
      <c r="Q4007" s="83">
        <f t="shared" si="559"/>
        <v>0</v>
      </c>
      <c r="R4007" s="84">
        <f t="shared" si="555"/>
        <v>0</v>
      </c>
      <c r="S4007" s="85" t="str">
        <f t="shared" si="560"/>
        <v>Absence de données messicoles</v>
      </c>
    </row>
    <row r="4008" spans="1:19" x14ac:dyDescent="0.3">
      <c r="A4008" s="89">
        <v>74</v>
      </c>
      <c r="B4008" s="77">
        <v>74215</v>
      </c>
      <c r="C4008" s="75">
        <v>22.608700075410798</v>
      </c>
      <c r="D4008" s="75" t="s">
        <v>5095</v>
      </c>
      <c r="E4008" s="80">
        <v>0</v>
      </c>
      <c r="F4008" s="81">
        <v>0</v>
      </c>
      <c r="G4008" s="82">
        <v>0</v>
      </c>
      <c r="H4008" s="83">
        <f t="shared" si="553"/>
        <v>0</v>
      </c>
      <c r="I4008" s="80">
        <v>0</v>
      </c>
      <c r="J4008" s="83">
        <f t="shared" si="554"/>
        <v>0</v>
      </c>
      <c r="K4008" s="80">
        <v>0</v>
      </c>
      <c r="L4008" s="83">
        <f t="shared" si="556"/>
        <v>0</v>
      </c>
      <c r="M4008" s="80">
        <v>0</v>
      </c>
      <c r="N4008" s="81">
        <v>0</v>
      </c>
      <c r="O4008" s="81">
        <f t="shared" si="557"/>
        <v>0</v>
      </c>
      <c r="P4008" s="81">
        <f t="shared" si="558"/>
        <v>0</v>
      </c>
      <c r="Q4008" s="83">
        <f t="shared" si="559"/>
        <v>0</v>
      </c>
      <c r="R4008" s="84">
        <f t="shared" si="555"/>
        <v>0</v>
      </c>
      <c r="S4008" s="85" t="str">
        <f t="shared" si="560"/>
        <v>Absence de données messicoles</v>
      </c>
    </row>
    <row r="4009" spans="1:19" x14ac:dyDescent="0.3">
      <c r="A4009" s="89">
        <v>74</v>
      </c>
      <c r="B4009" s="77">
        <v>74216</v>
      </c>
      <c r="C4009" s="75">
        <v>8.6028191101601799</v>
      </c>
      <c r="D4009" s="75" t="s">
        <v>5096</v>
      </c>
      <c r="E4009" s="80">
        <v>0</v>
      </c>
      <c r="F4009" s="81">
        <v>0</v>
      </c>
      <c r="G4009" s="82">
        <v>0</v>
      </c>
      <c r="H4009" s="83">
        <f t="shared" si="553"/>
        <v>0</v>
      </c>
      <c r="I4009" s="80">
        <v>0</v>
      </c>
      <c r="J4009" s="83">
        <f t="shared" si="554"/>
        <v>0</v>
      </c>
      <c r="K4009" s="80">
        <v>0</v>
      </c>
      <c r="L4009" s="83">
        <f t="shared" si="556"/>
        <v>0</v>
      </c>
      <c r="M4009" s="80">
        <v>0</v>
      </c>
      <c r="N4009" s="81">
        <v>0</v>
      </c>
      <c r="O4009" s="81">
        <f t="shared" si="557"/>
        <v>0</v>
      </c>
      <c r="P4009" s="81">
        <f t="shared" si="558"/>
        <v>0</v>
      </c>
      <c r="Q4009" s="83">
        <f t="shared" si="559"/>
        <v>0</v>
      </c>
      <c r="R4009" s="84">
        <f t="shared" si="555"/>
        <v>0</v>
      </c>
      <c r="S4009" s="85" t="str">
        <f t="shared" si="560"/>
        <v>Absence de données messicoles</v>
      </c>
    </row>
    <row r="4010" spans="1:19" x14ac:dyDescent="0.3">
      <c r="A4010" s="89">
        <v>74</v>
      </c>
      <c r="B4010" s="77">
        <v>74221</v>
      </c>
      <c r="C4010" s="75">
        <v>37.198947485681401</v>
      </c>
      <c r="D4010" s="75" t="s">
        <v>5097</v>
      </c>
      <c r="E4010" s="80">
        <v>0</v>
      </c>
      <c r="F4010" s="81">
        <v>0</v>
      </c>
      <c r="G4010" s="82">
        <v>0</v>
      </c>
      <c r="H4010" s="83">
        <f t="shared" si="553"/>
        <v>0</v>
      </c>
      <c r="I4010" s="80">
        <v>0</v>
      </c>
      <c r="J4010" s="83">
        <f t="shared" si="554"/>
        <v>0</v>
      </c>
      <c r="K4010" s="80">
        <v>0</v>
      </c>
      <c r="L4010" s="83">
        <f t="shared" si="556"/>
        <v>0</v>
      </c>
      <c r="M4010" s="80">
        <v>0</v>
      </c>
      <c r="N4010" s="81">
        <v>0</v>
      </c>
      <c r="O4010" s="81">
        <f t="shared" si="557"/>
        <v>0</v>
      </c>
      <c r="P4010" s="81">
        <f t="shared" si="558"/>
        <v>0</v>
      </c>
      <c r="Q4010" s="83">
        <f t="shared" si="559"/>
        <v>0</v>
      </c>
      <c r="R4010" s="84">
        <f t="shared" si="555"/>
        <v>0</v>
      </c>
      <c r="S4010" s="85" t="str">
        <f t="shared" si="560"/>
        <v>Absence de données messicoles</v>
      </c>
    </row>
    <row r="4011" spans="1:19" x14ac:dyDescent="0.3">
      <c r="A4011" s="89">
        <v>74</v>
      </c>
      <c r="B4011" s="77">
        <v>74223</v>
      </c>
      <c r="C4011" s="75">
        <v>7.9983401301468904</v>
      </c>
      <c r="D4011" s="75" t="s">
        <v>5098</v>
      </c>
      <c r="E4011" s="80">
        <v>0</v>
      </c>
      <c r="F4011" s="81">
        <v>0</v>
      </c>
      <c r="G4011" s="82">
        <v>0</v>
      </c>
      <c r="H4011" s="83">
        <f t="shared" si="553"/>
        <v>0</v>
      </c>
      <c r="I4011" s="80">
        <v>0</v>
      </c>
      <c r="J4011" s="83">
        <f t="shared" si="554"/>
        <v>0</v>
      </c>
      <c r="K4011" s="80">
        <v>0</v>
      </c>
      <c r="L4011" s="83">
        <f t="shared" si="556"/>
        <v>0</v>
      </c>
      <c r="M4011" s="80">
        <v>0</v>
      </c>
      <c r="N4011" s="81">
        <v>0</v>
      </c>
      <c r="O4011" s="81">
        <f t="shared" si="557"/>
        <v>0</v>
      </c>
      <c r="P4011" s="81">
        <f t="shared" si="558"/>
        <v>0</v>
      </c>
      <c r="Q4011" s="83">
        <f t="shared" si="559"/>
        <v>0</v>
      </c>
      <c r="R4011" s="84">
        <f t="shared" si="555"/>
        <v>0</v>
      </c>
      <c r="S4011" s="85" t="str">
        <f t="shared" si="560"/>
        <v>Absence de données messicoles</v>
      </c>
    </row>
    <row r="4012" spans="1:19" x14ac:dyDescent="0.3">
      <c r="A4012" s="89">
        <v>74</v>
      </c>
      <c r="B4012" s="77">
        <v>74228</v>
      </c>
      <c r="C4012" s="75">
        <v>2.5491012950472798</v>
      </c>
      <c r="D4012" s="75" t="s">
        <v>5099</v>
      </c>
      <c r="E4012" s="80">
        <v>0</v>
      </c>
      <c r="F4012" s="81">
        <v>0</v>
      </c>
      <c r="G4012" s="82">
        <v>0</v>
      </c>
      <c r="H4012" s="83">
        <f t="shared" si="553"/>
        <v>0</v>
      </c>
      <c r="I4012" s="80">
        <v>0</v>
      </c>
      <c r="J4012" s="83">
        <f t="shared" si="554"/>
        <v>0</v>
      </c>
      <c r="K4012" s="80">
        <v>0</v>
      </c>
      <c r="L4012" s="83">
        <f t="shared" si="556"/>
        <v>0</v>
      </c>
      <c r="M4012" s="80">
        <v>0</v>
      </c>
      <c r="N4012" s="81">
        <v>0</v>
      </c>
      <c r="O4012" s="81">
        <f t="shared" si="557"/>
        <v>0</v>
      </c>
      <c r="P4012" s="81">
        <f t="shared" si="558"/>
        <v>0</v>
      </c>
      <c r="Q4012" s="83">
        <f t="shared" si="559"/>
        <v>0</v>
      </c>
      <c r="R4012" s="84">
        <f t="shared" si="555"/>
        <v>0</v>
      </c>
      <c r="S4012" s="85" t="str">
        <f t="shared" si="560"/>
        <v>Absence de données messicoles</v>
      </c>
    </row>
    <row r="4013" spans="1:19" x14ac:dyDescent="0.3">
      <c r="A4013" s="89">
        <v>74</v>
      </c>
      <c r="B4013" s="77">
        <v>74232</v>
      </c>
      <c r="C4013" s="75">
        <v>10.5200174051934</v>
      </c>
      <c r="D4013" s="75" t="s">
        <v>5100</v>
      </c>
      <c r="E4013" s="80">
        <v>0</v>
      </c>
      <c r="F4013" s="81">
        <v>0</v>
      </c>
      <c r="G4013" s="82">
        <v>0</v>
      </c>
      <c r="H4013" s="83">
        <f t="shared" si="553"/>
        <v>0</v>
      </c>
      <c r="I4013" s="80">
        <v>0</v>
      </c>
      <c r="J4013" s="83">
        <f t="shared" si="554"/>
        <v>0</v>
      </c>
      <c r="K4013" s="80">
        <v>0</v>
      </c>
      <c r="L4013" s="83">
        <f t="shared" si="556"/>
        <v>0</v>
      </c>
      <c r="M4013" s="80">
        <v>0</v>
      </c>
      <c r="N4013" s="81">
        <v>0</v>
      </c>
      <c r="O4013" s="81">
        <f t="shared" si="557"/>
        <v>0</v>
      </c>
      <c r="P4013" s="81">
        <f t="shared" si="558"/>
        <v>0</v>
      </c>
      <c r="Q4013" s="83">
        <f t="shared" si="559"/>
        <v>0</v>
      </c>
      <c r="R4013" s="84">
        <f t="shared" si="555"/>
        <v>0</v>
      </c>
      <c r="S4013" s="85" t="str">
        <f t="shared" si="560"/>
        <v>Absence de données messicoles</v>
      </c>
    </row>
    <row r="4014" spans="1:19" x14ac:dyDescent="0.3">
      <c r="A4014" s="89">
        <v>74</v>
      </c>
      <c r="B4014" s="77">
        <v>74237</v>
      </c>
      <c r="C4014" s="75">
        <v>7.36595793013805</v>
      </c>
      <c r="D4014" s="75" t="s">
        <v>5101</v>
      </c>
      <c r="E4014" s="80">
        <v>0</v>
      </c>
      <c r="F4014" s="81">
        <v>0</v>
      </c>
      <c r="G4014" s="82">
        <v>0</v>
      </c>
      <c r="H4014" s="83">
        <f t="shared" si="553"/>
        <v>0</v>
      </c>
      <c r="I4014" s="80">
        <v>0</v>
      </c>
      <c r="J4014" s="83">
        <f t="shared" si="554"/>
        <v>0</v>
      </c>
      <c r="K4014" s="80">
        <v>0</v>
      </c>
      <c r="L4014" s="83">
        <f t="shared" si="556"/>
        <v>0</v>
      </c>
      <c r="M4014" s="80">
        <v>0</v>
      </c>
      <c r="N4014" s="81">
        <v>0</v>
      </c>
      <c r="O4014" s="81">
        <f t="shared" si="557"/>
        <v>0</v>
      </c>
      <c r="P4014" s="81">
        <f t="shared" si="558"/>
        <v>0</v>
      </c>
      <c r="Q4014" s="83">
        <f t="shared" si="559"/>
        <v>0</v>
      </c>
      <c r="R4014" s="84">
        <f t="shared" si="555"/>
        <v>0</v>
      </c>
      <c r="S4014" s="85" t="str">
        <f t="shared" si="560"/>
        <v>Absence de données messicoles</v>
      </c>
    </row>
    <row r="4015" spans="1:19" x14ac:dyDescent="0.3">
      <c r="A4015" s="89">
        <v>74</v>
      </c>
      <c r="B4015" s="77">
        <v>74238</v>
      </c>
      <c r="C4015" s="75">
        <v>40.262849910747001</v>
      </c>
      <c r="D4015" s="75" t="s">
        <v>5102</v>
      </c>
      <c r="E4015" s="80">
        <v>0</v>
      </c>
      <c r="F4015" s="81">
        <v>0</v>
      </c>
      <c r="G4015" s="82">
        <v>0</v>
      </c>
      <c r="H4015" s="83">
        <f t="shared" si="553"/>
        <v>0</v>
      </c>
      <c r="I4015" s="80">
        <v>0</v>
      </c>
      <c r="J4015" s="83">
        <f t="shared" si="554"/>
        <v>0</v>
      </c>
      <c r="K4015" s="80">
        <v>0</v>
      </c>
      <c r="L4015" s="83">
        <f t="shared" si="556"/>
        <v>0</v>
      </c>
      <c r="M4015" s="80">
        <v>0</v>
      </c>
      <c r="N4015" s="81">
        <v>0</v>
      </c>
      <c r="O4015" s="81">
        <f t="shared" si="557"/>
        <v>0</v>
      </c>
      <c r="P4015" s="81">
        <f t="shared" si="558"/>
        <v>0</v>
      </c>
      <c r="Q4015" s="83">
        <f t="shared" si="559"/>
        <v>0</v>
      </c>
      <c r="R4015" s="84">
        <f t="shared" si="555"/>
        <v>0</v>
      </c>
      <c r="S4015" s="85" t="str">
        <f t="shared" si="560"/>
        <v>Absence de données messicoles</v>
      </c>
    </row>
    <row r="4016" spans="1:19" x14ac:dyDescent="0.3">
      <c r="A4016" s="89">
        <v>74</v>
      </c>
      <c r="B4016" s="77">
        <v>74239</v>
      </c>
      <c r="C4016" s="75">
        <v>12.1885590452214</v>
      </c>
      <c r="D4016" s="75" t="s">
        <v>5103</v>
      </c>
      <c r="E4016" s="80">
        <v>0</v>
      </c>
      <c r="F4016" s="81">
        <v>0</v>
      </c>
      <c r="G4016" s="82">
        <v>0</v>
      </c>
      <c r="H4016" s="83">
        <f t="shared" si="553"/>
        <v>0</v>
      </c>
      <c r="I4016" s="80">
        <v>0</v>
      </c>
      <c r="J4016" s="83">
        <f t="shared" si="554"/>
        <v>0</v>
      </c>
      <c r="K4016" s="80">
        <v>0</v>
      </c>
      <c r="L4016" s="83">
        <f t="shared" si="556"/>
        <v>0</v>
      </c>
      <c r="M4016" s="80">
        <v>0</v>
      </c>
      <c r="N4016" s="81">
        <v>0</v>
      </c>
      <c r="O4016" s="81">
        <f t="shared" si="557"/>
        <v>0</v>
      </c>
      <c r="P4016" s="81">
        <f t="shared" si="558"/>
        <v>0</v>
      </c>
      <c r="Q4016" s="83">
        <f t="shared" si="559"/>
        <v>0</v>
      </c>
      <c r="R4016" s="84">
        <f t="shared" si="555"/>
        <v>0</v>
      </c>
      <c r="S4016" s="85" t="str">
        <f t="shared" si="560"/>
        <v>Absence de données messicoles</v>
      </c>
    </row>
    <row r="4017" spans="1:19" x14ac:dyDescent="0.3">
      <c r="A4017" s="89">
        <v>74</v>
      </c>
      <c r="B4017" s="77">
        <v>74240</v>
      </c>
      <c r="C4017" s="75">
        <v>12.349236995230299</v>
      </c>
      <c r="D4017" s="75" t="s">
        <v>5104</v>
      </c>
      <c r="E4017" s="80">
        <v>0</v>
      </c>
      <c r="F4017" s="81">
        <v>0</v>
      </c>
      <c r="G4017" s="82">
        <v>0</v>
      </c>
      <c r="H4017" s="83">
        <f t="shared" si="553"/>
        <v>0</v>
      </c>
      <c r="I4017" s="80">
        <v>0</v>
      </c>
      <c r="J4017" s="83">
        <f t="shared" si="554"/>
        <v>0</v>
      </c>
      <c r="K4017" s="80">
        <v>0</v>
      </c>
      <c r="L4017" s="83">
        <f t="shared" si="556"/>
        <v>0</v>
      </c>
      <c r="M4017" s="80">
        <v>0</v>
      </c>
      <c r="N4017" s="81">
        <v>0</v>
      </c>
      <c r="O4017" s="81">
        <f t="shared" si="557"/>
        <v>0</v>
      </c>
      <c r="P4017" s="81">
        <f t="shared" si="558"/>
        <v>0</v>
      </c>
      <c r="Q4017" s="83">
        <f t="shared" si="559"/>
        <v>0</v>
      </c>
      <c r="R4017" s="84">
        <f t="shared" si="555"/>
        <v>0</v>
      </c>
      <c r="S4017" s="85" t="str">
        <f t="shared" si="560"/>
        <v>Absence de données messicoles</v>
      </c>
    </row>
    <row r="4018" spans="1:19" x14ac:dyDescent="0.3">
      <c r="A4018" s="89">
        <v>74</v>
      </c>
      <c r="B4018" s="77">
        <v>74250</v>
      </c>
      <c r="C4018" s="75">
        <v>14.9550947702784</v>
      </c>
      <c r="D4018" s="75" t="s">
        <v>5105</v>
      </c>
      <c r="E4018" s="80">
        <v>0</v>
      </c>
      <c r="F4018" s="81">
        <v>0</v>
      </c>
      <c r="G4018" s="82">
        <v>0</v>
      </c>
      <c r="H4018" s="83">
        <f t="shared" si="553"/>
        <v>0</v>
      </c>
      <c r="I4018" s="80">
        <v>0</v>
      </c>
      <c r="J4018" s="83">
        <f t="shared" si="554"/>
        <v>0</v>
      </c>
      <c r="K4018" s="80">
        <v>0</v>
      </c>
      <c r="L4018" s="83">
        <f t="shared" si="556"/>
        <v>0</v>
      </c>
      <c r="M4018" s="80">
        <v>0</v>
      </c>
      <c r="N4018" s="81">
        <v>0</v>
      </c>
      <c r="O4018" s="81">
        <f t="shared" si="557"/>
        <v>0</v>
      </c>
      <c r="P4018" s="81">
        <f t="shared" si="558"/>
        <v>0</v>
      </c>
      <c r="Q4018" s="83">
        <f t="shared" si="559"/>
        <v>0</v>
      </c>
      <c r="R4018" s="84">
        <f t="shared" si="555"/>
        <v>0</v>
      </c>
      <c r="S4018" s="85" t="str">
        <f t="shared" si="560"/>
        <v>Absence de données messicoles</v>
      </c>
    </row>
    <row r="4019" spans="1:19" x14ac:dyDescent="0.3">
      <c r="A4019" s="89">
        <v>74</v>
      </c>
      <c r="B4019" s="77">
        <v>74261</v>
      </c>
      <c r="C4019" s="75">
        <v>5.60803909010379</v>
      </c>
      <c r="D4019" s="75" t="s">
        <v>5106</v>
      </c>
      <c r="E4019" s="80">
        <v>0</v>
      </c>
      <c r="F4019" s="81">
        <v>0</v>
      </c>
      <c r="G4019" s="82">
        <v>0</v>
      </c>
      <c r="H4019" s="83">
        <f t="shared" si="553"/>
        <v>0</v>
      </c>
      <c r="I4019" s="80">
        <v>0</v>
      </c>
      <c r="J4019" s="83">
        <f t="shared" si="554"/>
        <v>0</v>
      </c>
      <c r="K4019" s="80">
        <v>0</v>
      </c>
      <c r="L4019" s="83">
        <f t="shared" si="556"/>
        <v>0</v>
      </c>
      <c r="M4019" s="80">
        <v>0</v>
      </c>
      <c r="N4019" s="81">
        <v>0</v>
      </c>
      <c r="O4019" s="81">
        <f t="shared" si="557"/>
        <v>0</v>
      </c>
      <c r="P4019" s="81">
        <f t="shared" si="558"/>
        <v>0</v>
      </c>
      <c r="Q4019" s="83">
        <f t="shared" si="559"/>
        <v>0</v>
      </c>
      <c r="R4019" s="84">
        <f t="shared" si="555"/>
        <v>0</v>
      </c>
      <c r="S4019" s="85" t="str">
        <f t="shared" si="560"/>
        <v>Absence de données messicoles</v>
      </c>
    </row>
    <row r="4020" spans="1:19" x14ac:dyDescent="0.3">
      <c r="A4020" s="89">
        <v>74</v>
      </c>
      <c r="B4020" s="77">
        <v>74266</v>
      </c>
      <c r="C4020" s="75">
        <v>13.425260450244799</v>
      </c>
      <c r="D4020" s="75" t="s">
        <v>5107</v>
      </c>
      <c r="E4020" s="80">
        <v>0</v>
      </c>
      <c r="F4020" s="81">
        <v>0</v>
      </c>
      <c r="G4020" s="82">
        <v>0</v>
      </c>
      <c r="H4020" s="83">
        <f t="shared" si="553"/>
        <v>0</v>
      </c>
      <c r="I4020" s="80">
        <v>0</v>
      </c>
      <c r="J4020" s="83">
        <f t="shared" si="554"/>
        <v>0</v>
      </c>
      <c r="K4020" s="80">
        <v>0</v>
      </c>
      <c r="L4020" s="83">
        <f t="shared" si="556"/>
        <v>0</v>
      </c>
      <c r="M4020" s="80">
        <v>0</v>
      </c>
      <c r="N4020" s="81">
        <v>0</v>
      </c>
      <c r="O4020" s="81">
        <f t="shared" si="557"/>
        <v>0</v>
      </c>
      <c r="P4020" s="81">
        <f t="shared" si="558"/>
        <v>0</v>
      </c>
      <c r="Q4020" s="83">
        <f t="shared" si="559"/>
        <v>0</v>
      </c>
      <c r="R4020" s="84">
        <f t="shared" si="555"/>
        <v>0</v>
      </c>
      <c r="S4020" s="85" t="str">
        <f t="shared" si="560"/>
        <v>Absence de données messicoles</v>
      </c>
    </row>
    <row r="4021" spans="1:19" x14ac:dyDescent="0.3">
      <c r="A4021" s="89">
        <v>74</v>
      </c>
      <c r="B4021" s="77">
        <v>74271</v>
      </c>
      <c r="C4021" s="75">
        <v>18.481274555344701</v>
      </c>
      <c r="D4021" s="75" t="s">
        <v>5108</v>
      </c>
      <c r="E4021" s="80">
        <v>0</v>
      </c>
      <c r="F4021" s="81">
        <v>0</v>
      </c>
      <c r="G4021" s="82">
        <v>0</v>
      </c>
      <c r="H4021" s="83">
        <f t="shared" si="553"/>
        <v>0</v>
      </c>
      <c r="I4021" s="80">
        <v>0</v>
      </c>
      <c r="J4021" s="83">
        <f t="shared" si="554"/>
        <v>0</v>
      </c>
      <c r="K4021" s="80">
        <v>0</v>
      </c>
      <c r="L4021" s="83">
        <f t="shared" si="556"/>
        <v>0</v>
      </c>
      <c r="M4021" s="80">
        <v>0</v>
      </c>
      <c r="N4021" s="81">
        <v>0</v>
      </c>
      <c r="O4021" s="81">
        <f t="shared" si="557"/>
        <v>0</v>
      </c>
      <c r="P4021" s="81">
        <f t="shared" si="558"/>
        <v>0</v>
      </c>
      <c r="Q4021" s="83">
        <f t="shared" si="559"/>
        <v>0</v>
      </c>
      <c r="R4021" s="84">
        <f t="shared" si="555"/>
        <v>0</v>
      </c>
      <c r="S4021" s="85" t="str">
        <f t="shared" si="560"/>
        <v>Absence de données messicoles</v>
      </c>
    </row>
    <row r="4022" spans="1:19" x14ac:dyDescent="0.3">
      <c r="A4022" s="89">
        <v>74</v>
      </c>
      <c r="B4022" s="77">
        <v>74279</v>
      </c>
      <c r="C4022" s="75">
        <v>13.928383095259001</v>
      </c>
      <c r="D4022" s="75" t="s">
        <v>5109</v>
      </c>
      <c r="E4022" s="80">
        <v>0</v>
      </c>
      <c r="F4022" s="81">
        <v>0</v>
      </c>
      <c r="G4022" s="82">
        <v>0</v>
      </c>
      <c r="H4022" s="83">
        <f t="shared" si="553"/>
        <v>0</v>
      </c>
      <c r="I4022" s="80">
        <v>0</v>
      </c>
      <c r="J4022" s="83">
        <f t="shared" si="554"/>
        <v>0</v>
      </c>
      <c r="K4022" s="80">
        <v>0</v>
      </c>
      <c r="L4022" s="83">
        <f t="shared" si="556"/>
        <v>0</v>
      </c>
      <c r="M4022" s="80">
        <v>0</v>
      </c>
      <c r="N4022" s="81">
        <v>0</v>
      </c>
      <c r="O4022" s="81">
        <f t="shared" si="557"/>
        <v>0</v>
      </c>
      <c r="P4022" s="81">
        <f t="shared" si="558"/>
        <v>0</v>
      </c>
      <c r="Q4022" s="83">
        <f t="shared" si="559"/>
        <v>0</v>
      </c>
      <c r="R4022" s="84">
        <f t="shared" si="555"/>
        <v>0</v>
      </c>
      <c r="S4022" s="85" t="str">
        <f t="shared" si="560"/>
        <v>Absence de données messicoles</v>
      </c>
    </row>
    <row r="4023" spans="1:19" x14ac:dyDescent="0.3">
      <c r="A4023" s="89">
        <v>74</v>
      </c>
      <c r="B4023" s="77">
        <v>74284</v>
      </c>
      <c r="C4023" s="75">
        <v>7.6966356651410903</v>
      </c>
      <c r="D4023" s="75" t="s">
        <v>5110</v>
      </c>
      <c r="E4023" s="80">
        <v>0</v>
      </c>
      <c r="F4023" s="81">
        <v>0</v>
      </c>
      <c r="G4023" s="82">
        <v>0</v>
      </c>
      <c r="H4023" s="83">
        <f t="shared" si="553"/>
        <v>0</v>
      </c>
      <c r="I4023" s="80">
        <v>0</v>
      </c>
      <c r="J4023" s="83">
        <f t="shared" si="554"/>
        <v>0</v>
      </c>
      <c r="K4023" s="80">
        <v>0</v>
      </c>
      <c r="L4023" s="83">
        <f t="shared" si="556"/>
        <v>0</v>
      </c>
      <c r="M4023" s="80">
        <v>0</v>
      </c>
      <c r="N4023" s="81">
        <v>0</v>
      </c>
      <c r="O4023" s="81">
        <f t="shared" si="557"/>
        <v>0</v>
      </c>
      <c r="P4023" s="81">
        <f t="shared" si="558"/>
        <v>0</v>
      </c>
      <c r="Q4023" s="83">
        <f t="shared" si="559"/>
        <v>0</v>
      </c>
      <c r="R4023" s="84">
        <f t="shared" si="555"/>
        <v>0</v>
      </c>
      <c r="S4023" s="85" t="str">
        <f t="shared" si="560"/>
        <v>Absence de données messicoles</v>
      </c>
    </row>
    <row r="4024" spans="1:19" x14ac:dyDescent="0.3">
      <c r="A4024" s="89">
        <v>74</v>
      </c>
      <c r="B4024" s="77">
        <v>74294</v>
      </c>
      <c r="C4024" s="75">
        <v>15.864263985291601</v>
      </c>
      <c r="D4024" s="75" t="s">
        <v>5111</v>
      </c>
      <c r="E4024" s="80">
        <v>0</v>
      </c>
      <c r="F4024" s="81">
        <v>0</v>
      </c>
      <c r="G4024" s="82">
        <v>0</v>
      </c>
      <c r="H4024" s="83">
        <f t="shared" si="553"/>
        <v>0</v>
      </c>
      <c r="I4024" s="80">
        <v>0</v>
      </c>
      <c r="J4024" s="83">
        <f t="shared" si="554"/>
        <v>0</v>
      </c>
      <c r="K4024" s="80">
        <v>0</v>
      </c>
      <c r="L4024" s="83">
        <f t="shared" si="556"/>
        <v>0</v>
      </c>
      <c r="M4024" s="80">
        <v>0</v>
      </c>
      <c r="N4024" s="81">
        <v>0</v>
      </c>
      <c r="O4024" s="81">
        <f t="shared" si="557"/>
        <v>0</v>
      </c>
      <c r="P4024" s="81">
        <f t="shared" si="558"/>
        <v>0</v>
      </c>
      <c r="Q4024" s="83">
        <f t="shared" si="559"/>
        <v>0</v>
      </c>
      <c r="R4024" s="84">
        <f t="shared" si="555"/>
        <v>0</v>
      </c>
      <c r="S4024" s="85" t="str">
        <f t="shared" si="560"/>
        <v>Absence de données messicoles</v>
      </c>
    </row>
    <row r="4025" spans="1:19" x14ac:dyDescent="0.3">
      <c r="A4025" s="89">
        <v>74</v>
      </c>
      <c r="B4025" s="77">
        <v>74295</v>
      </c>
      <c r="C4025" s="75">
        <v>7.73119389514288</v>
      </c>
      <c r="D4025" s="75" t="s">
        <v>5112</v>
      </c>
      <c r="E4025" s="80">
        <v>0</v>
      </c>
      <c r="F4025" s="81">
        <v>0</v>
      </c>
      <c r="G4025" s="82">
        <v>0</v>
      </c>
      <c r="H4025" s="83">
        <f t="shared" si="553"/>
        <v>0</v>
      </c>
      <c r="I4025" s="80">
        <v>0</v>
      </c>
      <c r="J4025" s="83">
        <f t="shared" si="554"/>
        <v>0</v>
      </c>
      <c r="K4025" s="80">
        <v>0</v>
      </c>
      <c r="L4025" s="83">
        <f t="shared" si="556"/>
        <v>0</v>
      </c>
      <c r="M4025" s="80">
        <v>0</v>
      </c>
      <c r="N4025" s="81">
        <v>0</v>
      </c>
      <c r="O4025" s="81">
        <f t="shared" si="557"/>
        <v>0</v>
      </c>
      <c r="P4025" s="81">
        <f t="shared" si="558"/>
        <v>0</v>
      </c>
      <c r="Q4025" s="83">
        <f t="shared" si="559"/>
        <v>0</v>
      </c>
      <c r="R4025" s="84">
        <f t="shared" si="555"/>
        <v>0</v>
      </c>
      <c r="S4025" s="85" t="str">
        <f t="shared" si="560"/>
        <v>Absence de données messicoles</v>
      </c>
    </row>
    <row r="4026" spans="1:19" x14ac:dyDescent="0.3">
      <c r="A4026" s="89">
        <v>74</v>
      </c>
      <c r="B4026" s="77">
        <v>74302</v>
      </c>
      <c r="C4026" s="75">
        <v>13.2769635852419</v>
      </c>
      <c r="D4026" s="75" t="s">
        <v>5113</v>
      </c>
      <c r="E4026" s="80">
        <v>0</v>
      </c>
      <c r="F4026" s="81">
        <v>0</v>
      </c>
      <c r="G4026" s="82">
        <v>0</v>
      </c>
      <c r="H4026" s="83">
        <f t="shared" si="553"/>
        <v>0</v>
      </c>
      <c r="I4026" s="80">
        <v>0</v>
      </c>
      <c r="J4026" s="83">
        <f t="shared" si="554"/>
        <v>0</v>
      </c>
      <c r="K4026" s="80">
        <v>0</v>
      </c>
      <c r="L4026" s="83">
        <f t="shared" si="556"/>
        <v>0</v>
      </c>
      <c r="M4026" s="80">
        <v>0</v>
      </c>
      <c r="N4026" s="81">
        <v>0</v>
      </c>
      <c r="O4026" s="81">
        <f t="shared" si="557"/>
        <v>0</v>
      </c>
      <c r="P4026" s="81">
        <f t="shared" si="558"/>
        <v>0</v>
      </c>
      <c r="Q4026" s="83">
        <f t="shared" si="559"/>
        <v>0</v>
      </c>
      <c r="R4026" s="84">
        <f t="shared" si="555"/>
        <v>0</v>
      </c>
      <c r="S4026" s="85" t="str">
        <f t="shared" si="560"/>
        <v>Absence de données messicoles</v>
      </c>
    </row>
    <row r="4027" spans="1:19" x14ac:dyDescent="0.3">
      <c r="A4027" s="89">
        <v>74</v>
      </c>
      <c r="B4027" s="77">
        <v>74303</v>
      </c>
      <c r="C4027" s="75">
        <v>15.241070245277999</v>
      </c>
      <c r="D4027" s="75" t="s">
        <v>5114</v>
      </c>
      <c r="E4027" s="80">
        <v>0</v>
      </c>
      <c r="F4027" s="81">
        <v>0</v>
      </c>
      <c r="G4027" s="82">
        <v>0</v>
      </c>
      <c r="H4027" s="83">
        <f t="shared" si="553"/>
        <v>0</v>
      </c>
      <c r="I4027" s="80">
        <v>0</v>
      </c>
      <c r="J4027" s="83">
        <f t="shared" si="554"/>
        <v>0</v>
      </c>
      <c r="K4027" s="80">
        <v>0</v>
      </c>
      <c r="L4027" s="83">
        <f t="shared" si="556"/>
        <v>0</v>
      </c>
      <c r="M4027" s="80">
        <v>0</v>
      </c>
      <c r="N4027" s="81">
        <v>0</v>
      </c>
      <c r="O4027" s="81">
        <f t="shared" si="557"/>
        <v>0</v>
      </c>
      <c r="P4027" s="81">
        <f t="shared" si="558"/>
        <v>0</v>
      </c>
      <c r="Q4027" s="83">
        <f t="shared" si="559"/>
        <v>0</v>
      </c>
      <c r="R4027" s="84">
        <f t="shared" si="555"/>
        <v>0</v>
      </c>
      <c r="S4027" s="85" t="str">
        <f t="shared" si="560"/>
        <v>Absence de données messicoles</v>
      </c>
    </row>
    <row r="4028" spans="1:19" x14ac:dyDescent="0.3">
      <c r="A4028" s="89">
        <v>74</v>
      </c>
      <c r="B4028" s="77">
        <v>74304</v>
      </c>
      <c r="C4028" s="75">
        <v>3.3591147250622901</v>
      </c>
      <c r="D4028" s="75" t="s">
        <v>5115</v>
      </c>
      <c r="E4028" s="80">
        <v>0</v>
      </c>
      <c r="F4028" s="81">
        <v>0</v>
      </c>
      <c r="G4028" s="82">
        <v>0</v>
      </c>
      <c r="H4028" s="83">
        <f t="shared" si="553"/>
        <v>0</v>
      </c>
      <c r="I4028" s="80">
        <v>0</v>
      </c>
      <c r="J4028" s="83">
        <f t="shared" si="554"/>
        <v>0</v>
      </c>
      <c r="K4028" s="80">
        <v>0</v>
      </c>
      <c r="L4028" s="83">
        <f t="shared" si="556"/>
        <v>0</v>
      </c>
      <c r="M4028" s="80">
        <v>0</v>
      </c>
      <c r="N4028" s="81">
        <v>0</v>
      </c>
      <c r="O4028" s="81">
        <f t="shared" si="557"/>
        <v>0</v>
      </c>
      <c r="P4028" s="81">
        <f t="shared" si="558"/>
        <v>0</v>
      </c>
      <c r="Q4028" s="83">
        <f t="shared" si="559"/>
        <v>0</v>
      </c>
      <c r="R4028" s="84">
        <f t="shared" si="555"/>
        <v>0</v>
      </c>
      <c r="S4028" s="85" t="str">
        <f t="shared" si="560"/>
        <v>Absence de données messicoles</v>
      </c>
    </row>
    <row r="4029" spans="1:19" x14ac:dyDescent="0.3">
      <c r="A4029" s="89">
        <v>74</v>
      </c>
      <c r="B4029" s="77">
        <v>74307</v>
      </c>
      <c r="C4029" s="75">
        <v>2.94663156505319</v>
      </c>
      <c r="D4029" s="75" t="s">
        <v>5116</v>
      </c>
      <c r="E4029" s="80">
        <v>0</v>
      </c>
      <c r="F4029" s="81">
        <v>0</v>
      </c>
      <c r="G4029" s="82">
        <v>0</v>
      </c>
      <c r="H4029" s="83">
        <f t="shared" si="553"/>
        <v>0</v>
      </c>
      <c r="I4029" s="80">
        <v>0</v>
      </c>
      <c r="J4029" s="83">
        <f t="shared" si="554"/>
        <v>0</v>
      </c>
      <c r="K4029" s="80">
        <v>0</v>
      </c>
      <c r="L4029" s="83">
        <f t="shared" si="556"/>
        <v>0</v>
      </c>
      <c r="M4029" s="80">
        <v>0</v>
      </c>
      <c r="N4029" s="81">
        <v>0</v>
      </c>
      <c r="O4029" s="81">
        <f t="shared" si="557"/>
        <v>0</v>
      </c>
      <c r="P4029" s="81">
        <f t="shared" si="558"/>
        <v>0</v>
      </c>
      <c r="Q4029" s="83">
        <f t="shared" si="559"/>
        <v>0</v>
      </c>
      <c r="R4029" s="84">
        <f t="shared" si="555"/>
        <v>0</v>
      </c>
      <c r="S4029" s="85" t="str">
        <f t="shared" si="560"/>
        <v>Absence de données messicoles</v>
      </c>
    </row>
    <row r="4030" spans="1:19" x14ac:dyDescent="0.3">
      <c r="A4030" s="89">
        <v>74</v>
      </c>
      <c r="B4030" s="77">
        <v>74308</v>
      </c>
      <c r="C4030" s="75">
        <v>6.50473858512267</v>
      </c>
      <c r="D4030" s="75" t="s">
        <v>5117</v>
      </c>
      <c r="E4030" s="80">
        <v>0</v>
      </c>
      <c r="F4030" s="81">
        <v>0</v>
      </c>
      <c r="G4030" s="82">
        <v>0</v>
      </c>
      <c r="H4030" s="83">
        <f t="shared" si="553"/>
        <v>0</v>
      </c>
      <c r="I4030" s="80">
        <v>0</v>
      </c>
      <c r="J4030" s="83">
        <f t="shared" si="554"/>
        <v>0</v>
      </c>
      <c r="K4030" s="80">
        <v>0</v>
      </c>
      <c r="L4030" s="83">
        <f t="shared" si="556"/>
        <v>0</v>
      </c>
      <c r="M4030" s="80">
        <v>0</v>
      </c>
      <c r="N4030" s="81">
        <v>0</v>
      </c>
      <c r="O4030" s="81">
        <f t="shared" si="557"/>
        <v>0</v>
      </c>
      <c r="P4030" s="81">
        <f t="shared" si="558"/>
        <v>0</v>
      </c>
      <c r="Q4030" s="83">
        <f t="shared" si="559"/>
        <v>0</v>
      </c>
      <c r="R4030" s="84">
        <f t="shared" si="555"/>
        <v>0</v>
      </c>
      <c r="S4030" s="85" t="str">
        <f t="shared" si="560"/>
        <v>Absence de données messicoles</v>
      </c>
    </row>
    <row r="4031" spans="1:19" x14ac:dyDescent="0.3">
      <c r="A4031" s="89">
        <v>74</v>
      </c>
      <c r="B4031" s="77">
        <v>74310</v>
      </c>
      <c r="C4031" s="75">
        <v>13.866060785254</v>
      </c>
      <c r="D4031" s="75" t="s">
        <v>5118</v>
      </c>
      <c r="E4031" s="80">
        <v>0</v>
      </c>
      <c r="F4031" s="81">
        <v>0</v>
      </c>
      <c r="G4031" s="82">
        <v>0</v>
      </c>
      <c r="H4031" s="83">
        <f t="shared" si="553"/>
        <v>0</v>
      </c>
      <c r="I4031" s="80">
        <v>0</v>
      </c>
      <c r="J4031" s="83">
        <f t="shared" si="554"/>
        <v>0</v>
      </c>
      <c r="K4031" s="80">
        <v>0</v>
      </c>
      <c r="L4031" s="83">
        <f t="shared" si="556"/>
        <v>0</v>
      </c>
      <c r="M4031" s="80">
        <v>0</v>
      </c>
      <c r="N4031" s="81">
        <v>0</v>
      </c>
      <c r="O4031" s="81">
        <f t="shared" si="557"/>
        <v>0</v>
      </c>
      <c r="P4031" s="81">
        <f t="shared" si="558"/>
        <v>0</v>
      </c>
      <c r="Q4031" s="83">
        <f t="shared" si="559"/>
        <v>0</v>
      </c>
      <c r="R4031" s="84">
        <f t="shared" si="555"/>
        <v>0</v>
      </c>
      <c r="S4031" s="85" t="str">
        <f t="shared" si="560"/>
        <v>Absence de données messicoles</v>
      </c>
    </row>
  </sheetData>
  <autoFilter ref="A1:S4031"/>
  <conditionalFormatting sqref="S1:S1048576">
    <cfRule type="cellIs" dxfId="13" priority="1" operator="equal">
      <formula>"""Absence de données messicoles"""</formula>
    </cfRule>
    <cfRule type="cellIs" dxfId="12" priority="2" operator="equal">
      <formula>"Pas d'enjeux actuels"</formula>
    </cfRule>
    <cfRule type="cellIs" dxfId="11" priority="3" operator="equal">
      <formula>"Enjeux très forts"</formula>
    </cfRule>
    <cfRule type="cellIs" dxfId="10" priority="4" operator="equal">
      <formula>"Enjeux forts"</formula>
    </cfRule>
    <cfRule type="cellIs" dxfId="9" priority="5" operator="equal">
      <formula>"Enjeux moyens"</formula>
    </cfRule>
    <cfRule type="cellIs" dxfId="8" priority="6" operator="equal">
      <formula>"Enjeux faibles"</formula>
    </cfRule>
    <cfRule type="cellIs" dxfId="7" priority="7" operator="equal">
      <formula>"Enjeux très faibles"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05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U12" sqref="BU12"/>
    </sheetView>
  </sheetViews>
  <sheetFormatPr baseColWidth="10" defaultRowHeight="13.8" x14ac:dyDescent="0.3"/>
  <cols>
    <col min="1" max="1" width="9" bestFit="1" customWidth="1"/>
    <col min="2" max="2" width="60" bestFit="1" customWidth="1"/>
    <col min="3" max="3" width="9.5546875" customWidth="1"/>
    <col min="4" max="4" width="8.88671875" bestFit="1" customWidth="1"/>
    <col min="5" max="5" width="8.44140625" bestFit="1" customWidth="1"/>
    <col min="6" max="6" width="11" bestFit="1" customWidth="1"/>
    <col min="7" max="7" width="9" bestFit="1" customWidth="1"/>
    <col min="8" max="8" width="9.6640625" bestFit="1" customWidth="1"/>
    <col min="9" max="9" width="9.5546875" customWidth="1"/>
    <col min="11" max="11" width="17" customWidth="1"/>
    <col min="12" max="12" width="17" bestFit="1" customWidth="1"/>
    <col min="13" max="13" width="17.5546875" style="180" customWidth="1"/>
    <col min="14" max="14" width="17.5546875" customWidth="1"/>
    <col min="15" max="18" width="17.5546875" style="180" customWidth="1"/>
    <col min="19" max="19" width="9.5546875" style="180" customWidth="1"/>
    <col min="27" max="27" width="11.5546875" style="188"/>
    <col min="31" max="31" width="11.5546875" style="188"/>
    <col min="35" max="35" width="11.5546875" style="188"/>
    <col min="39" max="39" width="11.5546875" style="188"/>
    <col min="43" max="43" width="11.5546875" style="188"/>
    <col min="47" max="47" width="11.5546875" style="188"/>
    <col min="51" max="51" width="11.5546875" style="188"/>
    <col min="55" max="55" width="11.5546875" style="188"/>
    <col min="59" max="59" width="11.5546875" style="188"/>
    <col min="63" max="63" width="11.5546875" style="188"/>
    <col min="67" max="67" width="11.5546875" style="188"/>
    <col min="71" max="71" width="11.5546875" style="188"/>
    <col min="72" max="72" width="14.33203125" style="81" bestFit="1" customWidth="1"/>
  </cols>
  <sheetData>
    <row r="1" spans="1:72" ht="55.8" thickBot="1" x14ac:dyDescent="0.3">
      <c r="A1" s="90" t="s">
        <v>5119</v>
      </c>
      <c r="B1" s="91" t="s">
        <v>5120</v>
      </c>
      <c r="C1" s="63" t="s">
        <v>3</v>
      </c>
      <c r="D1" s="64" t="s">
        <v>2</v>
      </c>
      <c r="E1" s="65" t="s">
        <v>26</v>
      </c>
      <c r="F1" s="92" t="s">
        <v>28</v>
      </c>
      <c r="G1" s="93" t="s">
        <v>34</v>
      </c>
      <c r="H1" s="94" t="s">
        <v>38</v>
      </c>
      <c r="I1" s="95" t="s">
        <v>40</v>
      </c>
      <c r="J1" s="96" t="s">
        <v>42</v>
      </c>
      <c r="K1" s="97" t="s">
        <v>5121</v>
      </c>
      <c r="L1" s="98" t="s">
        <v>44</v>
      </c>
      <c r="M1" s="98" t="s">
        <v>46</v>
      </c>
      <c r="N1" s="98" t="s">
        <v>5122</v>
      </c>
      <c r="O1" s="98" t="s">
        <v>5123</v>
      </c>
      <c r="P1" s="98" t="s">
        <v>5124</v>
      </c>
      <c r="Q1" s="98" t="s">
        <v>5125</v>
      </c>
      <c r="R1" s="99" t="s">
        <v>5126</v>
      </c>
      <c r="S1" s="100" t="s">
        <v>54</v>
      </c>
      <c r="T1" s="101" t="s">
        <v>5127</v>
      </c>
      <c r="U1" s="102" t="s">
        <v>5128</v>
      </c>
      <c r="V1" s="103" t="s">
        <v>5129</v>
      </c>
      <c r="W1" s="104" t="s">
        <v>5130</v>
      </c>
      <c r="X1" s="101" t="s">
        <v>5131</v>
      </c>
      <c r="Y1" s="102" t="s">
        <v>5132</v>
      </c>
      <c r="Z1" s="103" t="s">
        <v>5133</v>
      </c>
      <c r="AA1" s="104" t="s">
        <v>5134</v>
      </c>
      <c r="AB1" s="105" t="s">
        <v>5135</v>
      </c>
      <c r="AC1" s="102" t="s">
        <v>5136</v>
      </c>
      <c r="AD1" s="103" t="s">
        <v>5137</v>
      </c>
      <c r="AE1" s="104" t="s">
        <v>5138</v>
      </c>
      <c r="AF1" s="105" t="s">
        <v>5139</v>
      </c>
      <c r="AG1" s="102" t="s">
        <v>5140</v>
      </c>
      <c r="AH1" s="103" t="s">
        <v>5141</v>
      </c>
      <c r="AI1" s="104" t="s">
        <v>5142</v>
      </c>
      <c r="AJ1" s="105" t="s">
        <v>5143</v>
      </c>
      <c r="AK1" s="102" t="s">
        <v>5144</v>
      </c>
      <c r="AL1" s="103" t="s">
        <v>5145</v>
      </c>
      <c r="AM1" s="104" t="s">
        <v>5146</v>
      </c>
      <c r="AN1" s="105" t="s">
        <v>5147</v>
      </c>
      <c r="AO1" s="102" t="s">
        <v>5148</v>
      </c>
      <c r="AP1" s="103" t="s">
        <v>5149</v>
      </c>
      <c r="AQ1" s="104" t="s">
        <v>5150</v>
      </c>
      <c r="AR1" s="105" t="s">
        <v>5151</v>
      </c>
      <c r="AS1" s="102" t="s">
        <v>5152</v>
      </c>
      <c r="AT1" s="103" t="s">
        <v>5153</v>
      </c>
      <c r="AU1" s="104" t="s">
        <v>5154</v>
      </c>
      <c r="AV1" s="105" t="s">
        <v>5155</v>
      </c>
      <c r="AW1" s="102" t="s">
        <v>5156</v>
      </c>
      <c r="AX1" s="103" t="s">
        <v>5157</v>
      </c>
      <c r="AY1" s="104" t="s">
        <v>5158</v>
      </c>
      <c r="AZ1" s="105" t="s">
        <v>5159</v>
      </c>
      <c r="BA1" s="102" t="s">
        <v>5160</v>
      </c>
      <c r="BB1" s="103" t="s">
        <v>5161</v>
      </c>
      <c r="BC1" s="104" t="s">
        <v>5162</v>
      </c>
      <c r="BD1" s="101" t="s">
        <v>5163</v>
      </c>
      <c r="BE1" s="102" t="s">
        <v>5164</v>
      </c>
      <c r="BF1" s="103" t="s">
        <v>5165</v>
      </c>
      <c r="BG1" s="104" t="s">
        <v>5166</v>
      </c>
      <c r="BH1" s="101" t="s">
        <v>5167</v>
      </c>
      <c r="BI1" s="102" t="s">
        <v>5168</v>
      </c>
      <c r="BJ1" s="103" t="s">
        <v>5169</v>
      </c>
      <c r="BK1" s="104" t="s">
        <v>5170</v>
      </c>
      <c r="BL1" s="101" t="s">
        <v>5171</v>
      </c>
      <c r="BM1" s="102" t="s">
        <v>5172</v>
      </c>
      <c r="BN1" s="103" t="s">
        <v>5173</v>
      </c>
      <c r="BO1" s="104" t="s">
        <v>5174</v>
      </c>
      <c r="BP1" s="106" t="s">
        <v>5175</v>
      </c>
      <c r="BQ1" s="107" t="s">
        <v>5176</v>
      </c>
      <c r="BR1" s="108" t="s">
        <v>5177</v>
      </c>
      <c r="BS1" s="109" t="s">
        <v>5178</v>
      </c>
      <c r="BT1" s="110" t="s">
        <v>5179</v>
      </c>
    </row>
    <row r="2" spans="1:72" x14ac:dyDescent="0.3">
      <c r="A2" s="111">
        <v>80211</v>
      </c>
      <c r="B2" s="112" t="s">
        <v>5180</v>
      </c>
      <c r="C2" s="113" t="s">
        <v>14</v>
      </c>
      <c r="D2" s="114" t="s">
        <v>14</v>
      </c>
      <c r="E2" s="115" t="s">
        <v>12</v>
      </c>
      <c r="F2" s="111">
        <f>IF(OR(C2="EW",C2="RE",C2="CR*",C2="CR"),6,IF(C2="EN",5,IF(C2="VU",4,IF(C2="NT",3,IF(C2="LC",2,IF(C2="DD",1,IF(C2="NAa",0,IF(OR(C2="NE",C2="-"),H2,""))))))))</f>
        <v>5</v>
      </c>
      <c r="G2" s="116">
        <f>IF(OR(D2="EW",D2="RE",D2="CR*",D2="CR"),6,IF(D2="EN",5,IF(D2="VU",4,IF(D2="NT",3,IF(D2="LC",2,IF(D2="DD",1,IF(D2="NAa",0,IF(OR(D2="NE",D2="-"),H2,""))))))))</f>
        <v>5</v>
      </c>
      <c r="H2" s="117">
        <f>IF(OR(E2="EW",E2="RE",E2="CR*",E2="CR"),6,IF(E2="EN",5,IF(E2="VU",4,IF(E2="NT",3,IF(E2="LC",2,IF(E2="DD",1,IF(E2="NAa",0,IF(OR(E2="NE",E2="-"),0,""))))))))</f>
        <v>3</v>
      </c>
      <c r="I2" s="118">
        <f>F2*[1]Communes!$N$2+G2*[1]Communes!$N$3+H2</f>
        <v>8</v>
      </c>
      <c r="J2" s="119">
        <f>ROUND(I2,0)</f>
        <v>8</v>
      </c>
      <c r="K2" s="120">
        <v>113</v>
      </c>
      <c r="L2" s="121">
        <v>56</v>
      </c>
      <c r="M2" s="122">
        <f>L2/[1]Communes!$J$2</f>
        <v>1.6524048391856005E-2</v>
      </c>
      <c r="N2" s="122">
        <f>L2/4030</f>
        <v>1.3895781637717122E-2</v>
      </c>
      <c r="O2" s="122">
        <f>IF(AND(K2=0,L2=0),0,IF(AND(K2=0,L2&lt;&gt;0),L2,(L2-K2)/K2))</f>
        <v>-0.50442477876106195</v>
      </c>
      <c r="P2" s="123">
        <v>10</v>
      </c>
      <c r="Q2" s="123">
        <v>8</v>
      </c>
      <c r="R2" s="124">
        <f>IF(AND(P2=0,Q2=0),0,IF(AND(P2=0,Q2&lt;&gt;0),Q2,(Q2-P2)/P2))</f>
        <v>-0.2</v>
      </c>
      <c r="S2" s="125">
        <f>IF(M2&gt;0.1,1,IF(AND(M2&lt;=0.1,M2&gt;0.02),2,IF(AND(M2&lt;=0.02,M2&gt;0.005),3,IF(AND(M2&lt;=0.005,M2&gt;0.0005),4,IF(M2&lt;=0.0005,5,0)))))</f>
        <v>3</v>
      </c>
      <c r="T2" s="126">
        <v>10</v>
      </c>
      <c r="U2" s="127">
        <v>10</v>
      </c>
      <c r="V2" s="127">
        <v>0</v>
      </c>
      <c r="W2" s="124">
        <f>IF(AND(U2=0,V2=0),0,IF(AND(U2=0,V2&lt;&gt;0),V2,(V2-U2)/U2))</f>
        <v>-1</v>
      </c>
      <c r="X2" s="126">
        <v>24</v>
      </c>
      <c r="Y2" s="127">
        <v>20</v>
      </c>
      <c r="Z2" s="127">
        <v>4</v>
      </c>
      <c r="AA2" s="124">
        <f>IF(AND(Y2=0,Z2=0),0,IF(AND(Y2=0,Z2&lt;&gt;0),Z2,(Z2-Y2)/Y2))</f>
        <v>-0.8</v>
      </c>
      <c r="AB2" s="127">
        <v>4</v>
      </c>
      <c r="AC2" s="127">
        <v>0</v>
      </c>
      <c r="AD2" s="127">
        <v>4</v>
      </c>
      <c r="AE2" s="124">
        <f>IF(AND(AC2=0,AD2=0),0,IF(AND(AC2=0,AD2&lt;&gt;0),AD2,(AD2-AC2)/AC2))</f>
        <v>4</v>
      </c>
      <c r="AF2" s="127">
        <v>14</v>
      </c>
      <c r="AG2" s="127">
        <v>14</v>
      </c>
      <c r="AH2" s="127">
        <v>0</v>
      </c>
      <c r="AI2" s="124">
        <f>IF(AND(AG2=0,AH2=0),0,IF(AND(AG2=0,AH2&lt;&gt;0),AH2,(AH2-AG2)/AG2))</f>
        <v>-1</v>
      </c>
      <c r="AJ2" s="127">
        <v>26</v>
      </c>
      <c r="AK2" s="127">
        <v>23</v>
      </c>
      <c r="AL2" s="127">
        <v>3</v>
      </c>
      <c r="AM2" s="124">
        <f>IF(AND(AK2=0,AL2=0),0,IF(AND(AK2=0,AL2&lt;&gt;0),AL2,(AL2-AK2)/AK2))</f>
        <v>-0.86956521739130432</v>
      </c>
      <c r="AN2" s="127">
        <v>15</v>
      </c>
      <c r="AO2" s="127">
        <v>12</v>
      </c>
      <c r="AP2" s="127">
        <v>3</v>
      </c>
      <c r="AQ2" s="124">
        <f>IF(AND(AO2=0,AP2=0),0,IF(AND(AO2=0,AP2&lt;&gt;0),AP2,(AP2-AO2)/AO2))</f>
        <v>-0.75</v>
      </c>
      <c r="AR2" s="127">
        <v>55</v>
      </c>
      <c r="AS2" s="127">
        <v>14</v>
      </c>
      <c r="AT2" s="127">
        <v>41</v>
      </c>
      <c r="AU2" s="124">
        <f>IF(AND(AS2=0,AT2=0),0,IF(AND(AS2=0,AT2&lt;&gt;0),AT2,(AT2-AS2)/AS2))</f>
        <v>1.9285714285714286</v>
      </c>
      <c r="AV2" s="127">
        <v>277</v>
      </c>
      <c r="AW2" s="127">
        <v>73</v>
      </c>
      <c r="AX2" s="127">
        <v>204</v>
      </c>
      <c r="AY2" s="124">
        <f>IF(AND(AW2=0,AX2=0),0,IF(AND(AW2=0,AX2&lt;&gt;0),AX2,(AX2-AW2)/AW2))</f>
        <v>1.7945205479452055</v>
      </c>
      <c r="AZ2" s="127">
        <v>142</v>
      </c>
      <c r="BA2" s="127">
        <v>49</v>
      </c>
      <c r="BB2" s="127">
        <v>93</v>
      </c>
      <c r="BC2" s="124">
        <f>IF(AND(BA2=0,BB2=0),0,IF(AND(BA2=0,BB2&lt;&gt;0),BB2,(BB2-BA2)/BA2))</f>
        <v>0.89795918367346939</v>
      </c>
      <c r="BD2" s="126">
        <v>9</v>
      </c>
      <c r="BE2" s="127">
        <v>9</v>
      </c>
      <c r="BF2" s="127">
        <v>0</v>
      </c>
      <c r="BG2" s="124">
        <f>IF(AND(BE2=0,BF2=0),0,IF(AND(BE2=0,BF2&lt;&gt;0),BF2,(BF2-BE2)/BE2))</f>
        <v>-1</v>
      </c>
      <c r="BH2" s="126">
        <v>61</v>
      </c>
      <c r="BI2" s="127">
        <v>27</v>
      </c>
      <c r="BJ2" s="127">
        <v>34</v>
      </c>
      <c r="BK2" s="124">
        <f>IF(AND(BI2=0,BJ2=0),0,IF(AND(BI2=0,BJ2&lt;&gt;0),BJ2,(BJ2-BI2)/BI2))</f>
        <v>0.25925925925925924</v>
      </c>
      <c r="BL2" s="126">
        <v>0</v>
      </c>
      <c r="BM2" s="127">
        <v>0</v>
      </c>
      <c r="BN2" s="127">
        <v>0</v>
      </c>
      <c r="BO2" s="124">
        <f>IF(AND(BM2=0,BN2=0),0,IF(AND(BM2=0,BN2&lt;&gt;0),BN2,(BN2-BM2)/BM2))</f>
        <v>0</v>
      </c>
      <c r="BP2" s="126">
        <v>637</v>
      </c>
      <c r="BQ2" s="127">
        <v>251</v>
      </c>
      <c r="BR2" s="127">
        <v>386</v>
      </c>
      <c r="BS2" s="124">
        <f>IF(AND(BQ2=0,BR2=0),0,IF(AND(BQ2=0,BR2&lt;&gt;0),BR2,(BR2-BQ2)/BQ2))</f>
        <v>0.53784860557768921</v>
      </c>
      <c r="BT2" s="128" t="s">
        <v>5181</v>
      </c>
    </row>
    <row r="3" spans="1:72" x14ac:dyDescent="0.3">
      <c r="A3" s="129">
        <v>80212</v>
      </c>
      <c r="B3" s="130" t="s">
        <v>5182</v>
      </c>
      <c r="C3" s="131" t="s">
        <v>14</v>
      </c>
      <c r="D3" s="132" t="s">
        <v>14</v>
      </c>
      <c r="E3" s="133" t="s">
        <v>10</v>
      </c>
      <c r="F3" s="129">
        <f t="shared" ref="F3:F66" si="0">IF(OR(C3="EW",C3="RE",C3="CR*",C3="CR"),6,IF(C3="EN",5,IF(C3="VU",4,IF(C3="NT",3,IF(C3="LC",2,IF(C3="DD",1,IF(C3="NAa",0,IF(OR(C3="NE",C3="-"),H3,""))))))))</f>
        <v>5</v>
      </c>
      <c r="G3" s="134">
        <f t="shared" ref="G3:G66" si="1">IF(OR(D3="EW",D3="RE",D3="CR*",D3="CR"),6,IF(D3="EN",5,IF(D3="VU",4,IF(D3="NT",3,IF(D3="LC",2,IF(D3="DD",1,IF(D3="NAa",0,IF(OR(D3="NE",D3="-"),H3,""))))))))</f>
        <v>5</v>
      </c>
      <c r="H3" s="135">
        <f t="shared" ref="H3:H66" si="2">IF(OR(E3="EW",E3="RE",E3="CR*",E3="CR"),6,IF(E3="EN",5,IF(E3="VU",4,IF(E3="NT",3,IF(E3="LC",2,IF(E3="DD",1,IF(E3="NAa",0,IF(OR(E3="NE",E3="-"),0,""))))))))</f>
        <v>2</v>
      </c>
      <c r="I3" s="136">
        <f>F3*[1]Communes!$N$2+G3*[1]Communes!$N$3+H3</f>
        <v>7</v>
      </c>
      <c r="J3" s="137">
        <f t="shared" ref="J3:J66" si="3">ROUND(I3,0)</f>
        <v>7</v>
      </c>
      <c r="K3" s="120">
        <v>78</v>
      </c>
      <c r="L3" s="121">
        <v>63</v>
      </c>
      <c r="M3" s="122">
        <f>L3/[1]Communes!$J$2</f>
        <v>1.8589554440838006E-2</v>
      </c>
      <c r="N3" s="122">
        <f t="shared" ref="N3:N66" si="4">L3/4030</f>
        <v>1.5632754342431762E-2</v>
      </c>
      <c r="O3" s="122">
        <f t="shared" ref="O3:O66" si="5">IF(AND(K3=0,L3=0),0,IF(AND(K3=0,L3&lt;&gt;0),L3,(L3-K3)/K3))</f>
        <v>-0.19230769230769232</v>
      </c>
      <c r="P3" s="138">
        <v>10</v>
      </c>
      <c r="Q3" s="138">
        <v>8</v>
      </c>
      <c r="R3" s="139">
        <f t="shared" ref="R3:R66" si="6">IF(AND(P3=0,Q3=0),0,IF(AND(P3=0,Q3&lt;&gt;0),Q3,(Q3-P3)/P3))</f>
        <v>-0.2</v>
      </c>
      <c r="S3" s="125">
        <f t="shared" ref="S3:S66" si="7">IF(M3&gt;0.1,1,IF(AND(M3&lt;=0.1,M3&gt;0.02),2,IF(AND(M3&lt;=0.02,M3&gt;0.005),3,IF(AND(M3&lt;=0.005,M3&gt;0.0005),4,IF(M3&lt;=0.0005,5,0)))))</f>
        <v>3</v>
      </c>
      <c r="T3" s="86">
        <v>12</v>
      </c>
      <c r="U3" s="121">
        <v>8</v>
      </c>
      <c r="V3" s="121">
        <v>4</v>
      </c>
      <c r="W3" s="139">
        <f t="shared" ref="W3:W66" si="8">IF(AND(U3=0,V3=0),0,IF(AND(U3=0,V3&lt;&gt;0),V3,(V3-U3)/U3))</f>
        <v>-0.5</v>
      </c>
      <c r="X3" s="86">
        <v>86</v>
      </c>
      <c r="Y3" s="121">
        <v>28</v>
      </c>
      <c r="Z3" s="121">
        <v>58</v>
      </c>
      <c r="AA3" s="139">
        <f t="shared" ref="AA3:AA66" si="9">IF(AND(Y3=0,Z3=0),0,IF(AND(Y3=0,Z3&lt;&gt;0),Z3,(Z3-Y3)/Y3))</f>
        <v>1.0714285714285714</v>
      </c>
      <c r="AB3" s="121">
        <v>61</v>
      </c>
      <c r="AC3" s="121">
        <v>10</v>
      </c>
      <c r="AD3" s="121">
        <v>51</v>
      </c>
      <c r="AE3" s="139">
        <f t="shared" ref="AE3:AE66" si="10">IF(AND(AC3=0,AD3=0),0,IF(AND(AC3=0,AD3&lt;&gt;0),AD3,(AD3-AC3)/AC3))</f>
        <v>4.0999999999999996</v>
      </c>
      <c r="AF3" s="121">
        <v>6</v>
      </c>
      <c r="AG3" s="121">
        <v>6</v>
      </c>
      <c r="AH3" s="121">
        <v>0</v>
      </c>
      <c r="AI3" s="139">
        <f t="shared" ref="AI3:AI66" si="11">IF(AND(AG3=0,AH3=0),0,IF(AND(AG3=0,AH3&lt;&gt;0),AH3,(AH3-AG3)/AG3))</f>
        <v>-1</v>
      </c>
      <c r="AJ3" s="121">
        <v>26</v>
      </c>
      <c r="AK3" s="121">
        <v>15</v>
      </c>
      <c r="AL3" s="121">
        <v>11</v>
      </c>
      <c r="AM3" s="139">
        <f t="shared" ref="AM3:AM66" si="12">IF(AND(AK3=0,AL3=0),0,IF(AND(AK3=0,AL3&lt;&gt;0),AL3,(AL3-AK3)/AK3))</f>
        <v>-0.26666666666666666</v>
      </c>
      <c r="AN3" s="121">
        <v>5</v>
      </c>
      <c r="AO3" s="121">
        <v>4</v>
      </c>
      <c r="AP3" s="121">
        <v>1</v>
      </c>
      <c r="AQ3" s="139">
        <f t="shared" ref="AQ3:AQ66" si="13">IF(AND(AO3=0,AP3=0),0,IF(AND(AO3=0,AP3&lt;&gt;0),AP3,(AP3-AO3)/AO3))</f>
        <v>-0.75</v>
      </c>
      <c r="AR3" s="121">
        <v>72</v>
      </c>
      <c r="AS3" s="121">
        <v>10</v>
      </c>
      <c r="AT3" s="121">
        <v>62</v>
      </c>
      <c r="AU3" s="139">
        <f t="shared" ref="AU3:AU66" si="14">IF(AND(AS3=0,AT3=0),0,IF(AND(AS3=0,AT3&lt;&gt;0),AT3,(AT3-AS3)/AS3))</f>
        <v>5.2</v>
      </c>
      <c r="AV3" s="121">
        <v>16</v>
      </c>
      <c r="AW3" s="121">
        <v>8</v>
      </c>
      <c r="AX3" s="121">
        <v>8</v>
      </c>
      <c r="AY3" s="139">
        <f t="shared" ref="AY3:AY66" si="15">IF(AND(AW3=0,AX3=0),0,IF(AND(AW3=0,AX3&lt;&gt;0),AX3,(AX3-AW3)/AW3))</f>
        <v>0</v>
      </c>
      <c r="AZ3" s="121">
        <v>153</v>
      </c>
      <c r="BA3" s="121">
        <v>40</v>
      </c>
      <c r="BB3" s="121">
        <v>113</v>
      </c>
      <c r="BC3" s="139">
        <f t="shared" ref="BC3:BC66" si="16">IF(AND(BA3=0,BB3=0),0,IF(AND(BA3=0,BB3&lt;&gt;0),BB3,(BB3-BA3)/BA3))</f>
        <v>1.825</v>
      </c>
      <c r="BD3" s="86">
        <v>4</v>
      </c>
      <c r="BE3" s="121">
        <v>4</v>
      </c>
      <c r="BF3" s="121">
        <v>0</v>
      </c>
      <c r="BG3" s="139">
        <f t="shared" ref="BG3:BG66" si="17">IF(AND(BE3=0,BF3=0),0,IF(AND(BE3=0,BF3&lt;&gt;0),BF3,(BF3-BE3)/BE3))</f>
        <v>-1</v>
      </c>
      <c r="BH3" s="86">
        <v>0</v>
      </c>
      <c r="BI3" s="121">
        <v>0</v>
      </c>
      <c r="BJ3" s="121">
        <v>0</v>
      </c>
      <c r="BK3" s="139">
        <f t="shared" ref="BK3:BK66" si="18">IF(AND(BI3=0,BJ3=0),0,IF(AND(BI3=0,BJ3&lt;&gt;0),BJ3,(BJ3-BI3)/BI3))</f>
        <v>0</v>
      </c>
      <c r="BL3" s="86">
        <v>0</v>
      </c>
      <c r="BM3" s="121">
        <v>0</v>
      </c>
      <c r="BN3" s="121">
        <v>0</v>
      </c>
      <c r="BO3" s="139">
        <f t="shared" ref="BO3:BO66" si="19">IF(AND(BM3=0,BN3=0),0,IF(AND(BM3=0,BN3&lt;&gt;0),BN3,(BN3-BM3)/BM3))</f>
        <v>0</v>
      </c>
      <c r="BP3" s="86">
        <v>441</v>
      </c>
      <c r="BQ3" s="121">
        <v>133</v>
      </c>
      <c r="BR3" s="121">
        <v>308</v>
      </c>
      <c r="BS3" s="139">
        <f t="shared" ref="BS3:BS66" si="20">IF(AND(BQ3=0,BR3=0),0,IF(AND(BQ3=0,BR3&lt;&gt;0),BR3,(BR3-BQ3)/BQ3))</f>
        <v>1.3157894736842106</v>
      </c>
      <c r="BT3" s="128" t="s">
        <v>5181</v>
      </c>
    </row>
    <row r="4" spans="1:72" x14ac:dyDescent="0.3">
      <c r="A4" s="129">
        <v>80224</v>
      </c>
      <c r="B4" s="130" t="s">
        <v>5183</v>
      </c>
      <c r="C4" s="131" t="s">
        <v>14</v>
      </c>
      <c r="D4" s="132" t="s">
        <v>14</v>
      </c>
      <c r="E4" s="140" t="s">
        <v>12</v>
      </c>
      <c r="F4" s="129">
        <f t="shared" si="0"/>
        <v>5</v>
      </c>
      <c r="G4" s="134">
        <f t="shared" si="1"/>
        <v>5</v>
      </c>
      <c r="H4" s="135">
        <f t="shared" si="2"/>
        <v>3</v>
      </c>
      <c r="I4" s="136">
        <f>F4*[1]Communes!$N$2+G4*[1]Communes!$N$3+H4</f>
        <v>8</v>
      </c>
      <c r="J4" s="137">
        <f t="shared" si="3"/>
        <v>8</v>
      </c>
      <c r="K4" s="120">
        <v>102</v>
      </c>
      <c r="L4" s="121">
        <v>52</v>
      </c>
      <c r="M4" s="122">
        <f>L4/[1]Communes!$J$2</f>
        <v>1.5343759221009147E-2</v>
      </c>
      <c r="N4" s="122">
        <f t="shared" si="4"/>
        <v>1.2903225806451613E-2</v>
      </c>
      <c r="O4" s="122">
        <f t="shared" si="5"/>
        <v>-0.49019607843137253</v>
      </c>
      <c r="P4" s="138">
        <v>11</v>
      </c>
      <c r="Q4" s="138">
        <v>6</v>
      </c>
      <c r="R4" s="139">
        <f t="shared" si="6"/>
        <v>-0.45454545454545453</v>
      </c>
      <c r="S4" s="125">
        <f t="shared" si="7"/>
        <v>3</v>
      </c>
      <c r="T4" s="86">
        <v>4</v>
      </c>
      <c r="U4" s="121">
        <v>4</v>
      </c>
      <c r="V4" s="121">
        <v>0</v>
      </c>
      <c r="W4" s="139">
        <f t="shared" si="8"/>
        <v>-1</v>
      </c>
      <c r="X4" s="86">
        <v>29</v>
      </c>
      <c r="Y4" s="121">
        <v>29</v>
      </c>
      <c r="Z4" s="121">
        <v>0</v>
      </c>
      <c r="AA4" s="139">
        <f t="shared" si="9"/>
        <v>-1</v>
      </c>
      <c r="AB4" s="121">
        <v>1</v>
      </c>
      <c r="AC4" s="121">
        <v>1</v>
      </c>
      <c r="AD4" s="121">
        <v>0</v>
      </c>
      <c r="AE4" s="139">
        <f t="shared" si="10"/>
        <v>-1</v>
      </c>
      <c r="AF4" s="121">
        <v>13</v>
      </c>
      <c r="AG4" s="121">
        <v>13</v>
      </c>
      <c r="AH4" s="121">
        <v>0</v>
      </c>
      <c r="AI4" s="139">
        <f t="shared" si="11"/>
        <v>-1</v>
      </c>
      <c r="AJ4" s="121">
        <v>98</v>
      </c>
      <c r="AK4" s="121">
        <v>41</v>
      </c>
      <c r="AL4" s="121">
        <v>57</v>
      </c>
      <c r="AM4" s="139">
        <f t="shared" si="12"/>
        <v>0.3902439024390244</v>
      </c>
      <c r="AN4" s="121">
        <v>31</v>
      </c>
      <c r="AO4" s="121">
        <v>17</v>
      </c>
      <c r="AP4" s="121">
        <v>14</v>
      </c>
      <c r="AQ4" s="139">
        <f t="shared" si="13"/>
        <v>-0.17647058823529413</v>
      </c>
      <c r="AR4" s="121">
        <v>32</v>
      </c>
      <c r="AS4" s="121">
        <v>11</v>
      </c>
      <c r="AT4" s="121">
        <v>21</v>
      </c>
      <c r="AU4" s="139">
        <f t="shared" si="14"/>
        <v>0.90909090909090906</v>
      </c>
      <c r="AV4" s="121">
        <v>261</v>
      </c>
      <c r="AW4" s="121">
        <v>80</v>
      </c>
      <c r="AX4" s="121">
        <v>181</v>
      </c>
      <c r="AY4" s="139">
        <f t="shared" si="15"/>
        <v>1.2625</v>
      </c>
      <c r="AZ4" s="121">
        <v>44</v>
      </c>
      <c r="BA4" s="121">
        <v>28</v>
      </c>
      <c r="BB4" s="121">
        <v>16</v>
      </c>
      <c r="BC4" s="139">
        <f t="shared" si="16"/>
        <v>-0.42857142857142855</v>
      </c>
      <c r="BD4" s="86">
        <v>3</v>
      </c>
      <c r="BE4" s="121">
        <v>3</v>
      </c>
      <c r="BF4" s="121">
        <v>0</v>
      </c>
      <c r="BG4" s="139">
        <f t="shared" si="17"/>
        <v>-1</v>
      </c>
      <c r="BH4" s="86">
        <v>8</v>
      </c>
      <c r="BI4" s="121">
        <v>7</v>
      </c>
      <c r="BJ4" s="121">
        <v>1</v>
      </c>
      <c r="BK4" s="139">
        <f t="shared" si="18"/>
        <v>-0.8571428571428571</v>
      </c>
      <c r="BL4" s="86">
        <v>0</v>
      </c>
      <c r="BM4" s="121">
        <v>0</v>
      </c>
      <c r="BN4" s="121">
        <v>0</v>
      </c>
      <c r="BO4" s="139">
        <f t="shared" si="19"/>
        <v>0</v>
      </c>
      <c r="BP4" s="86">
        <v>524</v>
      </c>
      <c r="BQ4" s="121">
        <v>234</v>
      </c>
      <c r="BR4" s="121">
        <v>290</v>
      </c>
      <c r="BS4" s="139">
        <f t="shared" si="20"/>
        <v>0.23931623931623933</v>
      </c>
      <c r="BT4" s="128" t="s">
        <v>5181</v>
      </c>
    </row>
    <row r="5" spans="1:72" x14ac:dyDescent="0.3">
      <c r="A5" s="129">
        <v>80546</v>
      </c>
      <c r="B5" s="130" t="s">
        <v>5184</v>
      </c>
      <c r="C5" s="141" t="s">
        <v>12</v>
      </c>
      <c r="D5" s="142" t="s">
        <v>10</v>
      </c>
      <c r="E5" s="133" t="s">
        <v>10</v>
      </c>
      <c r="F5" s="129">
        <f t="shared" si="0"/>
        <v>3</v>
      </c>
      <c r="G5" s="134">
        <f t="shared" si="1"/>
        <v>2</v>
      </c>
      <c r="H5" s="135">
        <f t="shared" si="2"/>
        <v>2</v>
      </c>
      <c r="I5" s="136">
        <f>F5*[1]Communes!$N$2+G5*[1]Communes!$N$3+H5</f>
        <v>4.3691189175618206</v>
      </c>
      <c r="J5" s="137">
        <f t="shared" si="3"/>
        <v>4</v>
      </c>
      <c r="K5" s="120">
        <v>185</v>
      </c>
      <c r="L5" s="121">
        <v>281</v>
      </c>
      <c r="M5" s="122">
        <f>L5/[1]Communes!$J$2</f>
        <v>8.2915314251991737E-2</v>
      </c>
      <c r="N5" s="122">
        <f t="shared" si="4"/>
        <v>6.9727047146401988E-2</v>
      </c>
      <c r="O5" s="122">
        <f t="shared" si="5"/>
        <v>0.51891891891891895</v>
      </c>
      <c r="P5" s="138">
        <v>11</v>
      </c>
      <c r="Q5" s="138">
        <v>12</v>
      </c>
      <c r="R5" s="139">
        <f t="shared" si="6"/>
        <v>9.0909090909090912E-2</v>
      </c>
      <c r="S5" s="125">
        <f t="shared" si="7"/>
        <v>2</v>
      </c>
      <c r="T5" s="86">
        <v>17</v>
      </c>
      <c r="U5" s="121">
        <v>7</v>
      </c>
      <c r="V5" s="121">
        <v>10</v>
      </c>
      <c r="W5" s="139">
        <f t="shared" si="8"/>
        <v>0.42857142857142855</v>
      </c>
      <c r="X5" s="86">
        <v>13</v>
      </c>
      <c r="Y5" s="121">
        <v>8</v>
      </c>
      <c r="Z5" s="121">
        <v>5</v>
      </c>
      <c r="AA5" s="139">
        <f t="shared" si="9"/>
        <v>-0.375</v>
      </c>
      <c r="AB5" s="121">
        <v>126</v>
      </c>
      <c r="AC5" s="121">
        <v>12</v>
      </c>
      <c r="AD5" s="121">
        <v>114</v>
      </c>
      <c r="AE5" s="139">
        <f t="shared" si="10"/>
        <v>8.5</v>
      </c>
      <c r="AF5" s="121">
        <v>85</v>
      </c>
      <c r="AG5" s="121">
        <v>53</v>
      </c>
      <c r="AH5" s="121">
        <v>32</v>
      </c>
      <c r="AI5" s="139">
        <f t="shared" si="11"/>
        <v>-0.39622641509433965</v>
      </c>
      <c r="AJ5" s="121">
        <v>141</v>
      </c>
      <c r="AK5" s="121">
        <v>70</v>
      </c>
      <c r="AL5" s="121">
        <v>71</v>
      </c>
      <c r="AM5" s="139">
        <f t="shared" si="12"/>
        <v>1.4285714285714285E-2</v>
      </c>
      <c r="AN5" s="121">
        <v>45</v>
      </c>
      <c r="AO5" s="121">
        <v>16</v>
      </c>
      <c r="AP5" s="121">
        <v>29</v>
      </c>
      <c r="AQ5" s="139">
        <f t="shared" si="13"/>
        <v>0.8125</v>
      </c>
      <c r="AR5" s="121">
        <v>216</v>
      </c>
      <c r="AS5" s="121">
        <v>30</v>
      </c>
      <c r="AT5" s="121">
        <v>186</v>
      </c>
      <c r="AU5" s="139">
        <f t="shared" si="14"/>
        <v>5.2</v>
      </c>
      <c r="AV5" s="121">
        <v>219</v>
      </c>
      <c r="AW5" s="121">
        <v>51</v>
      </c>
      <c r="AX5" s="121">
        <v>168</v>
      </c>
      <c r="AY5" s="139">
        <f t="shared" si="15"/>
        <v>2.2941176470588234</v>
      </c>
      <c r="AZ5" s="121">
        <v>121</v>
      </c>
      <c r="BA5" s="121">
        <v>66</v>
      </c>
      <c r="BB5" s="121">
        <v>55</v>
      </c>
      <c r="BC5" s="139">
        <f t="shared" si="16"/>
        <v>-0.16666666666666666</v>
      </c>
      <c r="BD5" s="86">
        <v>77</v>
      </c>
      <c r="BE5" s="121">
        <v>12</v>
      </c>
      <c r="BF5" s="121">
        <v>65</v>
      </c>
      <c r="BG5" s="139">
        <f t="shared" si="17"/>
        <v>4.416666666666667</v>
      </c>
      <c r="BH5" s="86">
        <v>12</v>
      </c>
      <c r="BI5" s="121">
        <v>0</v>
      </c>
      <c r="BJ5" s="121">
        <v>12</v>
      </c>
      <c r="BK5" s="139">
        <f t="shared" si="18"/>
        <v>12</v>
      </c>
      <c r="BL5" s="86">
        <v>8</v>
      </c>
      <c r="BM5" s="121">
        <v>7</v>
      </c>
      <c r="BN5" s="121">
        <v>1</v>
      </c>
      <c r="BO5" s="139">
        <f t="shared" si="19"/>
        <v>-0.8571428571428571</v>
      </c>
      <c r="BP5" s="86">
        <v>1080</v>
      </c>
      <c r="BQ5" s="121">
        <v>332</v>
      </c>
      <c r="BR5" s="121">
        <v>748</v>
      </c>
      <c r="BS5" s="139">
        <f t="shared" si="20"/>
        <v>1.2530120481927711</v>
      </c>
      <c r="BT5" s="128" t="s">
        <v>5181</v>
      </c>
    </row>
    <row r="6" spans="1:72" x14ac:dyDescent="0.3">
      <c r="A6" s="129">
        <v>81501</v>
      </c>
      <c r="B6" s="130" t="s">
        <v>5185</v>
      </c>
      <c r="C6" s="143" t="s">
        <v>31</v>
      </c>
      <c r="D6" s="132" t="s">
        <v>14</v>
      </c>
      <c r="E6" s="133" t="s">
        <v>10</v>
      </c>
      <c r="F6" s="129">
        <f t="shared" si="0"/>
        <v>2</v>
      </c>
      <c r="G6" s="134">
        <f t="shared" si="1"/>
        <v>5</v>
      </c>
      <c r="H6" s="135">
        <f t="shared" si="2"/>
        <v>2</v>
      </c>
      <c r="I6" s="136">
        <f>F6*[1]Communes!$N$2+G6*[1]Communes!$N$3+H6</f>
        <v>5.8926432473145365</v>
      </c>
      <c r="J6" s="137">
        <f t="shared" si="3"/>
        <v>6</v>
      </c>
      <c r="K6" s="120">
        <v>23</v>
      </c>
      <c r="L6" s="121">
        <v>9</v>
      </c>
      <c r="M6" s="122">
        <f>L6/[1]Communes!$J$2</f>
        <v>2.6556506344054295E-3</v>
      </c>
      <c r="N6" s="122">
        <f t="shared" si="4"/>
        <v>2.2332506203473945E-3</v>
      </c>
      <c r="O6" s="122">
        <f t="shared" si="5"/>
        <v>-0.60869565217391308</v>
      </c>
      <c r="P6" s="138">
        <v>7</v>
      </c>
      <c r="Q6" s="138">
        <v>2</v>
      </c>
      <c r="R6" s="139">
        <f t="shared" si="6"/>
        <v>-0.7142857142857143</v>
      </c>
      <c r="S6" s="125">
        <f t="shared" si="7"/>
        <v>4</v>
      </c>
      <c r="T6" s="86">
        <v>14</v>
      </c>
      <c r="U6" s="121">
        <v>4</v>
      </c>
      <c r="V6" s="121">
        <v>10</v>
      </c>
      <c r="W6" s="139">
        <f t="shared" si="8"/>
        <v>1.5</v>
      </c>
      <c r="X6" s="86">
        <v>0</v>
      </c>
      <c r="Y6" s="121">
        <v>0</v>
      </c>
      <c r="Z6" s="121">
        <v>0</v>
      </c>
      <c r="AA6" s="139">
        <f t="shared" si="9"/>
        <v>0</v>
      </c>
      <c r="AB6" s="121">
        <v>2</v>
      </c>
      <c r="AC6" s="121">
        <v>2</v>
      </c>
      <c r="AD6" s="121">
        <v>0</v>
      </c>
      <c r="AE6" s="139">
        <f t="shared" si="10"/>
        <v>-1</v>
      </c>
      <c r="AF6" s="121">
        <v>0</v>
      </c>
      <c r="AG6" s="121">
        <v>0</v>
      </c>
      <c r="AH6" s="121">
        <v>0</v>
      </c>
      <c r="AI6" s="139">
        <f t="shared" si="11"/>
        <v>0</v>
      </c>
      <c r="AJ6" s="121">
        <v>5</v>
      </c>
      <c r="AK6" s="121">
        <v>5</v>
      </c>
      <c r="AL6" s="121">
        <v>0</v>
      </c>
      <c r="AM6" s="139">
        <f t="shared" si="12"/>
        <v>-1</v>
      </c>
      <c r="AN6" s="121">
        <v>31</v>
      </c>
      <c r="AO6" s="121">
        <v>23</v>
      </c>
      <c r="AP6" s="121">
        <v>8</v>
      </c>
      <c r="AQ6" s="139">
        <f t="shared" si="13"/>
        <v>-0.65217391304347827</v>
      </c>
      <c r="AR6" s="121">
        <v>0</v>
      </c>
      <c r="AS6" s="121">
        <v>0</v>
      </c>
      <c r="AT6" s="121">
        <v>0</v>
      </c>
      <c r="AU6" s="139">
        <f t="shared" si="14"/>
        <v>0</v>
      </c>
      <c r="AV6" s="121">
        <v>1</v>
      </c>
      <c r="AW6" s="121">
        <v>1</v>
      </c>
      <c r="AX6" s="121">
        <v>0</v>
      </c>
      <c r="AY6" s="139">
        <f t="shared" si="15"/>
        <v>-1</v>
      </c>
      <c r="AZ6" s="121">
        <v>0</v>
      </c>
      <c r="BA6" s="121">
        <v>0</v>
      </c>
      <c r="BB6" s="121">
        <v>0</v>
      </c>
      <c r="BC6" s="139">
        <f t="shared" si="16"/>
        <v>0</v>
      </c>
      <c r="BD6" s="86">
        <v>0</v>
      </c>
      <c r="BE6" s="121">
        <v>0</v>
      </c>
      <c r="BF6" s="121">
        <v>0</v>
      </c>
      <c r="BG6" s="139">
        <f t="shared" si="17"/>
        <v>0</v>
      </c>
      <c r="BH6" s="86">
        <v>2</v>
      </c>
      <c r="BI6" s="121">
        <v>2</v>
      </c>
      <c r="BJ6" s="121">
        <v>0</v>
      </c>
      <c r="BK6" s="139">
        <f t="shared" si="18"/>
        <v>-1</v>
      </c>
      <c r="BL6" s="86">
        <v>1</v>
      </c>
      <c r="BM6" s="121">
        <v>1</v>
      </c>
      <c r="BN6" s="121">
        <v>0</v>
      </c>
      <c r="BO6" s="139">
        <f t="shared" si="19"/>
        <v>-1</v>
      </c>
      <c r="BP6" s="86">
        <v>56</v>
      </c>
      <c r="BQ6" s="121">
        <v>38</v>
      </c>
      <c r="BR6" s="121">
        <v>18</v>
      </c>
      <c r="BS6" s="139">
        <f t="shared" si="20"/>
        <v>-0.52631578947368418</v>
      </c>
      <c r="BT6" s="128" t="s">
        <v>5181</v>
      </c>
    </row>
    <row r="7" spans="1:72" x14ac:dyDescent="0.3">
      <c r="A7" s="129">
        <v>81648</v>
      </c>
      <c r="B7" s="130" t="s">
        <v>5186</v>
      </c>
      <c r="C7" s="144" t="s">
        <v>10</v>
      </c>
      <c r="D7" s="142" t="s">
        <v>10</v>
      </c>
      <c r="E7" s="133" t="s">
        <v>10</v>
      </c>
      <c r="F7" s="129">
        <f t="shared" si="0"/>
        <v>2</v>
      </c>
      <c r="G7" s="134">
        <f t="shared" si="1"/>
        <v>2</v>
      </c>
      <c r="H7" s="135">
        <f t="shared" si="2"/>
        <v>2</v>
      </c>
      <c r="I7" s="136">
        <f>F7*[1]Communes!$N$2+G7*[1]Communes!$N$3+H7</f>
        <v>4</v>
      </c>
      <c r="J7" s="137">
        <f t="shared" si="3"/>
        <v>4</v>
      </c>
      <c r="K7" s="120">
        <v>232</v>
      </c>
      <c r="L7" s="121">
        <v>721</v>
      </c>
      <c r="M7" s="122">
        <f>L7/[1]Communes!$J$2</f>
        <v>0.21274712304514606</v>
      </c>
      <c r="N7" s="122">
        <f t="shared" si="4"/>
        <v>0.17890818858560795</v>
      </c>
      <c r="O7" s="122">
        <f t="shared" si="5"/>
        <v>2.1077586206896552</v>
      </c>
      <c r="P7" s="138">
        <v>12</v>
      </c>
      <c r="Q7" s="138">
        <v>12</v>
      </c>
      <c r="R7" s="139">
        <f t="shared" si="6"/>
        <v>0</v>
      </c>
      <c r="S7" s="125">
        <f t="shared" si="7"/>
        <v>1</v>
      </c>
      <c r="T7" s="86">
        <v>236</v>
      </c>
      <c r="U7" s="121">
        <v>8</v>
      </c>
      <c r="V7" s="121">
        <v>228</v>
      </c>
      <c r="W7" s="139">
        <f t="shared" si="8"/>
        <v>27.5</v>
      </c>
      <c r="X7" s="86">
        <v>223</v>
      </c>
      <c r="Y7" s="121">
        <v>9</v>
      </c>
      <c r="Z7" s="121">
        <v>214</v>
      </c>
      <c r="AA7" s="139">
        <f t="shared" si="9"/>
        <v>22.777777777777779</v>
      </c>
      <c r="AB7" s="121">
        <v>104</v>
      </c>
      <c r="AC7" s="121">
        <v>12</v>
      </c>
      <c r="AD7" s="121">
        <v>92</v>
      </c>
      <c r="AE7" s="139">
        <f t="shared" si="10"/>
        <v>6.666666666666667</v>
      </c>
      <c r="AF7" s="121">
        <v>36</v>
      </c>
      <c r="AG7" s="121">
        <v>13</v>
      </c>
      <c r="AH7" s="121">
        <v>23</v>
      </c>
      <c r="AI7" s="139">
        <f t="shared" si="11"/>
        <v>0.76923076923076927</v>
      </c>
      <c r="AJ7" s="121">
        <v>280</v>
      </c>
      <c r="AK7" s="121">
        <v>80</v>
      </c>
      <c r="AL7" s="121">
        <v>200</v>
      </c>
      <c r="AM7" s="139">
        <f t="shared" si="12"/>
        <v>1.5</v>
      </c>
      <c r="AN7" s="121">
        <v>229</v>
      </c>
      <c r="AO7" s="121">
        <v>26</v>
      </c>
      <c r="AP7" s="121">
        <v>203</v>
      </c>
      <c r="AQ7" s="139">
        <f t="shared" si="13"/>
        <v>6.8076923076923075</v>
      </c>
      <c r="AR7" s="121">
        <v>229</v>
      </c>
      <c r="AS7" s="121">
        <v>13</v>
      </c>
      <c r="AT7" s="121">
        <v>216</v>
      </c>
      <c r="AU7" s="139">
        <f t="shared" si="14"/>
        <v>15.615384615384615</v>
      </c>
      <c r="AV7" s="121">
        <v>276</v>
      </c>
      <c r="AW7" s="121">
        <v>37</v>
      </c>
      <c r="AX7" s="121">
        <v>239</v>
      </c>
      <c r="AY7" s="139">
        <f t="shared" si="15"/>
        <v>5.4594594594594597</v>
      </c>
      <c r="AZ7" s="121">
        <v>302</v>
      </c>
      <c r="BA7" s="121">
        <v>102</v>
      </c>
      <c r="BB7" s="121">
        <v>200</v>
      </c>
      <c r="BC7" s="139">
        <f t="shared" si="16"/>
        <v>0.96078431372549022</v>
      </c>
      <c r="BD7" s="86">
        <v>82</v>
      </c>
      <c r="BE7" s="121">
        <v>31</v>
      </c>
      <c r="BF7" s="121">
        <v>51</v>
      </c>
      <c r="BG7" s="139">
        <f t="shared" si="17"/>
        <v>0.64516129032258063</v>
      </c>
      <c r="BH7" s="86">
        <v>44</v>
      </c>
      <c r="BI7" s="121">
        <v>1</v>
      </c>
      <c r="BJ7" s="121">
        <v>43</v>
      </c>
      <c r="BK7" s="139">
        <f t="shared" si="18"/>
        <v>42</v>
      </c>
      <c r="BL7" s="86">
        <v>182</v>
      </c>
      <c r="BM7" s="121">
        <v>56</v>
      </c>
      <c r="BN7" s="121">
        <v>126</v>
      </c>
      <c r="BO7" s="139">
        <f t="shared" si="19"/>
        <v>1.25</v>
      </c>
      <c r="BP7" s="86">
        <v>2223</v>
      </c>
      <c r="BQ7" s="121">
        <v>388</v>
      </c>
      <c r="BR7" s="121">
        <v>1835</v>
      </c>
      <c r="BS7" s="139">
        <f t="shared" si="20"/>
        <v>3.7293814432989691</v>
      </c>
      <c r="BT7" s="128" t="s">
        <v>5181</v>
      </c>
    </row>
    <row r="8" spans="1:72" x14ac:dyDescent="0.3">
      <c r="A8" s="129">
        <v>82516</v>
      </c>
      <c r="B8" s="130" t="s">
        <v>5187</v>
      </c>
      <c r="C8" s="145" t="s">
        <v>5188</v>
      </c>
      <c r="D8" s="132" t="s">
        <v>14</v>
      </c>
      <c r="E8" s="133" t="s">
        <v>10</v>
      </c>
      <c r="F8" s="129">
        <f t="shared" si="0"/>
        <v>6</v>
      </c>
      <c r="G8" s="134">
        <f t="shared" si="1"/>
        <v>5</v>
      </c>
      <c r="H8" s="135">
        <f t="shared" si="2"/>
        <v>2</v>
      </c>
      <c r="I8" s="136">
        <f>F8*[1]Communes!$N$2+G8*[1]Communes!$N$3+H8</f>
        <v>7.3691189175618206</v>
      </c>
      <c r="J8" s="137">
        <f t="shared" si="3"/>
        <v>7</v>
      </c>
      <c r="K8" s="120">
        <v>51</v>
      </c>
      <c r="L8" s="121">
        <v>38</v>
      </c>
      <c r="M8" s="122">
        <f>L8/[1]Communes!$J$2</f>
        <v>1.1212747123045146E-2</v>
      </c>
      <c r="N8" s="122">
        <f t="shared" si="4"/>
        <v>9.4292803970223334E-3</v>
      </c>
      <c r="O8" s="122">
        <f t="shared" si="5"/>
        <v>-0.25490196078431371</v>
      </c>
      <c r="P8" s="138">
        <v>6</v>
      </c>
      <c r="Q8" s="138">
        <v>4</v>
      </c>
      <c r="R8" s="139">
        <f t="shared" si="6"/>
        <v>-0.33333333333333331</v>
      </c>
      <c r="S8" s="125">
        <f t="shared" si="7"/>
        <v>3</v>
      </c>
      <c r="T8" s="86">
        <v>0</v>
      </c>
      <c r="U8" s="121">
        <v>0</v>
      </c>
      <c r="V8" s="121">
        <v>0</v>
      </c>
      <c r="W8" s="139">
        <f t="shared" si="8"/>
        <v>0</v>
      </c>
      <c r="X8" s="86">
        <v>4</v>
      </c>
      <c r="Y8" s="121">
        <v>4</v>
      </c>
      <c r="Z8" s="121">
        <v>0</v>
      </c>
      <c r="AA8" s="139">
        <f t="shared" si="9"/>
        <v>-1</v>
      </c>
      <c r="AB8" s="121">
        <v>0</v>
      </c>
      <c r="AC8" s="121">
        <v>0</v>
      </c>
      <c r="AD8" s="121">
        <v>0</v>
      </c>
      <c r="AE8" s="139">
        <f t="shared" si="10"/>
        <v>0</v>
      </c>
      <c r="AF8" s="121">
        <v>0</v>
      </c>
      <c r="AG8" s="121">
        <v>0</v>
      </c>
      <c r="AH8" s="121">
        <v>0</v>
      </c>
      <c r="AI8" s="139">
        <f t="shared" si="11"/>
        <v>0</v>
      </c>
      <c r="AJ8" s="121">
        <v>74</v>
      </c>
      <c r="AK8" s="121">
        <v>48</v>
      </c>
      <c r="AL8" s="121">
        <v>26</v>
      </c>
      <c r="AM8" s="139">
        <f t="shared" si="12"/>
        <v>-0.45833333333333331</v>
      </c>
      <c r="AN8" s="121">
        <v>72</v>
      </c>
      <c r="AO8" s="121">
        <v>9</v>
      </c>
      <c r="AP8" s="121">
        <v>63</v>
      </c>
      <c r="AQ8" s="139">
        <f t="shared" si="13"/>
        <v>6</v>
      </c>
      <c r="AR8" s="121">
        <v>0</v>
      </c>
      <c r="AS8" s="121">
        <v>0</v>
      </c>
      <c r="AT8" s="121">
        <v>0</v>
      </c>
      <c r="AU8" s="139">
        <f t="shared" si="14"/>
        <v>0</v>
      </c>
      <c r="AV8" s="121">
        <v>82</v>
      </c>
      <c r="AW8" s="121">
        <v>34</v>
      </c>
      <c r="AX8" s="121">
        <v>48</v>
      </c>
      <c r="AY8" s="139">
        <f t="shared" si="15"/>
        <v>0.41176470588235292</v>
      </c>
      <c r="AZ8" s="121">
        <v>35</v>
      </c>
      <c r="BA8" s="121">
        <v>35</v>
      </c>
      <c r="BB8" s="121">
        <v>0</v>
      </c>
      <c r="BC8" s="139">
        <f t="shared" si="16"/>
        <v>-1</v>
      </c>
      <c r="BD8" s="86">
        <v>0</v>
      </c>
      <c r="BE8" s="121">
        <v>0</v>
      </c>
      <c r="BF8" s="121">
        <v>0</v>
      </c>
      <c r="BG8" s="139">
        <f t="shared" si="17"/>
        <v>0</v>
      </c>
      <c r="BH8" s="86">
        <v>44</v>
      </c>
      <c r="BI8" s="121">
        <v>7</v>
      </c>
      <c r="BJ8" s="121">
        <v>37</v>
      </c>
      <c r="BK8" s="139">
        <f t="shared" si="18"/>
        <v>4.2857142857142856</v>
      </c>
      <c r="BL8" s="86">
        <v>0</v>
      </c>
      <c r="BM8" s="121">
        <v>0</v>
      </c>
      <c r="BN8" s="121">
        <v>0</v>
      </c>
      <c r="BO8" s="139">
        <f t="shared" si="19"/>
        <v>0</v>
      </c>
      <c r="BP8" s="86">
        <v>311</v>
      </c>
      <c r="BQ8" s="121">
        <v>137</v>
      </c>
      <c r="BR8" s="121">
        <v>174</v>
      </c>
      <c r="BS8" s="139">
        <f t="shared" si="20"/>
        <v>0.27007299270072993</v>
      </c>
      <c r="BT8" s="128" t="s">
        <v>5189</v>
      </c>
    </row>
    <row r="9" spans="1:72" x14ac:dyDescent="0.3">
      <c r="A9" s="129">
        <v>82817</v>
      </c>
      <c r="B9" s="130" t="s">
        <v>5190</v>
      </c>
      <c r="C9" s="144" t="s">
        <v>10</v>
      </c>
      <c r="D9" s="142" t="s">
        <v>10</v>
      </c>
      <c r="E9" s="133" t="s">
        <v>10</v>
      </c>
      <c r="F9" s="129">
        <f t="shared" si="0"/>
        <v>2</v>
      </c>
      <c r="G9" s="134">
        <f t="shared" si="1"/>
        <v>2</v>
      </c>
      <c r="H9" s="135">
        <f t="shared" si="2"/>
        <v>2</v>
      </c>
      <c r="I9" s="136">
        <f>F9*[1]Communes!$N$2+G9*[1]Communes!$N$3+H9</f>
        <v>4</v>
      </c>
      <c r="J9" s="137">
        <f t="shared" si="3"/>
        <v>4</v>
      </c>
      <c r="K9" s="120">
        <v>226</v>
      </c>
      <c r="L9" s="121">
        <v>531</v>
      </c>
      <c r="M9" s="122">
        <f>L9/[1]Communes!$J$2</f>
        <v>0.15668338742992033</v>
      </c>
      <c r="N9" s="122">
        <f t="shared" si="4"/>
        <v>0.13176178660049628</v>
      </c>
      <c r="O9" s="122">
        <f t="shared" si="5"/>
        <v>1.3495575221238938</v>
      </c>
      <c r="P9" s="138">
        <v>12</v>
      </c>
      <c r="Q9" s="138">
        <v>12</v>
      </c>
      <c r="R9" s="139">
        <f t="shared" si="6"/>
        <v>0</v>
      </c>
      <c r="S9" s="125">
        <f t="shared" si="7"/>
        <v>1</v>
      </c>
      <c r="T9" s="86">
        <v>41</v>
      </c>
      <c r="U9" s="121">
        <v>5</v>
      </c>
      <c r="V9" s="121">
        <v>36</v>
      </c>
      <c r="W9" s="139">
        <f t="shared" si="8"/>
        <v>6.2</v>
      </c>
      <c r="X9" s="86">
        <v>59</v>
      </c>
      <c r="Y9" s="121">
        <v>4</v>
      </c>
      <c r="Z9" s="121">
        <v>55</v>
      </c>
      <c r="AA9" s="139">
        <f t="shared" si="9"/>
        <v>12.75</v>
      </c>
      <c r="AB9" s="121">
        <v>291</v>
      </c>
      <c r="AC9" s="121">
        <v>54</v>
      </c>
      <c r="AD9" s="121">
        <v>237</v>
      </c>
      <c r="AE9" s="139">
        <f t="shared" si="10"/>
        <v>3.3888888888888888</v>
      </c>
      <c r="AF9" s="121">
        <v>80</v>
      </c>
      <c r="AG9" s="121">
        <v>40</v>
      </c>
      <c r="AH9" s="121">
        <v>40</v>
      </c>
      <c r="AI9" s="139">
        <f t="shared" si="11"/>
        <v>0</v>
      </c>
      <c r="AJ9" s="121">
        <v>246</v>
      </c>
      <c r="AK9" s="121">
        <v>90</v>
      </c>
      <c r="AL9" s="121">
        <v>156</v>
      </c>
      <c r="AM9" s="139">
        <f t="shared" si="12"/>
        <v>0.73333333333333328</v>
      </c>
      <c r="AN9" s="121">
        <v>186</v>
      </c>
      <c r="AO9" s="121">
        <v>20</v>
      </c>
      <c r="AP9" s="121">
        <v>166</v>
      </c>
      <c r="AQ9" s="139">
        <f t="shared" si="13"/>
        <v>7.3</v>
      </c>
      <c r="AR9" s="121">
        <v>88</v>
      </c>
      <c r="AS9" s="121">
        <v>23</v>
      </c>
      <c r="AT9" s="121">
        <v>65</v>
      </c>
      <c r="AU9" s="139">
        <f t="shared" si="14"/>
        <v>1.826086956521739</v>
      </c>
      <c r="AV9" s="121">
        <v>82</v>
      </c>
      <c r="AW9" s="121">
        <v>25</v>
      </c>
      <c r="AX9" s="121">
        <v>57</v>
      </c>
      <c r="AY9" s="139">
        <f t="shared" si="15"/>
        <v>1.28</v>
      </c>
      <c r="AZ9" s="121">
        <v>75</v>
      </c>
      <c r="BA9" s="121">
        <v>45</v>
      </c>
      <c r="BB9" s="121">
        <v>30</v>
      </c>
      <c r="BC9" s="139">
        <f t="shared" si="16"/>
        <v>-0.33333333333333331</v>
      </c>
      <c r="BD9" s="86">
        <v>57</v>
      </c>
      <c r="BE9" s="121">
        <v>17</v>
      </c>
      <c r="BF9" s="121">
        <v>40</v>
      </c>
      <c r="BG9" s="139">
        <f t="shared" si="17"/>
        <v>1.3529411764705883</v>
      </c>
      <c r="BH9" s="86">
        <v>12</v>
      </c>
      <c r="BI9" s="121">
        <v>1</v>
      </c>
      <c r="BJ9" s="121">
        <v>11</v>
      </c>
      <c r="BK9" s="139">
        <f t="shared" si="18"/>
        <v>10</v>
      </c>
      <c r="BL9" s="86">
        <v>29</v>
      </c>
      <c r="BM9" s="121">
        <v>19</v>
      </c>
      <c r="BN9" s="121">
        <v>10</v>
      </c>
      <c r="BO9" s="139">
        <f t="shared" si="19"/>
        <v>-0.47368421052631576</v>
      </c>
      <c r="BP9" s="86">
        <v>1246</v>
      </c>
      <c r="BQ9" s="121">
        <v>343</v>
      </c>
      <c r="BR9" s="121">
        <v>903</v>
      </c>
      <c r="BS9" s="139">
        <f t="shared" si="20"/>
        <v>1.6326530612244898</v>
      </c>
      <c r="BT9" s="128" t="s">
        <v>5181</v>
      </c>
    </row>
    <row r="10" spans="1:72" x14ac:dyDescent="0.3">
      <c r="A10" s="129">
        <v>82833</v>
      </c>
      <c r="B10" s="130" t="s">
        <v>5191</v>
      </c>
      <c r="C10" s="144" t="s">
        <v>10</v>
      </c>
      <c r="D10" s="142" t="s">
        <v>10</v>
      </c>
      <c r="E10" s="133" t="s">
        <v>10</v>
      </c>
      <c r="F10" s="129">
        <f t="shared" si="0"/>
        <v>2</v>
      </c>
      <c r="G10" s="134">
        <f t="shared" si="1"/>
        <v>2</v>
      </c>
      <c r="H10" s="135">
        <f t="shared" si="2"/>
        <v>2</v>
      </c>
      <c r="I10" s="136">
        <f>F10*[1]Communes!$N$2+G10*[1]Communes!$N$3+H10</f>
        <v>4</v>
      </c>
      <c r="J10" s="137">
        <f t="shared" si="3"/>
        <v>4</v>
      </c>
      <c r="K10" s="120">
        <v>162</v>
      </c>
      <c r="L10" s="121">
        <v>222</v>
      </c>
      <c r="M10" s="122">
        <f>L10/[1]Communes!$J$2</f>
        <v>6.5506048982000589E-2</v>
      </c>
      <c r="N10" s="122">
        <f t="shared" si="4"/>
        <v>5.5086848635235733E-2</v>
      </c>
      <c r="O10" s="122">
        <f t="shared" si="5"/>
        <v>0.37037037037037035</v>
      </c>
      <c r="P10" s="138">
        <v>12</v>
      </c>
      <c r="Q10" s="138">
        <v>12</v>
      </c>
      <c r="R10" s="139">
        <f t="shared" si="6"/>
        <v>0</v>
      </c>
      <c r="S10" s="125">
        <f t="shared" si="7"/>
        <v>2</v>
      </c>
      <c r="T10" s="86">
        <v>7</v>
      </c>
      <c r="U10" s="121">
        <v>4</v>
      </c>
      <c r="V10" s="121">
        <v>3</v>
      </c>
      <c r="W10" s="139">
        <f t="shared" si="8"/>
        <v>-0.25</v>
      </c>
      <c r="X10" s="86">
        <v>27</v>
      </c>
      <c r="Y10" s="121">
        <v>3</v>
      </c>
      <c r="Z10" s="121">
        <v>24</v>
      </c>
      <c r="AA10" s="139">
        <f t="shared" si="9"/>
        <v>7</v>
      </c>
      <c r="AB10" s="121">
        <v>88</v>
      </c>
      <c r="AC10" s="121">
        <v>9</v>
      </c>
      <c r="AD10" s="121">
        <v>79</v>
      </c>
      <c r="AE10" s="139">
        <f t="shared" si="10"/>
        <v>7.7777777777777777</v>
      </c>
      <c r="AF10" s="121">
        <v>95</v>
      </c>
      <c r="AG10" s="121">
        <v>41</v>
      </c>
      <c r="AH10" s="121">
        <v>54</v>
      </c>
      <c r="AI10" s="139">
        <f t="shared" si="11"/>
        <v>0.31707317073170732</v>
      </c>
      <c r="AJ10" s="121">
        <v>50</v>
      </c>
      <c r="AK10" s="121">
        <v>20</v>
      </c>
      <c r="AL10" s="121">
        <v>30</v>
      </c>
      <c r="AM10" s="139">
        <f t="shared" si="12"/>
        <v>0.5</v>
      </c>
      <c r="AN10" s="121">
        <v>16</v>
      </c>
      <c r="AO10" s="121">
        <v>9</v>
      </c>
      <c r="AP10" s="121">
        <v>7</v>
      </c>
      <c r="AQ10" s="139">
        <f t="shared" si="13"/>
        <v>-0.22222222222222221</v>
      </c>
      <c r="AR10" s="121">
        <v>35</v>
      </c>
      <c r="AS10" s="121">
        <v>6</v>
      </c>
      <c r="AT10" s="121">
        <v>29</v>
      </c>
      <c r="AU10" s="139">
        <f t="shared" si="14"/>
        <v>3.8333333333333335</v>
      </c>
      <c r="AV10" s="121">
        <v>170</v>
      </c>
      <c r="AW10" s="121">
        <v>30</v>
      </c>
      <c r="AX10" s="121">
        <v>140</v>
      </c>
      <c r="AY10" s="139">
        <f t="shared" si="15"/>
        <v>3.6666666666666665</v>
      </c>
      <c r="AZ10" s="121">
        <v>143</v>
      </c>
      <c r="BA10" s="121">
        <v>96</v>
      </c>
      <c r="BB10" s="121">
        <v>47</v>
      </c>
      <c r="BC10" s="139">
        <f t="shared" si="16"/>
        <v>-0.51041666666666663</v>
      </c>
      <c r="BD10" s="86">
        <v>7</v>
      </c>
      <c r="BE10" s="121">
        <v>4</v>
      </c>
      <c r="BF10" s="121">
        <v>3</v>
      </c>
      <c r="BG10" s="139">
        <f t="shared" si="17"/>
        <v>-0.25</v>
      </c>
      <c r="BH10" s="86">
        <v>7</v>
      </c>
      <c r="BI10" s="121">
        <v>1</v>
      </c>
      <c r="BJ10" s="121">
        <v>6</v>
      </c>
      <c r="BK10" s="139">
        <f t="shared" si="18"/>
        <v>5</v>
      </c>
      <c r="BL10" s="86">
        <v>5</v>
      </c>
      <c r="BM10" s="121">
        <v>4</v>
      </c>
      <c r="BN10" s="121">
        <v>1</v>
      </c>
      <c r="BO10" s="139">
        <f t="shared" si="19"/>
        <v>-0.75</v>
      </c>
      <c r="BP10" s="86">
        <v>650</v>
      </c>
      <c r="BQ10" s="121">
        <v>227</v>
      </c>
      <c r="BR10" s="121">
        <v>423</v>
      </c>
      <c r="BS10" s="139">
        <f t="shared" si="20"/>
        <v>0.86343612334801767</v>
      </c>
      <c r="BT10" s="128" t="s">
        <v>5181</v>
      </c>
    </row>
    <row r="11" spans="1:72" x14ac:dyDescent="0.3">
      <c r="A11" s="129">
        <v>83156</v>
      </c>
      <c r="B11" s="130" t="s">
        <v>5192</v>
      </c>
      <c r="C11" s="144" t="s">
        <v>10</v>
      </c>
      <c r="D11" s="142" t="s">
        <v>10</v>
      </c>
      <c r="E11" s="133" t="s">
        <v>10</v>
      </c>
      <c r="F11" s="129">
        <f t="shared" si="0"/>
        <v>2</v>
      </c>
      <c r="G11" s="134">
        <f t="shared" si="1"/>
        <v>2</v>
      </c>
      <c r="H11" s="135">
        <f t="shared" si="2"/>
        <v>2</v>
      </c>
      <c r="I11" s="136">
        <f>F11*[1]Communes!$N$2+G11*[1]Communes!$N$3+H11</f>
        <v>4</v>
      </c>
      <c r="J11" s="137">
        <f t="shared" si="3"/>
        <v>4</v>
      </c>
      <c r="K11" s="120">
        <v>299</v>
      </c>
      <c r="L11" s="121">
        <v>993</v>
      </c>
      <c r="M11" s="122">
        <f>L11/[1]Communes!$J$2</f>
        <v>0.29300678666273239</v>
      </c>
      <c r="N11" s="122">
        <f t="shared" si="4"/>
        <v>0.24640198511166253</v>
      </c>
      <c r="O11" s="122">
        <f t="shared" si="5"/>
        <v>2.3210702341137122</v>
      </c>
      <c r="P11" s="138">
        <v>11</v>
      </c>
      <c r="Q11" s="138">
        <v>12</v>
      </c>
      <c r="R11" s="139">
        <f t="shared" si="6"/>
        <v>9.0909090909090912E-2</v>
      </c>
      <c r="S11" s="125">
        <f t="shared" si="7"/>
        <v>1</v>
      </c>
      <c r="T11" s="86">
        <v>131</v>
      </c>
      <c r="U11" s="121">
        <v>5</v>
      </c>
      <c r="V11" s="121">
        <v>126</v>
      </c>
      <c r="W11" s="139">
        <f t="shared" si="8"/>
        <v>24.2</v>
      </c>
      <c r="X11" s="86">
        <v>233</v>
      </c>
      <c r="Y11" s="121">
        <v>37</v>
      </c>
      <c r="Z11" s="121">
        <v>196</v>
      </c>
      <c r="AA11" s="139">
        <f t="shared" si="9"/>
        <v>4.2972972972972974</v>
      </c>
      <c r="AB11" s="121">
        <v>135</v>
      </c>
      <c r="AC11" s="121">
        <v>21</v>
      </c>
      <c r="AD11" s="121">
        <v>114</v>
      </c>
      <c r="AE11" s="139">
        <f t="shared" si="10"/>
        <v>4.4285714285714288</v>
      </c>
      <c r="AF11" s="121">
        <v>52</v>
      </c>
      <c r="AG11" s="121">
        <v>24</v>
      </c>
      <c r="AH11" s="121">
        <v>28</v>
      </c>
      <c r="AI11" s="139">
        <f t="shared" si="11"/>
        <v>0.16666666666666666</v>
      </c>
      <c r="AJ11" s="121">
        <v>108</v>
      </c>
      <c r="AK11" s="121">
        <v>41</v>
      </c>
      <c r="AL11" s="121">
        <v>67</v>
      </c>
      <c r="AM11" s="139">
        <f t="shared" si="12"/>
        <v>0.63414634146341464</v>
      </c>
      <c r="AN11" s="121">
        <v>462</v>
      </c>
      <c r="AO11" s="121">
        <v>23</v>
      </c>
      <c r="AP11" s="121">
        <v>439</v>
      </c>
      <c r="AQ11" s="139">
        <f t="shared" si="13"/>
        <v>18.086956521739129</v>
      </c>
      <c r="AR11" s="121">
        <v>378</v>
      </c>
      <c r="AS11" s="121">
        <v>20</v>
      </c>
      <c r="AT11" s="121">
        <v>358</v>
      </c>
      <c r="AU11" s="139">
        <f t="shared" si="14"/>
        <v>16.899999999999999</v>
      </c>
      <c r="AV11" s="121">
        <v>189</v>
      </c>
      <c r="AW11" s="121">
        <v>30</v>
      </c>
      <c r="AX11" s="121">
        <v>159</v>
      </c>
      <c r="AY11" s="139">
        <f t="shared" si="15"/>
        <v>4.3</v>
      </c>
      <c r="AZ11" s="121">
        <v>389</v>
      </c>
      <c r="BA11" s="121">
        <v>244</v>
      </c>
      <c r="BB11" s="121">
        <v>145</v>
      </c>
      <c r="BC11" s="139">
        <f t="shared" si="16"/>
        <v>-0.40573770491803279</v>
      </c>
      <c r="BD11" s="86">
        <v>264</v>
      </c>
      <c r="BE11" s="121">
        <v>18</v>
      </c>
      <c r="BF11" s="121">
        <v>246</v>
      </c>
      <c r="BG11" s="139">
        <f t="shared" si="17"/>
        <v>12.666666666666666</v>
      </c>
      <c r="BH11" s="86">
        <v>47</v>
      </c>
      <c r="BI11" s="121">
        <v>0</v>
      </c>
      <c r="BJ11" s="121">
        <v>47</v>
      </c>
      <c r="BK11" s="139">
        <f t="shared" si="18"/>
        <v>47</v>
      </c>
      <c r="BL11" s="86">
        <v>101</v>
      </c>
      <c r="BM11" s="121">
        <v>38</v>
      </c>
      <c r="BN11" s="121">
        <v>63</v>
      </c>
      <c r="BO11" s="139">
        <f t="shared" si="19"/>
        <v>0.65789473684210531</v>
      </c>
      <c r="BP11" s="86">
        <v>2489</v>
      </c>
      <c r="BQ11" s="121">
        <v>501</v>
      </c>
      <c r="BR11" s="121">
        <v>1988</v>
      </c>
      <c r="BS11" s="139">
        <f t="shared" si="20"/>
        <v>2.9680638722554891</v>
      </c>
      <c r="BT11" s="128" t="s">
        <v>5181</v>
      </c>
    </row>
    <row r="12" spans="1:72" x14ac:dyDescent="0.3">
      <c r="A12" s="129">
        <v>83159</v>
      </c>
      <c r="B12" s="130" t="s">
        <v>5193</v>
      </c>
      <c r="C12" s="144" t="s">
        <v>10</v>
      </c>
      <c r="D12" s="142" t="s">
        <v>10</v>
      </c>
      <c r="E12" s="133" t="s">
        <v>10</v>
      </c>
      <c r="F12" s="129">
        <f t="shared" si="0"/>
        <v>2</v>
      </c>
      <c r="G12" s="134">
        <f t="shared" si="1"/>
        <v>2</v>
      </c>
      <c r="H12" s="135">
        <f t="shared" si="2"/>
        <v>2</v>
      </c>
      <c r="I12" s="136">
        <f>F12*[1]Communes!$N$2+G12*[1]Communes!$N$3+H12</f>
        <v>4</v>
      </c>
      <c r="J12" s="137">
        <f t="shared" si="3"/>
        <v>4</v>
      </c>
      <c r="K12" s="120">
        <v>440</v>
      </c>
      <c r="L12" s="121">
        <v>1050</v>
      </c>
      <c r="M12" s="122">
        <f>L12/[1]Communes!$J$2</f>
        <v>0.30982590734730009</v>
      </c>
      <c r="N12" s="122">
        <f t="shared" si="4"/>
        <v>0.26054590570719605</v>
      </c>
      <c r="O12" s="122">
        <f t="shared" si="5"/>
        <v>1.3863636363636365</v>
      </c>
      <c r="P12" s="138">
        <v>11</v>
      </c>
      <c r="Q12" s="138">
        <v>12</v>
      </c>
      <c r="R12" s="139">
        <f t="shared" si="6"/>
        <v>9.0909090909090912E-2</v>
      </c>
      <c r="S12" s="125">
        <f t="shared" si="7"/>
        <v>1</v>
      </c>
      <c r="T12" s="86">
        <v>204</v>
      </c>
      <c r="U12" s="121">
        <v>6</v>
      </c>
      <c r="V12" s="121">
        <v>198</v>
      </c>
      <c r="W12" s="139">
        <f t="shared" si="8"/>
        <v>32</v>
      </c>
      <c r="X12" s="86">
        <v>251</v>
      </c>
      <c r="Y12" s="121">
        <v>62</v>
      </c>
      <c r="Z12" s="121">
        <v>189</v>
      </c>
      <c r="AA12" s="139">
        <f t="shared" si="9"/>
        <v>2.0483870967741935</v>
      </c>
      <c r="AB12" s="121">
        <v>65</v>
      </c>
      <c r="AC12" s="121">
        <v>17</v>
      </c>
      <c r="AD12" s="121">
        <v>48</v>
      </c>
      <c r="AE12" s="139">
        <f t="shared" si="10"/>
        <v>1.8235294117647058</v>
      </c>
      <c r="AF12" s="121">
        <v>315</v>
      </c>
      <c r="AG12" s="121">
        <v>221</v>
      </c>
      <c r="AH12" s="121">
        <v>94</v>
      </c>
      <c r="AI12" s="139">
        <f t="shared" si="11"/>
        <v>-0.57466063348416285</v>
      </c>
      <c r="AJ12" s="121">
        <v>88</v>
      </c>
      <c r="AK12" s="121">
        <v>18</v>
      </c>
      <c r="AL12" s="121">
        <v>70</v>
      </c>
      <c r="AM12" s="139">
        <f t="shared" si="12"/>
        <v>2.8888888888888888</v>
      </c>
      <c r="AN12" s="121">
        <v>570</v>
      </c>
      <c r="AO12" s="121">
        <v>25</v>
      </c>
      <c r="AP12" s="121">
        <v>545</v>
      </c>
      <c r="AQ12" s="139">
        <f t="shared" si="13"/>
        <v>20.8</v>
      </c>
      <c r="AR12" s="121">
        <v>353</v>
      </c>
      <c r="AS12" s="121">
        <v>9</v>
      </c>
      <c r="AT12" s="121">
        <v>344</v>
      </c>
      <c r="AU12" s="139">
        <f t="shared" si="14"/>
        <v>37.222222222222221</v>
      </c>
      <c r="AV12" s="121">
        <v>340</v>
      </c>
      <c r="AW12" s="121">
        <v>37</v>
      </c>
      <c r="AX12" s="121">
        <v>303</v>
      </c>
      <c r="AY12" s="139">
        <f t="shared" si="15"/>
        <v>7.1891891891891895</v>
      </c>
      <c r="AZ12" s="121">
        <v>452</v>
      </c>
      <c r="BA12" s="121">
        <v>279</v>
      </c>
      <c r="BB12" s="121">
        <v>173</v>
      </c>
      <c r="BC12" s="139">
        <f t="shared" si="16"/>
        <v>-0.37992831541218636</v>
      </c>
      <c r="BD12" s="86">
        <v>256</v>
      </c>
      <c r="BE12" s="121">
        <v>21</v>
      </c>
      <c r="BF12" s="121">
        <v>235</v>
      </c>
      <c r="BG12" s="139">
        <f t="shared" si="17"/>
        <v>10.19047619047619</v>
      </c>
      <c r="BH12" s="86">
        <v>47</v>
      </c>
      <c r="BI12" s="121">
        <v>0</v>
      </c>
      <c r="BJ12" s="121">
        <v>47</v>
      </c>
      <c r="BK12" s="139">
        <f t="shared" si="18"/>
        <v>47</v>
      </c>
      <c r="BL12" s="86">
        <v>171</v>
      </c>
      <c r="BM12" s="121">
        <v>87</v>
      </c>
      <c r="BN12" s="121">
        <v>84</v>
      </c>
      <c r="BO12" s="139">
        <f t="shared" si="19"/>
        <v>-3.4482758620689655E-2</v>
      </c>
      <c r="BP12" s="86">
        <v>3112</v>
      </c>
      <c r="BQ12" s="121">
        <v>782</v>
      </c>
      <c r="BR12" s="121">
        <v>2330</v>
      </c>
      <c r="BS12" s="139">
        <f t="shared" si="20"/>
        <v>1.9795396419437341</v>
      </c>
      <c r="BT12" s="128" t="s">
        <v>5181</v>
      </c>
    </row>
    <row r="13" spans="1:72" x14ac:dyDescent="0.3">
      <c r="A13" s="129">
        <v>83890</v>
      </c>
      <c r="B13" s="130" t="s">
        <v>5194</v>
      </c>
      <c r="C13" s="144" t="s">
        <v>10</v>
      </c>
      <c r="D13" s="142" t="s">
        <v>10</v>
      </c>
      <c r="E13" s="133" t="s">
        <v>10</v>
      </c>
      <c r="F13" s="129">
        <f t="shared" si="0"/>
        <v>2</v>
      </c>
      <c r="G13" s="134">
        <f t="shared" si="1"/>
        <v>2</v>
      </c>
      <c r="H13" s="135">
        <f t="shared" si="2"/>
        <v>2</v>
      </c>
      <c r="I13" s="136">
        <f>F13*[1]Communes!$N$2+G13*[1]Communes!$N$3+H13</f>
        <v>4</v>
      </c>
      <c r="J13" s="137">
        <f t="shared" si="3"/>
        <v>4</v>
      </c>
      <c r="K13" s="120">
        <v>216</v>
      </c>
      <c r="L13" s="121">
        <v>339</v>
      </c>
      <c r="M13" s="122">
        <f>L13/[1]Communes!$J$2</f>
        <v>0.10002950722927118</v>
      </c>
      <c r="N13" s="122">
        <f t="shared" si="4"/>
        <v>8.4119106699751867E-2</v>
      </c>
      <c r="O13" s="122">
        <f t="shared" si="5"/>
        <v>0.56944444444444442</v>
      </c>
      <c r="P13" s="138">
        <v>11</v>
      </c>
      <c r="Q13" s="138">
        <v>8</v>
      </c>
      <c r="R13" s="139">
        <f t="shared" si="6"/>
        <v>-0.27272727272727271</v>
      </c>
      <c r="S13" s="125">
        <f t="shared" si="7"/>
        <v>1</v>
      </c>
      <c r="T13" s="86">
        <v>1</v>
      </c>
      <c r="U13" s="121">
        <v>1</v>
      </c>
      <c r="V13" s="121">
        <v>0</v>
      </c>
      <c r="W13" s="139">
        <f t="shared" si="8"/>
        <v>-1</v>
      </c>
      <c r="X13" s="86">
        <v>63</v>
      </c>
      <c r="Y13" s="121">
        <v>42</v>
      </c>
      <c r="Z13" s="121">
        <v>21</v>
      </c>
      <c r="AA13" s="139">
        <f t="shared" si="9"/>
        <v>-0.5</v>
      </c>
      <c r="AB13" s="121">
        <v>305</v>
      </c>
      <c r="AC13" s="121">
        <v>49</v>
      </c>
      <c r="AD13" s="121">
        <v>256</v>
      </c>
      <c r="AE13" s="139">
        <f t="shared" si="10"/>
        <v>4.2244897959183669</v>
      </c>
      <c r="AF13" s="121">
        <v>77</v>
      </c>
      <c r="AG13" s="121">
        <v>47</v>
      </c>
      <c r="AH13" s="121">
        <v>30</v>
      </c>
      <c r="AI13" s="139">
        <f t="shared" si="11"/>
        <v>-0.36170212765957449</v>
      </c>
      <c r="AJ13" s="121">
        <v>15</v>
      </c>
      <c r="AK13" s="121">
        <v>15</v>
      </c>
      <c r="AL13" s="121">
        <v>0</v>
      </c>
      <c r="AM13" s="139">
        <f t="shared" si="12"/>
        <v>-1</v>
      </c>
      <c r="AN13" s="121">
        <v>23</v>
      </c>
      <c r="AO13" s="121">
        <v>13</v>
      </c>
      <c r="AP13" s="121">
        <v>10</v>
      </c>
      <c r="AQ13" s="139">
        <f t="shared" si="13"/>
        <v>-0.23076923076923078</v>
      </c>
      <c r="AR13" s="121">
        <v>280</v>
      </c>
      <c r="AS13" s="121">
        <v>52</v>
      </c>
      <c r="AT13" s="121">
        <v>228</v>
      </c>
      <c r="AU13" s="139">
        <f t="shared" si="14"/>
        <v>3.3846153846153846</v>
      </c>
      <c r="AV13" s="121">
        <v>219</v>
      </c>
      <c r="AW13" s="121">
        <v>52</v>
      </c>
      <c r="AX13" s="121">
        <v>167</v>
      </c>
      <c r="AY13" s="139">
        <f t="shared" si="15"/>
        <v>2.2115384615384617</v>
      </c>
      <c r="AZ13" s="121">
        <v>202</v>
      </c>
      <c r="BA13" s="121">
        <v>113</v>
      </c>
      <c r="BB13" s="121">
        <v>89</v>
      </c>
      <c r="BC13" s="139">
        <f t="shared" si="16"/>
        <v>-0.21238938053097345</v>
      </c>
      <c r="BD13" s="86">
        <v>102</v>
      </c>
      <c r="BE13" s="121">
        <v>51</v>
      </c>
      <c r="BF13" s="121">
        <v>51</v>
      </c>
      <c r="BG13" s="139">
        <f t="shared" si="17"/>
        <v>0</v>
      </c>
      <c r="BH13" s="86">
        <v>2</v>
      </c>
      <c r="BI13" s="121">
        <v>2</v>
      </c>
      <c r="BJ13" s="121">
        <v>0</v>
      </c>
      <c r="BK13" s="139">
        <f t="shared" si="18"/>
        <v>-1</v>
      </c>
      <c r="BL13" s="86">
        <v>0</v>
      </c>
      <c r="BM13" s="121">
        <v>0</v>
      </c>
      <c r="BN13" s="121">
        <v>0</v>
      </c>
      <c r="BO13" s="139">
        <f t="shared" si="19"/>
        <v>0</v>
      </c>
      <c r="BP13" s="86">
        <v>1289</v>
      </c>
      <c r="BQ13" s="121">
        <v>437</v>
      </c>
      <c r="BR13" s="121">
        <v>852</v>
      </c>
      <c r="BS13" s="139">
        <f t="shared" si="20"/>
        <v>0.94965675057208243</v>
      </c>
      <c r="BT13" s="128" t="s">
        <v>5181</v>
      </c>
    </row>
    <row r="14" spans="1:72" x14ac:dyDescent="0.3">
      <c r="A14" s="129">
        <v>84297</v>
      </c>
      <c r="B14" s="130" t="s">
        <v>5195</v>
      </c>
      <c r="C14" s="146" t="s">
        <v>20</v>
      </c>
      <c r="D14" s="147" t="s">
        <v>5188</v>
      </c>
      <c r="E14" s="148" t="s">
        <v>14</v>
      </c>
      <c r="F14" s="129">
        <f t="shared" si="0"/>
        <v>6</v>
      </c>
      <c r="G14" s="134">
        <f t="shared" si="1"/>
        <v>6</v>
      </c>
      <c r="H14" s="135">
        <f t="shared" si="2"/>
        <v>5</v>
      </c>
      <c r="I14" s="136">
        <f>F14*[1]Communes!$N$2+G14*[1]Communes!$N$3+H14</f>
        <v>11</v>
      </c>
      <c r="J14" s="137">
        <f t="shared" si="3"/>
        <v>11</v>
      </c>
      <c r="K14" s="120">
        <v>95</v>
      </c>
      <c r="L14" s="121">
        <v>2</v>
      </c>
      <c r="M14" s="122">
        <f>L14/[1]Communes!$J$2</f>
        <v>5.9014458542342872E-4</v>
      </c>
      <c r="N14" s="122">
        <f t="shared" si="4"/>
        <v>4.9627791563275434E-4</v>
      </c>
      <c r="O14" s="122">
        <f t="shared" si="5"/>
        <v>-0.97894736842105268</v>
      </c>
      <c r="P14" s="138">
        <v>12</v>
      </c>
      <c r="Q14" s="138">
        <v>1</v>
      </c>
      <c r="R14" s="139">
        <f t="shared" si="6"/>
        <v>-0.91666666666666663</v>
      </c>
      <c r="S14" s="125">
        <f t="shared" si="7"/>
        <v>4</v>
      </c>
      <c r="T14" s="86">
        <v>10</v>
      </c>
      <c r="U14" s="121">
        <v>10</v>
      </c>
      <c r="V14" s="121">
        <v>0</v>
      </c>
      <c r="W14" s="139">
        <f t="shared" si="8"/>
        <v>-1</v>
      </c>
      <c r="X14" s="86">
        <v>10</v>
      </c>
      <c r="Y14" s="121">
        <v>10</v>
      </c>
      <c r="Z14" s="121">
        <v>0</v>
      </c>
      <c r="AA14" s="139">
        <f t="shared" si="9"/>
        <v>-1</v>
      </c>
      <c r="AB14" s="121">
        <v>14</v>
      </c>
      <c r="AC14" s="121">
        <v>14</v>
      </c>
      <c r="AD14" s="121">
        <v>0</v>
      </c>
      <c r="AE14" s="139">
        <f t="shared" si="10"/>
        <v>-1</v>
      </c>
      <c r="AF14" s="121">
        <v>7</v>
      </c>
      <c r="AG14" s="121">
        <v>7</v>
      </c>
      <c r="AH14" s="121">
        <v>0</v>
      </c>
      <c r="AI14" s="139">
        <f t="shared" si="11"/>
        <v>-1</v>
      </c>
      <c r="AJ14" s="121">
        <v>34</v>
      </c>
      <c r="AK14" s="121">
        <v>27</v>
      </c>
      <c r="AL14" s="121">
        <v>7</v>
      </c>
      <c r="AM14" s="139">
        <f t="shared" si="12"/>
        <v>-0.7407407407407407</v>
      </c>
      <c r="AN14" s="121">
        <v>16</v>
      </c>
      <c r="AO14" s="121">
        <v>16</v>
      </c>
      <c r="AP14" s="121">
        <v>0</v>
      </c>
      <c r="AQ14" s="139">
        <f t="shared" si="13"/>
        <v>-1</v>
      </c>
      <c r="AR14" s="121">
        <v>2</v>
      </c>
      <c r="AS14" s="121">
        <v>2</v>
      </c>
      <c r="AT14" s="121">
        <v>0</v>
      </c>
      <c r="AU14" s="139">
        <f t="shared" si="14"/>
        <v>-1</v>
      </c>
      <c r="AV14" s="121">
        <v>12</v>
      </c>
      <c r="AW14" s="121">
        <v>12</v>
      </c>
      <c r="AX14" s="121">
        <v>0</v>
      </c>
      <c r="AY14" s="139">
        <f t="shared" si="15"/>
        <v>-1</v>
      </c>
      <c r="AZ14" s="121">
        <v>9</v>
      </c>
      <c r="BA14" s="121">
        <v>9</v>
      </c>
      <c r="BB14" s="121">
        <v>0</v>
      </c>
      <c r="BC14" s="139">
        <f t="shared" si="16"/>
        <v>-1</v>
      </c>
      <c r="BD14" s="86">
        <v>10</v>
      </c>
      <c r="BE14" s="121">
        <v>10</v>
      </c>
      <c r="BF14" s="121">
        <v>0</v>
      </c>
      <c r="BG14" s="139">
        <f t="shared" si="17"/>
        <v>-1</v>
      </c>
      <c r="BH14" s="86">
        <v>12</v>
      </c>
      <c r="BI14" s="121">
        <v>12</v>
      </c>
      <c r="BJ14" s="121">
        <v>0</v>
      </c>
      <c r="BK14" s="139">
        <f t="shared" si="18"/>
        <v>-1</v>
      </c>
      <c r="BL14" s="86">
        <v>8</v>
      </c>
      <c r="BM14" s="121">
        <v>8</v>
      </c>
      <c r="BN14" s="121">
        <v>0</v>
      </c>
      <c r="BO14" s="139">
        <f t="shared" si="19"/>
        <v>-1</v>
      </c>
      <c r="BP14" s="86">
        <v>144</v>
      </c>
      <c r="BQ14" s="121">
        <v>137</v>
      </c>
      <c r="BR14" s="121">
        <v>7</v>
      </c>
      <c r="BS14" s="139">
        <f t="shared" si="20"/>
        <v>-0.94890510948905105</v>
      </c>
      <c r="BT14" s="128" t="s">
        <v>5181</v>
      </c>
    </row>
    <row r="15" spans="1:72" x14ac:dyDescent="0.3">
      <c r="A15" s="129">
        <v>85250</v>
      </c>
      <c r="B15" s="130" t="s">
        <v>5196</v>
      </c>
      <c r="C15" s="144" t="s">
        <v>10</v>
      </c>
      <c r="D15" s="142" t="s">
        <v>10</v>
      </c>
      <c r="E15" s="133" t="s">
        <v>10</v>
      </c>
      <c r="F15" s="129">
        <f t="shared" si="0"/>
        <v>2</v>
      </c>
      <c r="G15" s="134">
        <f t="shared" si="1"/>
        <v>2</v>
      </c>
      <c r="H15" s="135">
        <f t="shared" si="2"/>
        <v>2</v>
      </c>
      <c r="I15" s="136">
        <f>F15*[1]Communes!$N$2+G15*[1]Communes!$N$3+H15</f>
        <v>4</v>
      </c>
      <c r="J15" s="137">
        <f t="shared" si="3"/>
        <v>4</v>
      </c>
      <c r="K15" s="120">
        <v>276</v>
      </c>
      <c r="L15" s="121">
        <v>1057</v>
      </c>
      <c r="M15" s="122">
        <f>L15/[1]Communes!$J$2</f>
        <v>0.31189141339628207</v>
      </c>
      <c r="N15" s="122">
        <f t="shared" si="4"/>
        <v>0.26228287841191067</v>
      </c>
      <c r="O15" s="122">
        <f t="shared" si="5"/>
        <v>2.8297101449275361</v>
      </c>
      <c r="P15" s="138">
        <v>12</v>
      </c>
      <c r="Q15" s="138">
        <v>12</v>
      </c>
      <c r="R15" s="139">
        <f t="shared" si="6"/>
        <v>0</v>
      </c>
      <c r="S15" s="125">
        <f t="shared" si="7"/>
        <v>1</v>
      </c>
      <c r="T15" s="86">
        <v>150</v>
      </c>
      <c r="U15" s="121">
        <v>4</v>
      </c>
      <c r="V15" s="121">
        <v>146</v>
      </c>
      <c r="W15" s="139">
        <f t="shared" si="8"/>
        <v>35.5</v>
      </c>
      <c r="X15" s="86">
        <v>314</v>
      </c>
      <c r="Y15" s="121">
        <v>22</v>
      </c>
      <c r="Z15" s="121">
        <v>292</v>
      </c>
      <c r="AA15" s="139">
        <f t="shared" si="9"/>
        <v>12.272727272727273</v>
      </c>
      <c r="AB15" s="121">
        <v>164</v>
      </c>
      <c r="AC15" s="121">
        <v>23</v>
      </c>
      <c r="AD15" s="121">
        <v>141</v>
      </c>
      <c r="AE15" s="139">
        <f t="shared" si="10"/>
        <v>5.1304347826086953</v>
      </c>
      <c r="AF15" s="121">
        <v>44</v>
      </c>
      <c r="AG15" s="121">
        <v>9</v>
      </c>
      <c r="AH15" s="121">
        <v>35</v>
      </c>
      <c r="AI15" s="139">
        <f t="shared" si="11"/>
        <v>2.8888888888888888</v>
      </c>
      <c r="AJ15" s="121">
        <v>310</v>
      </c>
      <c r="AK15" s="121">
        <v>15</v>
      </c>
      <c r="AL15" s="121">
        <v>295</v>
      </c>
      <c r="AM15" s="139">
        <f t="shared" si="12"/>
        <v>18.666666666666668</v>
      </c>
      <c r="AN15" s="121">
        <v>304</v>
      </c>
      <c r="AO15" s="121">
        <v>8</v>
      </c>
      <c r="AP15" s="121">
        <v>296</v>
      </c>
      <c r="AQ15" s="139">
        <f t="shared" si="13"/>
        <v>36</v>
      </c>
      <c r="AR15" s="121">
        <v>277</v>
      </c>
      <c r="AS15" s="121">
        <v>5</v>
      </c>
      <c r="AT15" s="121">
        <v>272</v>
      </c>
      <c r="AU15" s="139">
        <f t="shared" si="14"/>
        <v>53.4</v>
      </c>
      <c r="AV15" s="121">
        <v>289</v>
      </c>
      <c r="AW15" s="121">
        <v>30</v>
      </c>
      <c r="AX15" s="121">
        <v>259</v>
      </c>
      <c r="AY15" s="139">
        <f t="shared" si="15"/>
        <v>7.6333333333333337</v>
      </c>
      <c r="AZ15" s="121">
        <v>625</v>
      </c>
      <c r="BA15" s="121">
        <v>228</v>
      </c>
      <c r="BB15" s="121">
        <v>397</v>
      </c>
      <c r="BC15" s="139">
        <f t="shared" si="16"/>
        <v>0.74122807017543857</v>
      </c>
      <c r="BD15" s="86">
        <v>414</v>
      </c>
      <c r="BE15" s="121">
        <v>12</v>
      </c>
      <c r="BF15" s="121">
        <v>402</v>
      </c>
      <c r="BG15" s="139">
        <f t="shared" si="17"/>
        <v>32.5</v>
      </c>
      <c r="BH15" s="86">
        <v>30</v>
      </c>
      <c r="BI15" s="121">
        <v>1</v>
      </c>
      <c r="BJ15" s="121">
        <v>29</v>
      </c>
      <c r="BK15" s="139">
        <f t="shared" si="18"/>
        <v>28</v>
      </c>
      <c r="BL15" s="86">
        <v>70</v>
      </c>
      <c r="BM15" s="121">
        <v>29</v>
      </c>
      <c r="BN15" s="121">
        <v>41</v>
      </c>
      <c r="BO15" s="139">
        <f t="shared" si="19"/>
        <v>0.41379310344827586</v>
      </c>
      <c r="BP15" s="86">
        <v>2991</v>
      </c>
      <c r="BQ15" s="121">
        <v>386</v>
      </c>
      <c r="BR15" s="121">
        <v>2605</v>
      </c>
      <c r="BS15" s="139">
        <f t="shared" si="20"/>
        <v>5.7487046632124352</v>
      </c>
      <c r="BT15" s="128" t="s">
        <v>5181</v>
      </c>
    </row>
    <row r="16" spans="1:72" x14ac:dyDescent="0.3">
      <c r="A16" s="129">
        <v>85997</v>
      </c>
      <c r="B16" s="130" t="s">
        <v>5197</v>
      </c>
      <c r="C16" s="141" t="s">
        <v>12</v>
      </c>
      <c r="D16" s="149" t="s">
        <v>12</v>
      </c>
      <c r="E16" s="150" t="s">
        <v>6</v>
      </c>
      <c r="F16" s="129">
        <f t="shared" si="0"/>
        <v>3</v>
      </c>
      <c r="G16" s="134">
        <f t="shared" si="1"/>
        <v>3</v>
      </c>
      <c r="H16" s="135">
        <f t="shared" si="2"/>
        <v>0</v>
      </c>
      <c r="I16" s="136">
        <f>F16*[1]Communes!$N$2+G16*[1]Communes!$N$3+H16</f>
        <v>3</v>
      </c>
      <c r="J16" s="137">
        <f t="shared" si="3"/>
        <v>3</v>
      </c>
      <c r="K16" s="120">
        <v>95</v>
      </c>
      <c r="L16" s="121">
        <v>97</v>
      </c>
      <c r="M16" s="122">
        <f>L16/[1]Communes!$J$2</f>
        <v>2.8622012393036293E-2</v>
      </c>
      <c r="N16" s="122">
        <f t="shared" si="4"/>
        <v>2.4069478908188585E-2</v>
      </c>
      <c r="O16" s="122">
        <f t="shared" si="5"/>
        <v>2.1052631578947368E-2</v>
      </c>
      <c r="P16" s="138">
        <v>9</v>
      </c>
      <c r="Q16" s="138">
        <v>9</v>
      </c>
      <c r="R16" s="139">
        <f t="shared" si="6"/>
        <v>0</v>
      </c>
      <c r="S16" s="125">
        <f t="shared" si="7"/>
        <v>2</v>
      </c>
      <c r="T16" s="86">
        <v>13</v>
      </c>
      <c r="U16" s="121">
        <v>7</v>
      </c>
      <c r="V16" s="121">
        <v>6</v>
      </c>
      <c r="W16" s="139">
        <f t="shared" si="8"/>
        <v>-0.14285714285714285</v>
      </c>
      <c r="X16" s="86">
        <v>31</v>
      </c>
      <c r="Y16" s="121">
        <v>17</v>
      </c>
      <c r="Z16" s="121">
        <v>14</v>
      </c>
      <c r="AA16" s="139">
        <f t="shared" si="9"/>
        <v>-0.17647058823529413</v>
      </c>
      <c r="AB16" s="121">
        <v>19</v>
      </c>
      <c r="AC16" s="121">
        <v>4</v>
      </c>
      <c r="AD16" s="121">
        <v>15</v>
      </c>
      <c r="AE16" s="139">
        <f t="shared" si="10"/>
        <v>2.75</v>
      </c>
      <c r="AF16" s="121">
        <v>0</v>
      </c>
      <c r="AG16" s="121">
        <v>0</v>
      </c>
      <c r="AH16" s="121">
        <v>0</v>
      </c>
      <c r="AI16" s="139">
        <f t="shared" si="11"/>
        <v>0</v>
      </c>
      <c r="AJ16" s="121">
        <v>100</v>
      </c>
      <c r="AK16" s="121">
        <v>42</v>
      </c>
      <c r="AL16" s="121">
        <v>58</v>
      </c>
      <c r="AM16" s="139">
        <f t="shared" si="12"/>
        <v>0.38095238095238093</v>
      </c>
      <c r="AN16" s="121">
        <v>16</v>
      </c>
      <c r="AO16" s="121">
        <v>5</v>
      </c>
      <c r="AP16" s="121">
        <v>11</v>
      </c>
      <c r="AQ16" s="139">
        <f t="shared" si="13"/>
        <v>1.2</v>
      </c>
      <c r="AR16" s="121">
        <v>26</v>
      </c>
      <c r="AS16" s="121">
        <v>7</v>
      </c>
      <c r="AT16" s="121">
        <v>19</v>
      </c>
      <c r="AU16" s="139">
        <f t="shared" si="14"/>
        <v>1.7142857142857142</v>
      </c>
      <c r="AV16" s="121">
        <v>63</v>
      </c>
      <c r="AW16" s="121">
        <v>14</v>
      </c>
      <c r="AX16" s="121">
        <v>49</v>
      </c>
      <c r="AY16" s="139">
        <f t="shared" si="15"/>
        <v>2.5</v>
      </c>
      <c r="AZ16" s="121">
        <v>266</v>
      </c>
      <c r="BA16" s="121">
        <v>117</v>
      </c>
      <c r="BB16" s="121">
        <v>149</v>
      </c>
      <c r="BC16" s="139">
        <f t="shared" si="16"/>
        <v>0.27350427350427353</v>
      </c>
      <c r="BD16" s="86">
        <v>8</v>
      </c>
      <c r="BE16" s="121">
        <v>8</v>
      </c>
      <c r="BF16" s="121">
        <v>0</v>
      </c>
      <c r="BG16" s="139">
        <f t="shared" si="17"/>
        <v>-1</v>
      </c>
      <c r="BH16" s="86">
        <v>3</v>
      </c>
      <c r="BI16" s="121">
        <v>0</v>
      </c>
      <c r="BJ16" s="121">
        <v>3</v>
      </c>
      <c r="BK16" s="139">
        <f t="shared" si="18"/>
        <v>3</v>
      </c>
      <c r="BL16" s="86">
        <v>0</v>
      </c>
      <c r="BM16" s="121">
        <v>0</v>
      </c>
      <c r="BN16" s="121">
        <v>0</v>
      </c>
      <c r="BO16" s="139">
        <f t="shared" si="19"/>
        <v>0</v>
      </c>
      <c r="BP16" s="86">
        <v>545</v>
      </c>
      <c r="BQ16" s="121">
        <v>221</v>
      </c>
      <c r="BR16" s="121">
        <v>324</v>
      </c>
      <c r="BS16" s="139">
        <f t="shared" si="20"/>
        <v>0.4660633484162896</v>
      </c>
      <c r="BT16" s="128" t="s">
        <v>5181</v>
      </c>
    </row>
    <row r="17" spans="1:72" x14ac:dyDescent="0.3">
      <c r="A17" s="129">
        <v>85999</v>
      </c>
      <c r="B17" s="130" t="s">
        <v>5198</v>
      </c>
      <c r="C17" s="143" t="s">
        <v>31</v>
      </c>
      <c r="D17" s="151" t="s">
        <v>31</v>
      </c>
      <c r="E17" s="148" t="s">
        <v>14</v>
      </c>
      <c r="F17" s="129">
        <f t="shared" si="0"/>
        <v>5</v>
      </c>
      <c r="G17" s="134">
        <f t="shared" si="1"/>
        <v>5</v>
      </c>
      <c r="H17" s="135">
        <f t="shared" si="2"/>
        <v>5</v>
      </c>
      <c r="I17" s="136">
        <f>F17*[1]Communes!$N$2+G17*[1]Communes!$N$3+H17</f>
        <v>10</v>
      </c>
      <c r="J17" s="137">
        <f t="shared" si="3"/>
        <v>10</v>
      </c>
      <c r="K17" s="120">
        <v>5</v>
      </c>
      <c r="L17" s="121">
        <v>0</v>
      </c>
      <c r="M17" s="122">
        <f>L17/[1]Communes!$J$2</f>
        <v>0</v>
      </c>
      <c r="N17" s="122">
        <f t="shared" si="4"/>
        <v>0</v>
      </c>
      <c r="O17" s="122">
        <f t="shared" si="5"/>
        <v>-1</v>
      </c>
      <c r="P17" s="138">
        <v>2</v>
      </c>
      <c r="Q17" s="138">
        <v>0</v>
      </c>
      <c r="R17" s="139">
        <f t="shared" si="6"/>
        <v>-1</v>
      </c>
      <c r="S17" s="125">
        <f t="shared" si="7"/>
        <v>5</v>
      </c>
      <c r="T17" s="86">
        <v>2</v>
      </c>
      <c r="U17" s="121">
        <v>2</v>
      </c>
      <c r="V17" s="121">
        <v>0</v>
      </c>
      <c r="W17" s="139">
        <f t="shared" si="8"/>
        <v>-1</v>
      </c>
      <c r="X17" s="86">
        <v>0</v>
      </c>
      <c r="Y17" s="121">
        <v>0</v>
      </c>
      <c r="Z17" s="121">
        <v>0</v>
      </c>
      <c r="AA17" s="139">
        <f t="shared" si="9"/>
        <v>0</v>
      </c>
      <c r="AB17" s="121">
        <v>0</v>
      </c>
      <c r="AC17" s="121">
        <v>0</v>
      </c>
      <c r="AD17" s="121">
        <v>0</v>
      </c>
      <c r="AE17" s="139">
        <f t="shared" si="10"/>
        <v>0</v>
      </c>
      <c r="AF17" s="121">
        <v>0</v>
      </c>
      <c r="AG17" s="121">
        <v>0</v>
      </c>
      <c r="AH17" s="121">
        <v>0</v>
      </c>
      <c r="AI17" s="139">
        <f t="shared" si="11"/>
        <v>0</v>
      </c>
      <c r="AJ17" s="121">
        <v>0</v>
      </c>
      <c r="AK17" s="121">
        <v>0</v>
      </c>
      <c r="AL17" s="121">
        <v>0</v>
      </c>
      <c r="AM17" s="139">
        <f t="shared" si="12"/>
        <v>0</v>
      </c>
      <c r="AN17" s="121">
        <v>0</v>
      </c>
      <c r="AO17" s="121">
        <v>0</v>
      </c>
      <c r="AP17" s="121">
        <v>0</v>
      </c>
      <c r="AQ17" s="139">
        <f t="shared" si="13"/>
        <v>0</v>
      </c>
      <c r="AR17" s="121">
        <v>0</v>
      </c>
      <c r="AS17" s="121">
        <v>0</v>
      </c>
      <c r="AT17" s="121">
        <v>0</v>
      </c>
      <c r="AU17" s="139">
        <f t="shared" si="14"/>
        <v>0</v>
      </c>
      <c r="AV17" s="121">
        <v>0</v>
      </c>
      <c r="AW17" s="121">
        <v>0</v>
      </c>
      <c r="AX17" s="121">
        <v>0</v>
      </c>
      <c r="AY17" s="139">
        <f t="shared" si="15"/>
        <v>0</v>
      </c>
      <c r="AZ17" s="121">
        <v>0</v>
      </c>
      <c r="BA17" s="121">
        <v>0</v>
      </c>
      <c r="BB17" s="121">
        <v>0</v>
      </c>
      <c r="BC17" s="139">
        <f t="shared" si="16"/>
        <v>0</v>
      </c>
      <c r="BD17" s="86">
        <v>14</v>
      </c>
      <c r="BE17" s="121">
        <v>14</v>
      </c>
      <c r="BF17" s="121">
        <v>0</v>
      </c>
      <c r="BG17" s="139">
        <f t="shared" si="17"/>
        <v>-1</v>
      </c>
      <c r="BH17" s="86">
        <v>0</v>
      </c>
      <c r="BI17" s="121">
        <v>0</v>
      </c>
      <c r="BJ17" s="121">
        <v>0</v>
      </c>
      <c r="BK17" s="139">
        <f t="shared" si="18"/>
        <v>0</v>
      </c>
      <c r="BL17" s="86">
        <v>0</v>
      </c>
      <c r="BM17" s="121">
        <v>0</v>
      </c>
      <c r="BN17" s="121">
        <v>0</v>
      </c>
      <c r="BO17" s="139">
        <f t="shared" si="19"/>
        <v>0</v>
      </c>
      <c r="BP17" s="86">
        <v>16</v>
      </c>
      <c r="BQ17" s="121">
        <v>16</v>
      </c>
      <c r="BR17" s="121">
        <v>0</v>
      </c>
      <c r="BS17" s="139">
        <f t="shared" si="20"/>
        <v>-1</v>
      </c>
      <c r="BT17" s="128" t="s">
        <v>5199</v>
      </c>
    </row>
    <row r="18" spans="1:72" x14ac:dyDescent="0.3">
      <c r="A18" s="129">
        <v>86537</v>
      </c>
      <c r="B18" s="130" t="s">
        <v>5200</v>
      </c>
      <c r="C18" s="144" t="s">
        <v>10</v>
      </c>
      <c r="D18" s="142" t="s">
        <v>10</v>
      </c>
      <c r="E18" s="133" t="s">
        <v>10</v>
      </c>
      <c r="F18" s="129">
        <f t="shared" si="0"/>
        <v>2</v>
      </c>
      <c r="G18" s="134">
        <f t="shared" si="1"/>
        <v>2</v>
      </c>
      <c r="H18" s="135">
        <f t="shared" si="2"/>
        <v>2</v>
      </c>
      <c r="I18" s="136">
        <f>F18*[1]Communes!$N$2+G18*[1]Communes!$N$3+H18</f>
        <v>4</v>
      </c>
      <c r="J18" s="137">
        <f t="shared" si="3"/>
        <v>4</v>
      </c>
      <c r="K18" s="120">
        <v>93</v>
      </c>
      <c r="L18" s="121">
        <v>175</v>
      </c>
      <c r="M18" s="122">
        <f>L18/[1]Communes!$J$2</f>
        <v>5.1637651224550017E-2</v>
      </c>
      <c r="N18" s="122">
        <f t="shared" si="4"/>
        <v>4.3424317617866005E-2</v>
      </c>
      <c r="O18" s="122">
        <f t="shared" si="5"/>
        <v>0.88172043010752688</v>
      </c>
      <c r="P18" s="138">
        <v>8</v>
      </c>
      <c r="Q18" s="138">
        <v>8</v>
      </c>
      <c r="R18" s="139">
        <f t="shared" si="6"/>
        <v>0</v>
      </c>
      <c r="S18" s="125">
        <f t="shared" si="7"/>
        <v>2</v>
      </c>
      <c r="T18" s="86">
        <v>125</v>
      </c>
      <c r="U18" s="121">
        <v>9</v>
      </c>
      <c r="V18" s="121">
        <v>116</v>
      </c>
      <c r="W18" s="139">
        <f t="shared" si="8"/>
        <v>11.888888888888889</v>
      </c>
      <c r="X18" s="86">
        <v>0</v>
      </c>
      <c r="Y18" s="121">
        <v>0</v>
      </c>
      <c r="Z18" s="121">
        <v>0</v>
      </c>
      <c r="AA18" s="139">
        <f t="shared" si="9"/>
        <v>0</v>
      </c>
      <c r="AB18" s="121">
        <v>0</v>
      </c>
      <c r="AC18" s="121">
        <v>0</v>
      </c>
      <c r="AD18" s="121">
        <v>0</v>
      </c>
      <c r="AE18" s="139">
        <f t="shared" si="10"/>
        <v>0</v>
      </c>
      <c r="AF18" s="121">
        <v>1</v>
      </c>
      <c r="AG18" s="121">
        <v>1</v>
      </c>
      <c r="AH18" s="121">
        <v>0</v>
      </c>
      <c r="AI18" s="139">
        <f t="shared" si="11"/>
        <v>-1</v>
      </c>
      <c r="AJ18" s="121">
        <v>167</v>
      </c>
      <c r="AK18" s="121">
        <v>94</v>
      </c>
      <c r="AL18" s="121">
        <v>73</v>
      </c>
      <c r="AM18" s="139">
        <f t="shared" si="12"/>
        <v>-0.22340425531914893</v>
      </c>
      <c r="AN18" s="121">
        <v>94</v>
      </c>
      <c r="AO18" s="121">
        <v>15</v>
      </c>
      <c r="AP18" s="121">
        <v>79</v>
      </c>
      <c r="AQ18" s="139">
        <f t="shared" si="13"/>
        <v>4.2666666666666666</v>
      </c>
      <c r="AR18" s="121">
        <v>53</v>
      </c>
      <c r="AS18" s="121">
        <v>0</v>
      </c>
      <c r="AT18" s="121">
        <v>53</v>
      </c>
      <c r="AU18" s="139">
        <f t="shared" si="14"/>
        <v>53</v>
      </c>
      <c r="AV18" s="121">
        <v>1</v>
      </c>
      <c r="AW18" s="121">
        <v>1</v>
      </c>
      <c r="AX18" s="121">
        <v>0</v>
      </c>
      <c r="AY18" s="139">
        <f t="shared" si="15"/>
        <v>-1</v>
      </c>
      <c r="AZ18" s="121">
        <v>4</v>
      </c>
      <c r="BA18" s="121">
        <v>0</v>
      </c>
      <c r="BB18" s="121">
        <v>4</v>
      </c>
      <c r="BC18" s="139">
        <f t="shared" si="16"/>
        <v>4</v>
      </c>
      <c r="BD18" s="86">
        <v>2</v>
      </c>
      <c r="BE18" s="121">
        <v>1</v>
      </c>
      <c r="BF18" s="121">
        <v>1</v>
      </c>
      <c r="BG18" s="139">
        <f t="shared" si="17"/>
        <v>0</v>
      </c>
      <c r="BH18" s="86">
        <v>9</v>
      </c>
      <c r="BI18" s="121">
        <v>2</v>
      </c>
      <c r="BJ18" s="121">
        <v>7</v>
      </c>
      <c r="BK18" s="139">
        <f t="shared" si="18"/>
        <v>2.5</v>
      </c>
      <c r="BL18" s="86">
        <v>23</v>
      </c>
      <c r="BM18" s="121">
        <v>12</v>
      </c>
      <c r="BN18" s="121">
        <v>11</v>
      </c>
      <c r="BO18" s="139">
        <f t="shared" si="19"/>
        <v>-8.3333333333333329E-2</v>
      </c>
      <c r="BP18" s="86">
        <v>479</v>
      </c>
      <c r="BQ18" s="121">
        <v>135</v>
      </c>
      <c r="BR18" s="121">
        <v>344</v>
      </c>
      <c r="BS18" s="139">
        <f t="shared" si="20"/>
        <v>1.5481481481481481</v>
      </c>
      <c r="BT18" s="128" t="s">
        <v>5181</v>
      </c>
    </row>
    <row r="19" spans="1:72" x14ac:dyDescent="0.3">
      <c r="A19" s="129">
        <v>718214</v>
      </c>
      <c r="B19" s="130" t="s">
        <v>5201</v>
      </c>
      <c r="C19" s="143" t="s">
        <v>4</v>
      </c>
      <c r="D19" s="151" t="s">
        <v>31</v>
      </c>
      <c r="E19" s="152" t="s">
        <v>8</v>
      </c>
      <c r="F19" s="129">
        <f t="shared" si="0"/>
        <v>1</v>
      </c>
      <c r="G19" s="134">
        <f t="shared" si="1"/>
        <v>1</v>
      </c>
      <c r="H19" s="135">
        <f t="shared" si="2"/>
        <v>1</v>
      </c>
      <c r="I19" s="136">
        <f>F19*[1]Communes!$N$2+G19*[1]Communes!$N$3+H19</f>
        <v>2</v>
      </c>
      <c r="J19" s="137">
        <f t="shared" si="3"/>
        <v>2</v>
      </c>
      <c r="K19" s="120">
        <v>1</v>
      </c>
      <c r="L19" s="121">
        <v>2</v>
      </c>
      <c r="M19" s="122">
        <f>L19/[1]Communes!$J$2</f>
        <v>5.9014458542342872E-4</v>
      </c>
      <c r="N19" s="122">
        <f t="shared" si="4"/>
        <v>4.9627791563275434E-4</v>
      </c>
      <c r="O19" s="122">
        <f t="shared" si="5"/>
        <v>1</v>
      </c>
      <c r="P19" s="138">
        <v>1</v>
      </c>
      <c r="Q19" s="138">
        <v>1</v>
      </c>
      <c r="R19" s="139">
        <f t="shared" si="6"/>
        <v>0</v>
      </c>
      <c r="S19" s="125">
        <f t="shared" si="7"/>
        <v>4</v>
      </c>
      <c r="T19" s="86">
        <v>0</v>
      </c>
      <c r="U19" s="121">
        <v>0</v>
      </c>
      <c r="V19" s="121">
        <v>0</v>
      </c>
      <c r="W19" s="139">
        <f t="shared" si="8"/>
        <v>0</v>
      </c>
      <c r="X19" s="86">
        <v>0</v>
      </c>
      <c r="Y19" s="121">
        <v>0</v>
      </c>
      <c r="Z19" s="121">
        <v>0</v>
      </c>
      <c r="AA19" s="139">
        <f t="shared" si="9"/>
        <v>0</v>
      </c>
      <c r="AB19" s="121">
        <v>0</v>
      </c>
      <c r="AC19" s="121">
        <v>0</v>
      </c>
      <c r="AD19" s="121">
        <v>0</v>
      </c>
      <c r="AE19" s="139">
        <f t="shared" si="10"/>
        <v>0</v>
      </c>
      <c r="AF19" s="121">
        <v>0</v>
      </c>
      <c r="AG19" s="121">
        <v>0</v>
      </c>
      <c r="AH19" s="121">
        <v>0</v>
      </c>
      <c r="AI19" s="139">
        <f t="shared" si="11"/>
        <v>0</v>
      </c>
      <c r="AJ19" s="121">
        <v>0</v>
      </c>
      <c r="AK19" s="121">
        <v>0</v>
      </c>
      <c r="AL19" s="121">
        <v>0</v>
      </c>
      <c r="AM19" s="139">
        <f t="shared" si="12"/>
        <v>0</v>
      </c>
      <c r="AN19" s="121">
        <v>0</v>
      </c>
      <c r="AO19" s="121">
        <v>0</v>
      </c>
      <c r="AP19" s="121">
        <v>0</v>
      </c>
      <c r="AQ19" s="139">
        <f t="shared" si="13"/>
        <v>0</v>
      </c>
      <c r="AR19" s="121">
        <v>0</v>
      </c>
      <c r="AS19" s="121">
        <v>0</v>
      </c>
      <c r="AT19" s="121">
        <v>0</v>
      </c>
      <c r="AU19" s="139">
        <f t="shared" si="14"/>
        <v>0</v>
      </c>
      <c r="AV19" s="121">
        <v>1</v>
      </c>
      <c r="AW19" s="121">
        <v>1</v>
      </c>
      <c r="AX19" s="121">
        <v>0</v>
      </c>
      <c r="AY19" s="139">
        <f t="shared" si="15"/>
        <v>-1</v>
      </c>
      <c r="AZ19" s="121">
        <v>3</v>
      </c>
      <c r="BA19" s="121">
        <v>0</v>
      </c>
      <c r="BB19" s="121">
        <v>3</v>
      </c>
      <c r="BC19" s="139">
        <f t="shared" si="16"/>
        <v>3</v>
      </c>
      <c r="BD19" s="86">
        <v>0</v>
      </c>
      <c r="BE19" s="121">
        <v>0</v>
      </c>
      <c r="BF19" s="121">
        <v>0</v>
      </c>
      <c r="BG19" s="139">
        <f t="shared" si="17"/>
        <v>0</v>
      </c>
      <c r="BH19" s="86">
        <v>0</v>
      </c>
      <c r="BI19" s="121">
        <v>0</v>
      </c>
      <c r="BJ19" s="121">
        <v>0</v>
      </c>
      <c r="BK19" s="139">
        <f t="shared" si="18"/>
        <v>0</v>
      </c>
      <c r="BL19" s="86">
        <v>0</v>
      </c>
      <c r="BM19" s="121">
        <v>0</v>
      </c>
      <c r="BN19" s="121">
        <v>0</v>
      </c>
      <c r="BO19" s="139">
        <f t="shared" si="19"/>
        <v>0</v>
      </c>
      <c r="BP19" s="86">
        <v>4</v>
      </c>
      <c r="BQ19" s="121">
        <v>1</v>
      </c>
      <c r="BR19" s="121">
        <v>3</v>
      </c>
      <c r="BS19" s="139">
        <f t="shared" si="20"/>
        <v>2</v>
      </c>
      <c r="BT19" s="153" t="s">
        <v>5202</v>
      </c>
    </row>
    <row r="20" spans="1:72" x14ac:dyDescent="0.3">
      <c r="A20" s="129">
        <v>86751</v>
      </c>
      <c r="B20" s="130" t="s">
        <v>5203</v>
      </c>
      <c r="C20" s="144" t="s">
        <v>10</v>
      </c>
      <c r="D20" s="149" t="s">
        <v>12</v>
      </c>
      <c r="E20" s="133" t="s">
        <v>10</v>
      </c>
      <c r="F20" s="129">
        <f t="shared" si="0"/>
        <v>2</v>
      </c>
      <c r="G20" s="134">
        <f t="shared" si="1"/>
        <v>3</v>
      </c>
      <c r="H20" s="135">
        <f t="shared" si="2"/>
        <v>2</v>
      </c>
      <c r="I20" s="136">
        <f>F20*[1]Communes!$N$2+G20*[1]Communes!$N$3+H20</f>
        <v>4.6308810824381794</v>
      </c>
      <c r="J20" s="137">
        <f t="shared" si="3"/>
        <v>5</v>
      </c>
      <c r="K20" s="120">
        <v>136</v>
      </c>
      <c r="L20" s="121">
        <v>211</v>
      </c>
      <c r="M20" s="122">
        <f>L20/[1]Communes!$J$2</f>
        <v>6.226025376217173E-2</v>
      </c>
      <c r="N20" s="122">
        <f t="shared" si="4"/>
        <v>5.2357320099255582E-2</v>
      </c>
      <c r="O20" s="122">
        <f t="shared" si="5"/>
        <v>0.55147058823529416</v>
      </c>
      <c r="P20" s="138">
        <v>12</v>
      </c>
      <c r="Q20" s="138">
        <v>10</v>
      </c>
      <c r="R20" s="139">
        <f t="shared" si="6"/>
        <v>-0.16666666666666666</v>
      </c>
      <c r="S20" s="125">
        <f t="shared" si="7"/>
        <v>2</v>
      </c>
      <c r="T20" s="86">
        <v>18</v>
      </c>
      <c r="U20" s="121">
        <v>5</v>
      </c>
      <c r="V20" s="121">
        <v>13</v>
      </c>
      <c r="W20" s="139">
        <f t="shared" si="8"/>
        <v>1.6</v>
      </c>
      <c r="X20" s="86">
        <v>150</v>
      </c>
      <c r="Y20" s="121">
        <v>24</v>
      </c>
      <c r="Z20" s="121">
        <v>126</v>
      </c>
      <c r="AA20" s="139">
        <f t="shared" si="9"/>
        <v>4.25</v>
      </c>
      <c r="AB20" s="121">
        <v>38</v>
      </c>
      <c r="AC20" s="121">
        <v>3</v>
      </c>
      <c r="AD20" s="121">
        <v>35</v>
      </c>
      <c r="AE20" s="139">
        <f t="shared" si="10"/>
        <v>10.666666666666666</v>
      </c>
      <c r="AF20" s="121">
        <v>62</v>
      </c>
      <c r="AG20" s="121">
        <v>31</v>
      </c>
      <c r="AH20" s="121">
        <v>31</v>
      </c>
      <c r="AI20" s="139">
        <f t="shared" si="11"/>
        <v>0</v>
      </c>
      <c r="AJ20" s="121">
        <v>11</v>
      </c>
      <c r="AK20" s="121">
        <v>7</v>
      </c>
      <c r="AL20" s="121">
        <v>4</v>
      </c>
      <c r="AM20" s="139">
        <f t="shared" si="12"/>
        <v>-0.42857142857142855</v>
      </c>
      <c r="AN20" s="121">
        <v>25</v>
      </c>
      <c r="AO20" s="121">
        <v>14</v>
      </c>
      <c r="AP20" s="121">
        <v>11</v>
      </c>
      <c r="AQ20" s="139">
        <f t="shared" si="13"/>
        <v>-0.21428571428571427</v>
      </c>
      <c r="AR20" s="121">
        <v>38</v>
      </c>
      <c r="AS20" s="121">
        <v>7</v>
      </c>
      <c r="AT20" s="121">
        <v>31</v>
      </c>
      <c r="AU20" s="139">
        <f t="shared" si="14"/>
        <v>3.4285714285714284</v>
      </c>
      <c r="AV20" s="121">
        <v>69</v>
      </c>
      <c r="AW20" s="121">
        <v>23</v>
      </c>
      <c r="AX20" s="121">
        <v>46</v>
      </c>
      <c r="AY20" s="139">
        <f t="shared" si="15"/>
        <v>1</v>
      </c>
      <c r="AZ20" s="121">
        <v>213</v>
      </c>
      <c r="BA20" s="121">
        <v>106</v>
      </c>
      <c r="BB20" s="121">
        <v>107</v>
      </c>
      <c r="BC20" s="139">
        <f t="shared" si="16"/>
        <v>9.433962264150943E-3</v>
      </c>
      <c r="BD20" s="86">
        <v>19</v>
      </c>
      <c r="BE20" s="121">
        <v>2</v>
      </c>
      <c r="BF20" s="121">
        <v>17</v>
      </c>
      <c r="BG20" s="139">
        <f t="shared" si="17"/>
        <v>7.5</v>
      </c>
      <c r="BH20" s="86">
        <v>1</v>
      </c>
      <c r="BI20" s="121">
        <v>1</v>
      </c>
      <c r="BJ20" s="121">
        <v>0</v>
      </c>
      <c r="BK20" s="139">
        <f t="shared" si="18"/>
        <v>-1</v>
      </c>
      <c r="BL20" s="86">
        <v>5</v>
      </c>
      <c r="BM20" s="121">
        <v>5</v>
      </c>
      <c r="BN20" s="121">
        <v>0</v>
      </c>
      <c r="BO20" s="139">
        <f t="shared" si="19"/>
        <v>-1</v>
      </c>
      <c r="BP20" s="86">
        <v>649</v>
      </c>
      <c r="BQ20" s="121">
        <v>228</v>
      </c>
      <c r="BR20" s="121">
        <v>421</v>
      </c>
      <c r="BS20" s="139">
        <f t="shared" si="20"/>
        <v>0.84649122807017541</v>
      </c>
      <c r="BT20" s="128" t="s">
        <v>5181</v>
      </c>
    </row>
    <row r="21" spans="1:72" x14ac:dyDescent="0.3">
      <c r="A21" s="129">
        <v>86890</v>
      </c>
      <c r="B21" s="130" t="s">
        <v>5204</v>
      </c>
      <c r="C21" s="144" t="s">
        <v>10</v>
      </c>
      <c r="D21" s="142" t="s">
        <v>10</v>
      </c>
      <c r="E21" s="133" t="s">
        <v>10</v>
      </c>
      <c r="F21" s="129">
        <f t="shared" si="0"/>
        <v>2</v>
      </c>
      <c r="G21" s="134">
        <f t="shared" si="1"/>
        <v>2</v>
      </c>
      <c r="H21" s="135">
        <f t="shared" si="2"/>
        <v>2</v>
      </c>
      <c r="I21" s="136">
        <f>F21*[1]Communes!$N$2+G21*[1]Communes!$N$3+H21</f>
        <v>4</v>
      </c>
      <c r="J21" s="137">
        <f t="shared" si="3"/>
        <v>4</v>
      </c>
      <c r="K21" s="120">
        <v>337</v>
      </c>
      <c r="L21" s="121">
        <v>625</v>
      </c>
      <c r="M21" s="122">
        <f>L21/[1]Communes!$J$2</f>
        <v>0.18442018294482149</v>
      </c>
      <c r="N21" s="122">
        <f t="shared" si="4"/>
        <v>0.15508684863523572</v>
      </c>
      <c r="O21" s="122">
        <f t="shared" si="5"/>
        <v>0.85459940652818989</v>
      </c>
      <c r="P21" s="138">
        <v>12</v>
      </c>
      <c r="Q21" s="138">
        <v>12</v>
      </c>
      <c r="R21" s="139">
        <f t="shared" si="6"/>
        <v>0</v>
      </c>
      <c r="S21" s="125">
        <f t="shared" si="7"/>
        <v>1</v>
      </c>
      <c r="T21" s="86">
        <v>40</v>
      </c>
      <c r="U21" s="121">
        <v>4</v>
      </c>
      <c r="V21" s="121">
        <v>36</v>
      </c>
      <c r="W21" s="139">
        <f t="shared" si="8"/>
        <v>8</v>
      </c>
      <c r="X21" s="86">
        <v>79</v>
      </c>
      <c r="Y21" s="121">
        <v>16</v>
      </c>
      <c r="Z21" s="121">
        <v>63</v>
      </c>
      <c r="AA21" s="139">
        <f t="shared" si="9"/>
        <v>2.9375</v>
      </c>
      <c r="AB21" s="121">
        <v>112</v>
      </c>
      <c r="AC21" s="121">
        <v>25</v>
      </c>
      <c r="AD21" s="121">
        <v>87</v>
      </c>
      <c r="AE21" s="139">
        <f t="shared" si="10"/>
        <v>2.48</v>
      </c>
      <c r="AF21" s="121">
        <v>104</v>
      </c>
      <c r="AG21" s="121">
        <v>52</v>
      </c>
      <c r="AH21" s="121">
        <v>52</v>
      </c>
      <c r="AI21" s="139">
        <f t="shared" si="11"/>
        <v>0</v>
      </c>
      <c r="AJ21" s="121">
        <v>334</v>
      </c>
      <c r="AK21" s="121">
        <v>124</v>
      </c>
      <c r="AL21" s="121">
        <v>210</v>
      </c>
      <c r="AM21" s="139">
        <f t="shared" si="12"/>
        <v>0.69354838709677424</v>
      </c>
      <c r="AN21" s="121">
        <v>318</v>
      </c>
      <c r="AO21" s="121">
        <v>31</v>
      </c>
      <c r="AP21" s="121">
        <v>287</v>
      </c>
      <c r="AQ21" s="139">
        <f t="shared" si="13"/>
        <v>8.258064516129032</v>
      </c>
      <c r="AR21" s="121">
        <v>124</v>
      </c>
      <c r="AS21" s="121">
        <v>27</v>
      </c>
      <c r="AT21" s="121">
        <v>97</v>
      </c>
      <c r="AU21" s="139">
        <f t="shared" si="14"/>
        <v>2.5925925925925926</v>
      </c>
      <c r="AV21" s="121">
        <v>388</v>
      </c>
      <c r="AW21" s="121">
        <v>72</v>
      </c>
      <c r="AX21" s="121">
        <v>316</v>
      </c>
      <c r="AY21" s="139">
        <f t="shared" si="15"/>
        <v>3.3888888888888888</v>
      </c>
      <c r="AZ21" s="121">
        <v>279</v>
      </c>
      <c r="BA21" s="121">
        <v>130</v>
      </c>
      <c r="BB21" s="121">
        <v>149</v>
      </c>
      <c r="BC21" s="139">
        <f t="shared" si="16"/>
        <v>0.14615384615384616</v>
      </c>
      <c r="BD21" s="86">
        <v>65</v>
      </c>
      <c r="BE21" s="121">
        <v>17</v>
      </c>
      <c r="BF21" s="121">
        <v>48</v>
      </c>
      <c r="BG21" s="139">
        <f t="shared" si="17"/>
        <v>1.8235294117647058</v>
      </c>
      <c r="BH21" s="86">
        <v>89</v>
      </c>
      <c r="BI21" s="121">
        <v>7</v>
      </c>
      <c r="BJ21" s="121">
        <v>82</v>
      </c>
      <c r="BK21" s="139">
        <f t="shared" si="18"/>
        <v>10.714285714285714</v>
      </c>
      <c r="BL21" s="86">
        <v>76</v>
      </c>
      <c r="BM21" s="121">
        <v>44</v>
      </c>
      <c r="BN21" s="121">
        <v>32</v>
      </c>
      <c r="BO21" s="139">
        <f t="shared" si="19"/>
        <v>-0.27272727272727271</v>
      </c>
      <c r="BP21" s="86">
        <v>2008</v>
      </c>
      <c r="BQ21" s="121">
        <v>549</v>
      </c>
      <c r="BR21" s="121">
        <v>1459</v>
      </c>
      <c r="BS21" s="139">
        <f t="shared" si="20"/>
        <v>1.6575591985428051</v>
      </c>
      <c r="BT21" s="128" t="s">
        <v>5181</v>
      </c>
    </row>
    <row r="22" spans="1:72" x14ac:dyDescent="0.3">
      <c r="A22" s="129">
        <v>87095</v>
      </c>
      <c r="B22" s="130" t="s">
        <v>5205</v>
      </c>
      <c r="C22" s="131" t="s">
        <v>14</v>
      </c>
      <c r="D22" s="132" t="s">
        <v>14</v>
      </c>
      <c r="E22" s="140" t="s">
        <v>12</v>
      </c>
      <c r="F22" s="129">
        <f t="shared" si="0"/>
        <v>5</v>
      </c>
      <c r="G22" s="134">
        <f t="shared" si="1"/>
        <v>5</v>
      </c>
      <c r="H22" s="135">
        <f t="shared" si="2"/>
        <v>3</v>
      </c>
      <c r="I22" s="136">
        <f>F22*[1]Communes!$N$2+G22*[1]Communes!$N$3+H22</f>
        <v>8</v>
      </c>
      <c r="J22" s="137">
        <f t="shared" si="3"/>
        <v>8</v>
      </c>
      <c r="K22" s="120">
        <v>181</v>
      </c>
      <c r="L22" s="121">
        <v>150</v>
      </c>
      <c r="M22" s="122">
        <f>L22/[1]Communes!$J$2</f>
        <v>4.4260843906757157E-2</v>
      </c>
      <c r="N22" s="122">
        <f t="shared" si="4"/>
        <v>3.7220843672456573E-2</v>
      </c>
      <c r="O22" s="122">
        <f t="shared" si="5"/>
        <v>-0.17127071823204421</v>
      </c>
      <c r="P22" s="138">
        <v>12</v>
      </c>
      <c r="Q22" s="138">
        <v>9</v>
      </c>
      <c r="R22" s="139">
        <f t="shared" si="6"/>
        <v>-0.25</v>
      </c>
      <c r="S22" s="125">
        <f t="shared" si="7"/>
        <v>2</v>
      </c>
      <c r="T22" s="86">
        <v>8</v>
      </c>
      <c r="U22" s="121">
        <v>7</v>
      </c>
      <c r="V22" s="121">
        <v>1</v>
      </c>
      <c r="W22" s="139">
        <f t="shared" si="8"/>
        <v>-0.8571428571428571</v>
      </c>
      <c r="X22" s="86">
        <v>25</v>
      </c>
      <c r="Y22" s="121">
        <v>21</v>
      </c>
      <c r="Z22" s="121">
        <v>4</v>
      </c>
      <c r="AA22" s="139">
        <f t="shared" si="9"/>
        <v>-0.80952380952380953</v>
      </c>
      <c r="AB22" s="121">
        <v>63</v>
      </c>
      <c r="AC22" s="121">
        <v>8</v>
      </c>
      <c r="AD22" s="121">
        <v>55</v>
      </c>
      <c r="AE22" s="139">
        <f t="shared" si="10"/>
        <v>5.875</v>
      </c>
      <c r="AF22" s="121">
        <v>4</v>
      </c>
      <c r="AG22" s="121">
        <v>4</v>
      </c>
      <c r="AH22" s="121">
        <v>0</v>
      </c>
      <c r="AI22" s="139">
        <f t="shared" si="11"/>
        <v>-1</v>
      </c>
      <c r="AJ22" s="121">
        <v>279</v>
      </c>
      <c r="AK22" s="121">
        <v>115</v>
      </c>
      <c r="AL22" s="121">
        <v>164</v>
      </c>
      <c r="AM22" s="139">
        <f t="shared" si="12"/>
        <v>0.42608695652173911</v>
      </c>
      <c r="AN22" s="121">
        <v>128</v>
      </c>
      <c r="AO22" s="121">
        <v>30</v>
      </c>
      <c r="AP22" s="121">
        <v>98</v>
      </c>
      <c r="AQ22" s="139">
        <f t="shared" si="13"/>
        <v>2.2666666666666666</v>
      </c>
      <c r="AR22" s="121">
        <v>6</v>
      </c>
      <c r="AS22" s="121">
        <v>5</v>
      </c>
      <c r="AT22" s="121">
        <v>1</v>
      </c>
      <c r="AU22" s="139">
        <f t="shared" si="14"/>
        <v>-0.8</v>
      </c>
      <c r="AV22" s="121">
        <v>367</v>
      </c>
      <c r="AW22" s="121">
        <v>65</v>
      </c>
      <c r="AX22" s="121">
        <v>302</v>
      </c>
      <c r="AY22" s="139">
        <f t="shared" si="15"/>
        <v>3.6461538461538461</v>
      </c>
      <c r="AZ22" s="121">
        <v>205</v>
      </c>
      <c r="BA22" s="121">
        <v>72</v>
      </c>
      <c r="BB22" s="121">
        <v>133</v>
      </c>
      <c r="BC22" s="139">
        <f t="shared" si="16"/>
        <v>0.84722222222222221</v>
      </c>
      <c r="BD22" s="86">
        <v>41</v>
      </c>
      <c r="BE22" s="121">
        <v>41</v>
      </c>
      <c r="BF22" s="121">
        <v>0</v>
      </c>
      <c r="BG22" s="139">
        <f t="shared" si="17"/>
        <v>-1</v>
      </c>
      <c r="BH22" s="86">
        <v>41</v>
      </c>
      <c r="BI22" s="121">
        <v>7</v>
      </c>
      <c r="BJ22" s="121">
        <v>34</v>
      </c>
      <c r="BK22" s="139">
        <f t="shared" si="18"/>
        <v>3.8571428571428572</v>
      </c>
      <c r="BL22" s="86">
        <v>11</v>
      </c>
      <c r="BM22" s="121">
        <v>11</v>
      </c>
      <c r="BN22" s="121">
        <v>0</v>
      </c>
      <c r="BO22" s="139">
        <f t="shared" si="19"/>
        <v>-1</v>
      </c>
      <c r="BP22" s="86">
        <v>1178</v>
      </c>
      <c r="BQ22" s="121">
        <v>386</v>
      </c>
      <c r="BR22" s="121">
        <v>792</v>
      </c>
      <c r="BS22" s="139">
        <f t="shared" si="20"/>
        <v>1.0518134715025906</v>
      </c>
      <c r="BT22" s="128" t="s">
        <v>5181</v>
      </c>
    </row>
    <row r="23" spans="1:72" x14ac:dyDescent="0.3">
      <c r="A23" s="129">
        <v>87102</v>
      </c>
      <c r="B23" s="130" t="s">
        <v>5206</v>
      </c>
      <c r="C23" s="143" t="s">
        <v>4</v>
      </c>
      <c r="D23" s="132" t="s">
        <v>14</v>
      </c>
      <c r="E23" s="148" t="s">
        <v>14</v>
      </c>
      <c r="F23" s="129">
        <f t="shared" si="0"/>
        <v>5</v>
      </c>
      <c r="G23" s="134">
        <f t="shared" si="1"/>
        <v>5</v>
      </c>
      <c r="H23" s="135">
        <f t="shared" si="2"/>
        <v>5</v>
      </c>
      <c r="I23" s="136">
        <f>F23*[1]Communes!$N$2+G23*[1]Communes!$N$3+H23</f>
        <v>10</v>
      </c>
      <c r="J23" s="137">
        <f t="shared" si="3"/>
        <v>10</v>
      </c>
      <c r="K23" s="120">
        <v>20</v>
      </c>
      <c r="L23" s="121">
        <v>5</v>
      </c>
      <c r="M23" s="122">
        <f>L23/[1]Communes!$J$2</f>
        <v>1.4753614635585719E-3</v>
      </c>
      <c r="N23" s="122">
        <f t="shared" si="4"/>
        <v>1.2406947890818859E-3</v>
      </c>
      <c r="O23" s="122">
        <f t="shared" si="5"/>
        <v>-0.75</v>
      </c>
      <c r="P23" s="138">
        <v>9</v>
      </c>
      <c r="Q23" s="138">
        <v>3</v>
      </c>
      <c r="R23" s="139">
        <f t="shared" si="6"/>
        <v>-0.66666666666666663</v>
      </c>
      <c r="S23" s="125">
        <f t="shared" si="7"/>
        <v>4</v>
      </c>
      <c r="T23" s="86">
        <v>0</v>
      </c>
      <c r="U23" s="121">
        <v>0</v>
      </c>
      <c r="V23" s="121">
        <v>0</v>
      </c>
      <c r="W23" s="139">
        <f t="shared" si="8"/>
        <v>0</v>
      </c>
      <c r="X23" s="86">
        <v>2</v>
      </c>
      <c r="Y23" s="121">
        <v>2</v>
      </c>
      <c r="Z23" s="121">
        <v>0</v>
      </c>
      <c r="AA23" s="139">
        <f t="shared" si="9"/>
        <v>-1</v>
      </c>
      <c r="AB23" s="121">
        <v>30</v>
      </c>
      <c r="AC23" s="121">
        <v>16</v>
      </c>
      <c r="AD23" s="121">
        <v>14</v>
      </c>
      <c r="AE23" s="139">
        <f t="shared" si="10"/>
        <v>-0.125</v>
      </c>
      <c r="AF23" s="121">
        <v>2</v>
      </c>
      <c r="AG23" s="121">
        <v>2</v>
      </c>
      <c r="AH23" s="121">
        <v>0</v>
      </c>
      <c r="AI23" s="139">
        <f t="shared" si="11"/>
        <v>-1</v>
      </c>
      <c r="AJ23" s="121">
        <v>23</v>
      </c>
      <c r="AK23" s="121">
        <v>21</v>
      </c>
      <c r="AL23" s="121">
        <v>2</v>
      </c>
      <c r="AM23" s="139">
        <f t="shared" si="12"/>
        <v>-0.90476190476190477</v>
      </c>
      <c r="AN23" s="121">
        <v>13</v>
      </c>
      <c r="AO23" s="121">
        <v>13</v>
      </c>
      <c r="AP23" s="121">
        <v>0</v>
      </c>
      <c r="AQ23" s="139">
        <f t="shared" si="13"/>
        <v>-1</v>
      </c>
      <c r="AR23" s="121">
        <v>3</v>
      </c>
      <c r="AS23" s="121">
        <v>3</v>
      </c>
      <c r="AT23" s="121">
        <v>0</v>
      </c>
      <c r="AU23" s="139">
        <f t="shared" si="14"/>
        <v>-1</v>
      </c>
      <c r="AV23" s="121">
        <v>3</v>
      </c>
      <c r="AW23" s="121">
        <v>2</v>
      </c>
      <c r="AX23" s="121">
        <v>1</v>
      </c>
      <c r="AY23" s="139">
        <f t="shared" si="15"/>
        <v>-0.5</v>
      </c>
      <c r="AZ23" s="121">
        <v>1</v>
      </c>
      <c r="BA23" s="121">
        <v>1</v>
      </c>
      <c r="BB23" s="121">
        <v>0</v>
      </c>
      <c r="BC23" s="139">
        <f t="shared" si="16"/>
        <v>-1</v>
      </c>
      <c r="BD23" s="86">
        <v>2</v>
      </c>
      <c r="BE23" s="121">
        <v>2</v>
      </c>
      <c r="BF23" s="121">
        <v>0</v>
      </c>
      <c r="BG23" s="139">
        <f t="shared" si="17"/>
        <v>-1</v>
      </c>
      <c r="BH23" s="86">
        <v>0</v>
      </c>
      <c r="BI23" s="121">
        <v>0</v>
      </c>
      <c r="BJ23" s="121">
        <v>0</v>
      </c>
      <c r="BK23" s="139">
        <f t="shared" si="18"/>
        <v>0</v>
      </c>
      <c r="BL23" s="86">
        <v>0</v>
      </c>
      <c r="BM23" s="121">
        <v>0</v>
      </c>
      <c r="BN23" s="121">
        <v>0</v>
      </c>
      <c r="BO23" s="139">
        <f t="shared" si="19"/>
        <v>0</v>
      </c>
      <c r="BP23" s="86">
        <v>79</v>
      </c>
      <c r="BQ23" s="121">
        <v>62</v>
      </c>
      <c r="BR23" s="121">
        <v>17</v>
      </c>
      <c r="BS23" s="139">
        <f t="shared" si="20"/>
        <v>-0.72580645161290325</v>
      </c>
      <c r="BT23" s="128" t="s">
        <v>5181</v>
      </c>
    </row>
    <row r="24" spans="1:72" x14ac:dyDescent="0.3">
      <c r="A24" s="129">
        <v>87577</v>
      </c>
      <c r="B24" s="130" t="s">
        <v>5207</v>
      </c>
      <c r="C24" s="145" t="s">
        <v>5188</v>
      </c>
      <c r="D24" s="132" t="s">
        <v>14</v>
      </c>
      <c r="E24" s="140" t="s">
        <v>12</v>
      </c>
      <c r="F24" s="129">
        <f t="shared" si="0"/>
        <v>6</v>
      </c>
      <c r="G24" s="134">
        <f t="shared" si="1"/>
        <v>5</v>
      </c>
      <c r="H24" s="135">
        <f t="shared" si="2"/>
        <v>3</v>
      </c>
      <c r="I24" s="136">
        <f>F24*[1]Communes!$N$2+G24*[1]Communes!$N$3+H24</f>
        <v>8.3691189175618206</v>
      </c>
      <c r="J24" s="137">
        <f t="shared" si="3"/>
        <v>8</v>
      </c>
      <c r="K24" s="120">
        <v>59</v>
      </c>
      <c r="L24" s="121">
        <v>35</v>
      </c>
      <c r="M24" s="122">
        <f>L24/[1]Communes!$J$2</f>
        <v>1.0327530244910003E-2</v>
      </c>
      <c r="N24" s="122">
        <f t="shared" si="4"/>
        <v>8.6848635235732014E-3</v>
      </c>
      <c r="O24" s="122">
        <f t="shared" si="5"/>
        <v>-0.40677966101694918</v>
      </c>
      <c r="P24" s="138">
        <v>10</v>
      </c>
      <c r="Q24" s="138">
        <v>6</v>
      </c>
      <c r="R24" s="139">
        <f t="shared" si="6"/>
        <v>-0.4</v>
      </c>
      <c r="S24" s="125">
        <f t="shared" si="7"/>
        <v>3</v>
      </c>
      <c r="T24" s="86">
        <v>2</v>
      </c>
      <c r="U24" s="121">
        <v>2</v>
      </c>
      <c r="V24" s="121">
        <v>0</v>
      </c>
      <c r="W24" s="139">
        <f t="shared" si="8"/>
        <v>-1</v>
      </c>
      <c r="X24" s="86">
        <v>10</v>
      </c>
      <c r="Y24" s="121">
        <v>10</v>
      </c>
      <c r="Z24" s="121">
        <v>0</v>
      </c>
      <c r="AA24" s="139">
        <f t="shared" si="9"/>
        <v>-1</v>
      </c>
      <c r="AB24" s="121">
        <v>0</v>
      </c>
      <c r="AC24" s="121">
        <v>0</v>
      </c>
      <c r="AD24" s="121">
        <v>0</v>
      </c>
      <c r="AE24" s="139">
        <f t="shared" si="10"/>
        <v>0</v>
      </c>
      <c r="AF24" s="121">
        <v>12</v>
      </c>
      <c r="AG24" s="121">
        <v>12</v>
      </c>
      <c r="AH24" s="121">
        <v>0</v>
      </c>
      <c r="AI24" s="139">
        <f t="shared" si="11"/>
        <v>-1</v>
      </c>
      <c r="AJ24" s="121">
        <v>22</v>
      </c>
      <c r="AK24" s="121">
        <v>15</v>
      </c>
      <c r="AL24" s="121">
        <v>7</v>
      </c>
      <c r="AM24" s="139">
        <f t="shared" si="12"/>
        <v>-0.53333333333333333</v>
      </c>
      <c r="AN24" s="121">
        <v>60</v>
      </c>
      <c r="AO24" s="121">
        <v>12</v>
      </c>
      <c r="AP24" s="121">
        <v>48</v>
      </c>
      <c r="AQ24" s="139">
        <f t="shared" si="13"/>
        <v>3</v>
      </c>
      <c r="AR24" s="121">
        <v>11</v>
      </c>
      <c r="AS24" s="121">
        <v>10</v>
      </c>
      <c r="AT24" s="121">
        <v>1</v>
      </c>
      <c r="AU24" s="139">
        <f t="shared" si="14"/>
        <v>-0.9</v>
      </c>
      <c r="AV24" s="121">
        <v>6</v>
      </c>
      <c r="AW24" s="121">
        <v>3</v>
      </c>
      <c r="AX24" s="121">
        <v>3</v>
      </c>
      <c r="AY24" s="139">
        <f t="shared" si="15"/>
        <v>0</v>
      </c>
      <c r="AZ24" s="121">
        <v>44</v>
      </c>
      <c r="BA24" s="121">
        <v>17</v>
      </c>
      <c r="BB24" s="121">
        <v>27</v>
      </c>
      <c r="BC24" s="139">
        <f t="shared" si="16"/>
        <v>0.58823529411764708</v>
      </c>
      <c r="BD24" s="86">
        <v>10</v>
      </c>
      <c r="BE24" s="121">
        <v>10</v>
      </c>
      <c r="BF24" s="121">
        <v>0</v>
      </c>
      <c r="BG24" s="139">
        <f t="shared" si="17"/>
        <v>-1</v>
      </c>
      <c r="BH24" s="86">
        <v>114</v>
      </c>
      <c r="BI24" s="121">
        <v>5</v>
      </c>
      <c r="BJ24" s="121">
        <v>109</v>
      </c>
      <c r="BK24" s="139">
        <f t="shared" si="18"/>
        <v>20.8</v>
      </c>
      <c r="BL24" s="86">
        <v>0</v>
      </c>
      <c r="BM24" s="121">
        <v>0</v>
      </c>
      <c r="BN24" s="121">
        <v>0</v>
      </c>
      <c r="BO24" s="139">
        <f t="shared" si="19"/>
        <v>0</v>
      </c>
      <c r="BP24" s="86">
        <v>291</v>
      </c>
      <c r="BQ24" s="121">
        <v>96</v>
      </c>
      <c r="BR24" s="121">
        <v>195</v>
      </c>
      <c r="BS24" s="139">
        <f t="shared" si="20"/>
        <v>1.03125</v>
      </c>
      <c r="BT24" s="128" t="s">
        <v>5181</v>
      </c>
    </row>
    <row r="25" spans="1:72" x14ac:dyDescent="0.3">
      <c r="A25" s="129">
        <v>87581</v>
      </c>
      <c r="B25" s="130" t="s">
        <v>5208</v>
      </c>
      <c r="C25" s="143" t="s">
        <v>31</v>
      </c>
      <c r="D25" s="151" t="s">
        <v>31</v>
      </c>
      <c r="E25" s="154" t="s">
        <v>31</v>
      </c>
      <c r="F25" s="129">
        <f t="shared" si="0"/>
        <v>0</v>
      </c>
      <c r="G25" s="134">
        <f t="shared" si="1"/>
        <v>0</v>
      </c>
      <c r="H25" s="135">
        <f t="shared" si="2"/>
        <v>0</v>
      </c>
      <c r="I25" s="136">
        <f>F25*[1]Communes!$N$2+G25*[1]Communes!$N$3+H25</f>
        <v>0</v>
      </c>
      <c r="J25" s="137">
        <f t="shared" si="3"/>
        <v>0</v>
      </c>
      <c r="K25" s="120">
        <v>0</v>
      </c>
      <c r="L25" s="121">
        <v>0</v>
      </c>
      <c r="M25" s="122">
        <f>L25/[1]Communes!$J$2</f>
        <v>0</v>
      </c>
      <c r="N25" s="122">
        <f t="shared" si="4"/>
        <v>0</v>
      </c>
      <c r="O25" s="122">
        <f t="shared" si="5"/>
        <v>0</v>
      </c>
      <c r="P25" s="138">
        <v>0</v>
      </c>
      <c r="Q25" s="138">
        <v>0</v>
      </c>
      <c r="R25" s="139">
        <f t="shared" si="6"/>
        <v>0</v>
      </c>
      <c r="S25" s="125">
        <f t="shared" si="7"/>
        <v>5</v>
      </c>
      <c r="T25" s="86">
        <v>0</v>
      </c>
      <c r="U25" s="121">
        <v>0</v>
      </c>
      <c r="V25" s="121">
        <v>0</v>
      </c>
      <c r="W25" s="139">
        <f t="shared" si="8"/>
        <v>0</v>
      </c>
      <c r="X25" s="86">
        <v>0</v>
      </c>
      <c r="Y25" s="121">
        <v>0</v>
      </c>
      <c r="Z25" s="121">
        <v>0</v>
      </c>
      <c r="AA25" s="139">
        <f t="shared" si="9"/>
        <v>0</v>
      </c>
      <c r="AB25" s="121">
        <v>0</v>
      </c>
      <c r="AC25" s="121">
        <v>0</v>
      </c>
      <c r="AD25" s="121">
        <v>0</v>
      </c>
      <c r="AE25" s="139">
        <f t="shared" si="10"/>
        <v>0</v>
      </c>
      <c r="AF25" s="121">
        <v>0</v>
      </c>
      <c r="AG25" s="121">
        <v>0</v>
      </c>
      <c r="AH25" s="121">
        <v>0</v>
      </c>
      <c r="AI25" s="139">
        <f t="shared" si="11"/>
        <v>0</v>
      </c>
      <c r="AJ25" s="121">
        <v>0</v>
      </c>
      <c r="AK25" s="121">
        <v>0</v>
      </c>
      <c r="AL25" s="121">
        <v>0</v>
      </c>
      <c r="AM25" s="139">
        <f t="shared" si="12"/>
        <v>0</v>
      </c>
      <c r="AN25" s="121">
        <v>0</v>
      </c>
      <c r="AO25" s="121">
        <v>0</v>
      </c>
      <c r="AP25" s="121">
        <v>0</v>
      </c>
      <c r="AQ25" s="139">
        <f t="shared" si="13"/>
        <v>0</v>
      </c>
      <c r="AR25" s="121">
        <v>0</v>
      </c>
      <c r="AS25" s="121">
        <v>0</v>
      </c>
      <c r="AT25" s="121">
        <v>0</v>
      </c>
      <c r="AU25" s="139">
        <f t="shared" si="14"/>
        <v>0</v>
      </c>
      <c r="AV25" s="121">
        <v>0</v>
      </c>
      <c r="AW25" s="121">
        <v>0</v>
      </c>
      <c r="AX25" s="121">
        <v>0</v>
      </c>
      <c r="AY25" s="139">
        <f t="shared" si="15"/>
        <v>0</v>
      </c>
      <c r="AZ25" s="121">
        <v>0</v>
      </c>
      <c r="BA25" s="121">
        <v>0</v>
      </c>
      <c r="BB25" s="121">
        <v>0</v>
      </c>
      <c r="BC25" s="139">
        <f t="shared" si="16"/>
        <v>0</v>
      </c>
      <c r="BD25" s="86">
        <v>0</v>
      </c>
      <c r="BE25" s="121">
        <v>0</v>
      </c>
      <c r="BF25" s="121">
        <v>0</v>
      </c>
      <c r="BG25" s="139">
        <f t="shared" si="17"/>
        <v>0</v>
      </c>
      <c r="BH25" s="86">
        <v>0</v>
      </c>
      <c r="BI25" s="121">
        <v>0</v>
      </c>
      <c r="BJ25" s="121">
        <v>0</v>
      </c>
      <c r="BK25" s="139">
        <f t="shared" si="18"/>
        <v>0</v>
      </c>
      <c r="BL25" s="86">
        <v>0</v>
      </c>
      <c r="BM25" s="121">
        <v>0</v>
      </c>
      <c r="BN25" s="121">
        <v>0</v>
      </c>
      <c r="BO25" s="139">
        <f t="shared" si="19"/>
        <v>0</v>
      </c>
      <c r="BP25" s="86">
        <v>0</v>
      </c>
      <c r="BQ25" s="121">
        <v>0</v>
      </c>
      <c r="BR25" s="121">
        <v>0</v>
      </c>
      <c r="BS25" s="139">
        <f t="shared" si="20"/>
        <v>0</v>
      </c>
      <c r="BT25" s="128"/>
    </row>
    <row r="26" spans="1:72" x14ac:dyDescent="0.3">
      <c r="A26" s="155">
        <v>613479</v>
      </c>
      <c r="B26" s="156" t="s">
        <v>5209</v>
      </c>
      <c r="C26" s="145" t="s">
        <v>17</v>
      </c>
      <c r="D26" s="151" t="s">
        <v>31</v>
      </c>
      <c r="E26" s="154" t="s">
        <v>31</v>
      </c>
      <c r="F26" s="129">
        <f t="shared" si="0"/>
        <v>6</v>
      </c>
      <c r="G26" s="134">
        <f t="shared" si="1"/>
        <v>0</v>
      </c>
      <c r="H26" s="135">
        <f t="shared" si="2"/>
        <v>0</v>
      </c>
      <c r="I26" s="136">
        <f>F26*[1]Communes!$N$2+G26*[1]Communes!$N$3+H26</f>
        <v>2.2147135053709261</v>
      </c>
      <c r="J26" s="137">
        <f t="shared" si="3"/>
        <v>2</v>
      </c>
      <c r="K26" s="120">
        <v>11</v>
      </c>
      <c r="L26" s="121">
        <v>2</v>
      </c>
      <c r="M26" s="122">
        <f>L26/[1]Communes!$J$2</f>
        <v>5.9014458542342872E-4</v>
      </c>
      <c r="N26" s="122">
        <f t="shared" si="4"/>
        <v>4.9627791563275434E-4</v>
      </c>
      <c r="O26" s="122">
        <f t="shared" si="5"/>
        <v>-0.81818181818181823</v>
      </c>
      <c r="P26" s="138">
        <v>3</v>
      </c>
      <c r="Q26" s="138">
        <v>2</v>
      </c>
      <c r="R26" s="139">
        <f t="shared" si="6"/>
        <v>-0.33333333333333331</v>
      </c>
      <c r="S26" s="125">
        <f t="shared" si="7"/>
        <v>4</v>
      </c>
      <c r="T26" s="86">
        <v>0</v>
      </c>
      <c r="U26" s="121">
        <v>0</v>
      </c>
      <c r="V26" s="121">
        <v>0</v>
      </c>
      <c r="W26" s="139">
        <f t="shared" si="8"/>
        <v>0</v>
      </c>
      <c r="X26" s="86">
        <v>3</v>
      </c>
      <c r="Y26" s="121">
        <v>3</v>
      </c>
      <c r="Z26" s="121">
        <v>0</v>
      </c>
      <c r="AA26" s="139">
        <f t="shared" si="9"/>
        <v>-1</v>
      </c>
      <c r="AB26" s="121">
        <v>0</v>
      </c>
      <c r="AC26" s="121">
        <v>0</v>
      </c>
      <c r="AD26" s="121">
        <v>0</v>
      </c>
      <c r="AE26" s="139">
        <f t="shared" si="10"/>
        <v>0</v>
      </c>
      <c r="AF26" s="121">
        <v>5</v>
      </c>
      <c r="AG26" s="121">
        <v>5</v>
      </c>
      <c r="AH26" s="121">
        <v>0</v>
      </c>
      <c r="AI26" s="139">
        <f t="shared" si="11"/>
        <v>-1</v>
      </c>
      <c r="AJ26" s="121">
        <v>3</v>
      </c>
      <c r="AK26" s="121">
        <v>0</v>
      </c>
      <c r="AL26" s="121">
        <v>3</v>
      </c>
      <c r="AM26" s="139">
        <f t="shared" si="12"/>
        <v>3</v>
      </c>
      <c r="AN26" s="121">
        <v>0</v>
      </c>
      <c r="AO26" s="121">
        <v>0</v>
      </c>
      <c r="AP26" s="121">
        <v>0</v>
      </c>
      <c r="AQ26" s="139">
        <f t="shared" si="13"/>
        <v>0</v>
      </c>
      <c r="AR26" s="121">
        <v>0</v>
      </c>
      <c r="AS26" s="121">
        <v>0</v>
      </c>
      <c r="AT26" s="121">
        <v>0</v>
      </c>
      <c r="AU26" s="139">
        <f t="shared" si="14"/>
        <v>0</v>
      </c>
      <c r="AV26" s="121">
        <v>0</v>
      </c>
      <c r="AW26" s="121">
        <v>0</v>
      </c>
      <c r="AX26" s="121">
        <v>0</v>
      </c>
      <c r="AY26" s="139">
        <f t="shared" si="15"/>
        <v>0</v>
      </c>
      <c r="AZ26" s="121">
        <v>11</v>
      </c>
      <c r="BA26" s="121">
        <v>10</v>
      </c>
      <c r="BB26" s="121">
        <v>1</v>
      </c>
      <c r="BC26" s="139">
        <f t="shared" si="16"/>
        <v>-0.9</v>
      </c>
      <c r="BD26" s="86">
        <v>0</v>
      </c>
      <c r="BE26" s="121">
        <v>0</v>
      </c>
      <c r="BF26" s="121">
        <v>0</v>
      </c>
      <c r="BG26" s="139">
        <f t="shared" si="17"/>
        <v>0</v>
      </c>
      <c r="BH26" s="86">
        <v>0</v>
      </c>
      <c r="BI26" s="121">
        <v>0</v>
      </c>
      <c r="BJ26" s="121">
        <v>0</v>
      </c>
      <c r="BK26" s="139">
        <f t="shared" si="18"/>
        <v>0</v>
      </c>
      <c r="BL26" s="86">
        <v>0</v>
      </c>
      <c r="BM26" s="121">
        <v>0</v>
      </c>
      <c r="BN26" s="121">
        <v>0</v>
      </c>
      <c r="BO26" s="139">
        <f t="shared" si="19"/>
        <v>0</v>
      </c>
      <c r="BP26" s="86">
        <v>22</v>
      </c>
      <c r="BQ26" s="121">
        <v>18</v>
      </c>
      <c r="BR26" s="121">
        <v>4</v>
      </c>
      <c r="BS26" s="139">
        <f t="shared" si="20"/>
        <v>-0.77777777777777779</v>
      </c>
      <c r="BT26" s="128" t="s">
        <v>5210</v>
      </c>
    </row>
    <row r="27" spans="1:72" x14ac:dyDescent="0.3">
      <c r="A27" s="129">
        <v>89415</v>
      </c>
      <c r="B27" s="130" t="s">
        <v>5211</v>
      </c>
      <c r="C27" s="141" t="s">
        <v>12</v>
      </c>
      <c r="D27" s="142" t="s">
        <v>10</v>
      </c>
      <c r="E27" s="133" t="s">
        <v>10</v>
      </c>
      <c r="F27" s="129">
        <f t="shared" si="0"/>
        <v>3</v>
      </c>
      <c r="G27" s="134">
        <f t="shared" si="1"/>
        <v>2</v>
      </c>
      <c r="H27" s="135">
        <f t="shared" si="2"/>
        <v>2</v>
      </c>
      <c r="I27" s="136">
        <f>F27*[1]Communes!$N$2+G27*[1]Communes!$N$3+H27</f>
        <v>4.3691189175618206</v>
      </c>
      <c r="J27" s="137">
        <f t="shared" si="3"/>
        <v>4</v>
      </c>
      <c r="K27" s="120">
        <v>235</v>
      </c>
      <c r="L27" s="121">
        <v>198</v>
      </c>
      <c r="M27" s="122">
        <f>L27/[1]Communes!$J$2</f>
        <v>5.8424313956919445E-2</v>
      </c>
      <c r="N27" s="122">
        <f t="shared" si="4"/>
        <v>4.9131513647642677E-2</v>
      </c>
      <c r="O27" s="122">
        <f t="shared" si="5"/>
        <v>-0.1574468085106383</v>
      </c>
      <c r="P27" s="138">
        <v>12</v>
      </c>
      <c r="Q27" s="138">
        <v>10</v>
      </c>
      <c r="R27" s="139">
        <f t="shared" si="6"/>
        <v>-0.16666666666666666</v>
      </c>
      <c r="S27" s="125">
        <f t="shared" si="7"/>
        <v>2</v>
      </c>
      <c r="T27" s="86">
        <v>21</v>
      </c>
      <c r="U27" s="121">
        <v>21</v>
      </c>
      <c r="V27" s="121">
        <v>0</v>
      </c>
      <c r="W27" s="139">
        <f t="shared" si="8"/>
        <v>-1</v>
      </c>
      <c r="X27" s="86">
        <v>56</v>
      </c>
      <c r="Y27" s="121">
        <v>36</v>
      </c>
      <c r="Z27" s="121">
        <v>20</v>
      </c>
      <c r="AA27" s="139">
        <f t="shared" si="9"/>
        <v>-0.44444444444444442</v>
      </c>
      <c r="AB27" s="121">
        <v>167</v>
      </c>
      <c r="AC27" s="121">
        <v>37</v>
      </c>
      <c r="AD27" s="121">
        <v>130</v>
      </c>
      <c r="AE27" s="139">
        <f t="shared" si="10"/>
        <v>2.5135135135135136</v>
      </c>
      <c r="AF27" s="121">
        <v>27</v>
      </c>
      <c r="AG27" s="121">
        <v>19</v>
      </c>
      <c r="AH27" s="121">
        <v>8</v>
      </c>
      <c r="AI27" s="139">
        <f t="shared" si="11"/>
        <v>-0.57894736842105265</v>
      </c>
      <c r="AJ27" s="121">
        <v>186</v>
      </c>
      <c r="AK27" s="121">
        <v>99</v>
      </c>
      <c r="AL27" s="121">
        <v>87</v>
      </c>
      <c r="AM27" s="139">
        <f t="shared" si="12"/>
        <v>-0.12121212121212122</v>
      </c>
      <c r="AN27" s="121">
        <v>271</v>
      </c>
      <c r="AO27" s="121">
        <v>40</v>
      </c>
      <c r="AP27" s="121">
        <v>231</v>
      </c>
      <c r="AQ27" s="139">
        <f t="shared" si="13"/>
        <v>4.7750000000000004</v>
      </c>
      <c r="AR27" s="121">
        <v>6</v>
      </c>
      <c r="AS27" s="121">
        <v>5</v>
      </c>
      <c r="AT27" s="121">
        <v>1</v>
      </c>
      <c r="AU27" s="139">
        <f t="shared" si="14"/>
        <v>-0.8</v>
      </c>
      <c r="AV27" s="121">
        <v>174</v>
      </c>
      <c r="AW27" s="121">
        <v>49</v>
      </c>
      <c r="AX27" s="121">
        <v>125</v>
      </c>
      <c r="AY27" s="139">
        <f t="shared" si="15"/>
        <v>1.5510204081632653</v>
      </c>
      <c r="AZ27" s="121">
        <v>153</v>
      </c>
      <c r="BA27" s="121">
        <v>70</v>
      </c>
      <c r="BB27" s="121">
        <v>83</v>
      </c>
      <c r="BC27" s="139">
        <f t="shared" si="16"/>
        <v>0.18571428571428572</v>
      </c>
      <c r="BD27" s="86">
        <v>19</v>
      </c>
      <c r="BE27" s="121">
        <v>17</v>
      </c>
      <c r="BF27" s="121">
        <v>2</v>
      </c>
      <c r="BG27" s="139">
        <f t="shared" si="17"/>
        <v>-0.88235294117647056</v>
      </c>
      <c r="BH27" s="86">
        <v>74</v>
      </c>
      <c r="BI27" s="121">
        <v>2</v>
      </c>
      <c r="BJ27" s="121">
        <v>72</v>
      </c>
      <c r="BK27" s="139">
        <f t="shared" si="18"/>
        <v>35</v>
      </c>
      <c r="BL27" s="86">
        <v>32</v>
      </c>
      <c r="BM27" s="121">
        <v>32</v>
      </c>
      <c r="BN27" s="121">
        <v>0</v>
      </c>
      <c r="BO27" s="139">
        <f t="shared" si="19"/>
        <v>-1</v>
      </c>
      <c r="BP27" s="86">
        <v>1186</v>
      </c>
      <c r="BQ27" s="121">
        <v>427</v>
      </c>
      <c r="BR27" s="121">
        <v>759</v>
      </c>
      <c r="BS27" s="139">
        <f t="shared" si="20"/>
        <v>0.77751756440281028</v>
      </c>
      <c r="BT27" s="128" t="s">
        <v>5181</v>
      </c>
    </row>
    <row r="28" spans="1:72" x14ac:dyDescent="0.3">
      <c r="A28" s="129">
        <v>89531</v>
      </c>
      <c r="B28" s="130" t="s">
        <v>5212</v>
      </c>
      <c r="C28" s="143" t="s">
        <v>31</v>
      </c>
      <c r="D28" s="147" t="s">
        <v>5188</v>
      </c>
      <c r="E28" s="133" t="s">
        <v>10</v>
      </c>
      <c r="F28" s="129">
        <f t="shared" si="0"/>
        <v>2</v>
      </c>
      <c r="G28" s="134">
        <f t="shared" si="1"/>
        <v>6</v>
      </c>
      <c r="H28" s="135">
        <f t="shared" si="2"/>
        <v>2</v>
      </c>
      <c r="I28" s="136">
        <f>F28*[1]Communes!$N$2+G28*[1]Communes!$N$3+H28</f>
        <v>6.5235243297527159</v>
      </c>
      <c r="J28" s="137">
        <f t="shared" si="3"/>
        <v>7</v>
      </c>
      <c r="K28" s="120">
        <v>9</v>
      </c>
      <c r="L28" s="121">
        <v>1</v>
      </c>
      <c r="M28" s="122">
        <f>L28/[1]Communes!$J$2</f>
        <v>2.9507229271171436E-4</v>
      </c>
      <c r="N28" s="122">
        <f t="shared" si="4"/>
        <v>2.4813895781637717E-4</v>
      </c>
      <c r="O28" s="122">
        <f t="shared" si="5"/>
        <v>-0.88888888888888884</v>
      </c>
      <c r="P28" s="138">
        <v>2</v>
      </c>
      <c r="Q28" s="138">
        <v>1</v>
      </c>
      <c r="R28" s="139">
        <f t="shared" si="6"/>
        <v>-0.5</v>
      </c>
      <c r="S28" s="125">
        <f t="shared" si="7"/>
        <v>5</v>
      </c>
      <c r="T28" s="86">
        <v>0</v>
      </c>
      <c r="U28" s="121">
        <v>0</v>
      </c>
      <c r="V28" s="121">
        <v>0</v>
      </c>
      <c r="W28" s="139">
        <f t="shared" si="8"/>
        <v>0</v>
      </c>
      <c r="X28" s="86">
        <v>0</v>
      </c>
      <c r="Y28" s="121">
        <v>0</v>
      </c>
      <c r="Z28" s="121">
        <v>0</v>
      </c>
      <c r="AA28" s="139">
        <f t="shared" si="9"/>
        <v>0</v>
      </c>
      <c r="AB28" s="121">
        <v>9</v>
      </c>
      <c r="AC28" s="121">
        <v>0</v>
      </c>
      <c r="AD28" s="121">
        <v>9</v>
      </c>
      <c r="AE28" s="139">
        <f t="shared" si="10"/>
        <v>9</v>
      </c>
      <c r="AF28" s="121">
        <v>0</v>
      </c>
      <c r="AG28" s="121">
        <v>0</v>
      </c>
      <c r="AH28" s="121">
        <v>0</v>
      </c>
      <c r="AI28" s="139">
        <f t="shared" si="11"/>
        <v>0</v>
      </c>
      <c r="AJ28" s="121">
        <v>18</v>
      </c>
      <c r="AK28" s="121">
        <v>18</v>
      </c>
      <c r="AL28" s="121">
        <v>0</v>
      </c>
      <c r="AM28" s="139">
        <f t="shared" si="12"/>
        <v>-1</v>
      </c>
      <c r="AN28" s="121">
        <v>3</v>
      </c>
      <c r="AO28" s="121">
        <v>3</v>
      </c>
      <c r="AP28" s="121">
        <v>0</v>
      </c>
      <c r="AQ28" s="139">
        <f t="shared" si="13"/>
        <v>-1</v>
      </c>
      <c r="AR28" s="121">
        <v>0</v>
      </c>
      <c r="AS28" s="121">
        <v>0</v>
      </c>
      <c r="AT28" s="121">
        <v>0</v>
      </c>
      <c r="AU28" s="139">
        <f t="shared" si="14"/>
        <v>0</v>
      </c>
      <c r="AV28" s="121">
        <v>0</v>
      </c>
      <c r="AW28" s="121">
        <v>0</v>
      </c>
      <c r="AX28" s="121">
        <v>0</v>
      </c>
      <c r="AY28" s="139">
        <f t="shared" si="15"/>
        <v>0</v>
      </c>
      <c r="AZ28" s="121">
        <v>0</v>
      </c>
      <c r="BA28" s="121">
        <v>0</v>
      </c>
      <c r="BB28" s="121">
        <v>0</v>
      </c>
      <c r="BC28" s="139">
        <f t="shared" si="16"/>
        <v>0</v>
      </c>
      <c r="BD28" s="86">
        <v>0</v>
      </c>
      <c r="BE28" s="121">
        <v>0</v>
      </c>
      <c r="BF28" s="121">
        <v>0</v>
      </c>
      <c r="BG28" s="139">
        <f t="shared" si="17"/>
        <v>0</v>
      </c>
      <c r="BH28" s="86">
        <v>0</v>
      </c>
      <c r="BI28" s="121">
        <v>0</v>
      </c>
      <c r="BJ28" s="121">
        <v>0</v>
      </c>
      <c r="BK28" s="139">
        <f t="shared" si="18"/>
        <v>0</v>
      </c>
      <c r="BL28" s="86">
        <v>0</v>
      </c>
      <c r="BM28" s="121">
        <v>0</v>
      </c>
      <c r="BN28" s="121">
        <v>0</v>
      </c>
      <c r="BO28" s="139">
        <f t="shared" si="19"/>
        <v>0</v>
      </c>
      <c r="BP28" s="86">
        <v>30</v>
      </c>
      <c r="BQ28" s="121">
        <v>21</v>
      </c>
      <c r="BR28" s="121">
        <v>9</v>
      </c>
      <c r="BS28" s="139">
        <f t="shared" si="20"/>
        <v>-0.5714285714285714</v>
      </c>
      <c r="BT28" s="128" t="s">
        <v>5213</v>
      </c>
    </row>
    <row r="29" spans="1:72" x14ac:dyDescent="0.3">
      <c r="A29" s="129">
        <v>90180</v>
      </c>
      <c r="B29" s="130" t="s">
        <v>5214</v>
      </c>
      <c r="C29" s="146" t="s">
        <v>20</v>
      </c>
      <c r="D29" s="132" t="s">
        <v>14</v>
      </c>
      <c r="E29" s="140" t="s">
        <v>12</v>
      </c>
      <c r="F29" s="129">
        <f t="shared" si="0"/>
        <v>6</v>
      </c>
      <c r="G29" s="134">
        <f t="shared" si="1"/>
        <v>5</v>
      </c>
      <c r="H29" s="135">
        <f t="shared" si="2"/>
        <v>3</v>
      </c>
      <c r="I29" s="136">
        <f>F29*[1]Communes!$N$2+G29*[1]Communes!$N$3+H29</f>
        <v>8.3691189175618206</v>
      </c>
      <c r="J29" s="137">
        <f t="shared" si="3"/>
        <v>8</v>
      </c>
      <c r="K29" s="120">
        <v>14</v>
      </c>
      <c r="L29" s="121">
        <v>3</v>
      </c>
      <c r="M29" s="122">
        <f>L29/[1]Communes!$J$2</f>
        <v>8.8521687813514314E-4</v>
      </c>
      <c r="N29" s="122">
        <f t="shared" si="4"/>
        <v>7.4441687344913151E-4</v>
      </c>
      <c r="O29" s="122">
        <f t="shared" si="5"/>
        <v>-0.7857142857142857</v>
      </c>
      <c r="P29" s="138">
        <v>6</v>
      </c>
      <c r="Q29" s="138">
        <v>1</v>
      </c>
      <c r="R29" s="139">
        <f t="shared" si="6"/>
        <v>-0.83333333333333337</v>
      </c>
      <c r="S29" s="125">
        <f t="shared" si="7"/>
        <v>4</v>
      </c>
      <c r="T29" s="86">
        <v>0</v>
      </c>
      <c r="U29" s="121">
        <v>0</v>
      </c>
      <c r="V29" s="121">
        <v>0</v>
      </c>
      <c r="W29" s="139">
        <f t="shared" si="8"/>
        <v>0</v>
      </c>
      <c r="X29" s="86">
        <v>0</v>
      </c>
      <c r="Y29" s="121">
        <v>0</v>
      </c>
      <c r="Z29" s="121">
        <v>0</v>
      </c>
      <c r="AA29" s="139">
        <f t="shared" si="9"/>
        <v>0</v>
      </c>
      <c r="AB29" s="121">
        <v>4</v>
      </c>
      <c r="AC29" s="121">
        <v>4</v>
      </c>
      <c r="AD29" s="121">
        <v>0</v>
      </c>
      <c r="AE29" s="139">
        <f t="shared" si="10"/>
        <v>-1</v>
      </c>
      <c r="AF29" s="121">
        <v>0</v>
      </c>
      <c r="AG29" s="121">
        <v>0</v>
      </c>
      <c r="AH29" s="121">
        <v>0</v>
      </c>
      <c r="AI29" s="139">
        <f t="shared" si="11"/>
        <v>0</v>
      </c>
      <c r="AJ29" s="121">
        <v>20</v>
      </c>
      <c r="AK29" s="121">
        <v>14</v>
      </c>
      <c r="AL29" s="121">
        <v>6</v>
      </c>
      <c r="AM29" s="139">
        <f t="shared" si="12"/>
        <v>-0.5714285714285714</v>
      </c>
      <c r="AN29" s="121">
        <v>2</v>
      </c>
      <c r="AO29" s="121">
        <v>2</v>
      </c>
      <c r="AP29" s="121">
        <v>0</v>
      </c>
      <c r="AQ29" s="139">
        <f t="shared" si="13"/>
        <v>-1</v>
      </c>
      <c r="AR29" s="121">
        <v>0</v>
      </c>
      <c r="AS29" s="121">
        <v>0</v>
      </c>
      <c r="AT29" s="121">
        <v>0</v>
      </c>
      <c r="AU29" s="139">
        <f t="shared" si="14"/>
        <v>0</v>
      </c>
      <c r="AV29" s="121">
        <v>0</v>
      </c>
      <c r="AW29" s="121">
        <v>0</v>
      </c>
      <c r="AX29" s="121">
        <v>0</v>
      </c>
      <c r="AY29" s="139">
        <f t="shared" si="15"/>
        <v>0</v>
      </c>
      <c r="AZ29" s="121">
        <v>14</v>
      </c>
      <c r="BA29" s="121">
        <v>14</v>
      </c>
      <c r="BB29" s="121">
        <v>0</v>
      </c>
      <c r="BC29" s="139">
        <f t="shared" si="16"/>
        <v>-1</v>
      </c>
      <c r="BD29" s="86">
        <v>7</v>
      </c>
      <c r="BE29" s="121">
        <v>7</v>
      </c>
      <c r="BF29" s="121">
        <v>0</v>
      </c>
      <c r="BG29" s="139">
        <f t="shared" si="17"/>
        <v>-1</v>
      </c>
      <c r="BH29" s="86">
        <v>1</v>
      </c>
      <c r="BI29" s="121">
        <v>1</v>
      </c>
      <c r="BJ29" s="121">
        <v>0</v>
      </c>
      <c r="BK29" s="139">
        <f t="shared" si="18"/>
        <v>-1</v>
      </c>
      <c r="BL29" s="86">
        <v>0</v>
      </c>
      <c r="BM29" s="121">
        <v>0</v>
      </c>
      <c r="BN29" s="121">
        <v>0</v>
      </c>
      <c r="BO29" s="139">
        <f t="shared" si="19"/>
        <v>0</v>
      </c>
      <c r="BP29" s="86">
        <v>48</v>
      </c>
      <c r="BQ29" s="121">
        <v>42</v>
      </c>
      <c r="BR29" s="121">
        <v>6</v>
      </c>
      <c r="BS29" s="139">
        <f t="shared" si="20"/>
        <v>-0.8571428571428571</v>
      </c>
      <c r="BT29" s="128" t="s">
        <v>5181</v>
      </c>
    </row>
    <row r="30" spans="1:72" x14ac:dyDescent="0.3">
      <c r="A30" s="129">
        <v>92254</v>
      </c>
      <c r="B30" s="130" t="s">
        <v>5215</v>
      </c>
      <c r="C30" s="131" t="s">
        <v>14</v>
      </c>
      <c r="D30" s="132" t="s">
        <v>14</v>
      </c>
      <c r="E30" s="148" t="s">
        <v>14</v>
      </c>
      <c r="F30" s="129">
        <f t="shared" si="0"/>
        <v>5</v>
      </c>
      <c r="G30" s="134">
        <f t="shared" si="1"/>
        <v>5</v>
      </c>
      <c r="H30" s="135">
        <f t="shared" si="2"/>
        <v>5</v>
      </c>
      <c r="I30" s="136">
        <f>F30*[1]Communes!$N$2+G30*[1]Communes!$N$3+H30</f>
        <v>10</v>
      </c>
      <c r="J30" s="137">
        <f t="shared" si="3"/>
        <v>10</v>
      </c>
      <c r="K30" s="120">
        <v>114</v>
      </c>
      <c r="L30" s="121">
        <v>34</v>
      </c>
      <c r="M30" s="122">
        <f>L30/[1]Communes!$J$2</f>
        <v>1.0032457952198289E-2</v>
      </c>
      <c r="N30" s="122">
        <f t="shared" si="4"/>
        <v>8.4367245657568247E-3</v>
      </c>
      <c r="O30" s="122">
        <f t="shared" si="5"/>
        <v>-0.70175438596491224</v>
      </c>
      <c r="P30" s="138">
        <v>12</v>
      </c>
      <c r="Q30" s="138">
        <v>7</v>
      </c>
      <c r="R30" s="139">
        <f t="shared" si="6"/>
        <v>-0.41666666666666669</v>
      </c>
      <c r="S30" s="125">
        <f t="shared" si="7"/>
        <v>3</v>
      </c>
      <c r="T30" s="86">
        <v>3</v>
      </c>
      <c r="U30" s="121">
        <v>3</v>
      </c>
      <c r="V30" s="121">
        <v>0</v>
      </c>
      <c r="W30" s="139">
        <f t="shared" si="8"/>
        <v>-1</v>
      </c>
      <c r="X30" s="86">
        <v>29</v>
      </c>
      <c r="Y30" s="121">
        <v>27</v>
      </c>
      <c r="Z30" s="121">
        <v>2</v>
      </c>
      <c r="AA30" s="139">
        <f t="shared" si="9"/>
        <v>-0.92592592592592593</v>
      </c>
      <c r="AB30" s="121">
        <v>31</v>
      </c>
      <c r="AC30" s="121">
        <v>29</v>
      </c>
      <c r="AD30" s="121">
        <v>2</v>
      </c>
      <c r="AE30" s="139">
        <f t="shared" si="10"/>
        <v>-0.93103448275862066</v>
      </c>
      <c r="AF30" s="121">
        <v>15</v>
      </c>
      <c r="AG30" s="121">
        <v>14</v>
      </c>
      <c r="AH30" s="121">
        <v>1</v>
      </c>
      <c r="AI30" s="139">
        <f t="shared" si="11"/>
        <v>-0.9285714285714286</v>
      </c>
      <c r="AJ30" s="121">
        <v>59</v>
      </c>
      <c r="AK30" s="121">
        <v>36</v>
      </c>
      <c r="AL30" s="121">
        <v>23</v>
      </c>
      <c r="AM30" s="139">
        <f t="shared" si="12"/>
        <v>-0.3611111111111111</v>
      </c>
      <c r="AN30" s="121">
        <v>7</v>
      </c>
      <c r="AO30" s="121">
        <v>7</v>
      </c>
      <c r="AP30" s="121">
        <v>0</v>
      </c>
      <c r="AQ30" s="139">
        <f t="shared" si="13"/>
        <v>-1</v>
      </c>
      <c r="AR30" s="121">
        <v>10</v>
      </c>
      <c r="AS30" s="121">
        <v>9</v>
      </c>
      <c r="AT30" s="121">
        <v>1</v>
      </c>
      <c r="AU30" s="139">
        <f t="shared" si="14"/>
        <v>-0.88888888888888884</v>
      </c>
      <c r="AV30" s="121">
        <v>232</v>
      </c>
      <c r="AW30" s="121">
        <v>91</v>
      </c>
      <c r="AX30" s="121">
        <v>141</v>
      </c>
      <c r="AY30" s="139">
        <f t="shared" si="15"/>
        <v>0.5494505494505495</v>
      </c>
      <c r="AZ30" s="121">
        <v>34</v>
      </c>
      <c r="BA30" s="121">
        <v>23</v>
      </c>
      <c r="BB30" s="121">
        <v>11</v>
      </c>
      <c r="BC30" s="139">
        <f t="shared" si="16"/>
        <v>-0.52173913043478259</v>
      </c>
      <c r="BD30" s="86">
        <v>19</v>
      </c>
      <c r="BE30" s="121">
        <v>19</v>
      </c>
      <c r="BF30" s="121">
        <v>0</v>
      </c>
      <c r="BG30" s="139">
        <f t="shared" si="17"/>
        <v>-1</v>
      </c>
      <c r="BH30" s="86">
        <v>2</v>
      </c>
      <c r="BI30" s="121">
        <v>2</v>
      </c>
      <c r="BJ30" s="121">
        <v>0</v>
      </c>
      <c r="BK30" s="139">
        <f t="shared" si="18"/>
        <v>-1</v>
      </c>
      <c r="BL30" s="86">
        <v>3</v>
      </c>
      <c r="BM30" s="121">
        <v>3</v>
      </c>
      <c r="BN30" s="121">
        <v>0</v>
      </c>
      <c r="BO30" s="139">
        <f t="shared" si="19"/>
        <v>-1</v>
      </c>
      <c r="BP30" s="86">
        <v>444</v>
      </c>
      <c r="BQ30" s="121">
        <v>263</v>
      </c>
      <c r="BR30" s="121">
        <v>181</v>
      </c>
      <c r="BS30" s="139">
        <f t="shared" si="20"/>
        <v>-0.31178707224334601</v>
      </c>
      <c r="BT30" s="128" t="s">
        <v>5181</v>
      </c>
    </row>
    <row r="31" spans="1:72" x14ac:dyDescent="0.3">
      <c r="A31" s="129">
        <v>92627</v>
      </c>
      <c r="B31" s="156" t="s">
        <v>5216</v>
      </c>
      <c r="C31" s="143" t="s">
        <v>31</v>
      </c>
      <c r="D31" s="142" t="s">
        <v>10</v>
      </c>
      <c r="E31" s="133" t="s">
        <v>10</v>
      </c>
      <c r="F31" s="129">
        <f t="shared" si="0"/>
        <v>2</v>
      </c>
      <c r="G31" s="134">
        <f t="shared" si="1"/>
        <v>2</v>
      </c>
      <c r="H31" s="135">
        <f t="shared" si="2"/>
        <v>2</v>
      </c>
      <c r="I31" s="136">
        <f>F31*[1]Communes!$N$2+G31*[1]Communes!$N$3+H31</f>
        <v>4</v>
      </c>
      <c r="J31" s="137">
        <f t="shared" si="3"/>
        <v>4</v>
      </c>
      <c r="K31" s="120">
        <v>33</v>
      </c>
      <c r="L31" s="121">
        <v>70</v>
      </c>
      <c r="M31" s="122">
        <f>L31/[1]Communes!$J$2</f>
        <v>2.0655060489820007E-2</v>
      </c>
      <c r="N31" s="122">
        <f t="shared" si="4"/>
        <v>1.7369727047146403E-2</v>
      </c>
      <c r="O31" s="122">
        <f t="shared" si="5"/>
        <v>1.1212121212121211</v>
      </c>
      <c r="P31" s="138">
        <v>3</v>
      </c>
      <c r="Q31" s="138">
        <v>3</v>
      </c>
      <c r="R31" s="139">
        <f t="shared" si="6"/>
        <v>0</v>
      </c>
      <c r="S31" s="125">
        <f t="shared" si="7"/>
        <v>2</v>
      </c>
      <c r="T31" s="86">
        <v>0</v>
      </c>
      <c r="U31" s="121">
        <v>0</v>
      </c>
      <c r="V31" s="121">
        <v>0</v>
      </c>
      <c r="W31" s="139">
        <f t="shared" si="8"/>
        <v>0</v>
      </c>
      <c r="X31" s="86">
        <v>1</v>
      </c>
      <c r="Y31" s="121">
        <v>0</v>
      </c>
      <c r="Z31" s="121">
        <v>1</v>
      </c>
      <c r="AA31" s="139">
        <f t="shared" si="9"/>
        <v>1</v>
      </c>
      <c r="AB31" s="121">
        <v>58</v>
      </c>
      <c r="AC31" s="121">
        <v>21</v>
      </c>
      <c r="AD31" s="121">
        <v>37</v>
      </c>
      <c r="AE31" s="139">
        <f t="shared" si="10"/>
        <v>0.76190476190476186</v>
      </c>
      <c r="AF31" s="121">
        <v>0</v>
      </c>
      <c r="AG31" s="121">
        <v>0</v>
      </c>
      <c r="AH31" s="121">
        <v>0</v>
      </c>
      <c r="AI31" s="139">
        <f t="shared" si="11"/>
        <v>0</v>
      </c>
      <c r="AJ31" s="121">
        <v>146</v>
      </c>
      <c r="AK31" s="121">
        <v>50</v>
      </c>
      <c r="AL31" s="121">
        <v>96</v>
      </c>
      <c r="AM31" s="139">
        <f t="shared" si="12"/>
        <v>0.92</v>
      </c>
      <c r="AN31" s="121">
        <v>11</v>
      </c>
      <c r="AO31" s="121">
        <v>11</v>
      </c>
      <c r="AP31" s="121">
        <v>0</v>
      </c>
      <c r="AQ31" s="139">
        <f t="shared" si="13"/>
        <v>-1</v>
      </c>
      <c r="AR31" s="121">
        <v>0</v>
      </c>
      <c r="AS31" s="121">
        <v>0</v>
      </c>
      <c r="AT31" s="121">
        <v>0</v>
      </c>
      <c r="AU31" s="139">
        <f t="shared" si="14"/>
        <v>0</v>
      </c>
      <c r="AV31" s="121">
        <v>0</v>
      </c>
      <c r="AW31" s="121">
        <v>0</v>
      </c>
      <c r="AX31" s="121">
        <v>0</v>
      </c>
      <c r="AY31" s="139">
        <f t="shared" si="15"/>
        <v>0</v>
      </c>
      <c r="AZ31" s="121">
        <v>0</v>
      </c>
      <c r="BA31" s="121">
        <v>0</v>
      </c>
      <c r="BB31" s="121">
        <v>0</v>
      </c>
      <c r="BC31" s="139">
        <f t="shared" si="16"/>
        <v>0</v>
      </c>
      <c r="BD31" s="86">
        <v>0</v>
      </c>
      <c r="BE31" s="121">
        <v>0</v>
      </c>
      <c r="BF31" s="121">
        <v>0</v>
      </c>
      <c r="BG31" s="139">
        <f t="shared" si="17"/>
        <v>0</v>
      </c>
      <c r="BH31" s="86">
        <v>0</v>
      </c>
      <c r="BI31" s="121">
        <v>0</v>
      </c>
      <c r="BJ31" s="121">
        <v>0</v>
      </c>
      <c r="BK31" s="139">
        <f t="shared" si="18"/>
        <v>0</v>
      </c>
      <c r="BL31" s="86">
        <v>0</v>
      </c>
      <c r="BM31" s="121">
        <v>0</v>
      </c>
      <c r="BN31" s="121">
        <v>0</v>
      </c>
      <c r="BO31" s="139">
        <f t="shared" si="19"/>
        <v>0</v>
      </c>
      <c r="BP31" s="86">
        <v>216</v>
      </c>
      <c r="BQ31" s="121">
        <v>82</v>
      </c>
      <c r="BR31" s="121">
        <v>134</v>
      </c>
      <c r="BS31" s="139">
        <f t="shared" si="20"/>
        <v>0.63414634146341464</v>
      </c>
      <c r="BT31" s="128" t="s">
        <v>5181</v>
      </c>
    </row>
    <row r="32" spans="1:72" x14ac:dyDescent="0.3">
      <c r="A32" s="129">
        <v>93680</v>
      </c>
      <c r="B32" s="130" t="s">
        <v>5217</v>
      </c>
      <c r="C32" s="144" t="s">
        <v>10</v>
      </c>
      <c r="D32" s="142" t="s">
        <v>10</v>
      </c>
      <c r="E32" s="133" t="s">
        <v>10</v>
      </c>
      <c r="F32" s="129">
        <f t="shared" si="0"/>
        <v>2</v>
      </c>
      <c r="G32" s="134">
        <f t="shared" si="1"/>
        <v>2</v>
      </c>
      <c r="H32" s="135">
        <f t="shared" si="2"/>
        <v>2</v>
      </c>
      <c r="I32" s="136">
        <f>F32*[1]Communes!$N$2+G32*[1]Communes!$N$3+H32</f>
        <v>4</v>
      </c>
      <c r="J32" s="137">
        <f t="shared" si="3"/>
        <v>4</v>
      </c>
      <c r="K32" s="120">
        <v>523</v>
      </c>
      <c r="L32" s="121">
        <v>1290</v>
      </c>
      <c r="M32" s="122">
        <f>L32/[1]Communes!$J$2</f>
        <v>0.38064325759811152</v>
      </c>
      <c r="N32" s="122">
        <f t="shared" si="4"/>
        <v>0.32009925558312657</v>
      </c>
      <c r="O32" s="122">
        <f t="shared" si="5"/>
        <v>1.4665391969407267</v>
      </c>
      <c r="P32" s="138">
        <v>12</v>
      </c>
      <c r="Q32" s="138">
        <v>12</v>
      </c>
      <c r="R32" s="139">
        <f t="shared" si="6"/>
        <v>0</v>
      </c>
      <c r="S32" s="125">
        <f t="shared" si="7"/>
        <v>1</v>
      </c>
      <c r="T32" s="86">
        <v>94</v>
      </c>
      <c r="U32" s="121">
        <v>6</v>
      </c>
      <c r="V32" s="121">
        <v>88</v>
      </c>
      <c r="W32" s="139">
        <f t="shared" si="8"/>
        <v>13.666666666666666</v>
      </c>
      <c r="X32" s="86">
        <v>250</v>
      </c>
      <c r="Y32" s="121">
        <v>21</v>
      </c>
      <c r="Z32" s="121">
        <v>229</v>
      </c>
      <c r="AA32" s="139">
        <f t="shared" si="9"/>
        <v>9.9047619047619051</v>
      </c>
      <c r="AB32" s="121">
        <v>326</v>
      </c>
      <c r="AC32" s="121">
        <v>48</v>
      </c>
      <c r="AD32" s="121">
        <v>278</v>
      </c>
      <c r="AE32" s="139">
        <f t="shared" si="10"/>
        <v>4.791666666666667</v>
      </c>
      <c r="AF32" s="121">
        <v>376</v>
      </c>
      <c r="AG32" s="121">
        <v>170</v>
      </c>
      <c r="AH32" s="121">
        <v>206</v>
      </c>
      <c r="AI32" s="139">
        <f t="shared" si="11"/>
        <v>0.21176470588235294</v>
      </c>
      <c r="AJ32" s="121">
        <v>271</v>
      </c>
      <c r="AK32" s="121">
        <v>116</v>
      </c>
      <c r="AL32" s="121">
        <v>155</v>
      </c>
      <c r="AM32" s="139">
        <f t="shared" si="12"/>
        <v>0.33620689655172414</v>
      </c>
      <c r="AN32" s="121">
        <v>522</v>
      </c>
      <c r="AO32" s="121">
        <v>59</v>
      </c>
      <c r="AP32" s="121">
        <v>463</v>
      </c>
      <c r="AQ32" s="139">
        <f t="shared" si="13"/>
        <v>6.8474576271186445</v>
      </c>
      <c r="AR32" s="121">
        <v>756</v>
      </c>
      <c r="AS32" s="121">
        <v>31</v>
      </c>
      <c r="AT32" s="121">
        <v>725</v>
      </c>
      <c r="AU32" s="139">
        <f t="shared" si="14"/>
        <v>22.387096774193548</v>
      </c>
      <c r="AV32" s="121">
        <v>854</v>
      </c>
      <c r="AW32" s="121">
        <v>117</v>
      </c>
      <c r="AX32" s="121">
        <v>737</v>
      </c>
      <c r="AY32" s="139">
        <f t="shared" si="15"/>
        <v>5.299145299145299</v>
      </c>
      <c r="AZ32" s="121">
        <v>665</v>
      </c>
      <c r="BA32" s="121">
        <v>302</v>
      </c>
      <c r="BB32" s="121">
        <v>363</v>
      </c>
      <c r="BC32" s="139">
        <f t="shared" si="16"/>
        <v>0.20198675496688742</v>
      </c>
      <c r="BD32" s="86">
        <v>427</v>
      </c>
      <c r="BE32" s="121">
        <v>25</v>
      </c>
      <c r="BF32" s="121">
        <v>402</v>
      </c>
      <c r="BG32" s="139">
        <f t="shared" si="17"/>
        <v>15.08</v>
      </c>
      <c r="BH32" s="86">
        <v>45</v>
      </c>
      <c r="BI32" s="121">
        <v>6</v>
      </c>
      <c r="BJ32" s="121">
        <v>39</v>
      </c>
      <c r="BK32" s="139">
        <f t="shared" si="18"/>
        <v>5.5</v>
      </c>
      <c r="BL32" s="86">
        <v>98</v>
      </c>
      <c r="BM32" s="121">
        <v>48</v>
      </c>
      <c r="BN32" s="121">
        <v>50</v>
      </c>
      <c r="BO32" s="139">
        <f t="shared" si="19"/>
        <v>4.1666666666666664E-2</v>
      </c>
      <c r="BP32" s="86">
        <v>4684</v>
      </c>
      <c r="BQ32" s="121">
        <v>949</v>
      </c>
      <c r="BR32" s="121">
        <v>3735</v>
      </c>
      <c r="BS32" s="139">
        <f t="shared" si="20"/>
        <v>2.9357218124341413</v>
      </c>
      <c r="BT32" s="128" t="s">
        <v>5181</v>
      </c>
    </row>
    <row r="33" spans="1:72" x14ac:dyDescent="0.3">
      <c r="A33" s="129">
        <v>94572</v>
      </c>
      <c r="B33" s="130" t="s">
        <v>5218</v>
      </c>
      <c r="C33" s="141" t="s">
        <v>12</v>
      </c>
      <c r="D33" s="132" t="s">
        <v>14</v>
      </c>
      <c r="E33" s="133" t="s">
        <v>10</v>
      </c>
      <c r="F33" s="129">
        <f t="shared" si="0"/>
        <v>3</v>
      </c>
      <c r="G33" s="134">
        <f t="shared" si="1"/>
        <v>5</v>
      </c>
      <c r="H33" s="135">
        <f t="shared" si="2"/>
        <v>2</v>
      </c>
      <c r="I33" s="136">
        <f>F33*[1]Communes!$N$2+G33*[1]Communes!$N$3+H33</f>
        <v>6.261762164876358</v>
      </c>
      <c r="J33" s="137">
        <f t="shared" si="3"/>
        <v>6</v>
      </c>
      <c r="K33" s="120">
        <v>115</v>
      </c>
      <c r="L33" s="121">
        <v>111</v>
      </c>
      <c r="M33" s="122">
        <f>L33/[1]Communes!$J$2</f>
        <v>3.2753024491000295E-2</v>
      </c>
      <c r="N33" s="122">
        <f t="shared" si="4"/>
        <v>2.7543424317617866E-2</v>
      </c>
      <c r="O33" s="122">
        <f t="shared" si="5"/>
        <v>-3.4782608695652174E-2</v>
      </c>
      <c r="P33" s="138">
        <v>11</v>
      </c>
      <c r="Q33" s="138">
        <v>8</v>
      </c>
      <c r="R33" s="139">
        <f t="shared" si="6"/>
        <v>-0.27272727272727271</v>
      </c>
      <c r="S33" s="125">
        <f t="shared" si="7"/>
        <v>2</v>
      </c>
      <c r="T33" s="86">
        <v>1</v>
      </c>
      <c r="U33" s="121">
        <v>1</v>
      </c>
      <c r="V33" s="121">
        <v>0</v>
      </c>
      <c r="W33" s="139">
        <f t="shared" si="8"/>
        <v>-1</v>
      </c>
      <c r="X33" s="86">
        <v>35</v>
      </c>
      <c r="Y33" s="121">
        <v>14</v>
      </c>
      <c r="Z33" s="121">
        <v>21</v>
      </c>
      <c r="AA33" s="139">
        <f t="shared" si="9"/>
        <v>0.5</v>
      </c>
      <c r="AB33" s="121">
        <v>0</v>
      </c>
      <c r="AC33" s="121">
        <v>0</v>
      </c>
      <c r="AD33" s="121">
        <v>0</v>
      </c>
      <c r="AE33" s="139">
        <f t="shared" si="10"/>
        <v>0</v>
      </c>
      <c r="AF33" s="121">
        <v>5</v>
      </c>
      <c r="AG33" s="121">
        <v>5</v>
      </c>
      <c r="AH33" s="121">
        <v>0</v>
      </c>
      <c r="AI33" s="139">
        <f t="shared" si="11"/>
        <v>-1</v>
      </c>
      <c r="AJ33" s="121">
        <v>58</v>
      </c>
      <c r="AK33" s="121">
        <v>17</v>
      </c>
      <c r="AL33" s="121">
        <v>41</v>
      </c>
      <c r="AM33" s="139">
        <f t="shared" si="12"/>
        <v>1.411764705882353</v>
      </c>
      <c r="AN33" s="121">
        <v>44</v>
      </c>
      <c r="AO33" s="121">
        <v>14</v>
      </c>
      <c r="AP33" s="121">
        <v>30</v>
      </c>
      <c r="AQ33" s="139">
        <f t="shared" si="13"/>
        <v>1.1428571428571428</v>
      </c>
      <c r="AR33" s="121">
        <v>60</v>
      </c>
      <c r="AS33" s="121">
        <v>11</v>
      </c>
      <c r="AT33" s="121">
        <v>49</v>
      </c>
      <c r="AU33" s="139">
        <f t="shared" si="14"/>
        <v>3.4545454545454546</v>
      </c>
      <c r="AV33" s="121">
        <v>158</v>
      </c>
      <c r="AW33" s="121">
        <v>38</v>
      </c>
      <c r="AX33" s="121">
        <v>120</v>
      </c>
      <c r="AY33" s="139">
        <f t="shared" si="15"/>
        <v>2.1578947368421053</v>
      </c>
      <c r="AZ33" s="121">
        <v>200</v>
      </c>
      <c r="BA33" s="121">
        <v>55</v>
      </c>
      <c r="BB33" s="121">
        <v>145</v>
      </c>
      <c r="BC33" s="139">
        <f t="shared" si="16"/>
        <v>1.6363636363636365</v>
      </c>
      <c r="BD33" s="86">
        <v>15</v>
      </c>
      <c r="BE33" s="121">
        <v>7</v>
      </c>
      <c r="BF33" s="121">
        <v>8</v>
      </c>
      <c r="BG33" s="139">
        <f t="shared" si="17"/>
        <v>0.14285714285714285</v>
      </c>
      <c r="BH33" s="86">
        <v>5</v>
      </c>
      <c r="BI33" s="121">
        <v>4</v>
      </c>
      <c r="BJ33" s="121">
        <v>1</v>
      </c>
      <c r="BK33" s="139">
        <f t="shared" si="18"/>
        <v>-0.75</v>
      </c>
      <c r="BL33" s="86">
        <v>3</v>
      </c>
      <c r="BM33" s="121">
        <v>3</v>
      </c>
      <c r="BN33" s="121">
        <v>0</v>
      </c>
      <c r="BO33" s="139">
        <f t="shared" si="19"/>
        <v>-1</v>
      </c>
      <c r="BP33" s="86">
        <v>584</v>
      </c>
      <c r="BQ33" s="121">
        <v>169</v>
      </c>
      <c r="BR33" s="121">
        <v>415</v>
      </c>
      <c r="BS33" s="139">
        <f t="shared" si="20"/>
        <v>1.455621301775148</v>
      </c>
      <c r="BT33" s="128" t="s">
        <v>5181</v>
      </c>
    </row>
    <row r="34" spans="1:72" x14ac:dyDescent="0.3">
      <c r="A34" s="129">
        <v>161239</v>
      </c>
      <c r="B34" s="130" t="s">
        <v>5219</v>
      </c>
      <c r="C34" s="143" t="s">
        <v>31</v>
      </c>
      <c r="D34" s="151" t="s">
        <v>31</v>
      </c>
      <c r="E34" s="140" t="s">
        <v>12</v>
      </c>
      <c r="F34" s="129">
        <f t="shared" si="0"/>
        <v>3</v>
      </c>
      <c r="G34" s="134">
        <f t="shared" si="1"/>
        <v>3</v>
      </c>
      <c r="H34" s="135">
        <f t="shared" si="2"/>
        <v>3</v>
      </c>
      <c r="I34" s="136">
        <f>F34*[1]Communes!$N$2+G34*[1]Communes!$N$3+H34</f>
        <v>6</v>
      </c>
      <c r="J34" s="137">
        <f t="shared" si="3"/>
        <v>6</v>
      </c>
      <c r="K34" s="120">
        <v>5</v>
      </c>
      <c r="L34" s="121">
        <v>2</v>
      </c>
      <c r="M34" s="122">
        <f>L34/[1]Communes!$J$2</f>
        <v>5.9014458542342872E-4</v>
      </c>
      <c r="N34" s="122">
        <f t="shared" si="4"/>
        <v>4.9627791563275434E-4</v>
      </c>
      <c r="O34" s="122">
        <f t="shared" si="5"/>
        <v>-0.6</v>
      </c>
      <c r="P34" s="138">
        <v>2</v>
      </c>
      <c r="Q34" s="138">
        <v>1</v>
      </c>
      <c r="R34" s="139">
        <f t="shared" si="6"/>
        <v>-0.5</v>
      </c>
      <c r="S34" s="125">
        <f t="shared" si="7"/>
        <v>4</v>
      </c>
      <c r="T34" s="86">
        <v>0</v>
      </c>
      <c r="U34" s="121">
        <v>0</v>
      </c>
      <c r="V34" s="121">
        <v>0</v>
      </c>
      <c r="W34" s="139">
        <f t="shared" si="8"/>
        <v>0</v>
      </c>
      <c r="X34" s="86">
        <v>0</v>
      </c>
      <c r="Y34" s="121">
        <v>0</v>
      </c>
      <c r="Z34" s="121">
        <v>0</v>
      </c>
      <c r="AA34" s="139">
        <f t="shared" si="9"/>
        <v>0</v>
      </c>
      <c r="AB34" s="121">
        <v>0</v>
      </c>
      <c r="AC34" s="121">
        <v>0</v>
      </c>
      <c r="AD34" s="121">
        <v>0</v>
      </c>
      <c r="AE34" s="139">
        <f t="shared" si="10"/>
        <v>0</v>
      </c>
      <c r="AF34" s="121">
        <v>0</v>
      </c>
      <c r="AG34" s="121">
        <v>0</v>
      </c>
      <c r="AH34" s="121">
        <v>0</v>
      </c>
      <c r="AI34" s="139">
        <f t="shared" si="11"/>
        <v>0</v>
      </c>
      <c r="AJ34" s="121">
        <v>0</v>
      </c>
      <c r="AK34" s="121">
        <v>0</v>
      </c>
      <c r="AL34" s="121">
        <v>0</v>
      </c>
      <c r="AM34" s="139">
        <f t="shared" si="12"/>
        <v>0</v>
      </c>
      <c r="AN34" s="121">
        <v>0</v>
      </c>
      <c r="AO34" s="121">
        <v>0</v>
      </c>
      <c r="AP34" s="121">
        <v>0</v>
      </c>
      <c r="AQ34" s="139">
        <f t="shared" si="13"/>
        <v>0</v>
      </c>
      <c r="AR34" s="121">
        <v>0</v>
      </c>
      <c r="AS34" s="121">
        <v>0</v>
      </c>
      <c r="AT34" s="121">
        <v>0</v>
      </c>
      <c r="AU34" s="139">
        <f t="shared" si="14"/>
        <v>0</v>
      </c>
      <c r="AV34" s="121">
        <v>0</v>
      </c>
      <c r="AW34" s="121">
        <v>0</v>
      </c>
      <c r="AX34" s="121">
        <v>0</v>
      </c>
      <c r="AY34" s="139">
        <f t="shared" si="15"/>
        <v>0</v>
      </c>
      <c r="AZ34" s="121">
        <v>9</v>
      </c>
      <c r="BA34" s="121">
        <v>6</v>
      </c>
      <c r="BB34" s="121">
        <v>3</v>
      </c>
      <c r="BC34" s="139">
        <f t="shared" si="16"/>
        <v>-0.5</v>
      </c>
      <c r="BD34" s="86">
        <v>4</v>
      </c>
      <c r="BE34" s="121">
        <v>4</v>
      </c>
      <c r="BF34" s="121">
        <v>0</v>
      </c>
      <c r="BG34" s="139">
        <f t="shared" si="17"/>
        <v>-1</v>
      </c>
      <c r="BH34" s="86">
        <v>0</v>
      </c>
      <c r="BI34" s="121">
        <v>0</v>
      </c>
      <c r="BJ34" s="121">
        <v>0</v>
      </c>
      <c r="BK34" s="139">
        <f t="shared" si="18"/>
        <v>0</v>
      </c>
      <c r="BL34" s="86">
        <v>0</v>
      </c>
      <c r="BM34" s="121">
        <v>0</v>
      </c>
      <c r="BN34" s="121">
        <v>0</v>
      </c>
      <c r="BO34" s="139">
        <f t="shared" si="19"/>
        <v>0</v>
      </c>
      <c r="BP34" s="86">
        <v>13</v>
      </c>
      <c r="BQ34" s="121">
        <v>10</v>
      </c>
      <c r="BR34" s="121">
        <v>3</v>
      </c>
      <c r="BS34" s="139">
        <f t="shared" si="20"/>
        <v>-0.7</v>
      </c>
      <c r="BT34" s="128" t="s">
        <v>5199</v>
      </c>
    </row>
    <row r="35" spans="1:72" x14ac:dyDescent="0.3">
      <c r="A35" s="129">
        <v>94599</v>
      </c>
      <c r="B35" s="130" t="s">
        <v>5220</v>
      </c>
      <c r="C35" s="143" t="s">
        <v>31</v>
      </c>
      <c r="D35" s="147" t="s">
        <v>5188</v>
      </c>
      <c r="E35" s="140" t="s">
        <v>12</v>
      </c>
      <c r="F35" s="129">
        <f t="shared" si="0"/>
        <v>3</v>
      </c>
      <c r="G35" s="134">
        <f t="shared" si="1"/>
        <v>6</v>
      </c>
      <c r="H35" s="135">
        <f t="shared" si="2"/>
        <v>3</v>
      </c>
      <c r="I35" s="136">
        <f>F35*[1]Communes!$N$2+G35*[1]Communes!$N$3+H35</f>
        <v>7.8926432473145365</v>
      </c>
      <c r="J35" s="137">
        <f t="shared" si="3"/>
        <v>8</v>
      </c>
      <c r="K35" s="120">
        <v>27</v>
      </c>
      <c r="L35" s="121">
        <v>1</v>
      </c>
      <c r="M35" s="122">
        <f>L35/[1]Communes!$J$2</f>
        <v>2.9507229271171436E-4</v>
      </c>
      <c r="N35" s="122">
        <f t="shared" si="4"/>
        <v>2.4813895781637717E-4</v>
      </c>
      <c r="O35" s="122">
        <f t="shared" si="5"/>
        <v>-0.96296296296296291</v>
      </c>
      <c r="P35" s="138">
        <v>4</v>
      </c>
      <c r="Q35" s="138">
        <v>1</v>
      </c>
      <c r="R35" s="139">
        <f t="shared" si="6"/>
        <v>-0.75</v>
      </c>
      <c r="S35" s="125">
        <f t="shared" si="7"/>
        <v>5</v>
      </c>
      <c r="T35" s="86">
        <v>0</v>
      </c>
      <c r="U35" s="121">
        <v>0</v>
      </c>
      <c r="V35" s="121">
        <v>0</v>
      </c>
      <c r="W35" s="139">
        <f t="shared" si="8"/>
        <v>0</v>
      </c>
      <c r="X35" s="86">
        <v>0</v>
      </c>
      <c r="Y35" s="121">
        <v>0</v>
      </c>
      <c r="Z35" s="121">
        <v>0</v>
      </c>
      <c r="AA35" s="139">
        <f t="shared" si="9"/>
        <v>0</v>
      </c>
      <c r="AB35" s="121">
        <v>15</v>
      </c>
      <c r="AC35" s="121">
        <v>15</v>
      </c>
      <c r="AD35" s="121">
        <v>0</v>
      </c>
      <c r="AE35" s="139">
        <f t="shared" si="10"/>
        <v>-1</v>
      </c>
      <c r="AF35" s="121">
        <v>0</v>
      </c>
      <c r="AG35" s="121">
        <v>0</v>
      </c>
      <c r="AH35" s="121">
        <v>0</v>
      </c>
      <c r="AI35" s="139">
        <f t="shared" si="11"/>
        <v>0</v>
      </c>
      <c r="AJ35" s="121">
        <v>34</v>
      </c>
      <c r="AK35" s="121">
        <v>33</v>
      </c>
      <c r="AL35" s="121">
        <v>1</v>
      </c>
      <c r="AM35" s="139">
        <f t="shared" si="12"/>
        <v>-0.96969696969696972</v>
      </c>
      <c r="AN35" s="121">
        <v>0</v>
      </c>
      <c r="AO35" s="121">
        <v>0</v>
      </c>
      <c r="AP35" s="121">
        <v>0</v>
      </c>
      <c r="AQ35" s="139">
        <f t="shared" si="13"/>
        <v>0</v>
      </c>
      <c r="AR35" s="121">
        <v>6</v>
      </c>
      <c r="AS35" s="121">
        <v>6</v>
      </c>
      <c r="AT35" s="121">
        <v>0</v>
      </c>
      <c r="AU35" s="139">
        <f t="shared" si="14"/>
        <v>-1</v>
      </c>
      <c r="AV35" s="121">
        <v>0</v>
      </c>
      <c r="AW35" s="121">
        <v>0</v>
      </c>
      <c r="AX35" s="121">
        <v>0</v>
      </c>
      <c r="AY35" s="139">
        <f t="shared" si="15"/>
        <v>0</v>
      </c>
      <c r="AZ35" s="121">
        <v>0</v>
      </c>
      <c r="BA35" s="121">
        <v>0</v>
      </c>
      <c r="BB35" s="121">
        <v>0</v>
      </c>
      <c r="BC35" s="139">
        <f t="shared" si="16"/>
        <v>0</v>
      </c>
      <c r="BD35" s="86">
        <v>6</v>
      </c>
      <c r="BE35" s="121">
        <v>6</v>
      </c>
      <c r="BF35" s="121">
        <v>0</v>
      </c>
      <c r="BG35" s="139">
        <f t="shared" si="17"/>
        <v>-1</v>
      </c>
      <c r="BH35" s="86">
        <v>0</v>
      </c>
      <c r="BI35" s="121">
        <v>0</v>
      </c>
      <c r="BJ35" s="121">
        <v>0</v>
      </c>
      <c r="BK35" s="139">
        <f t="shared" si="18"/>
        <v>0</v>
      </c>
      <c r="BL35" s="86">
        <v>0</v>
      </c>
      <c r="BM35" s="121">
        <v>0</v>
      </c>
      <c r="BN35" s="121">
        <v>0</v>
      </c>
      <c r="BO35" s="139">
        <f t="shared" si="19"/>
        <v>0</v>
      </c>
      <c r="BP35" s="86">
        <v>61</v>
      </c>
      <c r="BQ35" s="121">
        <v>60</v>
      </c>
      <c r="BR35" s="121">
        <v>1</v>
      </c>
      <c r="BS35" s="139">
        <f t="shared" si="20"/>
        <v>-0.98333333333333328</v>
      </c>
      <c r="BT35" s="128" t="s">
        <v>5181</v>
      </c>
    </row>
    <row r="36" spans="1:72" x14ac:dyDescent="0.3">
      <c r="A36" s="129">
        <v>99111</v>
      </c>
      <c r="B36" s="130" t="s">
        <v>5221</v>
      </c>
      <c r="C36" s="143" t="s">
        <v>31</v>
      </c>
      <c r="D36" s="142" t="s">
        <v>10</v>
      </c>
      <c r="E36" s="133" t="s">
        <v>10</v>
      </c>
      <c r="F36" s="129">
        <f t="shared" si="0"/>
        <v>2</v>
      </c>
      <c r="G36" s="134">
        <f t="shared" si="1"/>
        <v>2</v>
      </c>
      <c r="H36" s="135">
        <f t="shared" si="2"/>
        <v>2</v>
      </c>
      <c r="I36" s="136">
        <f>F36*[1]Communes!$N$2+G36*[1]Communes!$N$3+H36</f>
        <v>4</v>
      </c>
      <c r="J36" s="137">
        <f t="shared" si="3"/>
        <v>4</v>
      </c>
      <c r="K36" s="120">
        <v>50</v>
      </c>
      <c r="L36" s="121">
        <v>24</v>
      </c>
      <c r="M36" s="122">
        <f>L36/[1]Communes!$J$2</f>
        <v>7.0817350250811451E-3</v>
      </c>
      <c r="N36" s="122">
        <f t="shared" si="4"/>
        <v>5.9553349875930521E-3</v>
      </c>
      <c r="O36" s="122">
        <f t="shared" si="5"/>
        <v>-0.52</v>
      </c>
      <c r="P36" s="138">
        <v>7</v>
      </c>
      <c r="Q36" s="138">
        <v>6</v>
      </c>
      <c r="R36" s="139">
        <f t="shared" si="6"/>
        <v>-0.14285714285714285</v>
      </c>
      <c r="S36" s="125">
        <f t="shared" si="7"/>
        <v>3</v>
      </c>
      <c r="T36" s="86">
        <v>1</v>
      </c>
      <c r="U36" s="121">
        <v>0</v>
      </c>
      <c r="V36" s="121">
        <v>1</v>
      </c>
      <c r="W36" s="139">
        <f t="shared" si="8"/>
        <v>1</v>
      </c>
      <c r="X36" s="86">
        <v>3</v>
      </c>
      <c r="Y36" s="121">
        <v>3</v>
      </c>
      <c r="Z36" s="121">
        <v>0</v>
      </c>
      <c r="AA36" s="139">
        <f t="shared" si="9"/>
        <v>-1</v>
      </c>
      <c r="AB36" s="121">
        <v>16</v>
      </c>
      <c r="AC36" s="121">
        <v>12</v>
      </c>
      <c r="AD36" s="121">
        <v>4</v>
      </c>
      <c r="AE36" s="139">
        <f t="shared" si="10"/>
        <v>-0.66666666666666663</v>
      </c>
      <c r="AF36" s="121">
        <v>0</v>
      </c>
      <c r="AG36" s="121">
        <v>0</v>
      </c>
      <c r="AH36" s="121">
        <v>0</v>
      </c>
      <c r="AI36" s="139">
        <f t="shared" si="11"/>
        <v>0</v>
      </c>
      <c r="AJ36" s="121">
        <v>60</v>
      </c>
      <c r="AK36" s="121">
        <v>40</v>
      </c>
      <c r="AL36" s="121">
        <v>20</v>
      </c>
      <c r="AM36" s="139">
        <f t="shared" si="12"/>
        <v>-0.5</v>
      </c>
      <c r="AN36" s="121">
        <v>6</v>
      </c>
      <c r="AO36" s="121">
        <v>5</v>
      </c>
      <c r="AP36" s="121">
        <v>1</v>
      </c>
      <c r="AQ36" s="139">
        <f t="shared" si="13"/>
        <v>-0.8</v>
      </c>
      <c r="AR36" s="121">
        <v>0</v>
      </c>
      <c r="AS36" s="121">
        <v>0</v>
      </c>
      <c r="AT36" s="121">
        <v>0</v>
      </c>
      <c r="AU36" s="139">
        <f t="shared" si="14"/>
        <v>0</v>
      </c>
      <c r="AV36" s="121">
        <v>3</v>
      </c>
      <c r="AW36" s="121">
        <v>3</v>
      </c>
      <c r="AX36" s="121">
        <v>0</v>
      </c>
      <c r="AY36" s="139">
        <f t="shared" si="15"/>
        <v>-1</v>
      </c>
      <c r="AZ36" s="121">
        <v>8</v>
      </c>
      <c r="BA36" s="121">
        <v>7</v>
      </c>
      <c r="BB36" s="121">
        <v>1</v>
      </c>
      <c r="BC36" s="139">
        <f t="shared" si="16"/>
        <v>-0.8571428571428571</v>
      </c>
      <c r="BD36" s="86">
        <v>16</v>
      </c>
      <c r="BE36" s="121">
        <v>13</v>
      </c>
      <c r="BF36" s="121">
        <v>3</v>
      </c>
      <c r="BG36" s="139">
        <f t="shared" si="17"/>
        <v>-0.76923076923076927</v>
      </c>
      <c r="BH36" s="86">
        <v>0</v>
      </c>
      <c r="BI36" s="121">
        <v>0</v>
      </c>
      <c r="BJ36" s="121">
        <v>0</v>
      </c>
      <c r="BK36" s="139">
        <f t="shared" si="18"/>
        <v>0</v>
      </c>
      <c r="BL36" s="86">
        <v>0</v>
      </c>
      <c r="BM36" s="121">
        <v>0</v>
      </c>
      <c r="BN36" s="121">
        <v>0</v>
      </c>
      <c r="BO36" s="139">
        <f t="shared" si="19"/>
        <v>0</v>
      </c>
      <c r="BP36" s="86">
        <v>113</v>
      </c>
      <c r="BQ36" s="121">
        <v>83</v>
      </c>
      <c r="BR36" s="121">
        <v>30</v>
      </c>
      <c r="BS36" s="139">
        <f t="shared" si="20"/>
        <v>-0.63855421686746983</v>
      </c>
      <c r="BT36" s="128" t="s">
        <v>5181</v>
      </c>
    </row>
    <row r="37" spans="1:72" x14ac:dyDescent="0.3">
      <c r="A37" s="129">
        <v>99139</v>
      </c>
      <c r="B37" s="130" t="s">
        <v>5222</v>
      </c>
      <c r="C37" s="131" t="s">
        <v>14</v>
      </c>
      <c r="D37" s="142" t="s">
        <v>10</v>
      </c>
      <c r="E37" s="133" t="s">
        <v>10</v>
      </c>
      <c r="F37" s="129">
        <f t="shared" si="0"/>
        <v>5</v>
      </c>
      <c r="G37" s="134">
        <f t="shared" si="1"/>
        <v>2</v>
      </c>
      <c r="H37" s="135">
        <f t="shared" si="2"/>
        <v>2</v>
      </c>
      <c r="I37" s="136">
        <f>F37*[1]Communes!$N$2+G37*[1]Communes!$N$3+H37</f>
        <v>5.1073567526854635</v>
      </c>
      <c r="J37" s="137">
        <f t="shared" si="3"/>
        <v>5</v>
      </c>
      <c r="K37" s="120">
        <v>97</v>
      </c>
      <c r="L37" s="121">
        <v>91</v>
      </c>
      <c r="M37" s="122">
        <f>L37/[1]Communes!$J$2</f>
        <v>2.6851578636766009E-2</v>
      </c>
      <c r="N37" s="122">
        <f t="shared" si="4"/>
        <v>2.2580645161290321E-2</v>
      </c>
      <c r="O37" s="122">
        <f t="shared" si="5"/>
        <v>-6.1855670103092786E-2</v>
      </c>
      <c r="P37" s="138">
        <v>11</v>
      </c>
      <c r="Q37" s="138">
        <v>12</v>
      </c>
      <c r="R37" s="139">
        <f t="shared" si="6"/>
        <v>9.0909090909090912E-2</v>
      </c>
      <c r="S37" s="125">
        <f t="shared" si="7"/>
        <v>2</v>
      </c>
      <c r="T37" s="86">
        <v>9</v>
      </c>
      <c r="U37" s="121">
        <v>5</v>
      </c>
      <c r="V37" s="121">
        <v>4</v>
      </c>
      <c r="W37" s="139">
        <f t="shared" si="8"/>
        <v>-0.2</v>
      </c>
      <c r="X37" s="86">
        <v>27</v>
      </c>
      <c r="Y37" s="121">
        <v>22</v>
      </c>
      <c r="Z37" s="121">
        <v>5</v>
      </c>
      <c r="AA37" s="139">
        <f t="shared" si="9"/>
        <v>-0.77272727272727271</v>
      </c>
      <c r="AB37" s="121">
        <v>38</v>
      </c>
      <c r="AC37" s="121">
        <v>21</v>
      </c>
      <c r="AD37" s="121">
        <v>17</v>
      </c>
      <c r="AE37" s="139">
        <f t="shared" si="10"/>
        <v>-0.19047619047619047</v>
      </c>
      <c r="AF37" s="121">
        <v>11</v>
      </c>
      <c r="AG37" s="121">
        <v>8</v>
      </c>
      <c r="AH37" s="121">
        <v>3</v>
      </c>
      <c r="AI37" s="139">
        <f t="shared" si="11"/>
        <v>-0.625</v>
      </c>
      <c r="AJ37" s="121">
        <v>65</v>
      </c>
      <c r="AK37" s="121">
        <v>39</v>
      </c>
      <c r="AL37" s="121">
        <v>26</v>
      </c>
      <c r="AM37" s="139">
        <f t="shared" si="12"/>
        <v>-0.33333333333333331</v>
      </c>
      <c r="AN37" s="121">
        <v>14</v>
      </c>
      <c r="AO37" s="121">
        <v>0</v>
      </c>
      <c r="AP37" s="121">
        <v>14</v>
      </c>
      <c r="AQ37" s="139">
        <f t="shared" si="13"/>
        <v>14</v>
      </c>
      <c r="AR37" s="121">
        <v>14</v>
      </c>
      <c r="AS37" s="121">
        <v>8</v>
      </c>
      <c r="AT37" s="121">
        <v>6</v>
      </c>
      <c r="AU37" s="139">
        <f t="shared" si="14"/>
        <v>-0.25</v>
      </c>
      <c r="AV37" s="121">
        <v>17</v>
      </c>
      <c r="AW37" s="121">
        <v>12</v>
      </c>
      <c r="AX37" s="121">
        <v>5</v>
      </c>
      <c r="AY37" s="139">
        <f t="shared" si="15"/>
        <v>-0.58333333333333337</v>
      </c>
      <c r="AZ37" s="121">
        <v>99</v>
      </c>
      <c r="BA37" s="121">
        <v>60</v>
      </c>
      <c r="BB37" s="121">
        <v>39</v>
      </c>
      <c r="BC37" s="139">
        <f t="shared" si="16"/>
        <v>-0.35</v>
      </c>
      <c r="BD37" s="86">
        <v>21</v>
      </c>
      <c r="BE37" s="121">
        <v>18</v>
      </c>
      <c r="BF37" s="121">
        <v>3</v>
      </c>
      <c r="BG37" s="139">
        <f t="shared" si="17"/>
        <v>-0.83333333333333337</v>
      </c>
      <c r="BH37" s="86">
        <v>10</v>
      </c>
      <c r="BI37" s="121">
        <v>5</v>
      </c>
      <c r="BJ37" s="121">
        <v>5</v>
      </c>
      <c r="BK37" s="139">
        <f t="shared" si="18"/>
        <v>0</v>
      </c>
      <c r="BL37" s="86">
        <v>25</v>
      </c>
      <c r="BM37" s="121">
        <v>21</v>
      </c>
      <c r="BN37" s="121">
        <v>4</v>
      </c>
      <c r="BO37" s="139">
        <f t="shared" si="19"/>
        <v>-0.80952380952380953</v>
      </c>
      <c r="BP37" s="86">
        <v>350</v>
      </c>
      <c r="BQ37" s="121">
        <v>219</v>
      </c>
      <c r="BR37" s="121">
        <v>131</v>
      </c>
      <c r="BS37" s="139">
        <f t="shared" si="20"/>
        <v>-0.40182648401826482</v>
      </c>
      <c r="BT37" s="128" t="s">
        <v>5181</v>
      </c>
    </row>
    <row r="38" spans="1:72" x14ac:dyDescent="0.3">
      <c r="A38" s="129">
        <v>99211</v>
      </c>
      <c r="B38" s="130" t="s">
        <v>5223</v>
      </c>
      <c r="C38" s="141" t="s">
        <v>12</v>
      </c>
      <c r="D38" s="142" t="s">
        <v>10</v>
      </c>
      <c r="E38" s="133" t="s">
        <v>10</v>
      </c>
      <c r="F38" s="129">
        <f t="shared" si="0"/>
        <v>3</v>
      </c>
      <c r="G38" s="134">
        <f t="shared" si="1"/>
        <v>2</v>
      </c>
      <c r="H38" s="135">
        <f t="shared" si="2"/>
        <v>2</v>
      </c>
      <c r="I38" s="136">
        <f>F38*[1]Communes!$N$2+G38*[1]Communes!$N$3+H38</f>
        <v>4.3691189175618206</v>
      </c>
      <c r="J38" s="137">
        <f t="shared" si="3"/>
        <v>4</v>
      </c>
      <c r="K38" s="120">
        <v>351</v>
      </c>
      <c r="L38" s="121">
        <v>402</v>
      </c>
      <c r="M38" s="122">
        <f>L38/[1]Communes!$J$2</f>
        <v>0.11861906167010917</v>
      </c>
      <c r="N38" s="122">
        <f t="shared" si="4"/>
        <v>9.9751861042183629E-2</v>
      </c>
      <c r="O38" s="122">
        <f t="shared" si="5"/>
        <v>0.14529914529914531</v>
      </c>
      <c r="P38" s="138">
        <v>12</v>
      </c>
      <c r="Q38" s="138">
        <v>12</v>
      </c>
      <c r="R38" s="139">
        <f t="shared" si="6"/>
        <v>0</v>
      </c>
      <c r="S38" s="125">
        <f t="shared" si="7"/>
        <v>1</v>
      </c>
      <c r="T38" s="86">
        <v>23</v>
      </c>
      <c r="U38" s="121">
        <v>14</v>
      </c>
      <c r="V38" s="121">
        <v>9</v>
      </c>
      <c r="W38" s="139">
        <f t="shared" si="8"/>
        <v>-0.35714285714285715</v>
      </c>
      <c r="X38" s="86">
        <v>144</v>
      </c>
      <c r="Y38" s="121">
        <v>38</v>
      </c>
      <c r="Z38" s="121">
        <v>106</v>
      </c>
      <c r="AA38" s="139">
        <f t="shared" si="9"/>
        <v>1.7894736842105263</v>
      </c>
      <c r="AB38" s="121">
        <v>16</v>
      </c>
      <c r="AC38" s="121">
        <v>8</v>
      </c>
      <c r="AD38" s="121">
        <v>8</v>
      </c>
      <c r="AE38" s="139">
        <f t="shared" si="10"/>
        <v>0</v>
      </c>
      <c r="AF38" s="121">
        <v>165</v>
      </c>
      <c r="AG38" s="121">
        <v>42</v>
      </c>
      <c r="AH38" s="121">
        <v>123</v>
      </c>
      <c r="AI38" s="139">
        <f t="shared" si="11"/>
        <v>1.9285714285714286</v>
      </c>
      <c r="AJ38" s="121">
        <v>80</v>
      </c>
      <c r="AK38" s="121">
        <v>58</v>
      </c>
      <c r="AL38" s="121">
        <v>22</v>
      </c>
      <c r="AM38" s="139">
        <f t="shared" si="12"/>
        <v>-0.62068965517241381</v>
      </c>
      <c r="AN38" s="121">
        <v>185</v>
      </c>
      <c r="AO38" s="121">
        <v>61</v>
      </c>
      <c r="AP38" s="121">
        <v>124</v>
      </c>
      <c r="AQ38" s="139">
        <f t="shared" si="13"/>
        <v>1.0327868852459017</v>
      </c>
      <c r="AR38" s="121">
        <v>274</v>
      </c>
      <c r="AS38" s="121">
        <v>150</v>
      </c>
      <c r="AT38" s="121">
        <v>124</v>
      </c>
      <c r="AU38" s="139">
        <f t="shared" si="14"/>
        <v>-0.17333333333333334</v>
      </c>
      <c r="AV38" s="121">
        <v>375</v>
      </c>
      <c r="AW38" s="121">
        <v>57</v>
      </c>
      <c r="AX38" s="121">
        <v>318</v>
      </c>
      <c r="AY38" s="139">
        <f t="shared" si="15"/>
        <v>4.5789473684210522</v>
      </c>
      <c r="AZ38" s="121">
        <v>114</v>
      </c>
      <c r="BA38" s="121">
        <v>16</v>
      </c>
      <c r="BB38" s="121">
        <v>98</v>
      </c>
      <c r="BC38" s="139">
        <f t="shared" si="16"/>
        <v>5.125</v>
      </c>
      <c r="BD38" s="86">
        <v>156</v>
      </c>
      <c r="BE38" s="121">
        <v>97</v>
      </c>
      <c r="BF38" s="121">
        <v>59</v>
      </c>
      <c r="BG38" s="139">
        <f t="shared" si="17"/>
        <v>-0.39175257731958762</v>
      </c>
      <c r="BH38" s="86">
        <v>375</v>
      </c>
      <c r="BI38" s="121">
        <v>46</v>
      </c>
      <c r="BJ38" s="121">
        <v>329</v>
      </c>
      <c r="BK38" s="139">
        <f t="shared" si="18"/>
        <v>6.1521739130434785</v>
      </c>
      <c r="BL38" s="86">
        <v>48</v>
      </c>
      <c r="BM38" s="121">
        <v>17</v>
      </c>
      <c r="BN38" s="121">
        <v>31</v>
      </c>
      <c r="BO38" s="139">
        <f t="shared" si="19"/>
        <v>0.82352941176470584</v>
      </c>
      <c r="BP38" s="86">
        <v>1955</v>
      </c>
      <c r="BQ38" s="121">
        <v>604</v>
      </c>
      <c r="BR38" s="121">
        <v>1351</v>
      </c>
      <c r="BS38" s="139">
        <f t="shared" si="20"/>
        <v>1.2367549668874172</v>
      </c>
      <c r="BT38" s="128" t="s">
        <v>5181</v>
      </c>
    </row>
    <row r="39" spans="1:72" x14ac:dyDescent="0.3">
      <c r="A39" s="129">
        <v>99549</v>
      </c>
      <c r="B39" s="130" t="s">
        <v>5224</v>
      </c>
      <c r="C39" s="143" t="s">
        <v>31</v>
      </c>
      <c r="D39" s="151" t="s">
        <v>31</v>
      </c>
      <c r="E39" s="133" t="s">
        <v>10</v>
      </c>
      <c r="F39" s="129">
        <f t="shared" si="0"/>
        <v>2</v>
      </c>
      <c r="G39" s="134">
        <f t="shared" si="1"/>
        <v>2</v>
      </c>
      <c r="H39" s="135">
        <f t="shared" si="2"/>
        <v>2</v>
      </c>
      <c r="I39" s="136">
        <f>F39*[1]Communes!$N$2+G39*[1]Communes!$N$3+H39</f>
        <v>4</v>
      </c>
      <c r="J39" s="137">
        <f t="shared" si="3"/>
        <v>4</v>
      </c>
      <c r="K39" s="120">
        <v>43</v>
      </c>
      <c r="L39" s="121">
        <v>30</v>
      </c>
      <c r="M39" s="122">
        <f>L39/[1]Communes!$J$2</f>
        <v>8.8521687813514303E-3</v>
      </c>
      <c r="N39" s="122">
        <f t="shared" si="4"/>
        <v>7.4441687344913151E-3</v>
      </c>
      <c r="O39" s="122">
        <f t="shared" si="5"/>
        <v>-0.30232558139534882</v>
      </c>
      <c r="P39" s="138">
        <v>8</v>
      </c>
      <c r="Q39" s="138">
        <v>5</v>
      </c>
      <c r="R39" s="139">
        <f t="shared" si="6"/>
        <v>-0.375</v>
      </c>
      <c r="S39" s="125">
        <f t="shared" si="7"/>
        <v>3</v>
      </c>
      <c r="T39" s="86">
        <v>3</v>
      </c>
      <c r="U39" s="121">
        <v>3</v>
      </c>
      <c r="V39" s="121">
        <v>0</v>
      </c>
      <c r="W39" s="139">
        <f t="shared" si="8"/>
        <v>-1</v>
      </c>
      <c r="X39" s="86">
        <v>9</v>
      </c>
      <c r="Y39" s="121">
        <v>9</v>
      </c>
      <c r="Z39" s="121">
        <v>0</v>
      </c>
      <c r="AA39" s="139">
        <f t="shared" si="9"/>
        <v>-1</v>
      </c>
      <c r="AB39" s="121">
        <v>1</v>
      </c>
      <c r="AC39" s="121">
        <v>1</v>
      </c>
      <c r="AD39" s="121">
        <v>0</v>
      </c>
      <c r="AE39" s="139">
        <f t="shared" si="10"/>
        <v>-1</v>
      </c>
      <c r="AF39" s="121">
        <v>6</v>
      </c>
      <c r="AG39" s="121">
        <v>3</v>
      </c>
      <c r="AH39" s="121">
        <v>3</v>
      </c>
      <c r="AI39" s="139">
        <f t="shared" si="11"/>
        <v>0</v>
      </c>
      <c r="AJ39" s="121">
        <v>0</v>
      </c>
      <c r="AK39" s="121">
        <v>0</v>
      </c>
      <c r="AL39" s="121">
        <v>0</v>
      </c>
      <c r="AM39" s="139">
        <f t="shared" si="12"/>
        <v>0</v>
      </c>
      <c r="AN39" s="121">
        <v>1</v>
      </c>
      <c r="AO39" s="121">
        <v>0</v>
      </c>
      <c r="AP39" s="121">
        <v>1</v>
      </c>
      <c r="AQ39" s="139">
        <f t="shared" si="13"/>
        <v>1</v>
      </c>
      <c r="AR39" s="121">
        <v>2</v>
      </c>
      <c r="AS39" s="121">
        <v>2</v>
      </c>
      <c r="AT39" s="121">
        <v>0</v>
      </c>
      <c r="AU39" s="139">
        <f t="shared" si="14"/>
        <v>-1</v>
      </c>
      <c r="AV39" s="121">
        <v>40</v>
      </c>
      <c r="AW39" s="121">
        <v>5</v>
      </c>
      <c r="AX39" s="121">
        <v>35</v>
      </c>
      <c r="AY39" s="139">
        <f t="shared" si="15"/>
        <v>6</v>
      </c>
      <c r="AZ39" s="121">
        <v>25</v>
      </c>
      <c r="BA39" s="121">
        <v>21</v>
      </c>
      <c r="BB39" s="121">
        <v>4</v>
      </c>
      <c r="BC39" s="139">
        <f t="shared" si="16"/>
        <v>-0.80952380952380953</v>
      </c>
      <c r="BD39" s="86">
        <v>3</v>
      </c>
      <c r="BE39" s="121">
        <v>2</v>
      </c>
      <c r="BF39" s="121">
        <v>1</v>
      </c>
      <c r="BG39" s="139">
        <f t="shared" si="17"/>
        <v>-0.5</v>
      </c>
      <c r="BH39" s="86">
        <v>0</v>
      </c>
      <c r="BI39" s="121">
        <v>0</v>
      </c>
      <c r="BJ39" s="121">
        <v>0</v>
      </c>
      <c r="BK39" s="139">
        <f t="shared" si="18"/>
        <v>0</v>
      </c>
      <c r="BL39" s="86">
        <v>0</v>
      </c>
      <c r="BM39" s="121">
        <v>0</v>
      </c>
      <c r="BN39" s="121">
        <v>0</v>
      </c>
      <c r="BO39" s="139">
        <f t="shared" si="19"/>
        <v>0</v>
      </c>
      <c r="BP39" s="86">
        <v>90</v>
      </c>
      <c r="BQ39" s="121">
        <v>46</v>
      </c>
      <c r="BR39" s="121">
        <v>44</v>
      </c>
      <c r="BS39" s="139">
        <f t="shared" si="20"/>
        <v>-4.3478260869565216E-2</v>
      </c>
      <c r="BT39" s="128" t="s">
        <v>5181</v>
      </c>
    </row>
    <row r="40" spans="1:72" x14ac:dyDescent="0.3">
      <c r="A40" s="129">
        <v>99566</v>
      </c>
      <c r="B40" s="130" t="s">
        <v>5225</v>
      </c>
      <c r="C40" s="131" t="s">
        <v>14</v>
      </c>
      <c r="D40" s="132" t="s">
        <v>14</v>
      </c>
      <c r="E40" s="133" t="s">
        <v>10</v>
      </c>
      <c r="F40" s="129">
        <f t="shared" si="0"/>
        <v>5</v>
      </c>
      <c r="G40" s="134">
        <f t="shared" si="1"/>
        <v>5</v>
      </c>
      <c r="H40" s="135">
        <f t="shared" si="2"/>
        <v>2</v>
      </c>
      <c r="I40" s="136">
        <f>F40*[1]Communes!$N$2+G40*[1]Communes!$N$3+H40</f>
        <v>7</v>
      </c>
      <c r="J40" s="137">
        <f t="shared" si="3"/>
        <v>7</v>
      </c>
      <c r="K40" s="120">
        <v>129</v>
      </c>
      <c r="L40" s="121">
        <v>104</v>
      </c>
      <c r="M40" s="122">
        <f>L40/[1]Communes!$J$2</f>
        <v>3.0687518442018294E-2</v>
      </c>
      <c r="N40" s="122">
        <f t="shared" si="4"/>
        <v>2.5806451612903226E-2</v>
      </c>
      <c r="O40" s="122">
        <f t="shared" si="5"/>
        <v>-0.19379844961240311</v>
      </c>
      <c r="P40" s="138">
        <v>12</v>
      </c>
      <c r="Q40" s="138">
        <v>8</v>
      </c>
      <c r="R40" s="139">
        <f t="shared" si="6"/>
        <v>-0.33333333333333331</v>
      </c>
      <c r="S40" s="125">
        <f t="shared" si="7"/>
        <v>2</v>
      </c>
      <c r="T40" s="86">
        <v>22</v>
      </c>
      <c r="U40" s="121">
        <v>18</v>
      </c>
      <c r="V40" s="121">
        <v>4</v>
      </c>
      <c r="W40" s="139">
        <f t="shared" si="8"/>
        <v>-0.77777777777777779</v>
      </c>
      <c r="X40" s="86">
        <v>18</v>
      </c>
      <c r="Y40" s="121">
        <v>18</v>
      </c>
      <c r="Z40" s="121">
        <v>0</v>
      </c>
      <c r="AA40" s="139">
        <f t="shared" si="9"/>
        <v>-1</v>
      </c>
      <c r="AB40" s="121">
        <v>92</v>
      </c>
      <c r="AC40" s="121">
        <v>15</v>
      </c>
      <c r="AD40" s="121">
        <v>77</v>
      </c>
      <c r="AE40" s="139">
        <f t="shared" si="10"/>
        <v>4.1333333333333337</v>
      </c>
      <c r="AF40" s="121">
        <v>6</v>
      </c>
      <c r="AG40" s="121">
        <v>6</v>
      </c>
      <c r="AH40" s="121">
        <v>0</v>
      </c>
      <c r="AI40" s="139">
        <f t="shared" si="11"/>
        <v>-1</v>
      </c>
      <c r="AJ40" s="121">
        <v>98</v>
      </c>
      <c r="AK40" s="121">
        <v>49</v>
      </c>
      <c r="AL40" s="121">
        <v>49</v>
      </c>
      <c r="AM40" s="139">
        <f t="shared" si="12"/>
        <v>0</v>
      </c>
      <c r="AN40" s="121">
        <v>36</v>
      </c>
      <c r="AO40" s="121">
        <v>16</v>
      </c>
      <c r="AP40" s="121">
        <v>20</v>
      </c>
      <c r="AQ40" s="139">
        <f t="shared" si="13"/>
        <v>0.25</v>
      </c>
      <c r="AR40" s="121">
        <v>4</v>
      </c>
      <c r="AS40" s="121">
        <v>3</v>
      </c>
      <c r="AT40" s="121">
        <v>1</v>
      </c>
      <c r="AU40" s="139">
        <f t="shared" si="14"/>
        <v>-0.66666666666666663</v>
      </c>
      <c r="AV40" s="121">
        <v>237</v>
      </c>
      <c r="AW40" s="121">
        <v>62</v>
      </c>
      <c r="AX40" s="121">
        <v>175</v>
      </c>
      <c r="AY40" s="139">
        <f t="shared" si="15"/>
        <v>1.8225806451612903</v>
      </c>
      <c r="AZ40" s="121">
        <v>80</v>
      </c>
      <c r="BA40" s="121">
        <v>40</v>
      </c>
      <c r="BB40" s="121">
        <v>40</v>
      </c>
      <c r="BC40" s="139">
        <f t="shared" si="16"/>
        <v>0</v>
      </c>
      <c r="BD40" s="86">
        <v>27</v>
      </c>
      <c r="BE40" s="121">
        <v>27</v>
      </c>
      <c r="BF40" s="121">
        <v>0</v>
      </c>
      <c r="BG40" s="139">
        <f t="shared" si="17"/>
        <v>-1</v>
      </c>
      <c r="BH40" s="86">
        <v>4</v>
      </c>
      <c r="BI40" s="121">
        <v>2</v>
      </c>
      <c r="BJ40" s="121">
        <v>2</v>
      </c>
      <c r="BK40" s="139">
        <f t="shared" si="18"/>
        <v>0</v>
      </c>
      <c r="BL40" s="86">
        <v>2</v>
      </c>
      <c r="BM40" s="121">
        <v>2</v>
      </c>
      <c r="BN40" s="121">
        <v>0</v>
      </c>
      <c r="BO40" s="139">
        <f t="shared" si="19"/>
        <v>-1</v>
      </c>
      <c r="BP40" s="86">
        <v>626</v>
      </c>
      <c r="BQ40" s="121">
        <v>258</v>
      </c>
      <c r="BR40" s="121">
        <v>368</v>
      </c>
      <c r="BS40" s="139">
        <f t="shared" si="20"/>
        <v>0.4263565891472868</v>
      </c>
      <c r="BT40" s="128" t="s">
        <v>5181</v>
      </c>
    </row>
    <row r="41" spans="1:72" x14ac:dyDescent="0.3">
      <c r="A41" s="129">
        <v>100275</v>
      </c>
      <c r="B41" s="130" t="s">
        <v>5226</v>
      </c>
      <c r="C41" s="145" t="s">
        <v>5188</v>
      </c>
      <c r="D41" s="142" t="s">
        <v>10</v>
      </c>
      <c r="E41" s="133" t="s">
        <v>10</v>
      </c>
      <c r="F41" s="129">
        <f t="shared" si="0"/>
        <v>6</v>
      </c>
      <c r="G41" s="134">
        <f t="shared" si="1"/>
        <v>2</v>
      </c>
      <c r="H41" s="135">
        <f t="shared" si="2"/>
        <v>2</v>
      </c>
      <c r="I41" s="136">
        <f>F41*[1]Communes!$N$2+G41*[1]Communes!$N$3+H41</f>
        <v>5.4764756702472841</v>
      </c>
      <c r="J41" s="137">
        <f t="shared" si="3"/>
        <v>5</v>
      </c>
      <c r="K41" s="120">
        <v>137</v>
      </c>
      <c r="L41" s="121">
        <v>153</v>
      </c>
      <c r="M41" s="122">
        <f>L41/[1]Communes!$J$2</f>
        <v>4.5146060784892299E-2</v>
      </c>
      <c r="N41" s="122">
        <f t="shared" si="4"/>
        <v>3.796526054590571E-2</v>
      </c>
      <c r="O41" s="122">
        <f t="shared" si="5"/>
        <v>0.11678832116788321</v>
      </c>
      <c r="P41" s="138">
        <v>9</v>
      </c>
      <c r="Q41" s="138">
        <v>6</v>
      </c>
      <c r="R41" s="139">
        <f t="shared" si="6"/>
        <v>-0.33333333333333331</v>
      </c>
      <c r="S41" s="125">
        <f t="shared" si="7"/>
        <v>2</v>
      </c>
      <c r="T41" s="86">
        <v>7</v>
      </c>
      <c r="U41" s="121">
        <v>6</v>
      </c>
      <c r="V41" s="121">
        <v>1</v>
      </c>
      <c r="W41" s="139">
        <f t="shared" si="8"/>
        <v>-0.83333333333333337</v>
      </c>
      <c r="X41" s="86">
        <v>0</v>
      </c>
      <c r="Y41" s="121">
        <v>0</v>
      </c>
      <c r="Z41" s="121">
        <v>0</v>
      </c>
      <c r="AA41" s="139">
        <f t="shared" si="9"/>
        <v>0</v>
      </c>
      <c r="AB41" s="121">
        <v>328</v>
      </c>
      <c r="AC41" s="121">
        <v>93</v>
      </c>
      <c r="AD41" s="121">
        <v>235</v>
      </c>
      <c r="AE41" s="139">
        <f t="shared" si="10"/>
        <v>1.5268817204301075</v>
      </c>
      <c r="AF41" s="121">
        <v>76</v>
      </c>
      <c r="AG41" s="121">
        <v>39</v>
      </c>
      <c r="AH41" s="121">
        <v>37</v>
      </c>
      <c r="AI41" s="139">
        <f t="shared" si="11"/>
        <v>-5.128205128205128E-2</v>
      </c>
      <c r="AJ41" s="121">
        <v>242</v>
      </c>
      <c r="AK41" s="121">
        <v>106</v>
      </c>
      <c r="AL41" s="121">
        <v>136</v>
      </c>
      <c r="AM41" s="139">
        <f t="shared" si="12"/>
        <v>0.28301886792452829</v>
      </c>
      <c r="AN41" s="121">
        <v>41</v>
      </c>
      <c r="AO41" s="121">
        <v>25</v>
      </c>
      <c r="AP41" s="121">
        <v>16</v>
      </c>
      <c r="AQ41" s="139">
        <f t="shared" si="13"/>
        <v>-0.36</v>
      </c>
      <c r="AR41" s="121">
        <v>3</v>
      </c>
      <c r="AS41" s="121">
        <v>3</v>
      </c>
      <c r="AT41" s="121">
        <v>0</v>
      </c>
      <c r="AU41" s="139">
        <f t="shared" si="14"/>
        <v>-1</v>
      </c>
      <c r="AV41" s="121">
        <v>0</v>
      </c>
      <c r="AW41" s="121">
        <v>0</v>
      </c>
      <c r="AX41" s="121">
        <v>0</v>
      </c>
      <c r="AY41" s="139">
        <f t="shared" si="15"/>
        <v>0</v>
      </c>
      <c r="AZ41" s="121">
        <v>35</v>
      </c>
      <c r="BA41" s="121">
        <v>20</v>
      </c>
      <c r="BB41" s="121">
        <v>15</v>
      </c>
      <c r="BC41" s="139">
        <f t="shared" si="16"/>
        <v>-0.25</v>
      </c>
      <c r="BD41" s="86">
        <v>19</v>
      </c>
      <c r="BE41" s="121">
        <v>19</v>
      </c>
      <c r="BF41" s="121">
        <v>0</v>
      </c>
      <c r="BG41" s="139">
        <f t="shared" si="17"/>
        <v>-1</v>
      </c>
      <c r="BH41" s="86">
        <v>0</v>
      </c>
      <c r="BI41" s="121">
        <v>0</v>
      </c>
      <c r="BJ41" s="121">
        <v>0</v>
      </c>
      <c r="BK41" s="139">
        <f t="shared" si="18"/>
        <v>0</v>
      </c>
      <c r="BL41" s="86">
        <v>2</v>
      </c>
      <c r="BM41" s="121">
        <v>2</v>
      </c>
      <c r="BN41" s="121">
        <v>0</v>
      </c>
      <c r="BO41" s="139">
        <f t="shared" si="19"/>
        <v>-1</v>
      </c>
      <c r="BP41" s="86">
        <v>753</v>
      </c>
      <c r="BQ41" s="121">
        <v>313</v>
      </c>
      <c r="BR41" s="121">
        <v>440</v>
      </c>
      <c r="BS41" s="139">
        <f t="shared" si="20"/>
        <v>0.40575079872204473</v>
      </c>
      <c r="BT41" s="128" t="s">
        <v>5181</v>
      </c>
    </row>
    <row r="42" spans="1:72" x14ac:dyDescent="0.3">
      <c r="A42" s="129">
        <v>100288</v>
      </c>
      <c r="B42" s="130" t="s">
        <v>5227</v>
      </c>
      <c r="C42" s="145" t="s">
        <v>5188</v>
      </c>
      <c r="D42" s="151" t="s">
        <v>4</v>
      </c>
      <c r="E42" s="140" t="s">
        <v>12</v>
      </c>
      <c r="F42" s="129">
        <f t="shared" si="0"/>
        <v>6</v>
      </c>
      <c r="G42" s="134">
        <f t="shared" si="1"/>
        <v>3</v>
      </c>
      <c r="H42" s="135">
        <f t="shared" si="2"/>
        <v>3</v>
      </c>
      <c r="I42" s="136">
        <f>F42*[1]Communes!$N$2+G42*[1]Communes!$N$3+H42</f>
        <v>7.1073567526854635</v>
      </c>
      <c r="J42" s="137">
        <f t="shared" si="3"/>
        <v>7</v>
      </c>
      <c r="K42" s="120">
        <v>12</v>
      </c>
      <c r="L42" s="121">
        <v>2</v>
      </c>
      <c r="M42" s="122">
        <f>L42/[1]Communes!$J$2</f>
        <v>5.9014458542342872E-4</v>
      </c>
      <c r="N42" s="122">
        <f t="shared" si="4"/>
        <v>4.9627791563275434E-4</v>
      </c>
      <c r="O42" s="122">
        <f t="shared" si="5"/>
        <v>-0.83333333333333337</v>
      </c>
      <c r="P42" s="138">
        <v>4</v>
      </c>
      <c r="Q42" s="138">
        <v>1</v>
      </c>
      <c r="R42" s="139">
        <f t="shared" si="6"/>
        <v>-0.75</v>
      </c>
      <c r="S42" s="125">
        <f t="shared" si="7"/>
        <v>4</v>
      </c>
      <c r="T42" s="86">
        <v>0</v>
      </c>
      <c r="U42" s="121">
        <v>0</v>
      </c>
      <c r="V42" s="121">
        <v>0</v>
      </c>
      <c r="W42" s="139">
        <f t="shared" si="8"/>
        <v>0</v>
      </c>
      <c r="X42" s="86">
        <v>2</v>
      </c>
      <c r="Y42" s="121">
        <v>2</v>
      </c>
      <c r="Z42" s="121">
        <v>0</v>
      </c>
      <c r="AA42" s="139">
        <f t="shared" si="9"/>
        <v>-1</v>
      </c>
      <c r="AB42" s="121">
        <v>7</v>
      </c>
      <c r="AC42" s="121">
        <v>7</v>
      </c>
      <c r="AD42" s="121">
        <v>0</v>
      </c>
      <c r="AE42" s="139">
        <f t="shared" si="10"/>
        <v>-1</v>
      </c>
      <c r="AF42" s="121">
        <v>0</v>
      </c>
      <c r="AG42" s="121">
        <v>0</v>
      </c>
      <c r="AH42" s="121">
        <v>0</v>
      </c>
      <c r="AI42" s="139">
        <f t="shared" si="11"/>
        <v>0</v>
      </c>
      <c r="AJ42" s="121">
        <v>7</v>
      </c>
      <c r="AK42" s="121">
        <v>7</v>
      </c>
      <c r="AL42" s="121">
        <v>0</v>
      </c>
      <c r="AM42" s="139">
        <f t="shared" si="12"/>
        <v>-1</v>
      </c>
      <c r="AN42" s="121">
        <v>0</v>
      </c>
      <c r="AO42" s="121">
        <v>0</v>
      </c>
      <c r="AP42" s="121">
        <v>0</v>
      </c>
      <c r="AQ42" s="139">
        <f t="shared" si="13"/>
        <v>0</v>
      </c>
      <c r="AR42" s="121">
        <v>0</v>
      </c>
      <c r="AS42" s="121">
        <v>0</v>
      </c>
      <c r="AT42" s="121">
        <v>0</v>
      </c>
      <c r="AU42" s="139">
        <f t="shared" si="14"/>
        <v>0</v>
      </c>
      <c r="AV42" s="121">
        <v>0</v>
      </c>
      <c r="AW42" s="121">
        <v>0</v>
      </c>
      <c r="AX42" s="121">
        <v>0</v>
      </c>
      <c r="AY42" s="139">
        <f t="shared" si="15"/>
        <v>0</v>
      </c>
      <c r="AZ42" s="121">
        <v>77</v>
      </c>
      <c r="BA42" s="121">
        <v>33</v>
      </c>
      <c r="BB42" s="121">
        <v>44</v>
      </c>
      <c r="BC42" s="139">
        <f t="shared" si="16"/>
        <v>0.33333333333333331</v>
      </c>
      <c r="BD42" s="86">
        <v>0</v>
      </c>
      <c r="BE42" s="121">
        <v>0</v>
      </c>
      <c r="BF42" s="121">
        <v>0</v>
      </c>
      <c r="BG42" s="139">
        <f t="shared" si="17"/>
        <v>0</v>
      </c>
      <c r="BH42" s="86">
        <v>0</v>
      </c>
      <c r="BI42" s="121">
        <v>0</v>
      </c>
      <c r="BJ42" s="121">
        <v>0</v>
      </c>
      <c r="BK42" s="139">
        <f t="shared" si="18"/>
        <v>0</v>
      </c>
      <c r="BL42" s="86">
        <v>0</v>
      </c>
      <c r="BM42" s="121">
        <v>0</v>
      </c>
      <c r="BN42" s="121">
        <v>0</v>
      </c>
      <c r="BO42" s="139">
        <f t="shared" si="19"/>
        <v>0</v>
      </c>
      <c r="BP42" s="86">
        <v>93</v>
      </c>
      <c r="BQ42" s="121">
        <v>49</v>
      </c>
      <c r="BR42" s="121">
        <v>44</v>
      </c>
      <c r="BS42" s="139">
        <f t="shared" si="20"/>
        <v>-0.10204081632653061</v>
      </c>
      <c r="BT42" s="128" t="s">
        <v>5181</v>
      </c>
    </row>
    <row r="43" spans="1:72" x14ac:dyDescent="0.3">
      <c r="A43" s="129">
        <v>100694</v>
      </c>
      <c r="B43" s="130" t="s">
        <v>5228</v>
      </c>
      <c r="C43" s="146" t="s">
        <v>20</v>
      </c>
      <c r="D43" s="147" t="s">
        <v>5188</v>
      </c>
      <c r="E43" s="140" t="s">
        <v>12</v>
      </c>
      <c r="F43" s="129">
        <f t="shared" si="0"/>
        <v>6</v>
      </c>
      <c r="G43" s="134">
        <f t="shared" si="1"/>
        <v>6</v>
      </c>
      <c r="H43" s="135">
        <f t="shared" si="2"/>
        <v>3</v>
      </c>
      <c r="I43" s="136">
        <f>F43*[1]Communes!$N$2+G43*[1]Communes!$N$3+H43</f>
        <v>9</v>
      </c>
      <c r="J43" s="137">
        <f t="shared" si="3"/>
        <v>9</v>
      </c>
      <c r="K43" s="120">
        <v>101</v>
      </c>
      <c r="L43" s="121">
        <v>14</v>
      </c>
      <c r="M43" s="122">
        <f>L43/[1]Communes!$J$2</f>
        <v>4.1310120979640014E-3</v>
      </c>
      <c r="N43" s="122">
        <f t="shared" si="4"/>
        <v>3.4739454094292804E-3</v>
      </c>
      <c r="O43" s="122">
        <f t="shared" si="5"/>
        <v>-0.86138613861386137</v>
      </c>
      <c r="P43" s="138">
        <v>12</v>
      </c>
      <c r="Q43" s="138">
        <v>7</v>
      </c>
      <c r="R43" s="139">
        <f t="shared" si="6"/>
        <v>-0.41666666666666669</v>
      </c>
      <c r="S43" s="125">
        <f t="shared" si="7"/>
        <v>4</v>
      </c>
      <c r="T43" s="86">
        <v>7</v>
      </c>
      <c r="U43" s="121">
        <v>7</v>
      </c>
      <c r="V43" s="121">
        <v>0</v>
      </c>
      <c r="W43" s="139">
        <f t="shared" si="8"/>
        <v>-1</v>
      </c>
      <c r="X43" s="86">
        <v>18</v>
      </c>
      <c r="Y43" s="121">
        <v>18</v>
      </c>
      <c r="Z43" s="121">
        <v>0</v>
      </c>
      <c r="AA43" s="139">
        <f t="shared" si="9"/>
        <v>-1</v>
      </c>
      <c r="AB43" s="121">
        <v>11</v>
      </c>
      <c r="AC43" s="121">
        <v>10</v>
      </c>
      <c r="AD43" s="121">
        <v>1</v>
      </c>
      <c r="AE43" s="139">
        <f t="shared" si="10"/>
        <v>-0.9</v>
      </c>
      <c r="AF43" s="121">
        <v>17</v>
      </c>
      <c r="AG43" s="121">
        <v>17</v>
      </c>
      <c r="AH43" s="121">
        <v>0</v>
      </c>
      <c r="AI43" s="139">
        <f t="shared" si="11"/>
        <v>-1</v>
      </c>
      <c r="AJ43" s="121">
        <v>51</v>
      </c>
      <c r="AK43" s="121">
        <v>39</v>
      </c>
      <c r="AL43" s="121">
        <v>12</v>
      </c>
      <c r="AM43" s="139">
        <f t="shared" si="12"/>
        <v>-0.69230769230769229</v>
      </c>
      <c r="AN43" s="121">
        <v>6</v>
      </c>
      <c r="AO43" s="121">
        <v>5</v>
      </c>
      <c r="AP43" s="121">
        <v>1</v>
      </c>
      <c r="AQ43" s="139">
        <f t="shared" si="13"/>
        <v>-0.8</v>
      </c>
      <c r="AR43" s="121">
        <v>8</v>
      </c>
      <c r="AS43" s="121">
        <v>8</v>
      </c>
      <c r="AT43" s="121">
        <v>0</v>
      </c>
      <c r="AU43" s="139">
        <f t="shared" si="14"/>
        <v>-1</v>
      </c>
      <c r="AV43" s="121">
        <v>14</v>
      </c>
      <c r="AW43" s="121">
        <v>9</v>
      </c>
      <c r="AX43" s="121">
        <v>5</v>
      </c>
      <c r="AY43" s="139">
        <f t="shared" si="15"/>
        <v>-0.44444444444444442</v>
      </c>
      <c r="AZ43" s="121">
        <v>20</v>
      </c>
      <c r="BA43" s="121">
        <v>14</v>
      </c>
      <c r="BB43" s="121">
        <v>6</v>
      </c>
      <c r="BC43" s="139">
        <f t="shared" si="16"/>
        <v>-0.5714285714285714</v>
      </c>
      <c r="BD43" s="86">
        <v>14</v>
      </c>
      <c r="BE43" s="121">
        <v>14</v>
      </c>
      <c r="BF43" s="121">
        <v>0</v>
      </c>
      <c r="BG43" s="139">
        <f t="shared" si="17"/>
        <v>-1</v>
      </c>
      <c r="BH43" s="86">
        <v>3</v>
      </c>
      <c r="BI43" s="121">
        <v>2</v>
      </c>
      <c r="BJ43" s="121">
        <v>1</v>
      </c>
      <c r="BK43" s="139">
        <f t="shared" si="18"/>
        <v>-0.5</v>
      </c>
      <c r="BL43" s="86">
        <v>5</v>
      </c>
      <c r="BM43" s="121">
        <v>3</v>
      </c>
      <c r="BN43" s="121">
        <v>2</v>
      </c>
      <c r="BO43" s="139">
        <f t="shared" si="19"/>
        <v>-0.33333333333333331</v>
      </c>
      <c r="BP43" s="86">
        <v>174</v>
      </c>
      <c r="BQ43" s="121">
        <v>146</v>
      </c>
      <c r="BR43" s="121">
        <v>28</v>
      </c>
      <c r="BS43" s="139">
        <f t="shared" si="20"/>
        <v>-0.80821917808219179</v>
      </c>
      <c r="BT43" s="128" t="s">
        <v>5181</v>
      </c>
    </row>
    <row r="44" spans="1:72" x14ac:dyDescent="0.3">
      <c r="A44" s="129">
        <v>102930</v>
      </c>
      <c r="B44" s="130" t="s">
        <v>5229</v>
      </c>
      <c r="C44" s="143" t="s">
        <v>31</v>
      </c>
      <c r="D44" s="149" t="s">
        <v>12</v>
      </c>
      <c r="E44" s="140" t="s">
        <v>12</v>
      </c>
      <c r="F44" s="129">
        <f t="shared" si="0"/>
        <v>3</v>
      </c>
      <c r="G44" s="134">
        <f t="shared" si="1"/>
        <v>3</v>
      </c>
      <c r="H44" s="135">
        <f t="shared" si="2"/>
        <v>3</v>
      </c>
      <c r="I44" s="136">
        <f>F44*[1]Communes!$N$2+G44*[1]Communes!$N$3+H44</f>
        <v>6</v>
      </c>
      <c r="J44" s="137">
        <f t="shared" si="3"/>
        <v>6</v>
      </c>
      <c r="K44" s="120">
        <v>77</v>
      </c>
      <c r="L44" s="121">
        <v>41</v>
      </c>
      <c r="M44" s="122">
        <f>L44/[1]Communes!$J$2</f>
        <v>1.2097964001180289E-2</v>
      </c>
      <c r="N44" s="122">
        <f t="shared" si="4"/>
        <v>1.0173697270471464E-2</v>
      </c>
      <c r="O44" s="122">
        <f t="shared" si="5"/>
        <v>-0.46753246753246752</v>
      </c>
      <c r="P44" s="138">
        <v>7</v>
      </c>
      <c r="Q44" s="138">
        <v>7</v>
      </c>
      <c r="R44" s="139">
        <f t="shared" si="6"/>
        <v>0</v>
      </c>
      <c r="S44" s="125">
        <f t="shared" si="7"/>
        <v>3</v>
      </c>
      <c r="T44" s="86">
        <v>16</v>
      </c>
      <c r="U44" s="121">
        <v>11</v>
      </c>
      <c r="V44" s="121">
        <v>5</v>
      </c>
      <c r="W44" s="139">
        <f t="shared" si="8"/>
        <v>-0.54545454545454541</v>
      </c>
      <c r="X44" s="86">
        <v>0</v>
      </c>
      <c r="Y44" s="121">
        <v>0</v>
      </c>
      <c r="Z44" s="121">
        <v>0</v>
      </c>
      <c r="AA44" s="139">
        <f t="shared" si="9"/>
        <v>0</v>
      </c>
      <c r="AB44" s="121">
        <v>0</v>
      </c>
      <c r="AC44" s="121">
        <v>0</v>
      </c>
      <c r="AD44" s="121">
        <v>0</v>
      </c>
      <c r="AE44" s="139">
        <f t="shared" si="10"/>
        <v>0</v>
      </c>
      <c r="AF44" s="121">
        <v>0</v>
      </c>
      <c r="AG44" s="121">
        <v>0</v>
      </c>
      <c r="AH44" s="121">
        <v>0</v>
      </c>
      <c r="AI44" s="139">
        <f t="shared" si="11"/>
        <v>0</v>
      </c>
      <c r="AJ44" s="121">
        <v>65</v>
      </c>
      <c r="AK44" s="121">
        <v>45</v>
      </c>
      <c r="AL44" s="121">
        <v>20</v>
      </c>
      <c r="AM44" s="139">
        <f t="shared" si="12"/>
        <v>-0.55555555555555558</v>
      </c>
      <c r="AN44" s="121">
        <v>101</v>
      </c>
      <c r="AO44" s="121">
        <v>24</v>
      </c>
      <c r="AP44" s="121">
        <v>77</v>
      </c>
      <c r="AQ44" s="139">
        <f t="shared" si="13"/>
        <v>2.2083333333333335</v>
      </c>
      <c r="AR44" s="121">
        <v>15</v>
      </c>
      <c r="AS44" s="121">
        <v>11</v>
      </c>
      <c r="AT44" s="121">
        <v>4</v>
      </c>
      <c r="AU44" s="139">
        <f t="shared" si="14"/>
        <v>-0.63636363636363635</v>
      </c>
      <c r="AV44" s="121">
        <v>0</v>
      </c>
      <c r="AW44" s="121">
        <v>0</v>
      </c>
      <c r="AX44" s="121">
        <v>0</v>
      </c>
      <c r="AY44" s="139">
        <f t="shared" si="15"/>
        <v>0</v>
      </c>
      <c r="AZ44" s="121">
        <v>0</v>
      </c>
      <c r="BA44" s="121">
        <v>0</v>
      </c>
      <c r="BB44" s="121">
        <v>0</v>
      </c>
      <c r="BC44" s="139">
        <f t="shared" si="16"/>
        <v>0</v>
      </c>
      <c r="BD44" s="86">
        <v>41</v>
      </c>
      <c r="BE44" s="121">
        <v>22</v>
      </c>
      <c r="BF44" s="121">
        <v>19</v>
      </c>
      <c r="BG44" s="139">
        <f t="shared" si="17"/>
        <v>-0.13636363636363635</v>
      </c>
      <c r="BH44" s="86">
        <v>99</v>
      </c>
      <c r="BI44" s="121">
        <v>29</v>
      </c>
      <c r="BJ44" s="121">
        <v>70</v>
      </c>
      <c r="BK44" s="139">
        <f t="shared" si="18"/>
        <v>1.4137931034482758</v>
      </c>
      <c r="BL44" s="86">
        <v>45</v>
      </c>
      <c r="BM44" s="121">
        <v>26</v>
      </c>
      <c r="BN44" s="121">
        <v>19</v>
      </c>
      <c r="BO44" s="139">
        <f t="shared" si="19"/>
        <v>-0.26923076923076922</v>
      </c>
      <c r="BP44" s="86">
        <v>382</v>
      </c>
      <c r="BQ44" s="121">
        <v>168</v>
      </c>
      <c r="BR44" s="121">
        <v>214</v>
      </c>
      <c r="BS44" s="139">
        <f t="shared" si="20"/>
        <v>0.27380952380952384</v>
      </c>
      <c r="BT44" s="128" t="s">
        <v>5181</v>
      </c>
    </row>
    <row r="45" spans="1:72" x14ac:dyDescent="0.3">
      <c r="A45" s="129">
        <v>103229</v>
      </c>
      <c r="B45" s="130" t="s">
        <v>5230</v>
      </c>
      <c r="C45" s="143" t="s">
        <v>31</v>
      </c>
      <c r="D45" s="151" t="s">
        <v>31</v>
      </c>
      <c r="E45" s="140" t="s">
        <v>12</v>
      </c>
      <c r="F45" s="129">
        <f t="shared" si="0"/>
        <v>3</v>
      </c>
      <c r="G45" s="134">
        <f t="shared" si="1"/>
        <v>3</v>
      </c>
      <c r="H45" s="135">
        <f t="shared" si="2"/>
        <v>3</v>
      </c>
      <c r="I45" s="136">
        <f>F45*[1]Communes!$N$2+G45*[1]Communes!$N$3+H45</f>
        <v>6</v>
      </c>
      <c r="J45" s="137">
        <f t="shared" si="3"/>
        <v>6</v>
      </c>
      <c r="K45" s="120">
        <v>0</v>
      </c>
      <c r="L45" s="121">
        <v>0</v>
      </c>
      <c r="M45" s="122">
        <f>L45/[1]Communes!$J$2</f>
        <v>0</v>
      </c>
      <c r="N45" s="122">
        <f t="shared" si="4"/>
        <v>0</v>
      </c>
      <c r="O45" s="122">
        <f t="shared" si="5"/>
        <v>0</v>
      </c>
      <c r="P45" s="138">
        <v>0</v>
      </c>
      <c r="Q45" s="138">
        <v>0</v>
      </c>
      <c r="R45" s="139">
        <f t="shared" si="6"/>
        <v>0</v>
      </c>
      <c r="S45" s="125">
        <f t="shared" si="7"/>
        <v>5</v>
      </c>
      <c r="T45" s="86">
        <v>0</v>
      </c>
      <c r="U45" s="121">
        <v>0</v>
      </c>
      <c r="V45" s="121">
        <v>0</v>
      </c>
      <c r="W45" s="139">
        <f t="shared" si="8"/>
        <v>0</v>
      </c>
      <c r="X45" s="86">
        <v>0</v>
      </c>
      <c r="Y45" s="121">
        <v>0</v>
      </c>
      <c r="Z45" s="121">
        <v>0</v>
      </c>
      <c r="AA45" s="139">
        <f t="shared" si="9"/>
        <v>0</v>
      </c>
      <c r="AB45" s="121">
        <v>0</v>
      </c>
      <c r="AC45" s="121">
        <v>0</v>
      </c>
      <c r="AD45" s="121">
        <v>0</v>
      </c>
      <c r="AE45" s="139">
        <f t="shared" si="10"/>
        <v>0</v>
      </c>
      <c r="AF45" s="121">
        <v>0</v>
      </c>
      <c r="AG45" s="121">
        <v>0</v>
      </c>
      <c r="AH45" s="121">
        <v>0</v>
      </c>
      <c r="AI45" s="139">
        <f t="shared" si="11"/>
        <v>0</v>
      </c>
      <c r="AJ45" s="121">
        <v>0</v>
      </c>
      <c r="AK45" s="121">
        <v>0</v>
      </c>
      <c r="AL45" s="121">
        <v>0</v>
      </c>
      <c r="AM45" s="139">
        <f t="shared" si="12"/>
        <v>0</v>
      </c>
      <c r="AN45" s="121">
        <v>0</v>
      </c>
      <c r="AO45" s="121">
        <v>0</v>
      </c>
      <c r="AP45" s="121">
        <v>0</v>
      </c>
      <c r="AQ45" s="139">
        <f t="shared" si="13"/>
        <v>0</v>
      </c>
      <c r="AR45" s="121">
        <v>0</v>
      </c>
      <c r="AS45" s="121">
        <v>0</v>
      </c>
      <c r="AT45" s="121">
        <v>0</v>
      </c>
      <c r="AU45" s="139">
        <f t="shared" si="14"/>
        <v>0</v>
      </c>
      <c r="AV45" s="121">
        <v>0</v>
      </c>
      <c r="AW45" s="121">
        <v>0</v>
      </c>
      <c r="AX45" s="121">
        <v>0</v>
      </c>
      <c r="AY45" s="139">
        <f t="shared" si="15"/>
        <v>0</v>
      </c>
      <c r="AZ45" s="121">
        <v>0</v>
      </c>
      <c r="BA45" s="121">
        <v>0</v>
      </c>
      <c r="BB45" s="121">
        <v>0</v>
      </c>
      <c r="BC45" s="139">
        <f t="shared" si="16"/>
        <v>0</v>
      </c>
      <c r="BD45" s="86">
        <v>0</v>
      </c>
      <c r="BE45" s="121">
        <v>0</v>
      </c>
      <c r="BF45" s="121">
        <v>0</v>
      </c>
      <c r="BG45" s="139">
        <f t="shared" si="17"/>
        <v>0</v>
      </c>
      <c r="BH45" s="86">
        <v>0</v>
      </c>
      <c r="BI45" s="121">
        <v>0</v>
      </c>
      <c r="BJ45" s="121">
        <v>0</v>
      </c>
      <c r="BK45" s="139">
        <f t="shared" si="18"/>
        <v>0</v>
      </c>
      <c r="BL45" s="86">
        <v>0</v>
      </c>
      <c r="BM45" s="121">
        <v>0</v>
      </c>
      <c r="BN45" s="121">
        <v>0</v>
      </c>
      <c r="BO45" s="139">
        <f t="shared" si="19"/>
        <v>0</v>
      </c>
      <c r="BP45" s="86">
        <v>0</v>
      </c>
      <c r="BQ45" s="121">
        <v>0</v>
      </c>
      <c r="BR45" s="121">
        <v>0</v>
      </c>
      <c r="BS45" s="139">
        <f t="shared" si="20"/>
        <v>0</v>
      </c>
      <c r="BT45" s="128"/>
    </row>
    <row r="46" spans="1:72" x14ac:dyDescent="0.3">
      <c r="A46" s="129">
        <v>103233</v>
      </c>
      <c r="B46" s="130" t="s">
        <v>5231</v>
      </c>
      <c r="C46" s="143" t="s">
        <v>31</v>
      </c>
      <c r="D46" s="151" t="s">
        <v>31</v>
      </c>
      <c r="E46" s="148" t="s">
        <v>14</v>
      </c>
      <c r="F46" s="129">
        <f t="shared" si="0"/>
        <v>5</v>
      </c>
      <c r="G46" s="134">
        <f t="shared" si="1"/>
        <v>5</v>
      </c>
      <c r="H46" s="135">
        <f t="shared" si="2"/>
        <v>5</v>
      </c>
      <c r="I46" s="136">
        <f>F46*[1]Communes!$N$2+G46*[1]Communes!$N$3+H46</f>
        <v>10</v>
      </c>
      <c r="J46" s="137">
        <f t="shared" si="3"/>
        <v>10</v>
      </c>
      <c r="K46" s="120">
        <v>0</v>
      </c>
      <c r="L46" s="121">
        <v>0</v>
      </c>
      <c r="M46" s="122">
        <f>L46/[1]Communes!$J$2</f>
        <v>0</v>
      </c>
      <c r="N46" s="122">
        <f t="shared" si="4"/>
        <v>0</v>
      </c>
      <c r="O46" s="122">
        <f t="shared" si="5"/>
        <v>0</v>
      </c>
      <c r="P46" s="138">
        <v>0</v>
      </c>
      <c r="Q46" s="138">
        <v>0</v>
      </c>
      <c r="R46" s="139">
        <f t="shared" si="6"/>
        <v>0</v>
      </c>
      <c r="S46" s="125">
        <f t="shared" si="7"/>
        <v>5</v>
      </c>
      <c r="T46" s="86">
        <v>0</v>
      </c>
      <c r="U46" s="121">
        <v>0</v>
      </c>
      <c r="V46" s="121">
        <v>0</v>
      </c>
      <c r="W46" s="139">
        <f t="shared" si="8"/>
        <v>0</v>
      </c>
      <c r="X46" s="86">
        <v>0</v>
      </c>
      <c r="Y46" s="121">
        <v>0</v>
      </c>
      <c r="Z46" s="121">
        <v>0</v>
      </c>
      <c r="AA46" s="139">
        <f t="shared" si="9"/>
        <v>0</v>
      </c>
      <c r="AB46" s="121">
        <v>0</v>
      </c>
      <c r="AC46" s="121">
        <v>0</v>
      </c>
      <c r="AD46" s="121">
        <v>0</v>
      </c>
      <c r="AE46" s="139">
        <f t="shared" si="10"/>
        <v>0</v>
      </c>
      <c r="AF46" s="121">
        <v>0</v>
      </c>
      <c r="AG46" s="121">
        <v>0</v>
      </c>
      <c r="AH46" s="121">
        <v>0</v>
      </c>
      <c r="AI46" s="139">
        <f t="shared" si="11"/>
        <v>0</v>
      </c>
      <c r="AJ46" s="121">
        <v>0</v>
      </c>
      <c r="AK46" s="121">
        <v>0</v>
      </c>
      <c r="AL46" s="121">
        <v>0</v>
      </c>
      <c r="AM46" s="139">
        <f t="shared" si="12"/>
        <v>0</v>
      </c>
      <c r="AN46" s="121">
        <v>0</v>
      </c>
      <c r="AO46" s="121">
        <v>0</v>
      </c>
      <c r="AP46" s="121">
        <v>0</v>
      </c>
      <c r="AQ46" s="139">
        <f t="shared" si="13"/>
        <v>0</v>
      </c>
      <c r="AR46" s="121">
        <v>0</v>
      </c>
      <c r="AS46" s="121">
        <v>0</v>
      </c>
      <c r="AT46" s="121">
        <v>0</v>
      </c>
      <c r="AU46" s="139">
        <f t="shared" si="14"/>
        <v>0</v>
      </c>
      <c r="AV46" s="121">
        <v>0</v>
      </c>
      <c r="AW46" s="121">
        <v>0</v>
      </c>
      <c r="AX46" s="121">
        <v>0</v>
      </c>
      <c r="AY46" s="139">
        <f t="shared" si="15"/>
        <v>0</v>
      </c>
      <c r="AZ46" s="121">
        <v>0</v>
      </c>
      <c r="BA46" s="121">
        <v>0</v>
      </c>
      <c r="BB46" s="121">
        <v>0</v>
      </c>
      <c r="BC46" s="139">
        <f t="shared" si="16"/>
        <v>0</v>
      </c>
      <c r="BD46" s="86">
        <v>0</v>
      </c>
      <c r="BE46" s="121">
        <v>0</v>
      </c>
      <c r="BF46" s="121">
        <v>0</v>
      </c>
      <c r="BG46" s="139">
        <f t="shared" si="17"/>
        <v>0</v>
      </c>
      <c r="BH46" s="86">
        <v>0</v>
      </c>
      <c r="BI46" s="121">
        <v>0</v>
      </c>
      <c r="BJ46" s="121">
        <v>0</v>
      </c>
      <c r="BK46" s="139">
        <f t="shared" si="18"/>
        <v>0</v>
      </c>
      <c r="BL46" s="86">
        <v>0</v>
      </c>
      <c r="BM46" s="121">
        <v>0</v>
      </c>
      <c r="BN46" s="121">
        <v>0</v>
      </c>
      <c r="BO46" s="139">
        <f t="shared" si="19"/>
        <v>0</v>
      </c>
      <c r="BP46" s="86">
        <v>0</v>
      </c>
      <c r="BQ46" s="121">
        <v>0</v>
      </c>
      <c r="BR46" s="121">
        <v>0</v>
      </c>
      <c r="BS46" s="139">
        <f t="shared" si="20"/>
        <v>0</v>
      </c>
      <c r="BT46" s="128"/>
    </row>
    <row r="47" spans="1:72" x14ac:dyDescent="0.3">
      <c r="A47" s="129">
        <v>105010</v>
      </c>
      <c r="B47" s="130" t="s">
        <v>5232</v>
      </c>
      <c r="C47" s="145" t="s">
        <v>5188</v>
      </c>
      <c r="D47" s="132" t="s">
        <v>14</v>
      </c>
      <c r="E47" s="133" t="s">
        <v>10</v>
      </c>
      <c r="F47" s="129">
        <f t="shared" si="0"/>
        <v>6</v>
      </c>
      <c r="G47" s="134">
        <f t="shared" si="1"/>
        <v>5</v>
      </c>
      <c r="H47" s="135">
        <f t="shared" si="2"/>
        <v>2</v>
      </c>
      <c r="I47" s="136">
        <f>F47*[1]Communes!$N$2+G47*[1]Communes!$N$3+H47</f>
        <v>7.3691189175618206</v>
      </c>
      <c r="J47" s="137">
        <f t="shared" si="3"/>
        <v>7</v>
      </c>
      <c r="K47" s="120">
        <v>111</v>
      </c>
      <c r="L47" s="121">
        <v>19</v>
      </c>
      <c r="M47" s="122">
        <f>L47/[1]Communes!$J$2</f>
        <v>5.6063735615225728E-3</v>
      </c>
      <c r="N47" s="122">
        <f t="shared" si="4"/>
        <v>4.7146401985111667E-3</v>
      </c>
      <c r="O47" s="122">
        <f t="shared" si="5"/>
        <v>-0.8288288288288288</v>
      </c>
      <c r="P47" s="138">
        <v>12</v>
      </c>
      <c r="Q47" s="138">
        <v>6</v>
      </c>
      <c r="R47" s="139">
        <f t="shared" si="6"/>
        <v>-0.5</v>
      </c>
      <c r="S47" s="125">
        <f t="shared" si="7"/>
        <v>3</v>
      </c>
      <c r="T47" s="86">
        <v>8</v>
      </c>
      <c r="U47" s="121">
        <v>8</v>
      </c>
      <c r="V47" s="121">
        <v>0</v>
      </c>
      <c r="W47" s="139">
        <f t="shared" si="8"/>
        <v>-1</v>
      </c>
      <c r="X47" s="86">
        <v>30</v>
      </c>
      <c r="Y47" s="121">
        <v>29</v>
      </c>
      <c r="Z47" s="121">
        <v>1</v>
      </c>
      <c r="AA47" s="139">
        <f t="shared" si="9"/>
        <v>-0.96551724137931039</v>
      </c>
      <c r="AB47" s="121">
        <v>15</v>
      </c>
      <c r="AC47" s="121">
        <v>15</v>
      </c>
      <c r="AD47" s="121">
        <v>0</v>
      </c>
      <c r="AE47" s="139">
        <f t="shared" si="10"/>
        <v>-1</v>
      </c>
      <c r="AF47" s="121">
        <v>5</v>
      </c>
      <c r="AG47" s="121">
        <v>5</v>
      </c>
      <c r="AH47" s="121">
        <v>0</v>
      </c>
      <c r="AI47" s="139">
        <f t="shared" si="11"/>
        <v>-1</v>
      </c>
      <c r="AJ47" s="121">
        <v>24</v>
      </c>
      <c r="AK47" s="121">
        <v>24</v>
      </c>
      <c r="AL47" s="121">
        <v>0</v>
      </c>
      <c r="AM47" s="139">
        <f t="shared" si="12"/>
        <v>-1</v>
      </c>
      <c r="AN47" s="121">
        <v>27</v>
      </c>
      <c r="AO47" s="121">
        <v>13</v>
      </c>
      <c r="AP47" s="121">
        <v>14</v>
      </c>
      <c r="AQ47" s="139">
        <f t="shared" si="13"/>
        <v>7.6923076923076927E-2</v>
      </c>
      <c r="AR47" s="121">
        <v>1</v>
      </c>
      <c r="AS47" s="121">
        <v>1</v>
      </c>
      <c r="AT47" s="121">
        <v>0</v>
      </c>
      <c r="AU47" s="139">
        <f t="shared" si="14"/>
        <v>-1</v>
      </c>
      <c r="AV47" s="121">
        <v>17</v>
      </c>
      <c r="AW47" s="121">
        <v>17</v>
      </c>
      <c r="AX47" s="121">
        <v>0</v>
      </c>
      <c r="AY47" s="139">
        <f t="shared" si="15"/>
        <v>-1</v>
      </c>
      <c r="AZ47" s="121">
        <v>32</v>
      </c>
      <c r="BA47" s="121">
        <v>26</v>
      </c>
      <c r="BB47" s="121">
        <v>6</v>
      </c>
      <c r="BC47" s="139">
        <f t="shared" si="16"/>
        <v>-0.76923076923076927</v>
      </c>
      <c r="BD47" s="86">
        <v>59</v>
      </c>
      <c r="BE47" s="121">
        <v>58</v>
      </c>
      <c r="BF47" s="121">
        <v>1</v>
      </c>
      <c r="BG47" s="139">
        <f t="shared" si="17"/>
        <v>-0.98275862068965514</v>
      </c>
      <c r="BH47" s="86">
        <v>81</v>
      </c>
      <c r="BI47" s="121">
        <v>15</v>
      </c>
      <c r="BJ47" s="121">
        <v>66</v>
      </c>
      <c r="BK47" s="139">
        <f t="shared" si="18"/>
        <v>3.4</v>
      </c>
      <c r="BL47" s="86">
        <v>19</v>
      </c>
      <c r="BM47" s="121">
        <v>17</v>
      </c>
      <c r="BN47" s="121">
        <v>2</v>
      </c>
      <c r="BO47" s="139">
        <f t="shared" si="19"/>
        <v>-0.88235294117647056</v>
      </c>
      <c r="BP47" s="86">
        <v>318</v>
      </c>
      <c r="BQ47" s="121">
        <v>228</v>
      </c>
      <c r="BR47" s="121">
        <v>90</v>
      </c>
      <c r="BS47" s="139">
        <f t="shared" si="20"/>
        <v>-0.60526315789473684</v>
      </c>
      <c r="BT47" s="128" t="s">
        <v>5181</v>
      </c>
    </row>
    <row r="48" spans="1:72" x14ac:dyDescent="0.3">
      <c r="A48" s="129">
        <v>105273</v>
      </c>
      <c r="B48" s="130" t="s">
        <v>5233</v>
      </c>
      <c r="C48" s="144" t="s">
        <v>10</v>
      </c>
      <c r="D48" s="142" t="s">
        <v>10</v>
      </c>
      <c r="E48" s="133" t="s">
        <v>10</v>
      </c>
      <c r="F48" s="129">
        <f t="shared" si="0"/>
        <v>2</v>
      </c>
      <c r="G48" s="134">
        <f t="shared" si="1"/>
        <v>2</v>
      </c>
      <c r="H48" s="135">
        <f t="shared" si="2"/>
        <v>2</v>
      </c>
      <c r="I48" s="136">
        <f>F48*[1]Communes!$N$2+G48*[1]Communes!$N$3+H48</f>
        <v>4</v>
      </c>
      <c r="J48" s="137">
        <f t="shared" si="3"/>
        <v>4</v>
      </c>
      <c r="K48" s="120">
        <v>314</v>
      </c>
      <c r="L48" s="121">
        <v>360</v>
      </c>
      <c r="M48" s="122">
        <f>L48/[1]Communes!$J$2</f>
        <v>0.10622602537621717</v>
      </c>
      <c r="N48" s="122">
        <f t="shared" si="4"/>
        <v>8.9330024813895778E-2</v>
      </c>
      <c r="O48" s="122">
        <f t="shared" si="5"/>
        <v>0.1464968152866242</v>
      </c>
      <c r="P48" s="138">
        <v>12</v>
      </c>
      <c r="Q48" s="138">
        <v>11</v>
      </c>
      <c r="R48" s="139">
        <f t="shared" si="6"/>
        <v>-8.3333333333333329E-2</v>
      </c>
      <c r="S48" s="125">
        <f t="shared" si="7"/>
        <v>1</v>
      </c>
      <c r="T48" s="86">
        <v>32</v>
      </c>
      <c r="U48" s="121">
        <v>15</v>
      </c>
      <c r="V48" s="121">
        <v>17</v>
      </c>
      <c r="W48" s="139">
        <f t="shared" si="8"/>
        <v>0.13333333333333333</v>
      </c>
      <c r="X48" s="86">
        <v>190</v>
      </c>
      <c r="Y48" s="121">
        <v>51</v>
      </c>
      <c r="Z48" s="121">
        <v>139</v>
      </c>
      <c r="AA48" s="139">
        <f t="shared" si="9"/>
        <v>1.7254901960784315</v>
      </c>
      <c r="AB48" s="121">
        <v>65</v>
      </c>
      <c r="AC48" s="121">
        <v>38</v>
      </c>
      <c r="AD48" s="121">
        <v>27</v>
      </c>
      <c r="AE48" s="139">
        <f t="shared" si="10"/>
        <v>-0.28947368421052633</v>
      </c>
      <c r="AF48" s="121">
        <v>6</v>
      </c>
      <c r="AG48" s="121">
        <v>6</v>
      </c>
      <c r="AH48" s="121">
        <v>0</v>
      </c>
      <c r="AI48" s="139">
        <f t="shared" si="11"/>
        <v>-1</v>
      </c>
      <c r="AJ48" s="121">
        <v>92</v>
      </c>
      <c r="AK48" s="121">
        <v>61</v>
      </c>
      <c r="AL48" s="121">
        <v>31</v>
      </c>
      <c r="AM48" s="139">
        <f t="shared" si="12"/>
        <v>-0.49180327868852458</v>
      </c>
      <c r="AN48" s="121">
        <v>109</v>
      </c>
      <c r="AO48" s="121">
        <v>28</v>
      </c>
      <c r="AP48" s="121">
        <v>81</v>
      </c>
      <c r="AQ48" s="139">
        <f t="shared" si="13"/>
        <v>1.8928571428571428</v>
      </c>
      <c r="AR48" s="121">
        <v>127</v>
      </c>
      <c r="AS48" s="121">
        <v>17</v>
      </c>
      <c r="AT48" s="121">
        <v>110</v>
      </c>
      <c r="AU48" s="139">
        <f t="shared" si="14"/>
        <v>5.4705882352941178</v>
      </c>
      <c r="AV48" s="121">
        <v>130</v>
      </c>
      <c r="AW48" s="121">
        <v>38</v>
      </c>
      <c r="AX48" s="121">
        <v>92</v>
      </c>
      <c r="AY48" s="139">
        <f t="shared" si="15"/>
        <v>1.4210526315789473</v>
      </c>
      <c r="AZ48" s="121">
        <v>555</v>
      </c>
      <c r="BA48" s="121">
        <v>193</v>
      </c>
      <c r="BB48" s="121">
        <v>362</v>
      </c>
      <c r="BC48" s="139">
        <f t="shared" si="16"/>
        <v>0.87564766839378239</v>
      </c>
      <c r="BD48" s="86">
        <v>66</v>
      </c>
      <c r="BE48" s="121">
        <v>25</v>
      </c>
      <c r="BF48" s="121">
        <v>41</v>
      </c>
      <c r="BG48" s="139">
        <f t="shared" si="17"/>
        <v>0.64</v>
      </c>
      <c r="BH48" s="86">
        <v>117</v>
      </c>
      <c r="BI48" s="121">
        <v>26</v>
      </c>
      <c r="BJ48" s="121">
        <v>91</v>
      </c>
      <c r="BK48" s="139">
        <f t="shared" si="18"/>
        <v>2.5</v>
      </c>
      <c r="BL48" s="86">
        <v>70</v>
      </c>
      <c r="BM48" s="121">
        <v>55</v>
      </c>
      <c r="BN48" s="121">
        <v>15</v>
      </c>
      <c r="BO48" s="139">
        <f t="shared" si="19"/>
        <v>-0.72727272727272729</v>
      </c>
      <c r="BP48" s="86">
        <v>1559</v>
      </c>
      <c r="BQ48" s="121">
        <v>553</v>
      </c>
      <c r="BR48" s="121">
        <v>1006</v>
      </c>
      <c r="BS48" s="139">
        <f t="shared" si="20"/>
        <v>0.81916817359855332</v>
      </c>
      <c r="BT48" s="128" t="s">
        <v>5181</v>
      </c>
    </row>
    <row r="49" spans="1:72" x14ac:dyDescent="0.3">
      <c r="A49" s="129">
        <v>105407</v>
      </c>
      <c r="B49" s="130" t="s">
        <v>5234</v>
      </c>
      <c r="C49" s="131" t="s">
        <v>14</v>
      </c>
      <c r="D49" s="132" t="s">
        <v>14</v>
      </c>
      <c r="E49" s="133" t="s">
        <v>10</v>
      </c>
      <c r="F49" s="129">
        <f t="shared" si="0"/>
        <v>5</v>
      </c>
      <c r="G49" s="134">
        <f t="shared" si="1"/>
        <v>5</v>
      </c>
      <c r="H49" s="135">
        <f t="shared" si="2"/>
        <v>2</v>
      </c>
      <c r="I49" s="136">
        <f>F49*[1]Communes!$N$2+G49*[1]Communes!$N$3+H49</f>
        <v>7</v>
      </c>
      <c r="J49" s="137">
        <f t="shared" si="3"/>
        <v>7</v>
      </c>
      <c r="K49" s="120">
        <v>79</v>
      </c>
      <c r="L49" s="121">
        <v>98</v>
      </c>
      <c r="M49" s="122">
        <f>L49/[1]Communes!$J$2</f>
        <v>2.891708468574801E-2</v>
      </c>
      <c r="N49" s="122">
        <f t="shared" si="4"/>
        <v>2.4317617866004962E-2</v>
      </c>
      <c r="O49" s="122">
        <f t="shared" si="5"/>
        <v>0.24050632911392406</v>
      </c>
      <c r="P49" s="138">
        <v>8</v>
      </c>
      <c r="Q49" s="138">
        <v>7</v>
      </c>
      <c r="R49" s="139">
        <f t="shared" si="6"/>
        <v>-0.125</v>
      </c>
      <c r="S49" s="125">
        <f t="shared" si="7"/>
        <v>2</v>
      </c>
      <c r="T49" s="86">
        <v>0</v>
      </c>
      <c r="U49" s="121">
        <v>0</v>
      </c>
      <c r="V49" s="121">
        <v>0</v>
      </c>
      <c r="W49" s="139">
        <f t="shared" si="8"/>
        <v>0</v>
      </c>
      <c r="X49" s="86">
        <v>5</v>
      </c>
      <c r="Y49" s="121">
        <v>4</v>
      </c>
      <c r="Z49" s="121">
        <v>1</v>
      </c>
      <c r="AA49" s="139">
        <f t="shared" si="9"/>
        <v>-0.75</v>
      </c>
      <c r="AB49" s="121">
        <v>101</v>
      </c>
      <c r="AC49" s="121">
        <v>23</v>
      </c>
      <c r="AD49" s="121">
        <v>78</v>
      </c>
      <c r="AE49" s="139">
        <f t="shared" si="10"/>
        <v>2.3913043478260869</v>
      </c>
      <c r="AF49" s="121">
        <v>17</v>
      </c>
      <c r="AG49" s="121">
        <v>15</v>
      </c>
      <c r="AH49" s="121">
        <v>2</v>
      </c>
      <c r="AI49" s="139">
        <f t="shared" si="11"/>
        <v>-0.8666666666666667</v>
      </c>
      <c r="AJ49" s="121">
        <v>112</v>
      </c>
      <c r="AK49" s="121">
        <v>43</v>
      </c>
      <c r="AL49" s="121">
        <v>69</v>
      </c>
      <c r="AM49" s="139">
        <f t="shared" si="12"/>
        <v>0.60465116279069764</v>
      </c>
      <c r="AN49" s="121">
        <v>11</v>
      </c>
      <c r="AO49" s="121">
        <v>5</v>
      </c>
      <c r="AP49" s="121">
        <v>6</v>
      </c>
      <c r="AQ49" s="139">
        <f t="shared" si="13"/>
        <v>0.2</v>
      </c>
      <c r="AR49" s="121">
        <v>4</v>
      </c>
      <c r="AS49" s="121">
        <v>4</v>
      </c>
      <c r="AT49" s="121">
        <v>0</v>
      </c>
      <c r="AU49" s="139">
        <f t="shared" si="14"/>
        <v>-1</v>
      </c>
      <c r="AV49" s="121">
        <v>1</v>
      </c>
      <c r="AW49" s="121">
        <v>1</v>
      </c>
      <c r="AX49" s="121">
        <v>0</v>
      </c>
      <c r="AY49" s="139">
        <f t="shared" si="15"/>
        <v>-1</v>
      </c>
      <c r="AZ49" s="121">
        <v>71</v>
      </c>
      <c r="BA49" s="121">
        <v>35</v>
      </c>
      <c r="BB49" s="121">
        <v>36</v>
      </c>
      <c r="BC49" s="139">
        <f t="shared" si="16"/>
        <v>2.8571428571428571E-2</v>
      </c>
      <c r="BD49" s="86">
        <v>2</v>
      </c>
      <c r="BE49" s="121">
        <v>0</v>
      </c>
      <c r="BF49" s="121">
        <v>2</v>
      </c>
      <c r="BG49" s="139">
        <f t="shared" si="17"/>
        <v>2</v>
      </c>
      <c r="BH49" s="86">
        <v>0</v>
      </c>
      <c r="BI49" s="121">
        <v>0</v>
      </c>
      <c r="BJ49" s="121">
        <v>0</v>
      </c>
      <c r="BK49" s="139">
        <f t="shared" si="18"/>
        <v>0</v>
      </c>
      <c r="BL49" s="86">
        <v>0</v>
      </c>
      <c r="BM49" s="121">
        <v>0</v>
      </c>
      <c r="BN49" s="121">
        <v>0</v>
      </c>
      <c r="BO49" s="139">
        <f t="shared" si="19"/>
        <v>0</v>
      </c>
      <c r="BP49" s="86">
        <v>324</v>
      </c>
      <c r="BQ49" s="121">
        <v>130</v>
      </c>
      <c r="BR49" s="121">
        <v>194</v>
      </c>
      <c r="BS49" s="139">
        <f t="shared" si="20"/>
        <v>0.49230769230769234</v>
      </c>
      <c r="BT49" s="128" t="s">
        <v>5181</v>
      </c>
    </row>
    <row r="50" spans="1:72" x14ac:dyDescent="0.3">
      <c r="A50" s="129">
        <v>105410</v>
      </c>
      <c r="B50" s="130" t="s">
        <v>5235</v>
      </c>
      <c r="C50" s="144" t="s">
        <v>10</v>
      </c>
      <c r="D50" s="142" t="s">
        <v>10</v>
      </c>
      <c r="E50" s="133" t="s">
        <v>10</v>
      </c>
      <c r="F50" s="129">
        <f t="shared" si="0"/>
        <v>2</v>
      </c>
      <c r="G50" s="134">
        <f t="shared" si="1"/>
        <v>2</v>
      </c>
      <c r="H50" s="135">
        <f t="shared" si="2"/>
        <v>2</v>
      </c>
      <c r="I50" s="136">
        <f>F50*[1]Communes!$N$2+G50*[1]Communes!$N$3+H50</f>
        <v>4</v>
      </c>
      <c r="J50" s="137">
        <f t="shared" si="3"/>
        <v>4</v>
      </c>
      <c r="K50" s="120">
        <v>381</v>
      </c>
      <c r="L50" s="121">
        <v>897</v>
      </c>
      <c r="M50" s="122">
        <f>L50/[1]Communes!$J$2</f>
        <v>0.26467984656240778</v>
      </c>
      <c r="N50" s="122">
        <f t="shared" si="4"/>
        <v>0.22258064516129034</v>
      </c>
      <c r="O50" s="122">
        <f t="shared" si="5"/>
        <v>1.3543307086614174</v>
      </c>
      <c r="P50" s="138">
        <v>12</v>
      </c>
      <c r="Q50" s="138">
        <v>12</v>
      </c>
      <c r="R50" s="139">
        <f t="shared" si="6"/>
        <v>0</v>
      </c>
      <c r="S50" s="125">
        <f t="shared" si="7"/>
        <v>1</v>
      </c>
      <c r="T50" s="86">
        <v>143</v>
      </c>
      <c r="U50" s="121">
        <v>12</v>
      </c>
      <c r="V50" s="121">
        <v>131</v>
      </c>
      <c r="W50" s="139">
        <f t="shared" si="8"/>
        <v>9.9166666666666661</v>
      </c>
      <c r="X50" s="86">
        <v>124</v>
      </c>
      <c r="Y50" s="121">
        <v>16</v>
      </c>
      <c r="Z50" s="121">
        <v>108</v>
      </c>
      <c r="AA50" s="139">
        <f t="shared" si="9"/>
        <v>5.75</v>
      </c>
      <c r="AB50" s="121">
        <v>233</v>
      </c>
      <c r="AC50" s="121">
        <v>37</v>
      </c>
      <c r="AD50" s="121">
        <v>196</v>
      </c>
      <c r="AE50" s="139">
        <f t="shared" si="10"/>
        <v>4.2972972972972974</v>
      </c>
      <c r="AF50" s="121">
        <v>147</v>
      </c>
      <c r="AG50" s="121">
        <v>73</v>
      </c>
      <c r="AH50" s="121">
        <v>74</v>
      </c>
      <c r="AI50" s="139">
        <f t="shared" si="11"/>
        <v>1.3698630136986301E-2</v>
      </c>
      <c r="AJ50" s="121">
        <v>502</v>
      </c>
      <c r="AK50" s="121">
        <v>156</v>
      </c>
      <c r="AL50" s="121">
        <v>346</v>
      </c>
      <c r="AM50" s="139">
        <f t="shared" si="12"/>
        <v>1.2179487179487178</v>
      </c>
      <c r="AN50" s="121">
        <v>673</v>
      </c>
      <c r="AO50" s="121">
        <v>56</v>
      </c>
      <c r="AP50" s="121">
        <v>617</v>
      </c>
      <c r="AQ50" s="139">
        <f t="shared" si="13"/>
        <v>10.017857142857142</v>
      </c>
      <c r="AR50" s="121">
        <v>176</v>
      </c>
      <c r="AS50" s="121">
        <v>26</v>
      </c>
      <c r="AT50" s="121">
        <v>150</v>
      </c>
      <c r="AU50" s="139">
        <f t="shared" si="14"/>
        <v>4.7692307692307692</v>
      </c>
      <c r="AV50" s="121">
        <v>325</v>
      </c>
      <c r="AW50" s="121">
        <v>55</v>
      </c>
      <c r="AX50" s="121">
        <v>270</v>
      </c>
      <c r="AY50" s="139">
        <f t="shared" si="15"/>
        <v>3.9090909090909092</v>
      </c>
      <c r="AZ50" s="121">
        <v>254</v>
      </c>
      <c r="BA50" s="121">
        <v>126</v>
      </c>
      <c r="BB50" s="121">
        <v>128</v>
      </c>
      <c r="BC50" s="139">
        <f t="shared" si="16"/>
        <v>1.5873015873015872E-2</v>
      </c>
      <c r="BD50" s="86">
        <v>154</v>
      </c>
      <c r="BE50" s="121">
        <v>12</v>
      </c>
      <c r="BF50" s="121">
        <v>142</v>
      </c>
      <c r="BG50" s="139">
        <f t="shared" si="17"/>
        <v>10.833333333333334</v>
      </c>
      <c r="BH50" s="86">
        <v>55</v>
      </c>
      <c r="BI50" s="121">
        <v>5</v>
      </c>
      <c r="BJ50" s="121">
        <v>50</v>
      </c>
      <c r="BK50" s="139">
        <f t="shared" si="18"/>
        <v>9</v>
      </c>
      <c r="BL50" s="86">
        <v>96</v>
      </c>
      <c r="BM50" s="121">
        <v>54</v>
      </c>
      <c r="BN50" s="121">
        <v>42</v>
      </c>
      <c r="BO50" s="139">
        <f t="shared" si="19"/>
        <v>-0.22222222222222221</v>
      </c>
      <c r="BP50" s="86">
        <v>2882</v>
      </c>
      <c r="BQ50" s="121">
        <v>628</v>
      </c>
      <c r="BR50" s="121">
        <v>2254</v>
      </c>
      <c r="BS50" s="139">
        <f t="shared" si="20"/>
        <v>2.589171974522293</v>
      </c>
      <c r="BT50" s="128" t="s">
        <v>5181</v>
      </c>
    </row>
    <row r="51" spans="1:72" x14ac:dyDescent="0.3">
      <c r="A51" s="129">
        <v>106517</v>
      </c>
      <c r="B51" s="130" t="s">
        <v>5236</v>
      </c>
      <c r="C51" s="145" t="s">
        <v>17</v>
      </c>
      <c r="D51" s="147" t="s">
        <v>5188</v>
      </c>
      <c r="E51" s="157" t="s">
        <v>5188</v>
      </c>
      <c r="F51" s="129">
        <f t="shared" si="0"/>
        <v>6</v>
      </c>
      <c r="G51" s="134">
        <f t="shared" si="1"/>
        <v>6</v>
      </c>
      <c r="H51" s="135">
        <f t="shared" si="2"/>
        <v>6</v>
      </c>
      <c r="I51" s="136">
        <f>F51*[1]Communes!$N$2+G51*[1]Communes!$N$3+H51</f>
        <v>12</v>
      </c>
      <c r="J51" s="137">
        <f t="shared" si="3"/>
        <v>12</v>
      </c>
      <c r="K51" s="120">
        <v>47</v>
      </c>
      <c r="L51" s="121">
        <v>2</v>
      </c>
      <c r="M51" s="122">
        <f>L51/[1]Communes!$J$2</f>
        <v>5.9014458542342872E-4</v>
      </c>
      <c r="N51" s="122">
        <f t="shared" si="4"/>
        <v>4.9627791563275434E-4</v>
      </c>
      <c r="O51" s="122">
        <f t="shared" si="5"/>
        <v>-0.95744680851063835</v>
      </c>
      <c r="P51" s="138">
        <v>11</v>
      </c>
      <c r="Q51" s="138">
        <v>1</v>
      </c>
      <c r="R51" s="139">
        <f t="shared" si="6"/>
        <v>-0.90909090909090906</v>
      </c>
      <c r="S51" s="125">
        <f t="shared" si="7"/>
        <v>4</v>
      </c>
      <c r="T51" s="86">
        <v>1</v>
      </c>
      <c r="U51" s="121">
        <v>1</v>
      </c>
      <c r="V51" s="121">
        <v>0</v>
      </c>
      <c r="W51" s="139">
        <f t="shared" si="8"/>
        <v>-1</v>
      </c>
      <c r="X51" s="86">
        <v>11</v>
      </c>
      <c r="Y51" s="121">
        <v>11</v>
      </c>
      <c r="Z51" s="121">
        <v>0</v>
      </c>
      <c r="AA51" s="139">
        <f t="shared" si="9"/>
        <v>-1</v>
      </c>
      <c r="AB51" s="121">
        <v>5</v>
      </c>
      <c r="AC51" s="121">
        <v>5</v>
      </c>
      <c r="AD51" s="121">
        <v>0</v>
      </c>
      <c r="AE51" s="139">
        <f t="shared" si="10"/>
        <v>-1</v>
      </c>
      <c r="AF51" s="121">
        <v>10</v>
      </c>
      <c r="AG51" s="121">
        <v>10</v>
      </c>
      <c r="AH51" s="121">
        <v>0</v>
      </c>
      <c r="AI51" s="139">
        <f t="shared" si="11"/>
        <v>-1</v>
      </c>
      <c r="AJ51" s="121">
        <v>8</v>
      </c>
      <c r="AK51" s="121">
        <v>8</v>
      </c>
      <c r="AL51" s="121">
        <v>0</v>
      </c>
      <c r="AM51" s="139">
        <f t="shared" si="12"/>
        <v>-1</v>
      </c>
      <c r="AN51" s="121">
        <v>6</v>
      </c>
      <c r="AO51" s="121">
        <v>6</v>
      </c>
      <c r="AP51" s="121">
        <v>0</v>
      </c>
      <c r="AQ51" s="139">
        <f t="shared" si="13"/>
        <v>-1</v>
      </c>
      <c r="AR51" s="121">
        <v>3</v>
      </c>
      <c r="AS51" s="121">
        <v>3</v>
      </c>
      <c r="AT51" s="121">
        <v>0</v>
      </c>
      <c r="AU51" s="139">
        <f t="shared" si="14"/>
        <v>-1</v>
      </c>
      <c r="AV51" s="121">
        <v>5</v>
      </c>
      <c r="AW51" s="121">
        <v>5</v>
      </c>
      <c r="AX51" s="121">
        <v>0</v>
      </c>
      <c r="AY51" s="139">
        <f t="shared" si="15"/>
        <v>-1</v>
      </c>
      <c r="AZ51" s="121">
        <v>20</v>
      </c>
      <c r="BA51" s="121">
        <v>20</v>
      </c>
      <c r="BB51" s="121">
        <v>0</v>
      </c>
      <c r="BC51" s="139">
        <f t="shared" si="16"/>
        <v>-1</v>
      </c>
      <c r="BD51" s="86">
        <v>4</v>
      </c>
      <c r="BE51" s="121">
        <v>2</v>
      </c>
      <c r="BF51" s="121">
        <v>2</v>
      </c>
      <c r="BG51" s="139">
        <f t="shared" si="17"/>
        <v>0</v>
      </c>
      <c r="BH51" s="86">
        <v>0</v>
      </c>
      <c r="BI51" s="121">
        <v>0</v>
      </c>
      <c r="BJ51" s="121">
        <v>0</v>
      </c>
      <c r="BK51" s="139">
        <f t="shared" si="18"/>
        <v>0</v>
      </c>
      <c r="BL51" s="86">
        <v>3</v>
      </c>
      <c r="BM51" s="121">
        <v>3</v>
      </c>
      <c r="BN51" s="121">
        <v>0</v>
      </c>
      <c r="BO51" s="139">
        <f t="shared" si="19"/>
        <v>-1</v>
      </c>
      <c r="BP51" s="86">
        <v>76</v>
      </c>
      <c r="BQ51" s="121">
        <v>74</v>
      </c>
      <c r="BR51" s="121">
        <v>2</v>
      </c>
      <c r="BS51" s="139">
        <f t="shared" si="20"/>
        <v>-0.97297297297297303</v>
      </c>
      <c r="BT51" s="128" t="s">
        <v>5181</v>
      </c>
    </row>
    <row r="52" spans="1:72" x14ac:dyDescent="0.3">
      <c r="A52" s="129">
        <v>107786</v>
      </c>
      <c r="B52" s="130" t="s">
        <v>5237</v>
      </c>
      <c r="C52" s="144" t="s">
        <v>10</v>
      </c>
      <c r="D52" s="142" t="s">
        <v>10</v>
      </c>
      <c r="E52" s="133" t="s">
        <v>10</v>
      </c>
      <c r="F52" s="129">
        <f t="shared" si="0"/>
        <v>2</v>
      </c>
      <c r="G52" s="134">
        <f t="shared" si="1"/>
        <v>2</v>
      </c>
      <c r="H52" s="135">
        <f t="shared" si="2"/>
        <v>2</v>
      </c>
      <c r="I52" s="136">
        <f>F52*[1]Communes!$N$2+G52*[1]Communes!$N$3+H52</f>
        <v>4</v>
      </c>
      <c r="J52" s="137">
        <f t="shared" si="3"/>
        <v>4</v>
      </c>
      <c r="K52" s="120">
        <v>184</v>
      </c>
      <c r="L52" s="121">
        <v>238</v>
      </c>
      <c r="M52" s="122">
        <f>L52/[1]Communes!$J$2</f>
        <v>7.0227205665388023E-2</v>
      </c>
      <c r="N52" s="122">
        <f t="shared" si="4"/>
        <v>5.9057071960297768E-2</v>
      </c>
      <c r="O52" s="122">
        <f t="shared" si="5"/>
        <v>0.29347826086956524</v>
      </c>
      <c r="P52" s="138">
        <v>11</v>
      </c>
      <c r="Q52" s="138">
        <v>12</v>
      </c>
      <c r="R52" s="139">
        <f t="shared" si="6"/>
        <v>9.0909090909090912E-2</v>
      </c>
      <c r="S52" s="125">
        <f t="shared" si="7"/>
        <v>2</v>
      </c>
      <c r="T52" s="86">
        <v>97</v>
      </c>
      <c r="U52" s="121">
        <v>8</v>
      </c>
      <c r="V52" s="121">
        <v>89</v>
      </c>
      <c r="W52" s="139">
        <f t="shared" si="8"/>
        <v>10.125</v>
      </c>
      <c r="X52" s="86">
        <v>144</v>
      </c>
      <c r="Y52" s="121">
        <v>38</v>
      </c>
      <c r="Z52" s="121">
        <v>106</v>
      </c>
      <c r="AA52" s="139">
        <f t="shared" si="9"/>
        <v>1.7894736842105263</v>
      </c>
      <c r="AB52" s="121">
        <v>33</v>
      </c>
      <c r="AC52" s="121">
        <v>20</v>
      </c>
      <c r="AD52" s="121">
        <v>13</v>
      </c>
      <c r="AE52" s="139">
        <f t="shared" si="10"/>
        <v>-0.35</v>
      </c>
      <c r="AF52" s="121">
        <v>12</v>
      </c>
      <c r="AG52" s="121">
        <v>7</v>
      </c>
      <c r="AH52" s="121">
        <v>5</v>
      </c>
      <c r="AI52" s="139">
        <f t="shared" si="11"/>
        <v>-0.2857142857142857</v>
      </c>
      <c r="AJ52" s="121">
        <v>58</v>
      </c>
      <c r="AK52" s="121">
        <v>39</v>
      </c>
      <c r="AL52" s="121">
        <v>19</v>
      </c>
      <c r="AM52" s="139">
        <f t="shared" si="12"/>
        <v>-0.51282051282051277</v>
      </c>
      <c r="AN52" s="121">
        <v>107</v>
      </c>
      <c r="AO52" s="121">
        <v>27</v>
      </c>
      <c r="AP52" s="121">
        <v>80</v>
      </c>
      <c r="AQ52" s="139">
        <f t="shared" si="13"/>
        <v>1.962962962962963</v>
      </c>
      <c r="AR52" s="121">
        <v>2</v>
      </c>
      <c r="AS52" s="121">
        <v>0</v>
      </c>
      <c r="AT52" s="121">
        <v>2</v>
      </c>
      <c r="AU52" s="139">
        <f t="shared" si="14"/>
        <v>2</v>
      </c>
      <c r="AV52" s="121">
        <v>28</v>
      </c>
      <c r="AW52" s="121">
        <v>13</v>
      </c>
      <c r="AX52" s="121">
        <v>15</v>
      </c>
      <c r="AY52" s="139">
        <f t="shared" si="15"/>
        <v>0.15384615384615385</v>
      </c>
      <c r="AZ52" s="121">
        <v>345</v>
      </c>
      <c r="BA52" s="121">
        <v>151</v>
      </c>
      <c r="BB52" s="121">
        <v>194</v>
      </c>
      <c r="BC52" s="139">
        <f t="shared" si="16"/>
        <v>0.28476821192052981</v>
      </c>
      <c r="BD52" s="86">
        <v>112</v>
      </c>
      <c r="BE52" s="121">
        <v>47</v>
      </c>
      <c r="BF52" s="121">
        <v>65</v>
      </c>
      <c r="BG52" s="139">
        <f t="shared" si="17"/>
        <v>0.38297872340425532</v>
      </c>
      <c r="BH52" s="86">
        <v>17</v>
      </c>
      <c r="BI52" s="121">
        <v>8</v>
      </c>
      <c r="BJ52" s="121">
        <v>9</v>
      </c>
      <c r="BK52" s="139">
        <f t="shared" si="18"/>
        <v>0.125</v>
      </c>
      <c r="BL52" s="86">
        <v>30</v>
      </c>
      <c r="BM52" s="121">
        <v>15</v>
      </c>
      <c r="BN52" s="121">
        <v>15</v>
      </c>
      <c r="BO52" s="139">
        <f t="shared" si="19"/>
        <v>0</v>
      </c>
      <c r="BP52" s="86">
        <v>985</v>
      </c>
      <c r="BQ52" s="121">
        <v>373</v>
      </c>
      <c r="BR52" s="121">
        <v>612</v>
      </c>
      <c r="BS52" s="139">
        <f t="shared" si="20"/>
        <v>0.64075067024128685</v>
      </c>
      <c r="BT52" s="128" t="s">
        <v>5181</v>
      </c>
    </row>
    <row r="53" spans="1:72" x14ac:dyDescent="0.3">
      <c r="A53" s="129">
        <v>108948</v>
      </c>
      <c r="B53" s="130" t="s">
        <v>5238</v>
      </c>
      <c r="C53" s="131" t="s">
        <v>14</v>
      </c>
      <c r="D53" s="149" t="s">
        <v>12</v>
      </c>
      <c r="E53" s="150" t="s">
        <v>6</v>
      </c>
      <c r="F53" s="129">
        <f t="shared" si="0"/>
        <v>5</v>
      </c>
      <c r="G53" s="134">
        <f t="shared" si="1"/>
        <v>3</v>
      </c>
      <c r="H53" s="135">
        <f t="shared" si="2"/>
        <v>0</v>
      </c>
      <c r="I53" s="136">
        <f>F53*[1]Communes!$N$2+G53*[1]Communes!$N$3+H53</f>
        <v>3.738237835123642</v>
      </c>
      <c r="J53" s="137">
        <f t="shared" si="3"/>
        <v>4</v>
      </c>
      <c r="K53" s="120">
        <v>71</v>
      </c>
      <c r="L53" s="121">
        <v>30</v>
      </c>
      <c r="M53" s="122">
        <f>L53/[1]Communes!$J$2</f>
        <v>8.8521687813514303E-3</v>
      </c>
      <c r="N53" s="122">
        <f t="shared" si="4"/>
        <v>7.4441687344913151E-3</v>
      </c>
      <c r="O53" s="122">
        <f t="shared" si="5"/>
        <v>-0.57746478873239437</v>
      </c>
      <c r="P53" s="138">
        <v>10</v>
      </c>
      <c r="Q53" s="138">
        <v>6</v>
      </c>
      <c r="R53" s="139">
        <f t="shared" si="6"/>
        <v>-0.4</v>
      </c>
      <c r="S53" s="125">
        <f t="shared" si="7"/>
        <v>3</v>
      </c>
      <c r="T53" s="86">
        <v>6</v>
      </c>
      <c r="U53" s="121">
        <v>6</v>
      </c>
      <c r="V53" s="121">
        <v>0</v>
      </c>
      <c r="W53" s="139">
        <f t="shared" si="8"/>
        <v>-1</v>
      </c>
      <c r="X53" s="86">
        <v>29</v>
      </c>
      <c r="Y53" s="121">
        <v>29</v>
      </c>
      <c r="Z53" s="121">
        <v>0</v>
      </c>
      <c r="AA53" s="139">
        <f t="shared" si="9"/>
        <v>-1</v>
      </c>
      <c r="AB53" s="121">
        <v>3</v>
      </c>
      <c r="AC53" s="121">
        <v>3</v>
      </c>
      <c r="AD53" s="121">
        <v>0</v>
      </c>
      <c r="AE53" s="139">
        <f t="shared" si="10"/>
        <v>-1</v>
      </c>
      <c r="AF53" s="121">
        <v>5</v>
      </c>
      <c r="AG53" s="121">
        <v>3</v>
      </c>
      <c r="AH53" s="121">
        <v>2</v>
      </c>
      <c r="AI53" s="139">
        <f t="shared" si="11"/>
        <v>-0.33333333333333331</v>
      </c>
      <c r="AJ53" s="121">
        <v>66</v>
      </c>
      <c r="AK53" s="121">
        <v>37</v>
      </c>
      <c r="AL53" s="121">
        <v>29</v>
      </c>
      <c r="AM53" s="139">
        <f t="shared" si="12"/>
        <v>-0.21621621621621623</v>
      </c>
      <c r="AN53" s="121">
        <v>3</v>
      </c>
      <c r="AO53" s="121">
        <v>3</v>
      </c>
      <c r="AP53" s="121">
        <v>0</v>
      </c>
      <c r="AQ53" s="139">
        <f t="shared" si="13"/>
        <v>-1</v>
      </c>
      <c r="AR53" s="121">
        <v>34</v>
      </c>
      <c r="AS53" s="121">
        <v>13</v>
      </c>
      <c r="AT53" s="121">
        <v>21</v>
      </c>
      <c r="AU53" s="139">
        <f t="shared" si="14"/>
        <v>0.61538461538461542</v>
      </c>
      <c r="AV53" s="121">
        <v>55</v>
      </c>
      <c r="AW53" s="121">
        <v>28</v>
      </c>
      <c r="AX53" s="121">
        <v>27</v>
      </c>
      <c r="AY53" s="139">
        <f t="shared" si="15"/>
        <v>-3.5714285714285712E-2</v>
      </c>
      <c r="AZ53" s="121">
        <v>51</v>
      </c>
      <c r="BA53" s="121">
        <v>33</v>
      </c>
      <c r="BB53" s="121">
        <v>18</v>
      </c>
      <c r="BC53" s="139">
        <f t="shared" si="16"/>
        <v>-0.45454545454545453</v>
      </c>
      <c r="BD53" s="86">
        <v>5</v>
      </c>
      <c r="BE53" s="121">
        <v>5</v>
      </c>
      <c r="BF53" s="121">
        <v>0</v>
      </c>
      <c r="BG53" s="139">
        <f t="shared" si="17"/>
        <v>-1</v>
      </c>
      <c r="BH53" s="86">
        <v>1</v>
      </c>
      <c r="BI53" s="121">
        <v>0</v>
      </c>
      <c r="BJ53" s="121">
        <v>1</v>
      </c>
      <c r="BK53" s="139">
        <f t="shared" si="18"/>
        <v>1</v>
      </c>
      <c r="BL53" s="86">
        <v>0</v>
      </c>
      <c r="BM53" s="121">
        <v>0</v>
      </c>
      <c r="BN53" s="121">
        <v>0</v>
      </c>
      <c r="BO53" s="139">
        <f t="shared" si="19"/>
        <v>0</v>
      </c>
      <c r="BP53" s="86">
        <v>258</v>
      </c>
      <c r="BQ53" s="121">
        <v>160</v>
      </c>
      <c r="BR53" s="121">
        <v>98</v>
      </c>
      <c r="BS53" s="139">
        <f t="shared" si="20"/>
        <v>-0.38750000000000001</v>
      </c>
      <c r="BT53" s="128" t="s">
        <v>5181</v>
      </c>
    </row>
    <row r="54" spans="1:72" x14ac:dyDescent="0.3">
      <c r="A54" s="129">
        <v>109594</v>
      </c>
      <c r="B54" s="130" t="s">
        <v>5239</v>
      </c>
      <c r="C54" s="145" t="s">
        <v>5188</v>
      </c>
      <c r="D54" s="132" t="s">
        <v>14</v>
      </c>
      <c r="E54" s="140" t="s">
        <v>12</v>
      </c>
      <c r="F54" s="129">
        <f t="shared" si="0"/>
        <v>6</v>
      </c>
      <c r="G54" s="134">
        <f t="shared" si="1"/>
        <v>5</v>
      </c>
      <c r="H54" s="135">
        <f t="shared" si="2"/>
        <v>3</v>
      </c>
      <c r="I54" s="136">
        <f>F54*[1]Communes!$N$2+G54*[1]Communes!$N$3+H54</f>
        <v>8.3691189175618206</v>
      </c>
      <c r="J54" s="137">
        <f t="shared" si="3"/>
        <v>8</v>
      </c>
      <c r="K54" s="120">
        <v>136</v>
      </c>
      <c r="L54" s="121">
        <v>29</v>
      </c>
      <c r="M54" s="122">
        <f>L54/[1]Communes!$J$2</f>
        <v>8.5570964886397174E-3</v>
      </c>
      <c r="N54" s="122">
        <f t="shared" si="4"/>
        <v>7.1960297766749384E-3</v>
      </c>
      <c r="O54" s="122">
        <f t="shared" si="5"/>
        <v>-0.78676470588235292</v>
      </c>
      <c r="P54" s="138">
        <v>12</v>
      </c>
      <c r="Q54" s="138">
        <v>8</v>
      </c>
      <c r="R54" s="139">
        <f t="shared" si="6"/>
        <v>-0.33333333333333331</v>
      </c>
      <c r="S54" s="125">
        <f t="shared" si="7"/>
        <v>3</v>
      </c>
      <c r="T54" s="86">
        <v>15</v>
      </c>
      <c r="U54" s="121">
        <v>14</v>
      </c>
      <c r="V54" s="121">
        <v>1</v>
      </c>
      <c r="W54" s="139">
        <f t="shared" si="8"/>
        <v>-0.9285714285714286</v>
      </c>
      <c r="X54" s="86">
        <v>28</v>
      </c>
      <c r="Y54" s="121">
        <v>28</v>
      </c>
      <c r="Z54" s="121">
        <v>0</v>
      </c>
      <c r="AA54" s="139">
        <f t="shared" si="9"/>
        <v>-1</v>
      </c>
      <c r="AB54" s="121">
        <v>41</v>
      </c>
      <c r="AC54" s="121">
        <v>38</v>
      </c>
      <c r="AD54" s="121">
        <v>3</v>
      </c>
      <c r="AE54" s="139">
        <f t="shared" si="10"/>
        <v>-0.92105263157894735</v>
      </c>
      <c r="AF54" s="121">
        <v>8</v>
      </c>
      <c r="AG54" s="121">
        <v>8</v>
      </c>
      <c r="AH54" s="121">
        <v>0</v>
      </c>
      <c r="AI54" s="139">
        <f t="shared" si="11"/>
        <v>-1</v>
      </c>
      <c r="AJ54" s="121">
        <v>37</v>
      </c>
      <c r="AK54" s="121">
        <v>28</v>
      </c>
      <c r="AL54" s="121">
        <v>9</v>
      </c>
      <c r="AM54" s="139">
        <f t="shared" si="12"/>
        <v>-0.6785714285714286</v>
      </c>
      <c r="AN54" s="121">
        <v>26</v>
      </c>
      <c r="AO54" s="121">
        <v>15</v>
      </c>
      <c r="AP54" s="121">
        <v>11</v>
      </c>
      <c r="AQ54" s="139">
        <f t="shared" si="13"/>
        <v>-0.26666666666666666</v>
      </c>
      <c r="AR54" s="121">
        <v>3</v>
      </c>
      <c r="AS54" s="121">
        <v>3</v>
      </c>
      <c r="AT54" s="121">
        <v>0</v>
      </c>
      <c r="AU54" s="139">
        <f t="shared" si="14"/>
        <v>-1</v>
      </c>
      <c r="AV54" s="121">
        <v>55</v>
      </c>
      <c r="AW54" s="121">
        <v>26</v>
      </c>
      <c r="AX54" s="121">
        <v>29</v>
      </c>
      <c r="AY54" s="139">
        <f t="shared" si="15"/>
        <v>0.11538461538461539</v>
      </c>
      <c r="AZ54" s="121">
        <v>32</v>
      </c>
      <c r="BA54" s="121">
        <v>27</v>
      </c>
      <c r="BB54" s="121">
        <v>5</v>
      </c>
      <c r="BC54" s="139">
        <f t="shared" si="16"/>
        <v>-0.81481481481481477</v>
      </c>
      <c r="BD54" s="86">
        <v>19</v>
      </c>
      <c r="BE54" s="121">
        <v>19</v>
      </c>
      <c r="BF54" s="121">
        <v>0</v>
      </c>
      <c r="BG54" s="139">
        <f t="shared" si="17"/>
        <v>-1</v>
      </c>
      <c r="BH54" s="86">
        <v>19</v>
      </c>
      <c r="BI54" s="121">
        <v>10</v>
      </c>
      <c r="BJ54" s="121">
        <v>9</v>
      </c>
      <c r="BK54" s="139">
        <f t="shared" si="18"/>
        <v>-0.1</v>
      </c>
      <c r="BL54" s="86">
        <v>22</v>
      </c>
      <c r="BM54" s="121">
        <v>20</v>
      </c>
      <c r="BN54" s="121">
        <v>2</v>
      </c>
      <c r="BO54" s="139">
        <f t="shared" si="19"/>
        <v>-0.9</v>
      </c>
      <c r="BP54" s="86">
        <v>305</v>
      </c>
      <c r="BQ54" s="121">
        <v>236</v>
      </c>
      <c r="BR54" s="121">
        <v>69</v>
      </c>
      <c r="BS54" s="139">
        <f t="shared" si="20"/>
        <v>-0.7076271186440678</v>
      </c>
      <c r="BT54" s="128" t="s">
        <v>5181</v>
      </c>
    </row>
    <row r="55" spans="1:72" x14ac:dyDescent="0.3">
      <c r="A55" s="129">
        <v>109620</v>
      </c>
      <c r="B55" s="130" t="s">
        <v>5240</v>
      </c>
      <c r="C55" s="146" t="s">
        <v>20</v>
      </c>
      <c r="D55" s="151" t="s">
        <v>4</v>
      </c>
      <c r="E55" s="157" t="s">
        <v>5188</v>
      </c>
      <c r="F55" s="129">
        <f t="shared" si="0"/>
        <v>6</v>
      </c>
      <c r="G55" s="134">
        <f t="shared" si="1"/>
        <v>6</v>
      </c>
      <c r="H55" s="135">
        <f t="shared" si="2"/>
        <v>6</v>
      </c>
      <c r="I55" s="136">
        <f>F55*[1]Communes!$N$2+G55*[1]Communes!$N$3+H55</f>
        <v>12</v>
      </c>
      <c r="J55" s="137">
        <f t="shared" si="3"/>
        <v>12</v>
      </c>
      <c r="K55" s="120">
        <v>22</v>
      </c>
      <c r="L55" s="121">
        <v>1</v>
      </c>
      <c r="M55" s="122">
        <f>L55/[1]Communes!$J$2</f>
        <v>2.9507229271171436E-4</v>
      </c>
      <c r="N55" s="122">
        <f t="shared" si="4"/>
        <v>2.4813895781637717E-4</v>
      </c>
      <c r="O55" s="122">
        <f t="shared" si="5"/>
        <v>-0.95454545454545459</v>
      </c>
      <c r="P55" s="138">
        <v>6</v>
      </c>
      <c r="Q55" s="138">
        <v>1</v>
      </c>
      <c r="R55" s="139">
        <f t="shared" si="6"/>
        <v>-0.83333333333333337</v>
      </c>
      <c r="S55" s="125">
        <f t="shared" si="7"/>
        <v>5</v>
      </c>
      <c r="T55" s="86">
        <v>6</v>
      </c>
      <c r="U55" s="121">
        <v>6</v>
      </c>
      <c r="V55" s="121">
        <v>0</v>
      </c>
      <c r="W55" s="139">
        <f t="shared" si="8"/>
        <v>-1</v>
      </c>
      <c r="X55" s="86">
        <v>8</v>
      </c>
      <c r="Y55" s="121">
        <v>8</v>
      </c>
      <c r="Z55" s="121">
        <v>0</v>
      </c>
      <c r="AA55" s="139">
        <f t="shared" si="9"/>
        <v>-1</v>
      </c>
      <c r="AB55" s="121">
        <v>8</v>
      </c>
      <c r="AC55" s="121">
        <v>8</v>
      </c>
      <c r="AD55" s="121">
        <v>0</v>
      </c>
      <c r="AE55" s="139">
        <f t="shared" si="10"/>
        <v>-1</v>
      </c>
      <c r="AF55" s="121">
        <v>0</v>
      </c>
      <c r="AG55" s="121">
        <v>0</v>
      </c>
      <c r="AH55" s="121">
        <v>0</v>
      </c>
      <c r="AI55" s="139">
        <f t="shared" si="11"/>
        <v>0</v>
      </c>
      <c r="AJ55" s="121">
        <v>20</v>
      </c>
      <c r="AK55" s="121">
        <v>20</v>
      </c>
      <c r="AL55" s="121">
        <v>0</v>
      </c>
      <c r="AM55" s="139">
        <f t="shared" si="12"/>
        <v>-1</v>
      </c>
      <c r="AN55" s="121">
        <v>6</v>
      </c>
      <c r="AO55" s="121">
        <v>5</v>
      </c>
      <c r="AP55" s="121">
        <v>1</v>
      </c>
      <c r="AQ55" s="139">
        <f t="shared" si="13"/>
        <v>-0.8</v>
      </c>
      <c r="AR55" s="121">
        <v>0</v>
      </c>
      <c r="AS55" s="121">
        <v>0</v>
      </c>
      <c r="AT55" s="121">
        <v>0</v>
      </c>
      <c r="AU55" s="139">
        <f t="shared" si="14"/>
        <v>0</v>
      </c>
      <c r="AV55" s="121">
        <v>0</v>
      </c>
      <c r="AW55" s="121">
        <v>0</v>
      </c>
      <c r="AX55" s="121">
        <v>0</v>
      </c>
      <c r="AY55" s="139">
        <f t="shared" si="15"/>
        <v>0</v>
      </c>
      <c r="AZ55" s="121">
        <v>0</v>
      </c>
      <c r="BA55" s="121">
        <v>0</v>
      </c>
      <c r="BB55" s="121">
        <v>0</v>
      </c>
      <c r="BC55" s="139">
        <f t="shared" si="16"/>
        <v>0</v>
      </c>
      <c r="BD55" s="86">
        <v>4</v>
      </c>
      <c r="BE55" s="121">
        <v>4</v>
      </c>
      <c r="BF55" s="121">
        <v>0</v>
      </c>
      <c r="BG55" s="139">
        <f t="shared" si="17"/>
        <v>-1</v>
      </c>
      <c r="BH55" s="86">
        <v>0</v>
      </c>
      <c r="BI55" s="121">
        <v>0</v>
      </c>
      <c r="BJ55" s="121">
        <v>0</v>
      </c>
      <c r="BK55" s="139">
        <f t="shared" si="18"/>
        <v>0</v>
      </c>
      <c r="BL55" s="86">
        <v>0</v>
      </c>
      <c r="BM55" s="121">
        <v>0</v>
      </c>
      <c r="BN55" s="121">
        <v>0</v>
      </c>
      <c r="BO55" s="139">
        <f t="shared" si="19"/>
        <v>0</v>
      </c>
      <c r="BP55" s="86">
        <v>52</v>
      </c>
      <c r="BQ55" s="121">
        <v>51</v>
      </c>
      <c r="BR55" s="121">
        <v>1</v>
      </c>
      <c r="BS55" s="139">
        <f t="shared" si="20"/>
        <v>-0.98039215686274506</v>
      </c>
      <c r="BT55" s="128" t="s">
        <v>5181</v>
      </c>
    </row>
    <row r="56" spans="1:72" x14ac:dyDescent="0.3">
      <c r="A56" s="129">
        <v>718723</v>
      </c>
      <c r="B56" s="130" t="s">
        <v>5241</v>
      </c>
      <c r="C56" s="143" t="s">
        <v>31</v>
      </c>
      <c r="D56" s="151" t="s">
        <v>31</v>
      </c>
      <c r="E56" s="133" t="s">
        <v>10</v>
      </c>
      <c r="F56" s="129">
        <f t="shared" si="0"/>
        <v>2</v>
      </c>
      <c r="G56" s="134">
        <f t="shared" si="1"/>
        <v>2</v>
      </c>
      <c r="H56" s="135">
        <f t="shared" si="2"/>
        <v>2</v>
      </c>
      <c r="I56" s="136">
        <f>F56*[1]Communes!$N$2+G56*[1]Communes!$N$3+H56</f>
        <v>4</v>
      </c>
      <c r="J56" s="137">
        <f t="shared" si="3"/>
        <v>4</v>
      </c>
      <c r="K56" s="120">
        <v>2</v>
      </c>
      <c r="L56" s="121">
        <v>1</v>
      </c>
      <c r="M56" s="122">
        <f>L56/[1]Communes!$J$2</f>
        <v>2.9507229271171436E-4</v>
      </c>
      <c r="N56" s="122">
        <f t="shared" si="4"/>
        <v>2.4813895781637717E-4</v>
      </c>
      <c r="O56" s="122">
        <f t="shared" si="5"/>
        <v>-0.5</v>
      </c>
      <c r="P56" s="138">
        <v>1</v>
      </c>
      <c r="Q56" s="138">
        <v>1</v>
      </c>
      <c r="R56" s="139">
        <f t="shared" si="6"/>
        <v>0</v>
      </c>
      <c r="S56" s="125">
        <f t="shared" si="7"/>
        <v>5</v>
      </c>
      <c r="T56" s="86">
        <v>0</v>
      </c>
      <c r="U56" s="121">
        <v>0</v>
      </c>
      <c r="V56" s="121">
        <v>0</v>
      </c>
      <c r="W56" s="139">
        <f t="shared" si="8"/>
        <v>0</v>
      </c>
      <c r="X56" s="86">
        <v>0</v>
      </c>
      <c r="Y56" s="121">
        <v>0</v>
      </c>
      <c r="Z56" s="121">
        <v>0</v>
      </c>
      <c r="AA56" s="139">
        <f t="shared" si="9"/>
        <v>0</v>
      </c>
      <c r="AB56" s="121">
        <v>0</v>
      </c>
      <c r="AC56" s="121">
        <v>0</v>
      </c>
      <c r="AD56" s="121">
        <v>0</v>
      </c>
      <c r="AE56" s="139">
        <f t="shared" si="10"/>
        <v>0</v>
      </c>
      <c r="AF56" s="121">
        <v>0</v>
      </c>
      <c r="AG56" s="121">
        <v>0</v>
      </c>
      <c r="AH56" s="121">
        <v>0</v>
      </c>
      <c r="AI56" s="139">
        <f t="shared" si="11"/>
        <v>0</v>
      </c>
      <c r="AJ56" s="121">
        <v>13</v>
      </c>
      <c r="AK56" s="121">
        <v>10</v>
      </c>
      <c r="AL56" s="121">
        <v>3</v>
      </c>
      <c r="AM56" s="139">
        <f t="shared" si="12"/>
        <v>-0.7</v>
      </c>
      <c r="AN56" s="121">
        <v>0</v>
      </c>
      <c r="AO56" s="121">
        <v>0</v>
      </c>
      <c r="AP56" s="121">
        <v>0</v>
      </c>
      <c r="AQ56" s="139">
        <f t="shared" si="13"/>
        <v>0</v>
      </c>
      <c r="AR56" s="121">
        <v>0</v>
      </c>
      <c r="AS56" s="121">
        <v>0</v>
      </c>
      <c r="AT56" s="121">
        <v>0</v>
      </c>
      <c r="AU56" s="139">
        <f t="shared" si="14"/>
        <v>0</v>
      </c>
      <c r="AV56" s="121">
        <v>0</v>
      </c>
      <c r="AW56" s="121">
        <v>0</v>
      </c>
      <c r="AX56" s="121">
        <v>0</v>
      </c>
      <c r="AY56" s="139">
        <f t="shared" si="15"/>
        <v>0</v>
      </c>
      <c r="AZ56" s="121">
        <v>0</v>
      </c>
      <c r="BA56" s="121">
        <v>0</v>
      </c>
      <c r="BB56" s="121">
        <v>0</v>
      </c>
      <c r="BC56" s="139">
        <f t="shared" si="16"/>
        <v>0</v>
      </c>
      <c r="BD56" s="86">
        <v>0</v>
      </c>
      <c r="BE56" s="121">
        <v>0</v>
      </c>
      <c r="BF56" s="121">
        <v>0</v>
      </c>
      <c r="BG56" s="139">
        <f t="shared" si="17"/>
        <v>0</v>
      </c>
      <c r="BH56" s="86">
        <v>0</v>
      </c>
      <c r="BI56" s="121">
        <v>0</v>
      </c>
      <c r="BJ56" s="121">
        <v>0</v>
      </c>
      <c r="BK56" s="139">
        <f t="shared" si="18"/>
        <v>0</v>
      </c>
      <c r="BL56" s="86">
        <v>0</v>
      </c>
      <c r="BM56" s="121">
        <v>0</v>
      </c>
      <c r="BN56" s="121">
        <v>0</v>
      </c>
      <c r="BO56" s="139">
        <f t="shared" si="19"/>
        <v>0</v>
      </c>
      <c r="BP56" s="86">
        <v>13</v>
      </c>
      <c r="BQ56" s="121">
        <v>10</v>
      </c>
      <c r="BR56" s="121">
        <v>3</v>
      </c>
      <c r="BS56" s="139">
        <f t="shared" si="20"/>
        <v>-0.7</v>
      </c>
      <c r="BT56" s="153" t="s">
        <v>5242</v>
      </c>
    </row>
    <row r="57" spans="1:72" x14ac:dyDescent="0.3">
      <c r="A57" s="129">
        <v>109636</v>
      </c>
      <c r="B57" s="130" t="s">
        <v>5243</v>
      </c>
      <c r="C57" s="143" t="s">
        <v>31</v>
      </c>
      <c r="D57" s="158" t="s">
        <v>20</v>
      </c>
      <c r="E57" s="148" t="s">
        <v>14</v>
      </c>
      <c r="F57" s="129">
        <f t="shared" si="0"/>
        <v>5</v>
      </c>
      <c r="G57" s="134">
        <f t="shared" si="1"/>
        <v>6</v>
      </c>
      <c r="H57" s="135">
        <f t="shared" si="2"/>
        <v>5</v>
      </c>
      <c r="I57" s="136">
        <f>F57*[1]Communes!$N$2+G57*[1]Communes!$N$3+H57</f>
        <v>10.630881082438179</v>
      </c>
      <c r="J57" s="137">
        <f t="shared" si="3"/>
        <v>11</v>
      </c>
      <c r="K57" s="120">
        <v>2</v>
      </c>
      <c r="L57" s="121">
        <v>0</v>
      </c>
      <c r="M57" s="122">
        <f>L57/[1]Communes!$J$2</f>
        <v>0</v>
      </c>
      <c r="N57" s="122">
        <f t="shared" si="4"/>
        <v>0</v>
      </c>
      <c r="O57" s="122">
        <f t="shared" si="5"/>
        <v>-1</v>
      </c>
      <c r="P57" s="138">
        <v>1</v>
      </c>
      <c r="Q57" s="138">
        <v>0</v>
      </c>
      <c r="R57" s="139">
        <f t="shared" si="6"/>
        <v>-1</v>
      </c>
      <c r="S57" s="125">
        <f t="shared" si="7"/>
        <v>5</v>
      </c>
      <c r="T57" s="86">
        <v>0</v>
      </c>
      <c r="U57" s="121">
        <v>0</v>
      </c>
      <c r="V57" s="121">
        <v>0</v>
      </c>
      <c r="W57" s="139">
        <f t="shared" si="8"/>
        <v>0</v>
      </c>
      <c r="X57" s="86">
        <v>0</v>
      </c>
      <c r="Y57" s="121">
        <v>0</v>
      </c>
      <c r="Z57" s="121">
        <v>0</v>
      </c>
      <c r="AA57" s="139">
        <f t="shared" si="9"/>
        <v>0</v>
      </c>
      <c r="AB57" s="121">
        <v>0</v>
      </c>
      <c r="AC57" s="121">
        <v>0</v>
      </c>
      <c r="AD57" s="121">
        <v>0</v>
      </c>
      <c r="AE57" s="139">
        <f t="shared" si="10"/>
        <v>0</v>
      </c>
      <c r="AF57" s="121">
        <v>0</v>
      </c>
      <c r="AG57" s="121">
        <v>0</v>
      </c>
      <c r="AH57" s="121">
        <v>0</v>
      </c>
      <c r="AI57" s="139">
        <f t="shared" si="11"/>
        <v>0</v>
      </c>
      <c r="AJ57" s="121">
        <v>11</v>
      </c>
      <c r="AK57" s="121">
        <v>11</v>
      </c>
      <c r="AL57" s="121">
        <v>0</v>
      </c>
      <c r="AM57" s="139">
        <f t="shared" si="12"/>
        <v>-1</v>
      </c>
      <c r="AN57" s="121">
        <v>0</v>
      </c>
      <c r="AO57" s="121">
        <v>0</v>
      </c>
      <c r="AP57" s="121">
        <v>0</v>
      </c>
      <c r="AQ57" s="139">
        <f t="shared" si="13"/>
        <v>0</v>
      </c>
      <c r="AR57" s="121">
        <v>0</v>
      </c>
      <c r="AS57" s="121">
        <v>0</v>
      </c>
      <c r="AT57" s="121">
        <v>0</v>
      </c>
      <c r="AU57" s="139">
        <f t="shared" si="14"/>
        <v>0</v>
      </c>
      <c r="AV57" s="121">
        <v>0</v>
      </c>
      <c r="AW57" s="121">
        <v>0</v>
      </c>
      <c r="AX57" s="121">
        <v>0</v>
      </c>
      <c r="AY57" s="139">
        <f t="shared" si="15"/>
        <v>0</v>
      </c>
      <c r="AZ57" s="121">
        <v>0</v>
      </c>
      <c r="BA57" s="121">
        <v>0</v>
      </c>
      <c r="BB57" s="121">
        <v>0</v>
      </c>
      <c r="BC57" s="139">
        <f t="shared" si="16"/>
        <v>0</v>
      </c>
      <c r="BD57" s="86">
        <v>0</v>
      </c>
      <c r="BE57" s="121">
        <v>0</v>
      </c>
      <c r="BF57" s="121">
        <v>0</v>
      </c>
      <c r="BG57" s="139">
        <f t="shared" si="17"/>
        <v>0</v>
      </c>
      <c r="BH57" s="86">
        <v>0</v>
      </c>
      <c r="BI57" s="121">
        <v>0</v>
      </c>
      <c r="BJ57" s="121">
        <v>0</v>
      </c>
      <c r="BK57" s="139">
        <f t="shared" si="18"/>
        <v>0</v>
      </c>
      <c r="BL57" s="86">
        <v>0</v>
      </c>
      <c r="BM57" s="121">
        <v>0</v>
      </c>
      <c r="BN57" s="121">
        <v>0</v>
      </c>
      <c r="BO57" s="139">
        <f t="shared" si="19"/>
        <v>0</v>
      </c>
      <c r="BP57" s="86">
        <v>11</v>
      </c>
      <c r="BQ57" s="121">
        <v>11</v>
      </c>
      <c r="BR57" s="121">
        <v>0</v>
      </c>
      <c r="BS57" s="139">
        <f t="shared" si="20"/>
        <v>-1</v>
      </c>
      <c r="BT57" s="128" t="s">
        <v>5213</v>
      </c>
    </row>
    <row r="58" spans="1:72" x14ac:dyDescent="0.3">
      <c r="A58" s="129">
        <v>111301</v>
      </c>
      <c r="B58" s="130" t="s">
        <v>5244</v>
      </c>
      <c r="C58" s="143" t="s">
        <v>31</v>
      </c>
      <c r="D58" s="149" t="s">
        <v>12</v>
      </c>
      <c r="E58" s="133" t="s">
        <v>10</v>
      </c>
      <c r="F58" s="129">
        <f t="shared" si="0"/>
        <v>2</v>
      </c>
      <c r="G58" s="134">
        <f t="shared" si="1"/>
        <v>3</v>
      </c>
      <c r="H58" s="135">
        <f t="shared" si="2"/>
        <v>2</v>
      </c>
      <c r="I58" s="136">
        <f>F58*[1]Communes!$N$2+G58*[1]Communes!$N$3+H58</f>
        <v>4.6308810824381794</v>
      </c>
      <c r="J58" s="137">
        <f t="shared" si="3"/>
        <v>5</v>
      </c>
      <c r="K58" s="120">
        <v>38</v>
      </c>
      <c r="L58" s="121">
        <v>44</v>
      </c>
      <c r="M58" s="122">
        <f>L58/[1]Communes!$J$2</f>
        <v>1.2983180879315432E-2</v>
      </c>
      <c r="N58" s="122">
        <f t="shared" si="4"/>
        <v>1.0918114143920596E-2</v>
      </c>
      <c r="O58" s="122">
        <f t="shared" si="5"/>
        <v>0.15789473684210525</v>
      </c>
      <c r="P58" s="138">
        <v>5</v>
      </c>
      <c r="Q58" s="138">
        <v>4</v>
      </c>
      <c r="R58" s="139">
        <f t="shared" si="6"/>
        <v>-0.2</v>
      </c>
      <c r="S58" s="125">
        <f t="shared" si="7"/>
        <v>3</v>
      </c>
      <c r="T58" s="86">
        <v>1</v>
      </c>
      <c r="U58" s="121">
        <v>1</v>
      </c>
      <c r="V58" s="121">
        <v>0</v>
      </c>
      <c r="W58" s="139">
        <f t="shared" si="8"/>
        <v>-1</v>
      </c>
      <c r="X58" s="86">
        <v>0</v>
      </c>
      <c r="Y58" s="121">
        <v>0</v>
      </c>
      <c r="Z58" s="121">
        <v>0</v>
      </c>
      <c r="AA58" s="139">
        <f t="shared" si="9"/>
        <v>0</v>
      </c>
      <c r="AB58" s="121">
        <v>74</v>
      </c>
      <c r="AC58" s="121">
        <v>21</v>
      </c>
      <c r="AD58" s="121">
        <v>53</v>
      </c>
      <c r="AE58" s="139">
        <f t="shared" si="10"/>
        <v>1.5238095238095237</v>
      </c>
      <c r="AF58" s="121">
        <v>0</v>
      </c>
      <c r="AG58" s="121">
        <v>0</v>
      </c>
      <c r="AH58" s="121">
        <v>0</v>
      </c>
      <c r="AI58" s="139">
        <f t="shared" si="11"/>
        <v>0</v>
      </c>
      <c r="AJ58" s="121">
        <v>77</v>
      </c>
      <c r="AK58" s="121">
        <v>51</v>
      </c>
      <c r="AL58" s="121">
        <v>26</v>
      </c>
      <c r="AM58" s="139">
        <f t="shared" si="12"/>
        <v>-0.49019607843137253</v>
      </c>
      <c r="AN58" s="121">
        <v>4</v>
      </c>
      <c r="AO58" s="121">
        <v>1</v>
      </c>
      <c r="AP58" s="121">
        <v>3</v>
      </c>
      <c r="AQ58" s="139">
        <f t="shared" si="13"/>
        <v>2</v>
      </c>
      <c r="AR58" s="121">
        <v>0</v>
      </c>
      <c r="AS58" s="121">
        <v>0</v>
      </c>
      <c r="AT58" s="121">
        <v>0</v>
      </c>
      <c r="AU58" s="139">
        <f t="shared" si="14"/>
        <v>0</v>
      </c>
      <c r="AV58" s="121">
        <v>1</v>
      </c>
      <c r="AW58" s="121">
        <v>0</v>
      </c>
      <c r="AX58" s="121">
        <v>1</v>
      </c>
      <c r="AY58" s="139">
        <f t="shared" si="15"/>
        <v>1</v>
      </c>
      <c r="AZ58" s="121">
        <v>0</v>
      </c>
      <c r="BA58" s="121">
        <v>0</v>
      </c>
      <c r="BB58" s="121">
        <v>0</v>
      </c>
      <c r="BC58" s="139">
        <f t="shared" si="16"/>
        <v>0</v>
      </c>
      <c r="BD58" s="86">
        <v>0</v>
      </c>
      <c r="BE58" s="121">
        <v>0</v>
      </c>
      <c r="BF58" s="121">
        <v>0</v>
      </c>
      <c r="BG58" s="139">
        <f t="shared" si="17"/>
        <v>0</v>
      </c>
      <c r="BH58" s="86">
        <v>0</v>
      </c>
      <c r="BI58" s="121">
        <v>0</v>
      </c>
      <c r="BJ58" s="121">
        <v>0</v>
      </c>
      <c r="BK58" s="139">
        <f t="shared" si="18"/>
        <v>0</v>
      </c>
      <c r="BL58" s="86">
        <v>1</v>
      </c>
      <c r="BM58" s="121">
        <v>1</v>
      </c>
      <c r="BN58" s="121">
        <v>0</v>
      </c>
      <c r="BO58" s="139">
        <f t="shared" si="19"/>
        <v>-1</v>
      </c>
      <c r="BP58" s="86">
        <v>158</v>
      </c>
      <c r="BQ58" s="121">
        <v>75</v>
      </c>
      <c r="BR58" s="121">
        <v>83</v>
      </c>
      <c r="BS58" s="139">
        <f t="shared" si="20"/>
        <v>0.10666666666666667</v>
      </c>
      <c r="BT58" s="128" t="s">
        <v>5181</v>
      </c>
    </row>
    <row r="59" spans="1:72" x14ac:dyDescent="0.3">
      <c r="A59" s="129">
        <v>112285</v>
      </c>
      <c r="B59" s="130" t="s">
        <v>5245</v>
      </c>
      <c r="C59" s="144" t="s">
        <v>10</v>
      </c>
      <c r="D59" s="142" t="s">
        <v>10</v>
      </c>
      <c r="E59" s="133" t="s">
        <v>10</v>
      </c>
      <c r="F59" s="129">
        <f t="shared" si="0"/>
        <v>2</v>
      </c>
      <c r="G59" s="134">
        <f t="shared" si="1"/>
        <v>2</v>
      </c>
      <c r="H59" s="135">
        <f t="shared" si="2"/>
        <v>2</v>
      </c>
      <c r="I59" s="136">
        <f>F59*[1]Communes!$N$2+G59*[1]Communes!$N$3+H59</f>
        <v>4</v>
      </c>
      <c r="J59" s="137">
        <f t="shared" si="3"/>
        <v>4</v>
      </c>
      <c r="K59" s="120">
        <v>238</v>
      </c>
      <c r="L59" s="121">
        <v>502</v>
      </c>
      <c r="M59" s="122">
        <f>L59/[1]Communes!$J$2</f>
        <v>0.1481262909412806</v>
      </c>
      <c r="N59" s="122">
        <f t="shared" si="4"/>
        <v>0.12456575682382134</v>
      </c>
      <c r="O59" s="122">
        <f t="shared" si="5"/>
        <v>1.1092436974789917</v>
      </c>
      <c r="P59" s="138">
        <v>12</v>
      </c>
      <c r="Q59" s="138">
        <v>12</v>
      </c>
      <c r="R59" s="139">
        <f t="shared" si="6"/>
        <v>0</v>
      </c>
      <c r="S59" s="125">
        <f t="shared" si="7"/>
        <v>1</v>
      </c>
      <c r="T59" s="86">
        <v>15</v>
      </c>
      <c r="U59" s="121">
        <v>6</v>
      </c>
      <c r="V59" s="121">
        <v>9</v>
      </c>
      <c r="W59" s="139">
        <f t="shared" si="8"/>
        <v>0.5</v>
      </c>
      <c r="X59" s="86">
        <v>33</v>
      </c>
      <c r="Y59" s="121">
        <v>14</v>
      </c>
      <c r="Z59" s="121">
        <v>19</v>
      </c>
      <c r="AA59" s="139">
        <f t="shared" si="9"/>
        <v>0.35714285714285715</v>
      </c>
      <c r="AB59" s="121">
        <v>128</v>
      </c>
      <c r="AC59" s="121">
        <v>45</v>
      </c>
      <c r="AD59" s="121">
        <v>83</v>
      </c>
      <c r="AE59" s="139">
        <f t="shared" si="10"/>
        <v>0.84444444444444444</v>
      </c>
      <c r="AF59" s="121">
        <v>72</v>
      </c>
      <c r="AG59" s="121">
        <v>35</v>
      </c>
      <c r="AH59" s="121">
        <v>37</v>
      </c>
      <c r="AI59" s="139">
        <f t="shared" si="11"/>
        <v>5.7142857142857141E-2</v>
      </c>
      <c r="AJ59" s="121">
        <v>91</v>
      </c>
      <c r="AK59" s="121">
        <v>48</v>
      </c>
      <c r="AL59" s="121">
        <v>43</v>
      </c>
      <c r="AM59" s="139">
        <f t="shared" si="12"/>
        <v>-0.10416666666666667</v>
      </c>
      <c r="AN59" s="121">
        <v>48</v>
      </c>
      <c r="AO59" s="121">
        <v>18</v>
      </c>
      <c r="AP59" s="121">
        <v>30</v>
      </c>
      <c r="AQ59" s="139">
        <f t="shared" si="13"/>
        <v>0.66666666666666663</v>
      </c>
      <c r="AR59" s="121">
        <v>219</v>
      </c>
      <c r="AS59" s="121">
        <v>34</v>
      </c>
      <c r="AT59" s="121">
        <v>185</v>
      </c>
      <c r="AU59" s="139">
        <f t="shared" si="14"/>
        <v>4.4411764705882355</v>
      </c>
      <c r="AV59" s="121">
        <v>246</v>
      </c>
      <c r="AW59" s="121">
        <v>46</v>
      </c>
      <c r="AX59" s="121">
        <v>200</v>
      </c>
      <c r="AY59" s="139">
        <f t="shared" si="15"/>
        <v>3.347826086956522</v>
      </c>
      <c r="AZ59" s="121">
        <v>156</v>
      </c>
      <c r="BA59" s="121">
        <v>83</v>
      </c>
      <c r="BB59" s="121">
        <v>73</v>
      </c>
      <c r="BC59" s="139">
        <f t="shared" si="16"/>
        <v>-0.12048192771084337</v>
      </c>
      <c r="BD59" s="86">
        <v>122</v>
      </c>
      <c r="BE59" s="121">
        <v>47</v>
      </c>
      <c r="BF59" s="121">
        <v>75</v>
      </c>
      <c r="BG59" s="139">
        <f t="shared" si="17"/>
        <v>0.5957446808510638</v>
      </c>
      <c r="BH59" s="86">
        <v>17</v>
      </c>
      <c r="BI59" s="121">
        <v>12</v>
      </c>
      <c r="BJ59" s="121">
        <v>5</v>
      </c>
      <c r="BK59" s="139">
        <f t="shared" si="18"/>
        <v>-0.58333333333333337</v>
      </c>
      <c r="BL59" s="86">
        <v>28</v>
      </c>
      <c r="BM59" s="121">
        <v>21</v>
      </c>
      <c r="BN59" s="121">
        <v>7</v>
      </c>
      <c r="BO59" s="139">
        <f t="shared" si="19"/>
        <v>-0.66666666666666663</v>
      </c>
      <c r="BP59" s="86">
        <v>1175</v>
      </c>
      <c r="BQ59" s="121">
        <v>409</v>
      </c>
      <c r="BR59" s="121">
        <v>766</v>
      </c>
      <c r="BS59" s="139">
        <f t="shared" si="20"/>
        <v>0.87286063569682149</v>
      </c>
      <c r="BT59" s="128" t="s">
        <v>5181</v>
      </c>
    </row>
    <row r="60" spans="1:72" x14ac:dyDescent="0.3">
      <c r="A60" s="129">
        <v>112303</v>
      </c>
      <c r="B60" s="130" t="s">
        <v>5246</v>
      </c>
      <c r="C60" s="144" t="s">
        <v>10</v>
      </c>
      <c r="D60" s="142" t="s">
        <v>10</v>
      </c>
      <c r="E60" s="133" t="s">
        <v>10</v>
      </c>
      <c r="F60" s="129">
        <f t="shared" si="0"/>
        <v>2</v>
      </c>
      <c r="G60" s="134">
        <f t="shared" si="1"/>
        <v>2</v>
      </c>
      <c r="H60" s="135">
        <f t="shared" si="2"/>
        <v>2</v>
      </c>
      <c r="I60" s="136">
        <f>F60*[1]Communes!$N$2+G60*[1]Communes!$N$3+H60</f>
        <v>4</v>
      </c>
      <c r="J60" s="137">
        <f t="shared" si="3"/>
        <v>4</v>
      </c>
      <c r="K60" s="120">
        <v>510</v>
      </c>
      <c r="L60" s="121">
        <v>1180</v>
      </c>
      <c r="M60" s="122">
        <f>L60/[1]Communes!$J$2</f>
        <v>0.34818530539982295</v>
      </c>
      <c r="N60" s="122">
        <f t="shared" si="4"/>
        <v>0.29280397022332505</v>
      </c>
      <c r="O60" s="122">
        <f t="shared" si="5"/>
        <v>1.3137254901960784</v>
      </c>
      <c r="P60" s="138">
        <v>12</v>
      </c>
      <c r="Q60" s="138">
        <v>12</v>
      </c>
      <c r="R60" s="139">
        <f t="shared" si="6"/>
        <v>0</v>
      </c>
      <c r="S60" s="125">
        <f t="shared" si="7"/>
        <v>1</v>
      </c>
      <c r="T60" s="86">
        <v>88</v>
      </c>
      <c r="U60" s="121">
        <v>7</v>
      </c>
      <c r="V60" s="121">
        <v>81</v>
      </c>
      <c r="W60" s="139">
        <f t="shared" si="8"/>
        <v>10.571428571428571</v>
      </c>
      <c r="X60" s="86">
        <v>242</v>
      </c>
      <c r="Y60" s="121">
        <v>31</v>
      </c>
      <c r="Z60" s="121">
        <v>211</v>
      </c>
      <c r="AA60" s="139">
        <f t="shared" si="9"/>
        <v>5.806451612903226</v>
      </c>
      <c r="AB60" s="121">
        <v>156</v>
      </c>
      <c r="AC60" s="121">
        <v>44</v>
      </c>
      <c r="AD60" s="121">
        <v>112</v>
      </c>
      <c r="AE60" s="139">
        <f t="shared" si="10"/>
        <v>1.5454545454545454</v>
      </c>
      <c r="AF60" s="121">
        <v>285</v>
      </c>
      <c r="AG60" s="121">
        <v>98</v>
      </c>
      <c r="AH60" s="121">
        <v>187</v>
      </c>
      <c r="AI60" s="139">
        <f t="shared" si="11"/>
        <v>0.90816326530612246</v>
      </c>
      <c r="AJ60" s="121">
        <v>226</v>
      </c>
      <c r="AK60" s="121">
        <v>90</v>
      </c>
      <c r="AL60" s="121">
        <v>136</v>
      </c>
      <c r="AM60" s="139">
        <f t="shared" si="12"/>
        <v>0.51111111111111107</v>
      </c>
      <c r="AN60" s="121">
        <v>264</v>
      </c>
      <c r="AO60" s="121">
        <v>22</v>
      </c>
      <c r="AP60" s="121">
        <v>242</v>
      </c>
      <c r="AQ60" s="139">
        <f t="shared" si="13"/>
        <v>10</v>
      </c>
      <c r="AR60" s="121">
        <v>278</v>
      </c>
      <c r="AS60" s="121">
        <v>32</v>
      </c>
      <c r="AT60" s="121">
        <v>246</v>
      </c>
      <c r="AU60" s="139">
        <f t="shared" si="14"/>
        <v>6.6875</v>
      </c>
      <c r="AV60" s="121">
        <v>390</v>
      </c>
      <c r="AW60" s="121">
        <v>61</v>
      </c>
      <c r="AX60" s="121">
        <v>329</v>
      </c>
      <c r="AY60" s="139">
        <f t="shared" si="15"/>
        <v>4.3934426229508201</v>
      </c>
      <c r="AZ60" s="121">
        <v>793</v>
      </c>
      <c r="BA60" s="121">
        <v>424</v>
      </c>
      <c r="BB60" s="121">
        <v>369</v>
      </c>
      <c r="BC60" s="139">
        <f t="shared" si="16"/>
        <v>-0.12971698113207547</v>
      </c>
      <c r="BD60" s="86">
        <v>234</v>
      </c>
      <c r="BE60" s="121">
        <v>36</v>
      </c>
      <c r="BF60" s="121">
        <v>198</v>
      </c>
      <c r="BG60" s="139">
        <f t="shared" si="17"/>
        <v>4.5</v>
      </c>
      <c r="BH60" s="86">
        <v>215</v>
      </c>
      <c r="BI60" s="121">
        <v>22</v>
      </c>
      <c r="BJ60" s="121">
        <v>193</v>
      </c>
      <c r="BK60" s="139">
        <f t="shared" si="18"/>
        <v>7.7727272727272725</v>
      </c>
      <c r="BL60" s="86">
        <v>166</v>
      </c>
      <c r="BM60" s="121">
        <v>99</v>
      </c>
      <c r="BN60" s="121">
        <v>67</v>
      </c>
      <c r="BO60" s="139">
        <f t="shared" si="19"/>
        <v>-0.32323232323232326</v>
      </c>
      <c r="BP60" s="86">
        <v>3337</v>
      </c>
      <c r="BQ60" s="121">
        <v>966</v>
      </c>
      <c r="BR60" s="121">
        <v>2371</v>
      </c>
      <c r="BS60" s="139">
        <f t="shared" si="20"/>
        <v>1.4544513457556936</v>
      </c>
      <c r="BT60" s="128" t="s">
        <v>5181</v>
      </c>
    </row>
    <row r="61" spans="1:72" x14ac:dyDescent="0.3">
      <c r="A61" s="129">
        <v>112319</v>
      </c>
      <c r="B61" s="130" t="s">
        <v>5247</v>
      </c>
      <c r="C61" s="131" t="s">
        <v>14</v>
      </c>
      <c r="D61" s="132" t="s">
        <v>14</v>
      </c>
      <c r="E61" s="133" t="s">
        <v>10</v>
      </c>
      <c r="F61" s="129">
        <f t="shared" si="0"/>
        <v>5</v>
      </c>
      <c r="G61" s="134">
        <f t="shared" si="1"/>
        <v>5</v>
      </c>
      <c r="H61" s="135">
        <f t="shared" si="2"/>
        <v>2</v>
      </c>
      <c r="I61" s="136">
        <f>F61*[1]Communes!$N$2+G61*[1]Communes!$N$3+H61</f>
        <v>7</v>
      </c>
      <c r="J61" s="137">
        <f t="shared" si="3"/>
        <v>7</v>
      </c>
      <c r="K61" s="120">
        <v>40</v>
      </c>
      <c r="L61" s="121">
        <v>13</v>
      </c>
      <c r="M61" s="122">
        <f>L61/[1]Communes!$J$2</f>
        <v>3.8359398052522867E-3</v>
      </c>
      <c r="N61" s="122">
        <f t="shared" si="4"/>
        <v>3.2258064516129032E-3</v>
      </c>
      <c r="O61" s="122">
        <f t="shared" si="5"/>
        <v>-0.67500000000000004</v>
      </c>
      <c r="P61" s="138">
        <v>10</v>
      </c>
      <c r="Q61" s="138">
        <v>5</v>
      </c>
      <c r="R61" s="139">
        <f t="shared" si="6"/>
        <v>-0.5</v>
      </c>
      <c r="S61" s="125">
        <f t="shared" si="7"/>
        <v>4</v>
      </c>
      <c r="T61" s="86">
        <v>2</v>
      </c>
      <c r="U61" s="121">
        <v>2</v>
      </c>
      <c r="V61" s="121">
        <v>0</v>
      </c>
      <c r="W61" s="139">
        <f t="shared" si="8"/>
        <v>-1</v>
      </c>
      <c r="X61" s="86">
        <v>8</v>
      </c>
      <c r="Y61" s="121">
        <v>7</v>
      </c>
      <c r="Z61" s="121">
        <v>1</v>
      </c>
      <c r="AA61" s="139">
        <f t="shared" si="9"/>
        <v>-0.8571428571428571</v>
      </c>
      <c r="AB61" s="121">
        <v>27</v>
      </c>
      <c r="AC61" s="121">
        <v>20</v>
      </c>
      <c r="AD61" s="121">
        <v>7</v>
      </c>
      <c r="AE61" s="139">
        <f t="shared" si="10"/>
        <v>-0.65</v>
      </c>
      <c r="AF61" s="121">
        <v>0</v>
      </c>
      <c r="AG61" s="121">
        <v>0</v>
      </c>
      <c r="AH61" s="121">
        <v>0</v>
      </c>
      <c r="AI61" s="139">
        <f t="shared" si="11"/>
        <v>0</v>
      </c>
      <c r="AJ61" s="121">
        <v>22</v>
      </c>
      <c r="AK61" s="121">
        <v>18</v>
      </c>
      <c r="AL61" s="121">
        <v>4</v>
      </c>
      <c r="AM61" s="139">
        <f t="shared" si="12"/>
        <v>-0.77777777777777779</v>
      </c>
      <c r="AN61" s="121">
        <v>4</v>
      </c>
      <c r="AO61" s="121">
        <v>4</v>
      </c>
      <c r="AP61" s="121">
        <v>0</v>
      </c>
      <c r="AQ61" s="139">
        <f t="shared" si="13"/>
        <v>-1</v>
      </c>
      <c r="AR61" s="121">
        <v>3</v>
      </c>
      <c r="AS61" s="121">
        <v>3</v>
      </c>
      <c r="AT61" s="121">
        <v>0</v>
      </c>
      <c r="AU61" s="139">
        <f t="shared" si="14"/>
        <v>-1</v>
      </c>
      <c r="AV61" s="121">
        <v>5</v>
      </c>
      <c r="AW61" s="121">
        <v>4</v>
      </c>
      <c r="AX61" s="121">
        <v>1</v>
      </c>
      <c r="AY61" s="139">
        <f t="shared" si="15"/>
        <v>-0.75</v>
      </c>
      <c r="AZ61" s="121">
        <v>38</v>
      </c>
      <c r="BA61" s="121">
        <v>28</v>
      </c>
      <c r="BB61" s="121">
        <v>10</v>
      </c>
      <c r="BC61" s="139">
        <f t="shared" si="16"/>
        <v>-0.6428571428571429</v>
      </c>
      <c r="BD61" s="86">
        <v>8</v>
      </c>
      <c r="BE61" s="121">
        <v>8</v>
      </c>
      <c r="BF61" s="121">
        <v>0</v>
      </c>
      <c r="BG61" s="139">
        <f t="shared" si="17"/>
        <v>-1</v>
      </c>
      <c r="BH61" s="86">
        <v>0</v>
      </c>
      <c r="BI61" s="121">
        <v>0</v>
      </c>
      <c r="BJ61" s="121">
        <v>0</v>
      </c>
      <c r="BK61" s="139">
        <f t="shared" si="18"/>
        <v>0</v>
      </c>
      <c r="BL61" s="86">
        <v>2</v>
      </c>
      <c r="BM61" s="121">
        <v>2</v>
      </c>
      <c r="BN61" s="121">
        <v>0</v>
      </c>
      <c r="BO61" s="139">
        <f t="shared" si="19"/>
        <v>-1</v>
      </c>
      <c r="BP61" s="86">
        <v>119</v>
      </c>
      <c r="BQ61" s="121">
        <v>96</v>
      </c>
      <c r="BR61" s="121">
        <v>23</v>
      </c>
      <c r="BS61" s="139">
        <f t="shared" si="20"/>
        <v>-0.76041666666666663</v>
      </c>
      <c r="BT61" s="128" t="s">
        <v>5181</v>
      </c>
    </row>
    <row r="62" spans="1:72" x14ac:dyDescent="0.3">
      <c r="A62" s="129">
        <v>112355</v>
      </c>
      <c r="B62" s="130" t="s">
        <v>5248</v>
      </c>
      <c r="C62" s="144" t="s">
        <v>10</v>
      </c>
      <c r="D62" s="142" t="s">
        <v>10</v>
      </c>
      <c r="E62" s="133" t="s">
        <v>10</v>
      </c>
      <c r="F62" s="129">
        <f t="shared" si="0"/>
        <v>2</v>
      </c>
      <c r="G62" s="134">
        <f t="shared" si="1"/>
        <v>2</v>
      </c>
      <c r="H62" s="135">
        <f t="shared" si="2"/>
        <v>2</v>
      </c>
      <c r="I62" s="136">
        <f>F62*[1]Communes!$N$2+G62*[1]Communes!$N$3+H62</f>
        <v>4</v>
      </c>
      <c r="J62" s="137">
        <f t="shared" si="3"/>
        <v>4</v>
      </c>
      <c r="K62" s="120">
        <v>778</v>
      </c>
      <c r="L62" s="121">
        <v>2428</v>
      </c>
      <c r="M62" s="122">
        <f>L62/[1]Communes!$J$2</f>
        <v>0.71643552670404254</v>
      </c>
      <c r="N62" s="122">
        <f t="shared" si="4"/>
        <v>0.60248138957816377</v>
      </c>
      <c r="O62" s="122">
        <f t="shared" si="5"/>
        <v>2.1208226221079691</v>
      </c>
      <c r="P62" s="138">
        <v>12</v>
      </c>
      <c r="Q62" s="138">
        <v>12</v>
      </c>
      <c r="R62" s="139">
        <f t="shared" si="6"/>
        <v>0</v>
      </c>
      <c r="S62" s="125">
        <f t="shared" si="7"/>
        <v>1</v>
      </c>
      <c r="T62" s="86">
        <v>809</v>
      </c>
      <c r="U62" s="121">
        <v>10</v>
      </c>
      <c r="V62" s="121">
        <v>799</v>
      </c>
      <c r="W62" s="139">
        <f t="shared" si="8"/>
        <v>78.900000000000006</v>
      </c>
      <c r="X62" s="86">
        <v>529</v>
      </c>
      <c r="Y62" s="121">
        <v>53</v>
      </c>
      <c r="Z62" s="121">
        <v>476</v>
      </c>
      <c r="AA62" s="139">
        <f t="shared" si="9"/>
        <v>7.9811320754716979</v>
      </c>
      <c r="AB62" s="121">
        <v>891</v>
      </c>
      <c r="AC62" s="121">
        <v>129</v>
      </c>
      <c r="AD62" s="121">
        <v>762</v>
      </c>
      <c r="AE62" s="139">
        <f t="shared" si="10"/>
        <v>4.9069767441860463</v>
      </c>
      <c r="AF62" s="121">
        <v>226</v>
      </c>
      <c r="AG62" s="121">
        <v>95</v>
      </c>
      <c r="AH62" s="121">
        <v>131</v>
      </c>
      <c r="AI62" s="139">
        <f t="shared" si="11"/>
        <v>0.37894736842105264</v>
      </c>
      <c r="AJ62" s="121">
        <v>1343</v>
      </c>
      <c r="AK62" s="121">
        <v>379</v>
      </c>
      <c r="AL62" s="121">
        <v>964</v>
      </c>
      <c r="AM62" s="139">
        <f t="shared" si="12"/>
        <v>1.5435356200527703</v>
      </c>
      <c r="AN62" s="121">
        <v>2473</v>
      </c>
      <c r="AO62" s="121">
        <v>142</v>
      </c>
      <c r="AP62" s="121">
        <v>2331</v>
      </c>
      <c r="AQ62" s="139">
        <f t="shared" si="13"/>
        <v>15.415492957746478</v>
      </c>
      <c r="AR62" s="121">
        <v>946</v>
      </c>
      <c r="AS62" s="121">
        <v>55</v>
      </c>
      <c r="AT62" s="121">
        <v>891</v>
      </c>
      <c r="AU62" s="139">
        <f t="shared" si="14"/>
        <v>15.2</v>
      </c>
      <c r="AV62" s="121">
        <v>661</v>
      </c>
      <c r="AW62" s="121">
        <v>93</v>
      </c>
      <c r="AX62" s="121">
        <v>568</v>
      </c>
      <c r="AY62" s="139">
        <f t="shared" si="15"/>
        <v>5.10752688172043</v>
      </c>
      <c r="AZ62" s="121">
        <v>1113</v>
      </c>
      <c r="BA62" s="121">
        <v>405</v>
      </c>
      <c r="BB62" s="121">
        <v>708</v>
      </c>
      <c r="BC62" s="139">
        <f t="shared" si="16"/>
        <v>0.74814814814814812</v>
      </c>
      <c r="BD62" s="86">
        <v>1254</v>
      </c>
      <c r="BE62" s="121">
        <v>62</v>
      </c>
      <c r="BF62" s="121">
        <v>1192</v>
      </c>
      <c r="BG62" s="139">
        <f t="shared" si="17"/>
        <v>18.225806451612904</v>
      </c>
      <c r="BH62" s="86">
        <v>258</v>
      </c>
      <c r="BI62" s="121">
        <v>15</v>
      </c>
      <c r="BJ62" s="121">
        <v>243</v>
      </c>
      <c r="BK62" s="139">
        <f t="shared" si="18"/>
        <v>15.2</v>
      </c>
      <c r="BL62" s="86">
        <v>380</v>
      </c>
      <c r="BM62" s="121">
        <v>94</v>
      </c>
      <c r="BN62" s="121">
        <v>286</v>
      </c>
      <c r="BO62" s="139">
        <f t="shared" si="19"/>
        <v>2.0425531914893615</v>
      </c>
      <c r="BP62" s="86">
        <v>10883</v>
      </c>
      <c r="BQ62" s="121">
        <v>1532</v>
      </c>
      <c r="BR62" s="121">
        <v>9351</v>
      </c>
      <c r="BS62" s="139">
        <f t="shared" si="20"/>
        <v>5.10378590078329</v>
      </c>
      <c r="BT62" s="128" t="s">
        <v>5181</v>
      </c>
    </row>
    <row r="63" spans="1:72" x14ac:dyDescent="0.3">
      <c r="A63" s="129">
        <v>113213</v>
      </c>
      <c r="B63" s="130" t="s">
        <v>5249</v>
      </c>
      <c r="C63" s="131" t="s">
        <v>14</v>
      </c>
      <c r="D63" s="132" t="s">
        <v>14</v>
      </c>
      <c r="E63" s="133" t="s">
        <v>10</v>
      </c>
      <c r="F63" s="129">
        <f t="shared" si="0"/>
        <v>5</v>
      </c>
      <c r="G63" s="134">
        <f t="shared" si="1"/>
        <v>5</v>
      </c>
      <c r="H63" s="135">
        <f t="shared" si="2"/>
        <v>2</v>
      </c>
      <c r="I63" s="136">
        <f>F63*[1]Communes!$N$2+G63*[1]Communes!$N$3+H63</f>
        <v>7</v>
      </c>
      <c r="J63" s="137">
        <f t="shared" si="3"/>
        <v>7</v>
      </c>
      <c r="K63" s="120">
        <v>62</v>
      </c>
      <c r="L63" s="121">
        <v>18</v>
      </c>
      <c r="M63" s="122">
        <f>L63/[1]Communes!$J$2</f>
        <v>5.311301268810859E-3</v>
      </c>
      <c r="N63" s="122">
        <f t="shared" si="4"/>
        <v>4.4665012406947891E-3</v>
      </c>
      <c r="O63" s="122">
        <f t="shared" si="5"/>
        <v>-0.70967741935483875</v>
      </c>
      <c r="P63" s="138">
        <v>12</v>
      </c>
      <c r="Q63" s="138">
        <v>4</v>
      </c>
      <c r="R63" s="139">
        <f t="shared" si="6"/>
        <v>-0.66666666666666663</v>
      </c>
      <c r="S63" s="125">
        <f t="shared" si="7"/>
        <v>3</v>
      </c>
      <c r="T63" s="86">
        <v>1</v>
      </c>
      <c r="U63" s="121">
        <v>1</v>
      </c>
      <c r="V63" s="121">
        <v>0</v>
      </c>
      <c r="W63" s="139">
        <f t="shared" si="8"/>
        <v>-1</v>
      </c>
      <c r="X63" s="86">
        <v>2</v>
      </c>
      <c r="Y63" s="121">
        <v>2</v>
      </c>
      <c r="Z63" s="121">
        <v>0</v>
      </c>
      <c r="AA63" s="139">
        <f t="shared" si="9"/>
        <v>-1</v>
      </c>
      <c r="AB63" s="121">
        <v>1</v>
      </c>
      <c r="AC63" s="121">
        <v>1</v>
      </c>
      <c r="AD63" s="121">
        <v>0</v>
      </c>
      <c r="AE63" s="139">
        <f t="shared" si="10"/>
        <v>-1</v>
      </c>
      <c r="AF63" s="121">
        <v>1</v>
      </c>
      <c r="AG63" s="121">
        <v>1</v>
      </c>
      <c r="AH63" s="121">
        <v>0</v>
      </c>
      <c r="AI63" s="139">
        <f t="shared" si="11"/>
        <v>-1</v>
      </c>
      <c r="AJ63" s="121">
        <v>21</v>
      </c>
      <c r="AK63" s="121">
        <v>12</v>
      </c>
      <c r="AL63" s="121">
        <v>9</v>
      </c>
      <c r="AM63" s="139">
        <f t="shared" si="12"/>
        <v>-0.25</v>
      </c>
      <c r="AN63" s="121">
        <v>16</v>
      </c>
      <c r="AO63" s="121">
        <v>7</v>
      </c>
      <c r="AP63" s="121">
        <v>9</v>
      </c>
      <c r="AQ63" s="139">
        <f t="shared" si="13"/>
        <v>0.2857142857142857</v>
      </c>
      <c r="AR63" s="121">
        <v>6</v>
      </c>
      <c r="AS63" s="121">
        <v>5</v>
      </c>
      <c r="AT63" s="121">
        <v>1</v>
      </c>
      <c r="AU63" s="139">
        <f t="shared" si="14"/>
        <v>-0.8</v>
      </c>
      <c r="AV63" s="121">
        <v>1</v>
      </c>
      <c r="AW63" s="121">
        <v>1</v>
      </c>
      <c r="AX63" s="121">
        <v>0</v>
      </c>
      <c r="AY63" s="139">
        <f t="shared" si="15"/>
        <v>-1</v>
      </c>
      <c r="AZ63" s="121">
        <v>48</v>
      </c>
      <c r="BA63" s="121">
        <v>39</v>
      </c>
      <c r="BB63" s="121">
        <v>9</v>
      </c>
      <c r="BC63" s="139">
        <f t="shared" si="16"/>
        <v>-0.76923076923076927</v>
      </c>
      <c r="BD63" s="86">
        <v>3</v>
      </c>
      <c r="BE63" s="121">
        <v>3</v>
      </c>
      <c r="BF63" s="121">
        <v>0</v>
      </c>
      <c r="BG63" s="139">
        <f t="shared" si="17"/>
        <v>-1</v>
      </c>
      <c r="BH63" s="86">
        <v>10</v>
      </c>
      <c r="BI63" s="121">
        <v>10</v>
      </c>
      <c r="BJ63" s="121">
        <v>0</v>
      </c>
      <c r="BK63" s="139">
        <f t="shared" si="18"/>
        <v>-1</v>
      </c>
      <c r="BL63" s="86">
        <v>22</v>
      </c>
      <c r="BM63" s="121">
        <v>22</v>
      </c>
      <c r="BN63" s="121">
        <v>0</v>
      </c>
      <c r="BO63" s="139">
        <f t="shared" si="19"/>
        <v>-1</v>
      </c>
      <c r="BP63" s="86">
        <v>132</v>
      </c>
      <c r="BQ63" s="121">
        <v>104</v>
      </c>
      <c r="BR63" s="121">
        <v>28</v>
      </c>
      <c r="BS63" s="139">
        <f t="shared" si="20"/>
        <v>-0.73076923076923073</v>
      </c>
      <c r="BT63" s="128" t="s">
        <v>5181</v>
      </c>
    </row>
    <row r="64" spans="1:72" x14ac:dyDescent="0.3">
      <c r="A64" s="129">
        <v>114519</v>
      </c>
      <c r="B64" s="130" t="s">
        <v>5250</v>
      </c>
      <c r="C64" s="145" t="s">
        <v>5188</v>
      </c>
      <c r="D64" s="132" t="s">
        <v>14</v>
      </c>
      <c r="E64" s="148" t="s">
        <v>14</v>
      </c>
      <c r="F64" s="129">
        <f t="shared" si="0"/>
        <v>6</v>
      </c>
      <c r="G64" s="134">
        <f t="shared" si="1"/>
        <v>5</v>
      </c>
      <c r="H64" s="135">
        <f t="shared" si="2"/>
        <v>5</v>
      </c>
      <c r="I64" s="136">
        <f>F64*[1]Communes!$N$2+G64*[1]Communes!$N$3+H64</f>
        <v>10.369118917561821</v>
      </c>
      <c r="J64" s="137">
        <f t="shared" si="3"/>
        <v>10</v>
      </c>
      <c r="K64" s="120">
        <v>48</v>
      </c>
      <c r="L64" s="121">
        <v>18</v>
      </c>
      <c r="M64" s="122">
        <f>L64/[1]Communes!$J$2</f>
        <v>5.311301268810859E-3</v>
      </c>
      <c r="N64" s="122">
        <f t="shared" si="4"/>
        <v>4.4665012406947891E-3</v>
      </c>
      <c r="O64" s="122">
        <f t="shared" si="5"/>
        <v>-0.625</v>
      </c>
      <c r="P64" s="138">
        <v>10</v>
      </c>
      <c r="Q64" s="138">
        <v>4</v>
      </c>
      <c r="R64" s="139">
        <f t="shared" si="6"/>
        <v>-0.6</v>
      </c>
      <c r="S64" s="125">
        <f t="shared" si="7"/>
        <v>3</v>
      </c>
      <c r="T64" s="86">
        <v>1</v>
      </c>
      <c r="U64" s="121">
        <v>1</v>
      </c>
      <c r="V64" s="121">
        <v>0</v>
      </c>
      <c r="W64" s="139">
        <f t="shared" si="8"/>
        <v>-1</v>
      </c>
      <c r="X64" s="86">
        <v>8</v>
      </c>
      <c r="Y64" s="121">
        <v>8</v>
      </c>
      <c r="Z64" s="121">
        <v>0</v>
      </c>
      <c r="AA64" s="139">
        <f t="shared" si="9"/>
        <v>-1</v>
      </c>
      <c r="AB64" s="121">
        <v>29</v>
      </c>
      <c r="AC64" s="121">
        <v>8</v>
      </c>
      <c r="AD64" s="121">
        <v>21</v>
      </c>
      <c r="AE64" s="139">
        <f t="shared" si="10"/>
        <v>1.625</v>
      </c>
      <c r="AF64" s="121">
        <v>6</v>
      </c>
      <c r="AG64" s="121">
        <v>6</v>
      </c>
      <c r="AH64" s="121">
        <v>0</v>
      </c>
      <c r="AI64" s="139">
        <f t="shared" si="11"/>
        <v>-1</v>
      </c>
      <c r="AJ64" s="121">
        <v>2</v>
      </c>
      <c r="AK64" s="121">
        <v>1</v>
      </c>
      <c r="AL64" s="121">
        <v>1</v>
      </c>
      <c r="AM64" s="139">
        <f t="shared" si="12"/>
        <v>0</v>
      </c>
      <c r="AN64" s="121">
        <v>2</v>
      </c>
      <c r="AO64" s="121">
        <v>1</v>
      </c>
      <c r="AP64" s="121">
        <v>1</v>
      </c>
      <c r="AQ64" s="139">
        <f t="shared" si="13"/>
        <v>0</v>
      </c>
      <c r="AR64" s="121">
        <v>135</v>
      </c>
      <c r="AS64" s="121">
        <v>11</v>
      </c>
      <c r="AT64" s="121">
        <v>124</v>
      </c>
      <c r="AU64" s="139">
        <f t="shared" si="14"/>
        <v>10.272727272727273</v>
      </c>
      <c r="AV64" s="121">
        <v>19</v>
      </c>
      <c r="AW64" s="121">
        <v>19</v>
      </c>
      <c r="AX64" s="121">
        <v>0</v>
      </c>
      <c r="AY64" s="139">
        <f t="shared" si="15"/>
        <v>-1</v>
      </c>
      <c r="AZ64" s="121">
        <v>10</v>
      </c>
      <c r="BA64" s="121">
        <v>10</v>
      </c>
      <c r="BB64" s="121">
        <v>0</v>
      </c>
      <c r="BC64" s="139">
        <f t="shared" si="16"/>
        <v>-1</v>
      </c>
      <c r="BD64" s="86">
        <v>5</v>
      </c>
      <c r="BE64" s="121">
        <v>5</v>
      </c>
      <c r="BF64" s="121">
        <v>0</v>
      </c>
      <c r="BG64" s="139">
        <f t="shared" si="17"/>
        <v>-1</v>
      </c>
      <c r="BH64" s="86">
        <v>0</v>
      </c>
      <c r="BI64" s="121">
        <v>0</v>
      </c>
      <c r="BJ64" s="121">
        <v>0</v>
      </c>
      <c r="BK64" s="139">
        <f t="shared" si="18"/>
        <v>0</v>
      </c>
      <c r="BL64" s="86">
        <v>0</v>
      </c>
      <c r="BM64" s="121">
        <v>0</v>
      </c>
      <c r="BN64" s="121">
        <v>0</v>
      </c>
      <c r="BO64" s="139">
        <f t="shared" si="19"/>
        <v>0</v>
      </c>
      <c r="BP64" s="86">
        <v>217</v>
      </c>
      <c r="BQ64" s="121">
        <v>70</v>
      </c>
      <c r="BR64" s="121">
        <v>147</v>
      </c>
      <c r="BS64" s="139">
        <f t="shared" si="20"/>
        <v>1.1000000000000001</v>
      </c>
      <c r="BT64" s="128" t="s">
        <v>5181</v>
      </c>
    </row>
    <row r="65" spans="1:72" x14ac:dyDescent="0.3">
      <c r="A65" s="129">
        <v>114520</v>
      </c>
      <c r="B65" s="130" t="s">
        <v>5251</v>
      </c>
      <c r="C65" s="145" t="s">
        <v>5188</v>
      </c>
      <c r="D65" s="149" t="s">
        <v>12</v>
      </c>
      <c r="E65" s="133" t="s">
        <v>10</v>
      </c>
      <c r="F65" s="129">
        <f t="shared" si="0"/>
        <v>6</v>
      </c>
      <c r="G65" s="134">
        <f t="shared" si="1"/>
        <v>3</v>
      </c>
      <c r="H65" s="135">
        <f t="shared" si="2"/>
        <v>2</v>
      </c>
      <c r="I65" s="136">
        <f>F65*[1]Communes!$N$2+G65*[1]Communes!$N$3+H65</f>
        <v>6.1073567526854635</v>
      </c>
      <c r="J65" s="137">
        <f t="shared" si="3"/>
        <v>6</v>
      </c>
      <c r="K65" s="120">
        <v>98</v>
      </c>
      <c r="L65" s="121">
        <v>92</v>
      </c>
      <c r="M65" s="122">
        <f>L65/[1]Communes!$J$2</f>
        <v>2.7146650929477722E-2</v>
      </c>
      <c r="N65" s="122">
        <f t="shared" si="4"/>
        <v>2.2828784119106701E-2</v>
      </c>
      <c r="O65" s="122">
        <f t="shared" si="5"/>
        <v>-6.1224489795918366E-2</v>
      </c>
      <c r="P65" s="138">
        <v>12</v>
      </c>
      <c r="Q65" s="138">
        <v>10</v>
      </c>
      <c r="R65" s="139">
        <f t="shared" si="6"/>
        <v>-0.16666666666666666</v>
      </c>
      <c r="S65" s="125">
        <f t="shared" si="7"/>
        <v>2</v>
      </c>
      <c r="T65" s="86">
        <v>17</v>
      </c>
      <c r="U65" s="121">
        <v>8</v>
      </c>
      <c r="V65" s="121">
        <v>9</v>
      </c>
      <c r="W65" s="139">
        <f t="shared" si="8"/>
        <v>0.125</v>
      </c>
      <c r="X65" s="86">
        <v>23</v>
      </c>
      <c r="Y65" s="121">
        <v>22</v>
      </c>
      <c r="Z65" s="121">
        <v>1</v>
      </c>
      <c r="AA65" s="139">
        <f t="shared" si="9"/>
        <v>-0.95454545454545459</v>
      </c>
      <c r="AB65" s="121">
        <v>108</v>
      </c>
      <c r="AC65" s="121">
        <v>17</v>
      </c>
      <c r="AD65" s="121">
        <v>91</v>
      </c>
      <c r="AE65" s="139">
        <f t="shared" si="10"/>
        <v>4.3529411764705879</v>
      </c>
      <c r="AF65" s="121">
        <v>16</v>
      </c>
      <c r="AG65" s="121">
        <v>13</v>
      </c>
      <c r="AH65" s="121">
        <v>3</v>
      </c>
      <c r="AI65" s="139">
        <f t="shared" si="11"/>
        <v>-0.76923076923076927</v>
      </c>
      <c r="AJ65" s="121">
        <v>54</v>
      </c>
      <c r="AK65" s="121">
        <v>18</v>
      </c>
      <c r="AL65" s="121">
        <v>36</v>
      </c>
      <c r="AM65" s="139">
        <f t="shared" si="12"/>
        <v>1</v>
      </c>
      <c r="AN65" s="121">
        <v>59</v>
      </c>
      <c r="AO65" s="121">
        <v>14</v>
      </c>
      <c r="AP65" s="121">
        <v>45</v>
      </c>
      <c r="AQ65" s="139">
        <f t="shared" si="13"/>
        <v>2.2142857142857144</v>
      </c>
      <c r="AR65" s="121">
        <v>5</v>
      </c>
      <c r="AS65" s="121">
        <v>5</v>
      </c>
      <c r="AT65" s="121">
        <v>0</v>
      </c>
      <c r="AU65" s="139">
        <f t="shared" si="14"/>
        <v>-1</v>
      </c>
      <c r="AV65" s="121">
        <v>22</v>
      </c>
      <c r="AW65" s="121">
        <v>14</v>
      </c>
      <c r="AX65" s="121">
        <v>8</v>
      </c>
      <c r="AY65" s="139">
        <f t="shared" si="15"/>
        <v>-0.42857142857142855</v>
      </c>
      <c r="AZ65" s="121">
        <v>22</v>
      </c>
      <c r="BA65" s="121">
        <v>20</v>
      </c>
      <c r="BB65" s="121">
        <v>2</v>
      </c>
      <c r="BC65" s="139">
        <f t="shared" si="16"/>
        <v>-0.9</v>
      </c>
      <c r="BD65" s="86">
        <v>17</v>
      </c>
      <c r="BE65" s="121">
        <v>17</v>
      </c>
      <c r="BF65" s="121">
        <v>0</v>
      </c>
      <c r="BG65" s="139">
        <f t="shared" si="17"/>
        <v>-1</v>
      </c>
      <c r="BH65" s="86">
        <v>14</v>
      </c>
      <c r="BI65" s="121">
        <v>10</v>
      </c>
      <c r="BJ65" s="121">
        <v>4</v>
      </c>
      <c r="BK65" s="139">
        <f t="shared" si="18"/>
        <v>-0.6</v>
      </c>
      <c r="BL65" s="86">
        <v>16</v>
      </c>
      <c r="BM65" s="121">
        <v>12</v>
      </c>
      <c r="BN65" s="121">
        <v>4</v>
      </c>
      <c r="BO65" s="139">
        <f t="shared" si="19"/>
        <v>-0.66666666666666663</v>
      </c>
      <c r="BP65" s="86">
        <v>373</v>
      </c>
      <c r="BQ65" s="121">
        <v>170</v>
      </c>
      <c r="BR65" s="121">
        <v>203</v>
      </c>
      <c r="BS65" s="139">
        <f t="shared" si="20"/>
        <v>0.19411764705882353</v>
      </c>
      <c r="BT65" s="128" t="s">
        <v>5181</v>
      </c>
    </row>
    <row r="66" spans="1:72" x14ac:dyDescent="0.3">
      <c r="A66" s="129">
        <v>114660</v>
      </c>
      <c r="B66" s="130" t="s">
        <v>5252</v>
      </c>
      <c r="C66" s="146" t="s">
        <v>20</v>
      </c>
      <c r="D66" s="132" t="s">
        <v>14</v>
      </c>
      <c r="E66" s="140" t="s">
        <v>12</v>
      </c>
      <c r="F66" s="129">
        <f t="shared" si="0"/>
        <v>6</v>
      </c>
      <c r="G66" s="134">
        <f t="shared" si="1"/>
        <v>5</v>
      </c>
      <c r="H66" s="135">
        <f t="shared" si="2"/>
        <v>3</v>
      </c>
      <c r="I66" s="136">
        <f>F66*[1]Communes!$N$2+G66*[1]Communes!$N$3+H66</f>
        <v>8.3691189175618206</v>
      </c>
      <c r="J66" s="137">
        <f t="shared" si="3"/>
        <v>8</v>
      </c>
      <c r="K66" s="120">
        <v>27</v>
      </c>
      <c r="L66" s="121">
        <v>3</v>
      </c>
      <c r="M66" s="122">
        <f>L66/[1]Communes!$J$2</f>
        <v>8.8521687813514314E-4</v>
      </c>
      <c r="N66" s="122">
        <f t="shared" si="4"/>
        <v>7.4441687344913151E-4</v>
      </c>
      <c r="O66" s="122">
        <f t="shared" si="5"/>
        <v>-0.88888888888888884</v>
      </c>
      <c r="P66" s="138">
        <v>6</v>
      </c>
      <c r="Q66" s="138">
        <v>1</v>
      </c>
      <c r="R66" s="139">
        <f t="shared" si="6"/>
        <v>-0.83333333333333337</v>
      </c>
      <c r="S66" s="125">
        <f t="shared" si="7"/>
        <v>4</v>
      </c>
      <c r="T66" s="86">
        <v>0</v>
      </c>
      <c r="U66" s="121">
        <v>0</v>
      </c>
      <c r="V66" s="121">
        <v>0</v>
      </c>
      <c r="W66" s="139">
        <f t="shared" si="8"/>
        <v>0</v>
      </c>
      <c r="X66" s="86">
        <v>4</v>
      </c>
      <c r="Y66" s="121">
        <v>4</v>
      </c>
      <c r="Z66" s="121">
        <v>0</v>
      </c>
      <c r="AA66" s="139">
        <f t="shared" si="9"/>
        <v>-1</v>
      </c>
      <c r="AB66" s="121">
        <v>0</v>
      </c>
      <c r="AC66" s="121">
        <v>0</v>
      </c>
      <c r="AD66" s="121">
        <v>0</v>
      </c>
      <c r="AE66" s="139">
        <f t="shared" si="10"/>
        <v>0</v>
      </c>
      <c r="AF66" s="121">
        <v>2</v>
      </c>
      <c r="AG66" s="121">
        <v>2</v>
      </c>
      <c r="AH66" s="121">
        <v>0</v>
      </c>
      <c r="AI66" s="139">
        <f t="shared" si="11"/>
        <v>-1</v>
      </c>
      <c r="AJ66" s="121">
        <v>35</v>
      </c>
      <c r="AK66" s="121">
        <v>32</v>
      </c>
      <c r="AL66" s="121">
        <v>3</v>
      </c>
      <c r="AM66" s="139">
        <f t="shared" si="12"/>
        <v>-0.90625</v>
      </c>
      <c r="AN66" s="121">
        <v>3</v>
      </c>
      <c r="AO66" s="121">
        <v>3</v>
      </c>
      <c r="AP66" s="121">
        <v>0</v>
      </c>
      <c r="AQ66" s="139">
        <f t="shared" si="13"/>
        <v>-1</v>
      </c>
      <c r="AR66" s="121">
        <v>4</v>
      </c>
      <c r="AS66" s="121">
        <v>4</v>
      </c>
      <c r="AT66" s="121">
        <v>0</v>
      </c>
      <c r="AU66" s="139">
        <f t="shared" si="14"/>
        <v>-1</v>
      </c>
      <c r="AV66" s="121">
        <v>0</v>
      </c>
      <c r="AW66" s="121">
        <v>0</v>
      </c>
      <c r="AX66" s="121">
        <v>0</v>
      </c>
      <c r="AY66" s="139">
        <f t="shared" si="15"/>
        <v>0</v>
      </c>
      <c r="AZ66" s="121">
        <v>15</v>
      </c>
      <c r="BA66" s="121">
        <v>15</v>
      </c>
      <c r="BB66" s="121">
        <v>0</v>
      </c>
      <c r="BC66" s="139">
        <f t="shared" si="16"/>
        <v>-1</v>
      </c>
      <c r="BD66" s="86">
        <v>0</v>
      </c>
      <c r="BE66" s="121">
        <v>0</v>
      </c>
      <c r="BF66" s="121">
        <v>0</v>
      </c>
      <c r="BG66" s="139">
        <f t="shared" si="17"/>
        <v>0</v>
      </c>
      <c r="BH66" s="86">
        <v>0</v>
      </c>
      <c r="BI66" s="121">
        <v>0</v>
      </c>
      <c r="BJ66" s="121">
        <v>0</v>
      </c>
      <c r="BK66" s="139">
        <f t="shared" si="18"/>
        <v>0</v>
      </c>
      <c r="BL66" s="86">
        <v>0</v>
      </c>
      <c r="BM66" s="121">
        <v>0</v>
      </c>
      <c r="BN66" s="121">
        <v>0</v>
      </c>
      <c r="BO66" s="139">
        <f t="shared" si="19"/>
        <v>0</v>
      </c>
      <c r="BP66" s="86">
        <v>63</v>
      </c>
      <c r="BQ66" s="121">
        <v>60</v>
      </c>
      <c r="BR66" s="121">
        <v>3</v>
      </c>
      <c r="BS66" s="139">
        <f t="shared" si="20"/>
        <v>-0.95</v>
      </c>
      <c r="BT66" s="128" t="s">
        <v>5189</v>
      </c>
    </row>
    <row r="67" spans="1:72" x14ac:dyDescent="0.3">
      <c r="A67" s="129">
        <v>116932</v>
      </c>
      <c r="B67" s="130" t="s">
        <v>5253</v>
      </c>
      <c r="C67" s="144" t="s">
        <v>10</v>
      </c>
      <c r="D67" s="142" t="s">
        <v>10</v>
      </c>
      <c r="E67" s="133" t="s">
        <v>10</v>
      </c>
      <c r="F67" s="129">
        <f t="shared" ref="F67:F100" si="21">IF(OR(C67="EW",C67="RE",C67="CR*",C67="CR"),6,IF(C67="EN",5,IF(C67="VU",4,IF(C67="NT",3,IF(C67="LC",2,IF(C67="DD",1,IF(C67="NAa",0,IF(OR(C67="NE",C67="-"),H67,""))))))))</f>
        <v>2</v>
      </c>
      <c r="G67" s="134">
        <f t="shared" ref="G67:G100" si="22">IF(OR(D67="EW",D67="RE",D67="CR*",D67="CR"),6,IF(D67="EN",5,IF(D67="VU",4,IF(D67="NT",3,IF(D67="LC",2,IF(D67="DD",1,IF(D67="NAa",0,IF(OR(D67="NE",D67="-"),H67,""))))))))</f>
        <v>2</v>
      </c>
      <c r="H67" s="135">
        <f t="shared" ref="H67:H100" si="23">IF(OR(E67="EW",E67="RE",E67="CR*",E67="CR"),6,IF(E67="EN",5,IF(E67="VU",4,IF(E67="NT",3,IF(E67="LC",2,IF(E67="DD",1,IF(E67="NAa",0,IF(OR(E67="NE",E67="-"),0,""))))))))</f>
        <v>2</v>
      </c>
      <c r="I67" s="136">
        <f>F67*[1]Communes!$N$2+G67*[1]Communes!$N$3+H67</f>
        <v>4</v>
      </c>
      <c r="J67" s="137">
        <f t="shared" ref="J67:J90" si="24">ROUND(I67,0)</f>
        <v>4</v>
      </c>
      <c r="K67" s="120">
        <v>269</v>
      </c>
      <c r="L67" s="121">
        <v>466</v>
      </c>
      <c r="M67" s="122">
        <f>L67/[1]Communes!$J$2</f>
        <v>0.1375036884036589</v>
      </c>
      <c r="N67" s="122">
        <f t="shared" ref="N67:N90" si="25">L67/4030</f>
        <v>0.11563275434243177</v>
      </c>
      <c r="O67" s="122">
        <f t="shared" ref="O67:O90" si="26">IF(AND(K67=0,L67=0),0,IF(AND(K67=0,L67&lt;&gt;0),L67,(L67-K67)/K67))</f>
        <v>0.73234200743494426</v>
      </c>
      <c r="P67" s="138">
        <v>12</v>
      </c>
      <c r="Q67" s="138">
        <v>12</v>
      </c>
      <c r="R67" s="139">
        <f t="shared" ref="R67:R90" si="27">IF(AND(P67=0,Q67=0),0,IF(AND(P67=0,Q67&lt;&gt;0),Q67,(Q67-P67)/P67))</f>
        <v>0</v>
      </c>
      <c r="S67" s="125">
        <f t="shared" ref="S67:S90" si="28">IF(M67&gt;0.1,1,IF(AND(M67&lt;=0.1,M67&gt;0.02),2,IF(AND(M67&lt;=0.02,M67&gt;0.005),3,IF(AND(M67&lt;=0.005,M67&gt;0.0005),4,IF(M67&lt;=0.0005,5,0)))))</f>
        <v>1</v>
      </c>
      <c r="T67" s="86">
        <v>56</v>
      </c>
      <c r="U67" s="121">
        <v>3</v>
      </c>
      <c r="V67" s="121">
        <v>53</v>
      </c>
      <c r="W67" s="139">
        <f t="shared" ref="W67:W92" si="29">IF(AND(U67=0,V67=0),0,IF(AND(U67=0,V67&lt;&gt;0),V67,(V67-U67)/U67))</f>
        <v>16.666666666666668</v>
      </c>
      <c r="X67" s="86">
        <v>19</v>
      </c>
      <c r="Y67" s="121">
        <v>6</v>
      </c>
      <c r="Z67" s="121">
        <v>13</v>
      </c>
      <c r="AA67" s="139">
        <f t="shared" ref="AA67:AA92" si="30">IF(AND(Y67=0,Z67=0),0,IF(AND(Y67=0,Z67&lt;&gt;0),Z67,(Z67-Y67)/Y67))</f>
        <v>1.1666666666666667</v>
      </c>
      <c r="AB67" s="121">
        <v>168</v>
      </c>
      <c r="AC67" s="121">
        <v>28</v>
      </c>
      <c r="AD67" s="121">
        <v>140</v>
      </c>
      <c r="AE67" s="139">
        <f t="shared" ref="AE67:AE92" si="31">IF(AND(AC67=0,AD67=0),0,IF(AND(AC67=0,AD67&lt;&gt;0),AD67,(AD67-AC67)/AC67))</f>
        <v>4</v>
      </c>
      <c r="AF67" s="121">
        <v>109</v>
      </c>
      <c r="AG67" s="121">
        <v>61</v>
      </c>
      <c r="AH67" s="121">
        <v>48</v>
      </c>
      <c r="AI67" s="139">
        <f t="shared" ref="AI67:AI92" si="32">IF(AND(AG67=0,AH67=0),0,IF(AND(AG67=0,AH67&lt;&gt;0),AH67,(AH67-AG67)/AG67))</f>
        <v>-0.21311475409836064</v>
      </c>
      <c r="AJ67" s="121">
        <v>372</v>
      </c>
      <c r="AK67" s="121">
        <v>134</v>
      </c>
      <c r="AL67" s="121">
        <v>238</v>
      </c>
      <c r="AM67" s="139">
        <f t="shared" ref="AM67:AM92" si="33">IF(AND(AK67=0,AL67=0),0,IF(AND(AK67=0,AL67&lt;&gt;0),AL67,(AL67-AK67)/AK67))</f>
        <v>0.77611940298507465</v>
      </c>
      <c r="AN67" s="121">
        <v>242</v>
      </c>
      <c r="AO67" s="121">
        <v>31</v>
      </c>
      <c r="AP67" s="121">
        <v>211</v>
      </c>
      <c r="AQ67" s="139">
        <f t="shared" ref="AQ67:AQ92" si="34">IF(AND(AO67=0,AP67=0),0,IF(AND(AO67=0,AP67&lt;&gt;0),AP67,(AP67-AO67)/AO67))</f>
        <v>5.806451612903226</v>
      </c>
      <c r="AR67" s="121">
        <v>56</v>
      </c>
      <c r="AS67" s="121">
        <v>15</v>
      </c>
      <c r="AT67" s="121">
        <v>41</v>
      </c>
      <c r="AU67" s="139">
        <f t="shared" ref="AU67:AU92" si="35">IF(AND(AS67=0,AT67=0),0,IF(AND(AS67=0,AT67&lt;&gt;0),AT67,(AT67-AS67)/AS67))</f>
        <v>1.7333333333333334</v>
      </c>
      <c r="AV67" s="121">
        <v>317</v>
      </c>
      <c r="AW67" s="121">
        <v>63</v>
      </c>
      <c r="AX67" s="121">
        <v>254</v>
      </c>
      <c r="AY67" s="139">
        <f t="shared" ref="AY67:AY92" si="36">IF(AND(AW67=0,AX67=0),0,IF(AND(AW67=0,AX67&lt;&gt;0),AX67,(AX67-AW67)/AW67))</f>
        <v>3.0317460317460316</v>
      </c>
      <c r="AZ67" s="121">
        <v>95</v>
      </c>
      <c r="BA67" s="121">
        <v>54</v>
      </c>
      <c r="BB67" s="121">
        <v>41</v>
      </c>
      <c r="BC67" s="139">
        <f t="shared" ref="BC67:BC92" si="37">IF(AND(BA67=0,BB67=0),0,IF(AND(BA67=0,BB67&lt;&gt;0),BB67,(BB67-BA67)/BA67))</f>
        <v>-0.24074074074074073</v>
      </c>
      <c r="BD67" s="86">
        <v>50</v>
      </c>
      <c r="BE67" s="121">
        <v>18</v>
      </c>
      <c r="BF67" s="121">
        <v>32</v>
      </c>
      <c r="BG67" s="139">
        <f t="shared" ref="BG67:BG92" si="38">IF(AND(BE67=0,BF67=0),0,IF(AND(BE67=0,BF67&lt;&gt;0),BF67,(BF67-BE67)/BE67))</f>
        <v>0.77777777777777779</v>
      </c>
      <c r="BH67" s="86">
        <v>24</v>
      </c>
      <c r="BI67" s="121">
        <v>2</v>
      </c>
      <c r="BJ67" s="121">
        <v>22</v>
      </c>
      <c r="BK67" s="139">
        <f t="shared" ref="BK67:BK92" si="39">IF(AND(BI67=0,BJ67=0),0,IF(AND(BI67=0,BJ67&lt;&gt;0),BJ67,(BJ67-BI67)/BI67))</f>
        <v>10</v>
      </c>
      <c r="BL67" s="86">
        <v>121</v>
      </c>
      <c r="BM67" s="121">
        <v>70</v>
      </c>
      <c r="BN67" s="121">
        <v>51</v>
      </c>
      <c r="BO67" s="139">
        <f t="shared" ref="BO67:BO92" si="40">IF(AND(BM67=0,BN67=0),0,IF(AND(BM67=0,BN67&lt;&gt;0),BN67,(BN67-BM67)/BM67))</f>
        <v>-0.27142857142857141</v>
      </c>
      <c r="BP67" s="86">
        <v>1629</v>
      </c>
      <c r="BQ67" s="121">
        <v>485</v>
      </c>
      <c r="BR67" s="121">
        <v>1144</v>
      </c>
      <c r="BS67" s="139">
        <f t="shared" ref="BS67:BS91" si="41">IF(AND(BQ67=0,BR67=0),0,IF(AND(BQ67=0,BR67&lt;&gt;0),BR67,(BR67-BQ67)/BQ67))</f>
        <v>1.3587628865979382</v>
      </c>
      <c r="BT67" s="128" t="s">
        <v>5181</v>
      </c>
    </row>
    <row r="68" spans="1:72" x14ac:dyDescent="0.3">
      <c r="A68" s="129">
        <v>117820</v>
      </c>
      <c r="B68" s="130" t="s">
        <v>5254</v>
      </c>
      <c r="C68" s="143" t="s">
        <v>31</v>
      </c>
      <c r="D68" s="147" t="s">
        <v>17</v>
      </c>
      <c r="E68" s="157" t="s">
        <v>17</v>
      </c>
      <c r="F68" s="129">
        <f t="shared" si="21"/>
        <v>6</v>
      </c>
      <c r="G68" s="134">
        <f t="shared" si="22"/>
        <v>6</v>
      </c>
      <c r="H68" s="135">
        <f t="shared" si="23"/>
        <v>6</v>
      </c>
      <c r="I68" s="136">
        <f>F68*[1]Communes!$N$2+G68*[1]Communes!$N$3+H68</f>
        <v>12</v>
      </c>
      <c r="J68" s="137">
        <f t="shared" si="24"/>
        <v>12</v>
      </c>
      <c r="K68" s="120">
        <v>2</v>
      </c>
      <c r="L68" s="121">
        <v>0</v>
      </c>
      <c r="M68" s="122">
        <f>L68/[1]Communes!$J$2</f>
        <v>0</v>
      </c>
      <c r="N68" s="122">
        <f t="shared" si="25"/>
        <v>0</v>
      </c>
      <c r="O68" s="122">
        <f t="shared" si="26"/>
        <v>-1</v>
      </c>
      <c r="P68" s="138">
        <v>1</v>
      </c>
      <c r="Q68" s="138">
        <v>0</v>
      </c>
      <c r="R68" s="139">
        <f t="shared" si="27"/>
        <v>-1</v>
      </c>
      <c r="S68" s="125">
        <f t="shared" si="28"/>
        <v>5</v>
      </c>
      <c r="T68" s="86">
        <v>0</v>
      </c>
      <c r="U68" s="121">
        <v>0</v>
      </c>
      <c r="V68" s="121">
        <v>0</v>
      </c>
      <c r="W68" s="139">
        <f t="shared" si="29"/>
        <v>0</v>
      </c>
      <c r="X68" s="86">
        <v>0</v>
      </c>
      <c r="Y68" s="121">
        <v>0</v>
      </c>
      <c r="Z68" s="121">
        <v>0</v>
      </c>
      <c r="AA68" s="139">
        <f t="shared" si="30"/>
        <v>0</v>
      </c>
      <c r="AB68" s="121">
        <v>0</v>
      </c>
      <c r="AC68" s="121">
        <v>0</v>
      </c>
      <c r="AD68" s="121">
        <v>0</v>
      </c>
      <c r="AE68" s="139">
        <f t="shared" si="31"/>
        <v>0</v>
      </c>
      <c r="AF68" s="121">
        <v>0</v>
      </c>
      <c r="AG68" s="121">
        <v>0</v>
      </c>
      <c r="AH68" s="121">
        <v>0</v>
      </c>
      <c r="AI68" s="139">
        <f t="shared" si="32"/>
        <v>0</v>
      </c>
      <c r="AJ68" s="121">
        <v>3</v>
      </c>
      <c r="AK68" s="121">
        <v>3</v>
      </c>
      <c r="AL68" s="121">
        <v>0</v>
      </c>
      <c r="AM68" s="139">
        <f t="shared" si="33"/>
        <v>-1</v>
      </c>
      <c r="AN68" s="121">
        <v>0</v>
      </c>
      <c r="AO68" s="121">
        <v>0</v>
      </c>
      <c r="AP68" s="121">
        <v>0</v>
      </c>
      <c r="AQ68" s="139">
        <f t="shared" si="34"/>
        <v>0</v>
      </c>
      <c r="AR68" s="121">
        <v>0</v>
      </c>
      <c r="AS68" s="121">
        <v>0</v>
      </c>
      <c r="AT68" s="121">
        <v>0</v>
      </c>
      <c r="AU68" s="139">
        <f t="shared" si="35"/>
        <v>0</v>
      </c>
      <c r="AV68" s="121">
        <v>0</v>
      </c>
      <c r="AW68" s="121">
        <v>0</v>
      </c>
      <c r="AX68" s="121">
        <v>0</v>
      </c>
      <c r="AY68" s="139">
        <f t="shared" si="36"/>
        <v>0</v>
      </c>
      <c r="AZ68" s="121">
        <v>0</v>
      </c>
      <c r="BA68" s="121">
        <v>0</v>
      </c>
      <c r="BB68" s="121">
        <v>0</v>
      </c>
      <c r="BC68" s="139">
        <f t="shared" si="37"/>
        <v>0</v>
      </c>
      <c r="BD68" s="86">
        <v>0</v>
      </c>
      <c r="BE68" s="121">
        <v>0</v>
      </c>
      <c r="BF68" s="121">
        <v>0</v>
      </c>
      <c r="BG68" s="139">
        <f t="shared" si="38"/>
        <v>0</v>
      </c>
      <c r="BH68" s="86">
        <v>0</v>
      </c>
      <c r="BI68" s="121">
        <v>0</v>
      </c>
      <c r="BJ68" s="121">
        <v>0</v>
      </c>
      <c r="BK68" s="139">
        <f t="shared" si="39"/>
        <v>0</v>
      </c>
      <c r="BL68" s="86">
        <v>0</v>
      </c>
      <c r="BM68" s="121">
        <v>0</v>
      </c>
      <c r="BN68" s="121">
        <v>0</v>
      </c>
      <c r="BO68" s="139">
        <f t="shared" si="40"/>
        <v>0</v>
      </c>
      <c r="BP68" s="86">
        <v>3</v>
      </c>
      <c r="BQ68" s="121">
        <v>3</v>
      </c>
      <c r="BR68" s="121">
        <v>0</v>
      </c>
      <c r="BS68" s="139">
        <f t="shared" si="41"/>
        <v>-1</v>
      </c>
      <c r="BT68" s="153" t="s">
        <v>5242</v>
      </c>
    </row>
    <row r="69" spans="1:72" x14ac:dyDescent="0.3">
      <c r="A69" s="129">
        <v>117876</v>
      </c>
      <c r="B69" s="130" t="s">
        <v>5255</v>
      </c>
      <c r="C69" s="143" t="s">
        <v>31</v>
      </c>
      <c r="D69" s="151" t="s">
        <v>4</v>
      </c>
      <c r="E69" s="148" t="s">
        <v>14</v>
      </c>
      <c r="F69" s="129">
        <f t="shared" si="21"/>
        <v>5</v>
      </c>
      <c r="G69" s="134">
        <f t="shared" si="22"/>
        <v>5</v>
      </c>
      <c r="H69" s="135">
        <f t="shared" si="23"/>
        <v>5</v>
      </c>
      <c r="I69" s="136">
        <f>F69*[1]Communes!$N$2+G69*[1]Communes!$N$3+H69</f>
        <v>10</v>
      </c>
      <c r="J69" s="137">
        <f t="shared" si="24"/>
        <v>10</v>
      </c>
      <c r="K69" s="120">
        <v>2</v>
      </c>
      <c r="L69" s="121">
        <v>1</v>
      </c>
      <c r="M69" s="122">
        <f>L69/[1]Communes!$J$2</f>
        <v>2.9507229271171436E-4</v>
      </c>
      <c r="N69" s="122">
        <f t="shared" si="25"/>
        <v>2.4813895781637717E-4</v>
      </c>
      <c r="O69" s="122">
        <f t="shared" si="26"/>
        <v>-0.5</v>
      </c>
      <c r="P69" s="138">
        <v>2</v>
      </c>
      <c r="Q69" s="138">
        <v>1</v>
      </c>
      <c r="R69" s="139">
        <f t="shared" si="27"/>
        <v>-0.5</v>
      </c>
      <c r="S69" s="125">
        <f t="shared" si="28"/>
        <v>5</v>
      </c>
      <c r="T69" s="86">
        <v>0</v>
      </c>
      <c r="U69" s="121">
        <v>0</v>
      </c>
      <c r="V69" s="121">
        <v>0</v>
      </c>
      <c r="W69" s="139">
        <f t="shared" si="29"/>
        <v>0</v>
      </c>
      <c r="X69" s="86">
        <v>0</v>
      </c>
      <c r="Y69" s="121">
        <v>0</v>
      </c>
      <c r="Z69" s="121">
        <v>0</v>
      </c>
      <c r="AA69" s="139">
        <f t="shared" si="30"/>
        <v>0</v>
      </c>
      <c r="AB69" s="121">
        <v>3</v>
      </c>
      <c r="AC69" s="121">
        <v>3</v>
      </c>
      <c r="AD69" s="121">
        <v>0</v>
      </c>
      <c r="AE69" s="139">
        <f t="shared" si="31"/>
        <v>-1</v>
      </c>
      <c r="AF69" s="121">
        <v>0</v>
      </c>
      <c r="AG69" s="121">
        <v>0</v>
      </c>
      <c r="AH69" s="121">
        <v>0</v>
      </c>
      <c r="AI69" s="139">
        <f t="shared" si="32"/>
        <v>0</v>
      </c>
      <c r="AJ69" s="121">
        <v>4</v>
      </c>
      <c r="AK69" s="121">
        <v>4</v>
      </c>
      <c r="AL69" s="121">
        <v>0</v>
      </c>
      <c r="AM69" s="139">
        <f t="shared" si="33"/>
        <v>-1</v>
      </c>
      <c r="AN69" s="121">
        <v>0</v>
      </c>
      <c r="AO69" s="121">
        <v>0</v>
      </c>
      <c r="AP69" s="121">
        <v>0</v>
      </c>
      <c r="AQ69" s="139">
        <f t="shared" si="34"/>
        <v>0</v>
      </c>
      <c r="AR69" s="121">
        <v>0</v>
      </c>
      <c r="AS69" s="121">
        <v>0</v>
      </c>
      <c r="AT69" s="121">
        <v>0</v>
      </c>
      <c r="AU69" s="139">
        <f t="shared" si="35"/>
        <v>0</v>
      </c>
      <c r="AV69" s="121">
        <v>0</v>
      </c>
      <c r="AW69" s="121">
        <v>0</v>
      </c>
      <c r="AX69" s="121">
        <v>0</v>
      </c>
      <c r="AY69" s="139">
        <f t="shared" si="36"/>
        <v>0</v>
      </c>
      <c r="AZ69" s="121">
        <v>1</v>
      </c>
      <c r="BA69" s="121">
        <v>0</v>
      </c>
      <c r="BB69" s="121">
        <v>1</v>
      </c>
      <c r="BC69" s="139">
        <f t="shared" si="37"/>
        <v>1</v>
      </c>
      <c r="BD69" s="86">
        <v>0</v>
      </c>
      <c r="BE69" s="121">
        <v>0</v>
      </c>
      <c r="BF69" s="121">
        <v>0</v>
      </c>
      <c r="BG69" s="139">
        <f t="shared" si="38"/>
        <v>0</v>
      </c>
      <c r="BH69" s="86">
        <v>0</v>
      </c>
      <c r="BI69" s="121">
        <v>0</v>
      </c>
      <c r="BJ69" s="121">
        <v>0</v>
      </c>
      <c r="BK69" s="139">
        <f t="shared" si="39"/>
        <v>0</v>
      </c>
      <c r="BL69" s="86">
        <v>0</v>
      </c>
      <c r="BM69" s="121">
        <v>0</v>
      </c>
      <c r="BN69" s="121">
        <v>0</v>
      </c>
      <c r="BO69" s="139">
        <f t="shared" si="40"/>
        <v>0</v>
      </c>
      <c r="BP69" s="86">
        <v>8</v>
      </c>
      <c r="BQ69" s="121">
        <v>7</v>
      </c>
      <c r="BR69" s="121">
        <v>1</v>
      </c>
      <c r="BS69" s="139">
        <f t="shared" si="41"/>
        <v>-0.8571428571428571</v>
      </c>
      <c r="BT69" s="128" t="s">
        <v>5256</v>
      </c>
    </row>
    <row r="70" spans="1:72" x14ac:dyDescent="0.3">
      <c r="A70" s="129">
        <v>121449</v>
      </c>
      <c r="B70" s="130" t="s">
        <v>5257</v>
      </c>
      <c r="C70" s="141" t="s">
        <v>12</v>
      </c>
      <c r="D70" s="142" t="s">
        <v>10</v>
      </c>
      <c r="E70" s="133" t="s">
        <v>10</v>
      </c>
      <c r="F70" s="129">
        <f t="shared" si="21"/>
        <v>3</v>
      </c>
      <c r="G70" s="134">
        <f t="shared" si="22"/>
        <v>2</v>
      </c>
      <c r="H70" s="135">
        <f t="shared" si="23"/>
        <v>2</v>
      </c>
      <c r="I70" s="136">
        <f>F70*[1]Communes!$N$2+G70*[1]Communes!$N$3+H70</f>
        <v>4.3691189175618206</v>
      </c>
      <c r="J70" s="137">
        <f t="shared" si="24"/>
        <v>4</v>
      </c>
      <c r="K70" s="120">
        <v>201</v>
      </c>
      <c r="L70" s="121">
        <v>368</v>
      </c>
      <c r="M70" s="122">
        <f>L70/[1]Communes!$J$2</f>
        <v>0.10858660371791089</v>
      </c>
      <c r="N70" s="122">
        <f t="shared" si="25"/>
        <v>9.1315136476426806E-2</v>
      </c>
      <c r="O70" s="122">
        <f t="shared" si="26"/>
        <v>0.8308457711442786</v>
      </c>
      <c r="P70" s="138">
        <v>12</v>
      </c>
      <c r="Q70" s="138">
        <v>11</v>
      </c>
      <c r="R70" s="139">
        <f t="shared" si="27"/>
        <v>-8.3333333333333329E-2</v>
      </c>
      <c r="S70" s="125">
        <f t="shared" si="28"/>
        <v>1</v>
      </c>
      <c r="T70" s="86">
        <v>32</v>
      </c>
      <c r="U70" s="121">
        <v>3</v>
      </c>
      <c r="V70" s="121">
        <v>29</v>
      </c>
      <c r="W70" s="139">
        <f t="shared" si="29"/>
        <v>8.6666666666666661</v>
      </c>
      <c r="X70" s="86">
        <v>42</v>
      </c>
      <c r="Y70" s="121">
        <v>15</v>
      </c>
      <c r="Z70" s="121">
        <v>27</v>
      </c>
      <c r="AA70" s="139">
        <f t="shared" si="30"/>
        <v>0.8</v>
      </c>
      <c r="AB70" s="121">
        <v>412</v>
      </c>
      <c r="AC70" s="121">
        <v>87</v>
      </c>
      <c r="AD70" s="121">
        <v>325</v>
      </c>
      <c r="AE70" s="139">
        <f t="shared" si="31"/>
        <v>2.735632183908046</v>
      </c>
      <c r="AF70" s="121">
        <v>14</v>
      </c>
      <c r="AG70" s="121">
        <v>14</v>
      </c>
      <c r="AH70" s="121">
        <v>0</v>
      </c>
      <c r="AI70" s="139">
        <f t="shared" si="32"/>
        <v>-1</v>
      </c>
      <c r="AJ70" s="121">
        <v>321</v>
      </c>
      <c r="AK70" s="121">
        <v>131</v>
      </c>
      <c r="AL70" s="121">
        <v>190</v>
      </c>
      <c r="AM70" s="139">
        <f t="shared" si="33"/>
        <v>0.45038167938931295</v>
      </c>
      <c r="AN70" s="121">
        <v>162</v>
      </c>
      <c r="AO70" s="121">
        <v>19</v>
      </c>
      <c r="AP70" s="121">
        <v>143</v>
      </c>
      <c r="AQ70" s="139">
        <f t="shared" si="34"/>
        <v>6.5263157894736841</v>
      </c>
      <c r="AR70" s="121">
        <v>10</v>
      </c>
      <c r="AS70" s="121">
        <v>5</v>
      </c>
      <c r="AT70" s="121">
        <v>5</v>
      </c>
      <c r="AU70" s="139">
        <f t="shared" si="35"/>
        <v>0</v>
      </c>
      <c r="AV70" s="121">
        <v>210</v>
      </c>
      <c r="AW70" s="121">
        <v>42</v>
      </c>
      <c r="AX70" s="121">
        <v>168</v>
      </c>
      <c r="AY70" s="139">
        <f t="shared" si="36"/>
        <v>3</v>
      </c>
      <c r="AZ70" s="121">
        <v>56</v>
      </c>
      <c r="BA70" s="121">
        <v>36</v>
      </c>
      <c r="BB70" s="121">
        <v>20</v>
      </c>
      <c r="BC70" s="139">
        <f t="shared" si="37"/>
        <v>-0.44444444444444442</v>
      </c>
      <c r="BD70" s="86">
        <v>93</v>
      </c>
      <c r="BE70" s="121">
        <v>12</v>
      </c>
      <c r="BF70" s="121">
        <v>81</v>
      </c>
      <c r="BG70" s="139">
        <f t="shared" si="38"/>
        <v>5.75</v>
      </c>
      <c r="BH70" s="86">
        <v>24</v>
      </c>
      <c r="BI70" s="121">
        <v>10</v>
      </c>
      <c r="BJ70" s="121">
        <v>14</v>
      </c>
      <c r="BK70" s="139">
        <f t="shared" si="39"/>
        <v>0.4</v>
      </c>
      <c r="BL70" s="86">
        <v>18</v>
      </c>
      <c r="BM70" s="121">
        <v>11</v>
      </c>
      <c r="BN70" s="121">
        <v>7</v>
      </c>
      <c r="BO70" s="139">
        <f t="shared" si="40"/>
        <v>-0.36363636363636365</v>
      </c>
      <c r="BP70" s="86">
        <v>1394</v>
      </c>
      <c r="BQ70" s="121">
        <v>385</v>
      </c>
      <c r="BR70" s="121">
        <v>1009</v>
      </c>
      <c r="BS70" s="139">
        <f t="shared" si="41"/>
        <v>1.6207792207792209</v>
      </c>
      <c r="BT70" s="128" t="s">
        <v>5181</v>
      </c>
    </row>
    <row r="71" spans="1:72" x14ac:dyDescent="0.3">
      <c r="A71" s="129">
        <v>140781</v>
      </c>
      <c r="B71" s="130" t="s">
        <v>5258</v>
      </c>
      <c r="C71" s="144" t="s">
        <v>10</v>
      </c>
      <c r="D71" s="151" t="s">
        <v>4</v>
      </c>
      <c r="E71" s="133" t="s">
        <v>10</v>
      </c>
      <c r="F71" s="129">
        <f t="shared" si="21"/>
        <v>2</v>
      </c>
      <c r="G71" s="134">
        <f t="shared" si="22"/>
        <v>2</v>
      </c>
      <c r="H71" s="135">
        <f t="shared" si="23"/>
        <v>2</v>
      </c>
      <c r="I71" s="136">
        <f>F71*[1]Communes!$N$2+G71*[1]Communes!$N$3+H71</f>
        <v>4</v>
      </c>
      <c r="J71" s="137">
        <f t="shared" si="24"/>
        <v>4</v>
      </c>
      <c r="K71" s="120">
        <v>65</v>
      </c>
      <c r="L71" s="121">
        <v>138</v>
      </c>
      <c r="M71" s="122">
        <f>L71/[1]Communes!$J$2</f>
        <v>4.0719976394216581E-2</v>
      </c>
      <c r="N71" s="122">
        <f t="shared" si="25"/>
        <v>3.4243176178660052E-2</v>
      </c>
      <c r="O71" s="122">
        <f t="shared" si="26"/>
        <v>1.1230769230769231</v>
      </c>
      <c r="P71" s="138">
        <v>6</v>
      </c>
      <c r="Q71" s="138">
        <v>11</v>
      </c>
      <c r="R71" s="139">
        <f t="shared" si="27"/>
        <v>0.83333333333333337</v>
      </c>
      <c r="S71" s="125">
        <f t="shared" si="28"/>
        <v>2</v>
      </c>
      <c r="T71" s="86">
        <v>30</v>
      </c>
      <c r="U71" s="121">
        <v>5</v>
      </c>
      <c r="V71" s="121">
        <v>25</v>
      </c>
      <c r="W71" s="139">
        <f t="shared" si="29"/>
        <v>4</v>
      </c>
      <c r="X71" s="86">
        <v>0</v>
      </c>
      <c r="Y71" s="121">
        <v>0</v>
      </c>
      <c r="Z71" s="121">
        <v>0</v>
      </c>
      <c r="AA71" s="139">
        <f t="shared" si="30"/>
        <v>0</v>
      </c>
      <c r="AB71" s="121">
        <v>5</v>
      </c>
      <c r="AC71" s="121">
        <v>0</v>
      </c>
      <c r="AD71" s="121">
        <v>5</v>
      </c>
      <c r="AE71" s="139">
        <f t="shared" si="31"/>
        <v>5</v>
      </c>
      <c r="AF71" s="121">
        <v>1</v>
      </c>
      <c r="AG71" s="121">
        <v>0</v>
      </c>
      <c r="AH71" s="121">
        <v>1</v>
      </c>
      <c r="AI71" s="139">
        <f t="shared" si="32"/>
        <v>1</v>
      </c>
      <c r="AJ71" s="121">
        <v>113</v>
      </c>
      <c r="AK71" s="121">
        <v>21</v>
      </c>
      <c r="AL71" s="121">
        <v>92</v>
      </c>
      <c r="AM71" s="139">
        <f t="shared" si="33"/>
        <v>3.3809523809523809</v>
      </c>
      <c r="AN71" s="121">
        <v>132</v>
      </c>
      <c r="AO71" s="121">
        <v>21</v>
      </c>
      <c r="AP71" s="121">
        <v>111</v>
      </c>
      <c r="AQ71" s="139">
        <f t="shared" si="34"/>
        <v>4.2857142857142856</v>
      </c>
      <c r="AR71" s="121">
        <v>10</v>
      </c>
      <c r="AS71" s="121">
        <v>0</v>
      </c>
      <c r="AT71" s="121">
        <v>10</v>
      </c>
      <c r="AU71" s="139">
        <f t="shared" si="35"/>
        <v>10</v>
      </c>
      <c r="AV71" s="121">
        <v>2</v>
      </c>
      <c r="AW71" s="121">
        <v>0</v>
      </c>
      <c r="AX71" s="121">
        <v>2</v>
      </c>
      <c r="AY71" s="139">
        <f t="shared" si="36"/>
        <v>2</v>
      </c>
      <c r="AZ71" s="121">
        <v>6</v>
      </c>
      <c r="BA71" s="121">
        <v>3</v>
      </c>
      <c r="BB71" s="121">
        <v>3</v>
      </c>
      <c r="BC71" s="139">
        <f t="shared" si="37"/>
        <v>0</v>
      </c>
      <c r="BD71" s="86">
        <v>1</v>
      </c>
      <c r="BE71" s="121">
        <v>0</v>
      </c>
      <c r="BF71" s="121">
        <v>1</v>
      </c>
      <c r="BG71" s="139">
        <f t="shared" si="38"/>
        <v>1</v>
      </c>
      <c r="BH71" s="86">
        <v>17</v>
      </c>
      <c r="BI71" s="121">
        <v>10</v>
      </c>
      <c r="BJ71" s="121">
        <v>7</v>
      </c>
      <c r="BK71" s="139">
        <f t="shared" si="39"/>
        <v>-0.3</v>
      </c>
      <c r="BL71" s="86">
        <v>52</v>
      </c>
      <c r="BM71" s="121">
        <v>42</v>
      </c>
      <c r="BN71" s="121">
        <v>10</v>
      </c>
      <c r="BO71" s="139">
        <f t="shared" si="40"/>
        <v>-0.76190476190476186</v>
      </c>
      <c r="BP71" s="86">
        <v>369</v>
      </c>
      <c r="BQ71" s="121">
        <v>102</v>
      </c>
      <c r="BR71" s="121">
        <v>267</v>
      </c>
      <c r="BS71" s="139">
        <f t="shared" si="41"/>
        <v>1.6176470588235294</v>
      </c>
      <c r="BT71" s="128" t="s">
        <v>5181</v>
      </c>
    </row>
    <row r="72" spans="1:72" x14ac:dyDescent="0.3">
      <c r="A72" s="129">
        <v>123555</v>
      </c>
      <c r="B72" s="130" t="s">
        <v>5259</v>
      </c>
      <c r="C72" s="143" t="s">
        <v>31</v>
      </c>
      <c r="D72" s="151" t="s">
        <v>31</v>
      </c>
      <c r="E72" s="157" t="s">
        <v>5188</v>
      </c>
      <c r="F72" s="129">
        <f t="shared" si="21"/>
        <v>6</v>
      </c>
      <c r="G72" s="134">
        <f t="shared" si="22"/>
        <v>6</v>
      </c>
      <c r="H72" s="135">
        <f t="shared" si="23"/>
        <v>6</v>
      </c>
      <c r="I72" s="136">
        <f>F72*[1]Communes!$N$2+G72*[1]Communes!$N$3+H72</f>
        <v>12</v>
      </c>
      <c r="J72" s="137">
        <f t="shared" si="24"/>
        <v>12</v>
      </c>
      <c r="K72" s="120">
        <v>3</v>
      </c>
      <c r="L72" s="121">
        <v>0</v>
      </c>
      <c r="M72" s="122">
        <f>L72/[1]Communes!$J$2</f>
        <v>0</v>
      </c>
      <c r="N72" s="122">
        <f t="shared" si="25"/>
        <v>0</v>
      </c>
      <c r="O72" s="122">
        <f t="shared" si="26"/>
        <v>-1</v>
      </c>
      <c r="P72" s="138">
        <v>1</v>
      </c>
      <c r="Q72" s="138">
        <v>0</v>
      </c>
      <c r="R72" s="139">
        <f t="shared" si="27"/>
        <v>-1</v>
      </c>
      <c r="S72" s="125">
        <f t="shared" si="28"/>
        <v>5</v>
      </c>
      <c r="T72" s="86">
        <v>0</v>
      </c>
      <c r="U72" s="121">
        <v>0</v>
      </c>
      <c r="V72" s="121">
        <v>0</v>
      </c>
      <c r="W72" s="139">
        <f t="shared" si="29"/>
        <v>0</v>
      </c>
      <c r="X72" s="86">
        <v>0</v>
      </c>
      <c r="Y72" s="121">
        <v>0</v>
      </c>
      <c r="Z72" s="121">
        <v>0</v>
      </c>
      <c r="AA72" s="139">
        <f t="shared" si="30"/>
        <v>0</v>
      </c>
      <c r="AB72" s="121">
        <v>0</v>
      </c>
      <c r="AC72" s="121">
        <v>0</v>
      </c>
      <c r="AD72" s="121">
        <v>0</v>
      </c>
      <c r="AE72" s="139">
        <f t="shared" si="31"/>
        <v>0</v>
      </c>
      <c r="AF72" s="121">
        <v>0</v>
      </c>
      <c r="AG72" s="121">
        <v>0</v>
      </c>
      <c r="AH72" s="121">
        <v>0</v>
      </c>
      <c r="AI72" s="139">
        <f t="shared" si="32"/>
        <v>0</v>
      </c>
      <c r="AJ72" s="121">
        <v>10</v>
      </c>
      <c r="AK72" s="121">
        <v>10</v>
      </c>
      <c r="AL72" s="121">
        <v>0</v>
      </c>
      <c r="AM72" s="139">
        <f t="shared" si="33"/>
        <v>-1</v>
      </c>
      <c r="AN72" s="121">
        <v>0</v>
      </c>
      <c r="AO72" s="121">
        <v>0</v>
      </c>
      <c r="AP72" s="121">
        <v>0</v>
      </c>
      <c r="AQ72" s="139">
        <f t="shared" si="34"/>
        <v>0</v>
      </c>
      <c r="AR72" s="121">
        <v>0</v>
      </c>
      <c r="AS72" s="121">
        <v>0</v>
      </c>
      <c r="AT72" s="121">
        <v>0</v>
      </c>
      <c r="AU72" s="139">
        <f t="shared" si="35"/>
        <v>0</v>
      </c>
      <c r="AV72" s="121">
        <v>0</v>
      </c>
      <c r="AW72" s="121">
        <v>0</v>
      </c>
      <c r="AX72" s="121">
        <v>0</v>
      </c>
      <c r="AY72" s="139">
        <f t="shared" si="36"/>
        <v>0</v>
      </c>
      <c r="AZ72" s="121">
        <v>0</v>
      </c>
      <c r="BA72" s="121">
        <v>0</v>
      </c>
      <c r="BB72" s="121">
        <v>0</v>
      </c>
      <c r="BC72" s="139">
        <f t="shared" si="37"/>
        <v>0</v>
      </c>
      <c r="BD72" s="86">
        <v>0</v>
      </c>
      <c r="BE72" s="121">
        <v>0</v>
      </c>
      <c r="BF72" s="121">
        <v>0</v>
      </c>
      <c r="BG72" s="139">
        <f t="shared" si="38"/>
        <v>0</v>
      </c>
      <c r="BH72" s="86">
        <v>0</v>
      </c>
      <c r="BI72" s="121">
        <v>0</v>
      </c>
      <c r="BJ72" s="121">
        <v>0</v>
      </c>
      <c r="BK72" s="139">
        <f t="shared" si="39"/>
        <v>0</v>
      </c>
      <c r="BL72" s="86">
        <v>0</v>
      </c>
      <c r="BM72" s="121">
        <v>0</v>
      </c>
      <c r="BN72" s="121">
        <v>0</v>
      </c>
      <c r="BO72" s="139">
        <f t="shared" si="40"/>
        <v>0</v>
      </c>
      <c r="BP72" s="86">
        <v>10</v>
      </c>
      <c r="BQ72" s="121">
        <v>10</v>
      </c>
      <c r="BR72" s="121">
        <v>0</v>
      </c>
      <c r="BS72" s="139">
        <f t="shared" si="41"/>
        <v>-1</v>
      </c>
      <c r="BT72" s="128" t="s">
        <v>5213</v>
      </c>
    </row>
    <row r="73" spans="1:72" x14ac:dyDescent="0.3">
      <c r="A73" s="129">
        <v>123562</v>
      </c>
      <c r="B73" s="130" t="s">
        <v>5260</v>
      </c>
      <c r="C73" s="141" t="s">
        <v>12</v>
      </c>
      <c r="D73" s="159" t="s">
        <v>13</v>
      </c>
      <c r="E73" s="140" t="s">
        <v>12</v>
      </c>
      <c r="F73" s="129">
        <f t="shared" si="21"/>
        <v>3</v>
      </c>
      <c r="G73" s="134">
        <f t="shared" si="22"/>
        <v>4</v>
      </c>
      <c r="H73" s="135">
        <f t="shared" si="23"/>
        <v>3</v>
      </c>
      <c r="I73" s="136">
        <f>F73*[1]Communes!$N$2+G73*[1]Communes!$N$3+H73</f>
        <v>6.6308810824381794</v>
      </c>
      <c r="J73" s="137">
        <f t="shared" si="24"/>
        <v>7</v>
      </c>
      <c r="K73" s="120">
        <v>21</v>
      </c>
      <c r="L73" s="121">
        <v>13</v>
      </c>
      <c r="M73" s="122">
        <f>L73/[1]Communes!$J$2</f>
        <v>3.8359398052522867E-3</v>
      </c>
      <c r="N73" s="122">
        <f t="shared" si="25"/>
        <v>3.2258064516129032E-3</v>
      </c>
      <c r="O73" s="122">
        <f t="shared" si="26"/>
        <v>-0.38095238095238093</v>
      </c>
      <c r="P73" s="138">
        <v>4</v>
      </c>
      <c r="Q73" s="138">
        <v>7</v>
      </c>
      <c r="R73" s="139">
        <f t="shared" si="27"/>
        <v>0.75</v>
      </c>
      <c r="S73" s="125">
        <f t="shared" si="28"/>
        <v>4</v>
      </c>
      <c r="T73" s="86">
        <v>5</v>
      </c>
      <c r="U73" s="121">
        <v>3</v>
      </c>
      <c r="V73" s="121">
        <v>2</v>
      </c>
      <c r="W73" s="139">
        <f t="shared" si="29"/>
        <v>-0.33333333333333331</v>
      </c>
      <c r="X73" s="86">
        <v>1</v>
      </c>
      <c r="Y73" s="121">
        <v>0</v>
      </c>
      <c r="Z73" s="121">
        <v>1</v>
      </c>
      <c r="AA73" s="139">
        <f t="shared" si="30"/>
        <v>1</v>
      </c>
      <c r="AB73" s="121">
        <v>0</v>
      </c>
      <c r="AC73" s="121">
        <v>0</v>
      </c>
      <c r="AD73" s="121">
        <v>0</v>
      </c>
      <c r="AE73" s="139">
        <f t="shared" si="31"/>
        <v>0</v>
      </c>
      <c r="AF73" s="121">
        <v>0</v>
      </c>
      <c r="AG73" s="121">
        <v>0</v>
      </c>
      <c r="AH73" s="121">
        <v>0</v>
      </c>
      <c r="AI73" s="139">
        <f t="shared" si="32"/>
        <v>0</v>
      </c>
      <c r="AJ73" s="121">
        <v>1</v>
      </c>
      <c r="AK73" s="121">
        <v>0</v>
      </c>
      <c r="AL73" s="121">
        <v>1</v>
      </c>
      <c r="AM73" s="139">
        <f t="shared" si="33"/>
        <v>1</v>
      </c>
      <c r="AN73" s="121">
        <v>2</v>
      </c>
      <c r="AO73" s="121">
        <v>1</v>
      </c>
      <c r="AP73" s="121">
        <v>1</v>
      </c>
      <c r="AQ73" s="139">
        <f t="shared" si="34"/>
        <v>0</v>
      </c>
      <c r="AR73" s="121">
        <v>0</v>
      </c>
      <c r="AS73" s="121">
        <v>0</v>
      </c>
      <c r="AT73" s="121">
        <v>0</v>
      </c>
      <c r="AU73" s="139">
        <f t="shared" si="35"/>
        <v>0</v>
      </c>
      <c r="AV73" s="121">
        <v>1</v>
      </c>
      <c r="AW73" s="121">
        <v>0</v>
      </c>
      <c r="AX73" s="121">
        <v>1</v>
      </c>
      <c r="AY73" s="139">
        <f t="shared" si="36"/>
        <v>1</v>
      </c>
      <c r="AZ73" s="121">
        <v>30</v>
      </c>
      <c r="BA73" s="121">
        <v>19</v>
      </c>
      <c r="BB73" s="121">
        <v>11</v>
      </c>
      <c r="BC73" s="139">
        <f t="shared" si="37"/>
        <v>-0.42105263157894735</v>
      </c>
      <c r="BD73" s="86">
        <v>0</v>
      </c>
      <c r="BE73" s="121">
        <v>0</v>
      </c>
      <c r="BF73" s="121">
        <v>0</v>
      </c>
      <c r="BG73" s="139">
        <f t="shared" si="38"/>
        <v>0</v>
      </c>
      <c r="BH73" s="86">
        <v>0</v>
      </c>
      <c r="BI73" s="121">
        <v>0</v>
      </c>
      <c r="BJ73" s="121">
        <v>0</v>
      </c>
      <c r="BK73" s="139">
        <f t="shared" si="39"/>
        <v>0</v>
      </c>
      <c r="BL73" s="86">
        <v>9</v>
      </c>
      <c r="BM73" s="121">
        <v>6</v>
      </c>
      <c r="BN73" s="121">
        <v>3</v>
      </c>
      <c r="BO73" s="139">
        <f t="shared" si="40"/>
        <v>-0.5</v>
      </c>
      <c r="BP73" s="86">
        <v>49</v>
      </c>
      <c r="BQ73" s="121">
        <v>29</v>
      </c>
      <c r="BR73" s="121">
        <v>20</v>
      </c>
      <c r="BS73" s="139">
        <f t="shared" si="41"/>
        <v>-0.31034482758620691</v>
      </c>
      <c r="BT73" s="128" t="s">
        <v>5261</v>
      </c>
    </row>
    <row r="74" spans="1:72" x14ac:dyDescent="0.3">
      <c r="A74" s="129">
        <v>123785</v>
      </c>
      <c r="B74" s="130" t="s">
        <v>5262</v>
      </c>
      <c r="C74" s="131" t="s">
        <v>14</v>
      </c>
      <c r="D74" s="159" t="s">
        <v>13</v>
      </c>
      <c r="E74" s="133" t="s">
        <v>10</v>
      </c>
      <c r="F74" s="129">
        <f t="shared" si="21"/>
        <v>5</v>
      </c>
      <c r="G74" s="134">
        <f t="shared" si="22"/>
        <v>4</v>
      </c>
      <c r="H74" s="135">
        <f t="shared" si="23"/>
        <v>2</v>
      </c>
      <c r="I74" s="136">
        <f>F74*[1]Communes!$N$2+G74*[1]Communes!$N$3+H74</f>
        <v>6.3691189175618206</v>
      </c>
      <c r="J74" s="137">
        <f t="shared" si="24"/>
        <v>6</v>
      </c>
      <c r="K74" s="120">
        <v>29</v>
      </c>
      <c r="L74" s="121">
        <v>23</v>
      </c>
      <c r="M74" s="122">
        <f>L74/[1]Communes!$J$2</f>
        <v>6.7866627323694305E-3</v>
      </c>
      <c r="N74" s="122">
        <f t="shared" si="25"/>
        <v>5.7071960297766754E-3</v>
      </c>
      <c r="O74" s="122">
        <f t="shared" si="26"/>
        <v>-0.20689655172413793</v>
      </c>
      <c r="P74" s="138">
        <v>5</v>
      </c>
      <c r="Q74" s="138">
        <v>5</v>
      </c>
      <c r="R74" s="139">
        <f t="shared" si="27"/>
        <v>0</v>
      </c>
      <c r="S74" s="125">
        <f t="shared" si="28"/>
        <v>3</v>
      </c>
      <c r="T74" s="86">
        <v>0</v>
      </c>
      <c r="U74" s="121">
        <v>0</v>
      </c>
      <c r="V74" s="121">
        <v>0</v>
      </c>
      <c r="W74" s="139">
        <f t="shared" si="29"/>
        <v>0</v>
      </c>
      <c r="X74" s="86">
        <v>35</v>
      </c>
      <c r="Y74" s="121">
        <v>7</v>
      </c>
      <c r="Z74" s="121">
        <v>28</v>
      </c>
      <c r="AA74" s="139">
        <f t="shared" si="30"/>
        <v>3</v>
      </c>
      <c r="AB74" s="121">
        <v>0</v>
      </c>
      <c r="AC74" s="121">
        <v>0</v>
      </c>
      <c r="AD74" s="121">
        <v>0</v>
      </c>
      <c r="AE74" s="139">
        <f t="shared" si="31"/>
        <v>0</v>
      </c>
      <c r="AF74" s="121">
        <v>1</v>
      </c>
      <c r="AG74" s="121">
        <v>1</v>
      </c>
      <c r="AH74" s="121">
        <v>0</v>
      </c>
      <c r="AI74" s="139">
        <f t="shared" si="32"/>
        <v>-1</v>
      </c>
      <c r="AJ74" s="121">
        <v>5</v>
      </c>
      <c r="AK74" s="121">
        <v>0</v>
      </c>
      <c r="AL74" s="121">
        <v>5</v>
      </c>
      <c r="AM74" s="139">
        <f t="shared" si="33"/>
        <v>5</v>
      </c>
      <c r="AN74" s="121">
        <v>0</v>
      </c>
      <c r="AO74" s="121">
        <v>0</v>
      </c>
      <c r="AP74" s="121">
        <v>0</v>
      </c>
      <c r="AQ74" s="139">
        <f t="shared" si="34"/>
        <v>0</v>
      </c>
      <c r="AR74" s="121">
        <v>67</v>
      </c>
      <c r="AS74" s="121">
        <v>16</v>
      </c>
      <c r="AT74" s="121">
        <v>51</v>
      </c>
      <c r="AU74" s="139">
        <f t="shared" si="35"/>
        <v>2.1875</v>
      </c>
      <c r="AV74" s="121">
        <v>12</v>
      </c>
      <c r="AW74" s="121">
        <v>0</v>
      </c>
      <c r="AX74" s="121">
        <v>12</v>
      </c>
      <c r="AY74" s="139">
        <f t="shared" si="36"/>
        <v>12</v>
      </c>
      <c r="AZ74" s="121">
        <v>27</v>
      </c>
      <c r="BA74" s="121">
        <v>23</v>
      </c>
      <c r="BB74" s="121">
        <v>4</v>
      </c>
      <c r="BC74" s="139">
        <f t="shared" si="37"/>
        <v>-0.82608695652173914</v>
      </c>
      <c r="BD74" s="86">
        <v>6</v>
      </c>
      <c r="BE74" s="121">
        <v>6</v>
      </c>
      <c r="BF74" s="121">
        <v>0</v>
      </c>
      <c r="BG74" s="139">
        <f t="shared" si="38"/>
        <v>-1</v>
      </c>
      <c r="BH74" s="86">
        <v>0</v>
      </c>
      <c r="BI74" s="121">
        <v>0</v>
      </c>
      <c r="BJ74" s="121">
        <v>0</v>
      </c>
      <c r="BK74" s="139">
        <f t="shared" si="39"/>
        <v>0</v>
      </c>
      <c r="BL74" s="86">
        <v>0</v>
      </c>
      <c r="BM74" s="121">
        <v>0</v>
      </c>
      <c r="BN74" s="121">
        <v>0</v>
      </c>
      <c r="BO74" s="139">
        <f t="shared" si="40"/>
        <v>0</v>
      </c>
      <c r="BP74" s="86">
        <v>153</v>
      </c>
      <c r="BQ74" s="121">
        <v>53</v>
      </c>
      <c r="BR74" s="121">
        <v>100</v>
      </c>
      <c r="BS74" s="139">
        <f t="shared" si="41"/>
        <v>0.8867924528301887</v>
      </c>
      <c r="BT74" s="128" t="s">
        <v>5263</v>
      </c>
    </row>
    <row r="75" spans="1:72" x14ac:dyDescent="0.3">
      <c r="A75" s="129">
        <v>124499</v>
      </c>
      <c r="B75" s="130" t="s">
        <v>5264</v>
      </c>
      <c r="C75" s="144" t="s">
        <v>10</v>
      </c>
      <c r="D75" s="142" t="s">
        <v>10</v>
      </c>
      <c r="E75" s="133" t="s">
        <v>10</v>
      </c>
      <c r="F75" s="129">
        <f t="shared" si="21"/>
        <v>2</v>
      </c>
      <c r="G75" s="134">
        <f t="shared" si="22"/>
        <v>2</v>
      </c>
      <c r="H75" s="135">
        <f t="shared" si="23"/>
        <v>2</v>
      </c>
      <c r="I75" s="136">
        <f>F75*[1]Communes!$N$2+G75*[1]Communes!$N$3+H75</f>
        <v>4</v>
      </c>
      <c r="J75" s="137">
        <f t="shared" si="24"/>
        <v>4</v>
      </c>
      <c r="K75" s="120">
        <v>386</v>
      </c>
      <c r="L75" s="121">
        <v>845</v>
      </c>
      <c r="M75" s="122">
        <f>L75/[1]Communes!$J$2</f>
        <v>0.24933608734139864</v>
      </c>
      <c r="N75" s="122">
        <f t="shared" si="25"/>
        <v>0.20967741935483872</v>
      </c>
      <c r="O75" s="122">
        <f t="shared" si="26"/>
        <v>1.189119170984456</v>
      </c>
      <c r="P75" s="138">
        <v>11</v>
      </c>
      <c r="Q75" s="138">
        <v>12</v>
      </c>
      <c r="R75" s="139">
        <f t="shared" si="27"/>
        <v>9.0909090909090912E-2</v>
      </c>
      <c r="S75" s="125">
        <f t="shared" si="28"/>
        <v>1</v>
      </c>
      <c r="T75" s="86">
        <v>89</v>
      </c>
      <c r="U75" s="121">
        <v>8</v>
      </c>
      <c r="V75" s="121">
        <v>81</v>
      </c>
      <c r="W75" s="139">
        <f t="shared" si="29"/>
        <v>9.125</v>
      </c>
      <c r="X75" s="86">
        <v>150</v>
      </c>
      <c r="Y75" s="121">
        <v>17</v>
      </c>
      <c r="Z75" s="121">
        <v>133</v>
      </c>
      <c r="AA75" s="139">
        <f t="shared" si="30"/>
        <v>6.8235294117647056</v>
      </c>
      <c r="AB75" s="121">
        <v>169</v>
      </c>
      <c r="AC75" s="121">
        <v>26</v>
      </c>
      <c r="AD75" s="121">
        <v>143</v>
      </c>
      <c r="AE75" s="139">
        <f t="shared" si="31"/>
        <v>4.5</v>
      </c>
      <c r="AF75" s="121">
        <v>292</v>
      </c>
      <c r="AG75" s="121">
        <v>131</v>
      </c>
      <c r="AH75" s="121">
        <v>161</v>
      </c>
      <c r="AI75" s="139">
        <f t="shared" si="32"/>
        <v>0.22900763358778625</v>
      </c>
      <c r="AJ75" s="121">
        <v>53</v>
      </c>
      <c r="AK75" s="121">
        <v>21</v>
      </c>
      <c r="AL75" s="121">
        <v>32</v>
      </c>
      <c r="AM75" s="139">
        <f t="shared" si="33"/>
        <v>0.52380952380952384</v>
      </c>
      <c r="AN75" s="121">
        <v>116</v>
      </c>
      <c r="AO75" s="121">
        <v>21</v>
      </c>
      <c r="AP75" s="121">
        <v>95</v>
      </c>
      <c r="AQ75" s="139">
        <f t="shared" si="34"/>
        <v>3.5238095238095237</v>
      </c>
      <c r="AR75" s="121">
        <v>337</v>
      </c>
      <c r="AS75" s="121">
        <v>37</v>
      </c>
      <c r="AT75" s="121">
        <v>300</v>
      </c>
      <c r="AU75" s="139">
        <f t="shared" si="35"/>
        <v>7.1081081081081079</v>
      </c>
      <c r="AV75" s="121">
        <v>219</v>
      </c>
      <c r="AW75" s="121">
        <v>29</v>
      </c>
      <c r="AX75" s="121">
        <v>190</v>
      </c>
      <c r="AY75" s="139">
        <f t="shared" si="36"/>
        <v>5.5517241379310347</v>
      </c>
      <c r="AZ75" s="121">
        <v>483</v>
      </c>
      <c r="BA75" s="121">
        <v>246</v>
      </c>
      <c r="BB75" s="121">
        <v>237</v>
      </c>
      <c r="BC75" s="139">
        <f t="shared" si="37"/>
        <v>-3.6585365853658534E-2</v>
      </c>
      <c r="BD75" s="86">
        <v>170</v>
      </c>
      <c r="BE75" s="121">
        <v>33</v>
      </c>
      <c r="BF75" s="121">
        <v>137</v>
      </c>
      <c r="BG75" s="139">
        <f t="shared" si="38"/>
        <v>3.1515151515151514</v>
      </c>
      <c r="BH75" s="86">
        <v>7</v>
      </c>
      <c r="BI75" s="121">
        <v>0</v>
      </c>
      <c r="BJ75" s="121">
        <v>7</v>
      </c>
      <c r="BK75" s="139">
        <f t="shared" si="39"/>
        <v>7</v>
      </c>
      <c r="BL75" s="86">
        <v>58</v>
      </c>
      <c r="BM75" s="121">
        <v>35</v>
      </c>
      <c r="BN75" s="121">
        <v>23</v>
      </c>
      <c r="BO75" s="139">
        <f t="shared" si="40"/>
        <v>-0.34285714285714286</v>
      </c>
      <c r="BP75" s="86">
        <v>2143</v>
      </c>
      <c r="BQ75" s="121">
        <v>604</v>
      </c>
      <c r="BR75" s="121">
        <v>1539</v>
      </c>
      <c r="BS75" s="139">
        <f t="shared" si="41"/>
        <v>1.5480132450331126</v>
      </c>
      <c r="BT75" s="128" t="s">
        <v>5181</v>
      </c>
    </row>
    <row r="76" spans="1:72" x14ac:dyDescent="0.3">
      <c r="A76" s="129">
        <v>124534</v>
      </c>
      <c r="B76" s="130" t="s">
        <v>5265</v>
      </c>
      <c r="C76" s="131" t="s">
        <v>14</v>
      </c>
      <c r="D76" s="132" t="s">
        <v>14</v>
      </c>
      <c r="E76" s="148" t="s">
        <v>14</v>
      </c>
      <c r="F76" s="129">
        <f t="shared" si="21"/>
        <v>5</v>
      </c>
      <c r="G76" s="134">
        <f t="shared" si="22"/>
        <v>5</v>
      </c>
      <c r="H76" s="135">
        <f t="shared" si="23"/>
        <v>5</v>
      </c>
      <c r="I76" s="136">
        <f>F76*[1]Communes!$N$2+G76*[1]Communes!$N$3+H76</f>
        <v>10</v>
      </c>
      <c r="J76" s="137">
        <f t="shared" si="24"/>
        <v>10</v>
      </c>
      <c r="K76" s="120">
        <v>47</v>
      </c>
      <c r="L76" s="121">
        <v>26</v>
      </c>
      <c r="M76" s="122">
        <f>L76/[1]Communes!$J$2</f>
        <v>7.6718796105045735E-3</v>
      </c>
      <c r="N76" s="122">
        <f t="shared" si="25"/>
        <v>6.4516129032258064E-3</v>
      </c>
      <c r="O76" s="122">
        <f t="shared" si="26"/>
        <v>-0.44680851063829785</v>
      </c>
      <c r="P76" s="138">
        <v>9</v>
      </c>
      <c r="Q76" s="138">
        <v>5</v>
      </c>
      <c r="R76" s="139">
        <f t="shared" si="27"/>
        <v>-0.44444444444444442</v>
      </c>
      <c r="S76" s="125">
        <f t="shared" si="28"/>
        <v>3</v>
      </c>
      <c r="T76" s="86">
        <v>9</v>
      </c>
      <c r="U76" s="121">
        <v>9</v>
      </c>
      <c r="V76" s="121">
        <v>0</v>
      </c>
      <c r="W76" s="139">
        <f t="shared" si="29"/>
        <v>-1</v>
      </c>
      <c r="X76" s="86">
        <v>4</v>
      </c>
      <c r="Y76" s="121">
        <v>4</v>
      </c>
      <c r="Z76" s="121">
        <v>0</v>
      </c>
      <c r="AA76" s="139">
        <f t="shared" si="30"/>
        <v>-1</v>
      </c>
      <c r="AB76" s="121">
        <v>116</v>
      </c>
      <c r="AC76" s="121">
        <v>8</v>
      </c>
      <c r="AD76" s="121">
        <v>108</v>
      </c>
      <c r="AE76" s="139">
        <f t="shared" si="31"/>
        <v>12.5</v>
      </c>
      <c r="AF76" s="121">
        <v>114</v>
      </c>
      <c r="AG76" s="121">
        <v>52</v>
      </c>
      <c r="AH76" s="121">
        <v>62</v>
      </c>
      <c r="AI76" s="139">
        <f t="shared" si="32"/>
        <v>0.19230769230769232</v>
      </c>
      <c r="AJ76" s="121">
        <v>2</v>
      </c>
      <c r="AK76" s="121">
        <v>0</v>
      </c>
      <c r="AL76" s="121">
        <v>2</v>
      </c>
      <c r="AM76" s="139">
        <f t="shared" si="33"/>
        <v>2</v>
      </c>
      <c r="AN76" s="121">
        <v>8</v>
      </c>
      <c r="AO76" s="121">
        <v>8</v>
      </c>
      <c r="AP76" s="121">
        <v>0</v>
      </c>
      <c r="AQ76" s="139">
        <f t="shared" si="34"/>
        <v>-1</v>
      </c>
      <c r="AR76" s="121">
        <v>15</v>
      </c>
      <c r="AS76" s="121">
        <v>15</v>
      </c>
      <c r="AT76" s="121">
        <v>0</v>
      </c>
      <c r="AU76" s="139">
        <f t="shared" si="35"/>
        <v>-1</v>
      </c>
      <c r="AV76" s="121">
        <v>26</v>
      </c>
      <c r="AW76" s="121">
        <v>9</v>
      </c>
      <c r="AX76" s="121">
        <v>17</v>
      </c>
      <c r="AY76" s="139">
        <f t="shared" si="36"/>
        <v>0.88888888888888884</v>
      </c>
      <c r="AZ76" s="121">
        <v>53</v>
      </c>
      <c r="BA76" s="121">
        <v>15</v>
      </c>
      <c r="BB76" s="121">
        <v>38</v>
      </c>
      <c r="BC76" s="139">
        <f t="shared" si="37"/>
        <v>1.5333333333333334</v>
      </c>
      <c r="BD76" s="86">
        <v>11</v>
      </c>
      <c r="BE76" s="121">
        <v>11</v>
      </c>
      <c r="BF76" s="121">
        <v>0</v>
      </c>
      <c r="BG76" s="139">
        <f t="shared" si="38"/>
        <v>-1</v>
      </c>
      <c r="BH76" s="86">
        <v>0</v>
      </c>
      <c r="BI76" s="121">
        <v>0</v>
      </c>
      <c r="BJ76" s="121">
        <v>0</v>
      </c>
      <c r="BK76" s="139">
        <f t="shared" si="39"/>
        <v>0</v>
      </c>
      <c r="BL76" s="86">
        <v>0</v>
      </c>
      <c r="BM76" s="121">
        <v>0</v>
      </c>
      <c r="BN76" s="121">
        <v>0</v>
      </c>
      <c r="BO76" s="139">
        <f t="shared" si="40"/>
        <v>0</v>
      </c>
      <c r="BP76" s="86">
        <v>358</v>
      </c>
      <c r="BQ76" s="121">
        <v>131</v>
      </c>
      <c r="BR76" s="121">
        <v>227</v>
      </c>
      <c r="BS76" s="139">
        <f t="shared" si="41"/>
        <v>0.73282442748091603</v>
      </c>
      <c r="BT76" s="128" t="s">
        <v>5263</v>
      </c>
    </row>
    <row r="77" spans="1:72" x14ac:dyDescent="0.3">
      <c r="A77" s="129">
        <v>126474</v>
      </c>
      <c r="B77" s="130" t="s">
        <v>5266</v>
      </c>
      <c r="C77" s="145" t="s">
        <v>5188</v>
      </c>
      <c r="D77" s="149" t="s">
        <v>12</v>
      </c>
      <c r="E77" s="133" t="s">
        <v>10</v>
      </c>
      <c r="F77" s="129">
        <f t="shared" si="21"/>
        <v>6</v>
      </c>
      <c r="G77" s="134">
        <f t="shared" si="22"/>
        <v>3</v>
      </c>
      <c r="H77" s="135">
        <f t="shared" si="23"/>
        <v>2</v>
      </c>
      <c r="I77" s="136">
        <f>F77*[1]Communes!$N$2+G77*[1]Communes!$N$3+H77</f>
        <v>6.1073567526854635</v>
      </c>
      <c r="J77" s="137">
        <f t="shared" si="24"/>
        <v>6</v>
      </c>
      <c r="K77" s="120">
        <v>133</v>
      </c>
      <c r="L77" s="121">
        <v>66</v>
      </c>
      <c r="M77" s="122">
        <f>L77/[1]Communes!$J$2</f>
        <v>1.9474771318973148E-2</v>
      </c>
      <c r="N77" s="122">
        <f t="shared" si="25"/>
        <v>1.6377171215880892E-2</v>
      </c>
      <c r="O77" s="122">
        <f t="shared" si="26"/>
        <v>-0.50375939849624063</v>
      </c>
      <c r="P77" s="138">
        <v>12</v>
      </c>
      <c r="Q77" s="138">
        <v>8</v>
      </c>
      <c r="R77" s="139">
        <f t="shared" si="27"/>
        <v>-0.33333333333333331</v>
      </c>
      <c r="S77" s="125">
        <f t="shared" si="28"/>
        <v>3</v>
      </c>
      <c r="T77" s="86">
        <v>31</v>
      </c>
      <c r="U77" s="121">
        <v>23</v>
      </c>
      <c r="V77" s="121">
        <v>8</v>
      </c>
      <c r="W77" s="139">
        <f t="shared" si="29"/>
        <v>-0.65217391304347827</v>
      </c>
      <c r="X77" s="86">
        <v>43</v>
      </c>
      <c r="Y77" s="121">
        <v>42</v>
      </c>
      <c r="Z77" s="121">
        <v>1</v>
      </c>
      <c r="AA77" s="139">
        <f t="shared" si="30"/>
        <v>-0.97619047619047616</v>
      </c>
      <c r="AB77" s="121">
        <v>43</v>
      </c>
      <c r="AC77" s="121">
        <v>10</v>
      </c>
      <c r="AD77" s="121">
        <v>33</v>
      </c>
      <c r="AE77" s="139">
        <f t="shared" si="31"/>
        <v>2.2999999999999998</v>
      </c>
      <c r="AF77" s="121">
        <v>21</v>
      </c>
      <c r="AG77" s="121">
        <v>17</v>
      </c>
      <c r="AH77" s="121">
        <v>4</v>
      </c>
      <c r="AI77" s="139">
        <f t="shared" si="32"/>
        <v>-0.76470588235294112</v>
      </c>
      <c r="AJ77" s="121">
        <v>62</v>
      </c>
      <c r="AK77" s="121">
        <v>38</v>
      </c>
      <c r="AL77" s="121">
        <v>24</v>
      </c>
      <c r="AM77" s="139">
        <f t="shared" si="33"/>
        <v>-0.36842105263157893</v>
      </c>
      <c r="AN77" s="121">
        <v>38</v>
      </c>
      <c r="AO77" s="121">
        <v>14</v>
      </c>
      <c r="AP77" s="121">
        <v>24</v>
      </c>
      <c r="AQ77" s="139">
        <f t="shared" si="34"/>
        <v>0.7142857142857143</v>
      </c>
      <c r="AR77" s="121">
        <v>1</v>
      </c>
      <c r="AS77" s="121">
        <v>1</v>
      </c>
      <c r="AT77" s="121">
        <v>0</v>
      </c>
      <c r="AU77" s="139">
        <f t="shared" si="35"/>
        <v>-1</v>
      </c>
      <c r="AV77" s="121">
        <v>10</v>
      </c>
      <c r="AW77" s="121">
        <v>10</v>
      </c>
      <c r="AX77" s="121">
        <v>0</v>
      </c>
      <c r="AY77" s="139">
        <f t="shared" si="36"/>
        <v>-1</v>
      </c>
      <c r="AZ77" s="121">
        <v>10</v>
      </c>
      <c r="BA77" s="121">
        <v>10</v>
      </c>
      <c r="BB77" s="121">
        <v>0</v>
      </c>
      <c r="BC77" s="139">
        <f t="shared" si="37"/>
        <v>-1</v>
      </c>
      <c r="BD77" s="86">
        <v>26</v>
      </c>
      <c r="BE77" s="121">
        <v>13</v>
      </c>
      <c r="BF77" s="121">
        <v>13</v>
      </c>
      <c r="BG77" s="139">
        <f t="shared" si="38"/>
        <v>0</v>
      </c>
      <c r="BH77" s="86">
        <v>1</v>
      </c>
      <c r="BI77" s="121">
        <v>1</v>
      </c>
      <c r="BJ77" s="121">
        <v>0</v>
      </c>
      <c r="BK77" s="139">
        <f t="shared" si="39"/>
        <v>-1</v>
      </c>
      <c r="BL77" s="86">
        <v>27</v>
      </c>
      <c r="BM77" s="121">
        <v>26</v>
      </c>
      <c r="BN77" s="121">
        <v>1</v>
      </c>
      <c r="BO77" s="139">
        <f t="shared" si="40"/>
        <v>-0.96153846153846156</v>
      </c>
      <c r="BP77" s="86">
        <v>313</v>
      </c>
      <c r="BQ77" s="121">
        <v>205</v>
      </c>
      <c r="BR77" s="121">
        <v>108</v>
      </c>
      <c r="BS77" s="139">
        <f t="shared" si="41"/>
        <v>-0.47317073170731705</v>
      </c>
      <c r="BT77" s="128" t="s">
        <v>5181</v>
      </c>
    </row>
    <row r="78" spans="1:72" x14ac:dyDescent="0.3">
      <c r="A78" s="129">
        <v>127918</v>
      </c>
      <c r="B78" s="130" t="s">
        <v>5267</v>
      </c>
      <c r="C78" s="143" t="s">
        <v>31</v>
      </c>
      <c r="D78" s="160" t="s">
        <v>23</v>
      </c>
      <c r="E78" s="154" t="s">
        <v>31</v>
      </c>
      <c r="F78" s="129">
        <f t="shared" si="21"/>
        <v>0</v>
      </c>
      <c r="G78" s="134">
        <f t="shared" si="22"/>
        <v>6</v>
      </c>
      <c r="H78" s="135">
        <f t="shared" si="23"/>
        <v>0</v>
      </c>
      <c r="I78" s="136">
        <f>F78*[1]Communes!$N$2+G78*[1]Communes!$N$3+H78</f>
        <v>3.7852864946290739</v>
      </c>
      <c r="J78" s="137">
        <f t="shared" si="24"/>
        <v>4</v>
      </c>
      <c r="K78" s="120">
        <v>1</v>
      </c>
      <c r="L78" s="121">
        <v>1</v>
      </c>
      <c r="M78" s="122">
        <f>L78/[1]Communes!$J$2</f>
        <v>2.9507229271171436E-4</v>
      </c>
      <c r="N78" s="122">
        <f t="shared" si="25"/>
        <v>2.4813895781637717E-4</v>
      </c>
      <c r="O78" s="122">
        <f t="shared" si="26"/>
        <v>0</v>
      </c>
      <c r="P78" s="138">
        <v>1</v>
      </c>
      <c r="Q78" s="138">
        <v>1</v>
      </c>
      <c r="R78" s="139">
        <f t="shared" si="27"/>
        <v>0</v>
      </c>
      <c r="S78" s="125">
        <f t="shared" si="28"/>
        <v>5</v>
      </c>
      <c r="T78" s="86">
        <v>0</v>
      </c>
      <c r="U78" s="121">
        <v>0</v>
      </c>
      <c r="V78" s="121">
        <v>0</v>
      </c>
      <c r="W78" s="139">
        <f t="shared" si="29"/>
        <v>0</v>
      </c>
      <c r="X78" s="86">
        <v>0</v>
      </c>
      <c r="Y78" s="121">
        <v>0</v>
      </c>
      <c r="Z78" s="121">
        <v>0</v>
      </c>
      <c r="AA78" s="139">
        <f t="shared" si="30"/>
        <v>0</v>
      </c>
      <c r="AB78" s="121">
        <v>0</v>
      </c>
      <c r="AC78" s="121">
        <v>0</v>
      </c>
      <c r="AD78" s="121">
        <v>0</v>
      </c>
      <c r="AE78" s="139">
        <f t="shared" si="31"/>
        <v>0</v>
      </c>
      <c r="AF78" s="121">
        <v>0</v>
      </c>
      <c r="AG78" s="121">
        <v>0</v>
      </c>
      <c r="AH78" s="121">
        <v>0</v>
      </c>
      <c r="AI78" s="139">
        <f t="shared" si="32"/>
        <v>0</v>
      </c>
      <c r="AJ78" s="121">
        <v>0</v>
      </c>
      <c r="AK78" s="121">
        <v>0</v>
      </c>
      <c r="AL78" s="121">
        <v>0</v>
      </c>
      <c r="AM78" s="139">
        <f t="shared" si="33"/>
        <v>0</v>
      </c>
      <c r="AN78" s="121">
        <v>0</v>
      </c>
      <c r="AO78" s="121">
        <v>0</v>
      </c>
      <c r="AP78" s="121">
        <v>0</v>
      </c>
      <c r="AQ78" s="139">
        <f t="shared" si="34"/>
        <v>0</v>
      </c>
      <c r="AR78" s="121">
        <v>0</v>
      </c>
      <c r="AS78" s="121">
        <v>0</v>
      </c>
      <c r="AT78" s="121">
        <v>0</v>
      </c>
      <c r="AU78" s="139">
        <f t="shared" si="35"/>
        <v>0</v>
      </c>
      <c r="AV78" s="121">
        <v>0</v>
      </c>
      <c r="AW78" s="121">
        <v>0</v>
      </c>
      <c r="AX78" s="121">
        <v>0</v>
      </c>
      <c r="AY78" s="139">
        <f t="shared" si="36"/>
        <v>0</v>
      </c>
      <c r="AZ78" s="121">
        <v>0</v>
      </c>
      <c r="BA78" s="121">
        <v>0</v>
      </c>
      <c r="BB78" s="121">
        <v>0</v>
      </c>
      <c r="BC78" s="139">
        <f t="shared" si="37"/>
        <v>0</v>
      </c>
      <c r="BD78" s="86">
        <v>0</v>
      </c>
      <c r="BE78" s="121">
        <v>0</v>
      </c>
      <c r="BF78" s="121">
        <v>0</v>
      </c>
      <c r="BG78" s="139">
        <f t="shared" si="38"/>
        <v>0</v>
      </c>
      <c r="BH78" s="86">
        <v>2</v>
      </c>
      <c r="BI78" s="121">
        <v>1</v>
      </c>
      <c r="BJ78" s="121">
        <v>1</v>
      </c>
      <c r="BK78" s="139">
        <f t="shared" si="39"/>
        <v>0</v>
      </c>
      <c r="BL78" s="86">
        <v>0</v>
      </c>
      <c r="BM78" s="121">
        <v>0</v>
      </c>
      <c r="BN78" s="121">
        <v>0</v>
      </c>
      <c r="BO78" s="139">
        <f t="shared" si="40"/>
        <v>0</v>
      </c>
      <c r="BP78" s="86">
        <v>2</v>
      </c>
      <c r="BQ78" s="121">
        <v>1</v>
      </c>
      <c r="BR78" s="121">
        <v>1</v>
      </c>
      <c r="BS78" s="139">
        <f t="shared" si="41"/>
        <v>0</v>
      </c>
      <c r="BT78" s="153" t="s">
        <v>5268</v>
      </c>
    </row>
    <row r="79" spans="1:72" x14ac:dyDescent="0.3">
      <c r="A79" s="129">
        <v>127921</v>
      </c>
      <c r="B79" s="130" t="s">
        <v>5269</v>
      </c>
      <c r="C79" s="143" t="s">
        <v>31</v>
      </c>
      <c r="D79" s="147" t="s">
        <v>5188</v>
      </c>
      <c r="E79" s="154" t="s">
        <v>31</v>
      </c>
      <c r="F79" s="129">
        <f t="shared" si="21"/>
        <v>0</v>
      </c>
      <c r="G79" s="134">
        <f t="shared" si="22"/>
        <v>6</v>
      </c>
      <c r="H79" s="135">
        <f t="shared" si="23"/>
        <v>0</v>
      </c>
      <c r="I79" s="136">
        <f>F79*[1]Communes!$N$2+G79*[1]Communes!$N$3+H79</f>
        <v>3.7852864946290739</v>
      </c>
      <c r="J79" s="137">
        <f t="shared" si="24"/>
        <v>4</v>
      </c>
      <c r="K79" s="120">
        <v>3</v>
      </c>
      <c r="L79" s="121">
        <v>2</v>
      </c>
      <c r="M79" s="122">
        <f>L79/[1]Communes!$J$2</f>
        <v>5.9014458542342872E-4</v>
      </c>
      <c r="N79" s="122">
        <f t="shared" si="25"/>
        <v>4.9627791563275434E-4</v>
      </c>
      <c r="O79" s="122">
        <f t="shared" si="26"/>
        <v>-0.33333333333333331</v>
      </c>
      <c r="P79" s="138">
        <v>1</v>
      </c>
      <c r="Q79" s="138">
        <v>1</v>
      </c>
      <c r="R79" s="139">
        <f t="shared" si="27"/>
        <v>0</v>
      </c>
      <c r="S79" s="125">
        <f t="shared" si="28"/>
        <v>4</v>
      </c>
      <c r="T79" s="86">
        <v>0</v>
      </c>
      <c r="U79" s="121">
        <v>0</v>
      </c>
      <c r="V79" s="121">
        <v>0</v>
      </c>
      <c r="W79" s="139">
        <f t="shared" si="29"/>
        <v>0</v>
      </c>
      <c r="X79" s="86">
        <v>0</v>
      </c>
      <c r="Y79" s="121">
        <v>0</v>
      </c>
      <c r="Z79" s="121">
        <v>0</v>
      </c>
      <c r="AA79" s="139">
        <f t="shared" si="30"/>
        <v>0</v>
      </c>
      <c r="AB79" s="121">
        <v>0</v>
      </c>
      <c r="AC79" s="121">
        <v>0</v>
      </c>
      <c r="AD79" s="121">
        <v>0</v>
      </c>
      <c r="AE79" s="139">
        <f t="shared" si="31"/>
        <v>0</v>
      </c>
      <c r="AF79" s="121">
        <v>0</v>
      </c>
      <c r="AG79" s="121">
        <v>0</v>
      </c>
      <c r="AH79" s="121">
        <v>0</v>
      </c>
      <c r="AI79" s="139">
        <f t="shared" si="32"/>
        <v>0</v>
      </c>
      <c r="AJ79" s="121">
        <v>0</v>
      </c>
      <c r="AK79" s="121">
        <v>0</v>
      </c>
      <c r="AL79" s="121">
        <v>0</v>
      </c>
      <c r="AM79" s="139">
        <f t="shared" si="33"/>
        <v>0</v>
      </c>
      <c r="AN79" s="121">
        <v>0</v>
      </c>
      <c r="AO79" s="121">
        <v>0</v>
      </c>
      <c r="AP79" s="121">
        <v>0</v>
      </c>
      <c r="AQ79" s="139">
        <f t="shared" si="34"/>
        <v>0</v>
      </c>
      <c r="AR79" s="121">
        <v>0</v>
      </c>
      <c r="AS79" s="121">
        <v>0</v>
      </c>
      <c r="AT79" s="121">
        <v>0</v>
      </c>
      <c r="AU79" s="139">
        <f t="shared" si="35"/>
        <v>0</v>
      </c>
      <c r="AV79" s="121">
        <v>0</v>
      </c>
      <c r="AW79" s="121">
        <v>0</v>
      </c>
      <c r="AX79" s="121">
        <v>0</v>
      </c>
      <c r="AY79" s="139">
        <f t="shared" si="36"/>
        <v>0</v>
      </c>
      <c r="AZ79" s="121">
        <v>0</v>
      </c>
      <c r="BA79" s="121">
        <v>0</v>
      </c>
      <c r="BB79" s="121">
        <v>0</v>
      </c>
      <c r="BC79" s="139">
        <f t="shared" si="37"/>
        <v>0</v>
      </c>
      <c r="BD79" s="86">
        <v>0</v>
      </c>
      <c r="BE79" s="121">
        <v>0</v>
      </c>
      <c r="BF79" s="121">
        <v>0</v>
      </c>
      <c r="BG79" s="139">
        <f t="shared" si="38"/>
        <v>0</v>
      </c>
      <c r="BH79" s="86">
        <v>61</v>
      </c>
      <c r="BI79" s="121">
        <v>9</v>
      </c>
      <c r="BJ79" s="121">
        <v>52</v>
      </c>
      <c r="BK79" s="139">
        <f t="shared" si="39"/>
        <v>4.7777777777777777</v>
      </c>
      <c r="BL79" s="86">
        <v>0</v>
      </c>
      <c r="BM79" s="121">
        <v>0</v>
      </c>
      <c r="BN79" s="121">
        <v>0</v>
      </c>
      <c r="BO79" s="139">
        <f t="shared" si="40"/>
        <v>0</v>
      </c>
      <c r="BP79" s="86">
        <v>61</v>
      </c>
      <c r="BQ79" s="121">
        <v>9</v>
      </c>
      <c r="BR79" s="121">
        <v>52</v>
      </c>
      <c r="BS79" s="139">
        <f t="shared" si="41"/>
        <v>4.7777777777777777</v>
      </c>
      <c r="BT79" s="153" t="s">
        <v>5268</v>
      </c>
    </row>
    <row r="80" spans="1:72" x14ac:dyDescent="0.3">
      <c r="A80" s="129">
        <v>127928</v>
      </c>
      <c r="B80" s="130" t="s">
        <v>5270</v>
      </c>
      <c r="C80" s="143" t="s">
        <v>31</v>
      </c>
      <c r="D80" s="147" t="s">
        <v>5188</v>
      </c>
      <c r="E80" s="154" t="s">
        <v>31</v>
      </c>
      <c r="F80" s="129">
        <f t="shared" si="21"/>
        <v>0</v>
      </c>
      <c r="G80" s="134">
        <f t="shared" si="22"/>
        <v>6</v>
      </c>
      <c r="H80" s="135">
        <f t="shared" si="23"/>
        <v>0</v>
      </c>
      <c r="I80" s="136">
        <f>F80*[1]Communes!$N$2+G80*[1]Communes!$N$3+H80</f>
        <v>3.7852864946290739</v>
      </c>
      <c r="J80" s="137">
        <f t="shared" si="24"/>
        <v>4</v>
      </c>
      <c r="K80" s="120">
        <v>2</v>
      </c>
      <c r="L80" s="121">
        <v>3</v>
      </c>
      <c r="M80" s="122">
        <f>L80/[1]Communes!$J$2</f>
        <v>8.8521687813514314E-4</v>
      </c>
      <c r="N80" s="122">
        <f t="shared" si="25"/>
        <v>7.4441687344913151E-4</v>
      </c>
      <c r="O80" s="122">
        <f t="shared" si="26"/>
        <v>0.5</v>
      </c>
      <c r="P80" s="138">
        <v>1</v>
      </c>
      <c r="Q80" s="138">
        <v>1</v>
      </c>
      <c r="R80" s="139">
        <f t="shared" si="27"/>
        <v>0</v>
      </c>
      <c r="S80" s="125">
        <f t="shared" si="28"/>
        <v>4</v>
      </c>
      <c r="T80" s="86">
        <v>0</v>
      </c>
      <c r="U80" s="121">
        <v>0</v>
      </c>
      <c r="V80" s="121">
        <v>0</v>
      </c>
      <c r="W80" s="139">
        <f t="shared" si="29"/>
        <v>0</v>
      </c>
      <c r="X80" s="86">
        <v>0</v>
      </c>
      <c r="Y80" s="121">
        <v>0</v>
      </c>
      <c r="Z80" s="121">
        <v>0</v>
      </c>
      <c r="AA80" s="139">
        <f t="shared" si="30"/>
        <v>0</v>
      </c>
      <c r="AB80" s="121">
        <v>0</v>
      </c>
      <c r="AC80" s="121">
        <v>0</v>
      </c>
      <c r="AD80" s="121">
        <v>0</v>
      </c>
      <c r="AE80" s="139">
        <f t="shared" si="31"/>
        <v>0</v>
      </c>
      <c r="AF80" s="121">
        <v>0</v>
      </c>
      <c r="AG80" s="121">
        <v>0</v>
      </c>
      <c r="AH80" s="121">
        <v>0</v>
      </c>
      <c r="AI80" s="139">
        <f t="shared" si="32"/>
        <v>0</v>
      </c>
      <c r="AJ80" s="121">
        <v>0</v>
      </c>
      <c r="AK80" s="121">
        <v>0</v>
      </c>
      <c r="AL80" s="121">
        <v>0</v>
      </c>
      <c r="AM80" s="139">
        <f t="shared" si="33"/>
        <v>0</v>
      </c>
      <c r="AN80" s="121">
        <v>0</v>
      </c>
      <c r="AO80" s="121">
        <v>0</v>
      </c>
      <c r="AP80" s="121">
        <v>0</v>
      </c>
      <c r="AQ80" s="139">
        <f t="shared" si="34"/>
        <v>0</v>
      </c>
      <c r="AR80" s="121">
        <v>0</v>
      </c>
      <c r="AS80" s="121">
        <v>0</v>
      </c>
      <c r="AT80" s="121">
        <v>0</v>
      </c>
      <c r="AU80" s="139">
        <f t="shared" si="35"/>
        <v>0</v>
      </c>
      <c r="AV80" s="121">
        <v>0</v>
      </c>
      <c r="AW80" s="121">
        <v>0</v>
      </c>
      <c r="AX80" s="121">
        <v>0</v>
      </c>
      <c r="AY80" s="139">
        <f t="shared" si="36"/>
        <v>0</v>
      </c>
      <c r="AZ80" s="121">
        <v>0</v>
      </c>
      <c r="BA80" s="121">
        <v>0</v>
      </c>
      <c r="BB80" s="121">
        <v>0</v>
      </c>
      <c r="BC80" s="139">
        <f t="shared" si="37"/>
        <v>0</v>
      </c>
      <c r="BD80" s="86">
        <v>0</v>
      </c>
      <c r="BE80" s="121">
        <v>0</v>
      </c>
      <c r="BF80" s="121">
        <v>0</v>
      </c>
      <c r="BG80" s="139">
        <f t="shared" si="38"/>
        <v>0</v>
      </c>
      <c r="BH80" s="86">
        <v>17</v>
      </c>
      <c r="BI80" s="121">
        <v>8</v>
      </c>
      <c r="BJ80" s="121">
        <v>9</v>
      </c>
      <c r="BK80" s="139">
        <f t="shared" si="39"/>
        <v>0.125</v>
      </c>
      <c r="BL80" s="86">
        <v>0</v>
      </c>
      <c r="BM80" s="121">
        <v>0</v>
      </c>
      <c r="BN80" s="121">
        <v>0</v>
      </c>
      <c r="BO80" s="139">
        <f t="shared" si="40"/>
        <v>0</v>
      </c>
      <c r="BP80" s="86">
        <v>17</v>
      </c>
      <c r="BQ80" s="121">
        <v>8</v>
      </c>
      <c r="BR80" s="121">
        <v>9</v>
      </c>
      <c r="BS80" s="139">
        <f t="shared" si="41"/>
        <v>0.125</v>
      </c>
      <c r="BT80" s="153" t="s">
        <v>5268</v>
      </c>
    </row>
    <row r="81" spans="1:72" x14ac:dyDescent="0.3">
      <c r="A81" s="129">
        <v>127934</v>
      </c>
      <c r="B81" s="130" t="s">
        <v>5271</v>
      </c>
      <c r="C81" s="143" t="s">
        <v>31</v>
      </c>
      <c r="D81" s="151" t="s">
        <v>31</v>
      </c>
      <c r="E81" s="148" t="s">
        <v>14</v>
      </c>
      <c r="F81" s="129">
        <f t="shared" si="21"/>
        <v>5</v>
      </c>
      <c r="G81" s="134">
        <f t="shared" si="22"/>
        <v>5</v>
      </c>
      <c r="H81" s="135">
        <f t="shared" si="23"/>
        <v>5</v>
      </c>
      <c r="I81" s="136">
        <f>F81*[1]Communes!$N$2+G81*[1]Communes!$N$3+H81</f>
        <v>10</v>
      </c>
      <c r="J81" s="137">
        <f t="shared" si="24"/>
        <v>10</v>
      </c>
      <c r="K81" s="120">
        <v>0</v>
      </c>
      <c r="L81" s="121">
        <v>0</v>
      </c>
      <c r="M81" s="122">
        <f>L81/[1]Communes!$J$2</f>
        <v>0</v>
      </c>
      <c r="N81" s="122">
        <f t="shared" si="25"/>
        <v>0</v>
      </c>
      <c r="O81" s="122">
        <f t="shared" si="26"/>
        <v>0</v>
      </c>
      <c r="P81" s="138">
        <v>0</v>
      </c>
      <c r="Q81" s="138">
        <v>0</v>
      </c>
      <c r="R81" s="139">
        <f t="shared" si="27"/>
        <v>0</v>
      </c>
      <c r="S81" s="125">
        <f t="shared" si="28"/>
        <v>5</v>
      </c>
      <c r="T81" s="86">
        <v>0</v>
      </c>
      <c r="U81" s="121">
        <v>0</v>
      </c>
      <c r="V81" s="121">
        <v>0</v>
      </c>
      <c r="W81" s="139">
        <f t="shared" si="29"/>
        <v>0</v>
      </c>
      <c r="X81" s="86">
        <v>0</v>
      </c>
      <c r="Y81" s="121">
        <v>0</v>
      </c>
      <c r="Z81" s="121">
        <v>0</v>
      </c>
      <c r="AA81" s="139">
        <f t="shared" si="30"/>
        <v>0</v>
      </c>
      <c r="AB81" s="121">
        <v>0</v>
      </c>
      <c r="AC81" s="121">
        <v>0</v>
      </c>
      <c r="AD81" s="121">
        <v>0</v>
      </c>
      <c r="AE81" s="139">
        <f t="shared" si="31"/>
        <v>0</v>
      </c>
      <c r="AF81" s="121">
        <v>0</v>
      </c>
      <c r="AG81" s="121">
        <v>0</v>
      </c>
      <c r="AH81" s="121">
        <v>0</v>
      </c>
      <c r="AI81" s="139">
        <f t="shared" si="32"/>
        <v>0</v>
      </c>
      <c r="AJ81" s="121">
        <v>0</v>
      </c>
      <c r="AK81" s="121">
        <v>0</v>
      </c>
      <c r="AL81" s="121">
        <v>0</v>
      </c>
      <c r="AM81" s="139">
        <f t="shared" si="33"/>
        <v>0</v>
      </c>
      <c r="AN81" s="121">
        <v>0</v>
      </c>
      <c r="AO81" s="121">
        <v>0</v>
      </c>
      <c r="AP81" s="121">
        <v>0</v>
      </c>
      <c r="AQ81" s="139">
        <f t="shared" si="34"/>
        <v>0</v>
      </c>
      <c r="AR81" s="121">
        <v>0</v>
      </c>
      <c r="AS81" s="121">
        <v>0</v>
      </c>
      <c r="AT81" s="121">
        <v>0</v>
      </c>
      <c r="AU81" s="139">
        <f t="shared" si="35"/>
        <v>0</v>
      </c>
      <c r="AV81" s="121">
        <v>0</v>
      </c>
      <c r="AW81" s="121">
        <v>0</v>
      </c>
      <c r="AX81" s="121">
        <v>0</v>
      </c>
      <c r="AY81" s="139">
        <f t="shared" si="36"/>
        <v>0</v>
      </c>
      <c r="AZ81" s="121">
        <v>0</v>
      </c>
      <c r="BA81" s="121">
        <v>0</v>
      </c>
      <c r="BB81" s="121">
        <v>0</v>
      </c>
      <c r="BC81" s="139">
        <f t="shared" si="37"/>
        <v>0</v>
      </c>
      <c r="BD81" s="86">
        <v>0</v>
      </c>
      <c r="BE81" s="121">
        <v>0</v>
      </c>
      <c r="BF81" s="121">
        <v>0</v>
      </c>
      <c r="BG81" s="139">
        <f t="shared" si="38"/>
        <v>0</v>
      </c>
      <c r="BH81" s="86">
        <v>0</v>
      </c>
      <c r="BI81" s="121">
        <v>0</v>
      </c>
      <c r="BJ81" s="121">
        <v>0</v>
      </c>
      <c r="BK81" s="139">
        <f t="shared" si="39"/>
        <v>0</v>
      </c>
      <c r="BL81" s="86">
        <v>0</v>
      </c>
      <c r="BM81" s="121">
        <v>0</v>
      </c>
      <c r="BN81" s="121">
        <v>0</v>
      </c>
      <c r="BO81" s="139">
        <f t="shared" si="40"/>
        <v>0</v>
      </c>
      <c r="BP81" s="86">
        <v>0</v>
      </c>
      <c r="BQ81" s="121">
        <v>0</v>
      </c>
      <c r="BR81" s="121">
        <v>0</v>
      </c>
      <c r="BS81" s="139">
        <f t="shared" si="41"/>
        <v>0</v>
      </c>
      <c r="BT81" s="128"/>
    </row>
    <row r="82" spans="1:72" x14ac:dyDescent="0.3">
      <c r="A82" s="129">
        <v>127943</v>
      </c>
      <c r="B82" s="130" t="s">
        <v>5272</v>
      </c>
      <c r="C82" s="143" t="s">
        <v>31</v>
      </c>
      <c r="D82" s="147" t="s">
        <v>5188</v>
      </c>
      <c r="E82" s="154" t="s">
        <v>31</v>
      </c>
      <c r="F82" s="129">
        <f t="shared" si="21"/>
        <v>0</v>
      </c>
      <c r="G82" s="134">
        <f t="shared" si="22"/>
        <v>6</v>
      </c>
      <c r="H82" s="135">
        <f t="shared" si="23"/>
        <v>0</v>
      </c>
      <c r="I82" s="136">
        <f>F82*[1]Communes!$N$2+G82*[1]Communes!$N$3+H82</f>
        <v>3.7852864946290739</v>
      </c>
      <c r="J82" s="137">
        <f t="shared" si="24"/>
        <v>4</v>
      </c>
      <c r="K82" s="120">
        <v>2</v>
      </c>
      <c r="L82" s="121">
        <v>1</v>
      </c>
      <c r="M82" s="122">
        <f>L82/[1]Communes!$J$2</f>
        <v>2.9507229271171436E-4</v>
      </c>
      <c r="N82" s="122">
        <f t="shared" si="25"/>
        <v>2.4813895781637717E-4</v>
      </c>
      <c r="O82" s="122">
        <f t="shared" si="26"/>
        <v>-0.5</v>
      </c>
      <c r="P82" s="138">
        <v>1</v>
      </c>
      <c r="Q82" s="138">
        <v>1</v>
      </c>
      <c r="R82" s="139">
        <f t="shared" si="27"/>
        <v>0</v>
      </c>
      <c r="S82" s="125">
        <f t="shared" si="28"/>
        <v>5</v>
      </c>
      <c r="T82" s="86">
        <v>0</v>
      </c>
      <c r="U82" s="121">
        <v>0</v>
      </c>
      <c r="V82" s="121">
        <v>0</v>
      </c>
      <c r="W82" s="139">
        <f t="shared" si="29"/>
        <v>0</v>
      </c>
      <c r="X82" s="86">
        <v>0</v>
      </c>
      <c r="Y82" s="121">
        <v>0</v>
      </c>
      <c r="Z82" s="121">
        <v>0</v>
      </c>
      <c r="AA82" s="139">
        <f t="shared" si="30"/>
        <v>0</v>
      </c>
      <c r="AB82" s="121">
        <v>0</v>
      </c>
      <c r="AC82" s="121">
        <v>0</v>
      </c>
      <c r="AD82" s="121">
        <v>0</v>
      </c>
      <c r="AE82" s="139">
        <f t="shared" si="31"/>
        <v>0</v>
      </c>
      <c r="AF82" s="121">
        <v>0</v>
      </c>
      <c r="AG82" s="121">
        <v>0</v>
      </c>
      <c r="AH82" s="121">
        <v>0</v>
      </c>
      <c r="AI82" s="139">
        <f t="shared" si="32"/>
        <v>0</v>
      </c>
      <c r="AJ82" s="121">
        <v>0</v>
      </c>
      <c r="AK82" s="121">
        <v>0</v>
      </c>
      <c r="AL82" s="121">
        <v>0</v>
      </c>
      <c r="AM82" s="139">
        <f t="shared" si="33"/>
        <v>0</v>
      </c>
      <c r="AN82" s="121">
        <v>0</v>
      </c>
      <c r="AO82" s="121">
        <v>0</v>
      </c>
      <c r="AP82" s="121">
        <v>0</v>
      </c>
      <c r="AQ82" s="139">
        <f t="shared" si="34"/>
        <v>0</v>
      </c>
      <c r="AR82" s="121">
        <v>0</v>
      </c>
      <c r="AS82" s="121">
        <v>0</v>
      </c>
      <c r="AT82" s="121">
        <v>0</v>
      </c>
      <c r="AU82" s="139">
        <f t="shared" si="35"/>
        <v>0</v>
      </c>
      <c r="AV82" s="121">
        <v>0</v>
      </c>
      <c r="AW82" s="121">
        <v>0</v>
      </c>
      <c r="AX82" s="121">
        <v>0</v>
      </c>
      <c r="AY82" s="139">
        <f t="shared" si="36"/>
        <v>0</v>
      </c>
      <c r="AZ82" s="121">
        <v>0</v>
      </c>
      <c r="BA82" s="121">
        <v>0</v>
      </c>
      <c r="BB82" s="121">
        <v>0</v>
      </c>
      <c r="BC82" s="139">
        <f t="shared" si="37"/>
        <v>0</v>
      </c>
      <c r="BD82" s="86">
        <v>0</v>
      </c>
      <c r="BE82" s="121">
        <v>0</v>
      </c>
      <c r="BF82" s="121">
        <v>0</v>
      </c>
      <c r="BG82" s="139">
        <f t="shared" si="38"/>
        <v>0</v>
      </c>
      <c r="BH82" s="86">
        <v>16</v>
      </c>
      <c r="BI82" s="121">
        <v>3</v>
      </c>
      <c r="BJ82" s="121">
        <v>13</v>
      </c>
      <c r="BK82" s="139">
        <f t="shared" si="39"/>
        <v>3.3333333333333335</v>
      </c>
      <c r="BL82" s="86">
        <v>0</v>
      </c>
      <c r="BM82" s="121">
        <v>0</v>
      </c>
      <c r="BN82" s="121">
        <v>0</v>
      </c>
      <c r="BO82" s="139">
        <f t="shared" si="40"/>
        <v>0</v>
      </c>
      <c r="BP82" s="86">
        <v>16</v>
      </c>
      <c r="BQ82" s="121">
        <v>3</v>
      </c>
      <c r="BR82" s="121">
        <v>13</v>
      </c>
      <c r="BS82" s="139">
        <f t="shared" si="41"/>
        <v>3.3333333333333335</v>
      </c>
      <c r="BT82" s="153" t="s">
        <v>5268</v>
      </c>
    </row>
    <row r="83" spans="1:72" x14ac:dyDescent="0.3">
      <c r="A83" s="129">
        <v>127945</v>
      </c>
      <c r="B83" s="130" t="s">
        <v>5273</v>
      </c>
      <c r="C83" s="143" t="s">
        <v>31</v>
      </c>
      <c r="D83" s="147" t="s">
        <v>5188</v>
      </c>
      <c r="E83" s="154" t="s">
        <v>31</v>
      </c>
      <c r="F83" s="129">
        <f t="shared" si="21"/>
        <v>0</v>
      </c>
      <c r="G83" s="134">
        <f t="shared" si="22"/>
        <v>6</v>
      </c>
      <c r="H83" s="135">
        <f t="shared" si="23"/>
        <v>0</v>
      </c>
      <c r="I83" s="136">
        <f>F83*[1]Communes!$N$2+G83*[1]Communes!$N$3+H83</f>
        <v>3.7852864946290739</v>
      </c>
      <c r="J83" s="137">
        <f t="shared" si="24"/>
        <v>4</v>
      </c>
      <c r="K83" s="120">
        <v>1</v>
      </c>
      <c r="L83" s="121">
        <v>2</v>
      </c>
      <c r="M83" s="122">
        <f>L83/[1]Communes!$J$2</f>
        <v>5.9014458542342872E-4</v>
      </c>
      <c r="N83" s="122">
        <f t="shared" si="25"/>
        <v>4.9627791563275434E-4</v>
      </c>
      <c r="O83" s="122">
        <f t="shared" si="26"/>
        <v>1</v>
      </c>
      <c r="P83" s="138">
        <v>1</v>
      </c>
      <c r="Q83" s="138">
        <v>1</v>
      </c>
      <c r="R83" s="139">
        <f t="shared" si="27"/>
        <v>0</v>
      </c>
      <c r="S83" s="125">
        <f t="shared" si="28"/>
        <v>4</v>
      </c>
      <c r="T83" s="86">
        <v>0</v>
      </c>
      <c r="U83" s="121">
        <v>0</v>
      </c>
      <c r="V83" s="121">
        <v>0</v>
      </c>
      <c r="W83" s="139">
        <f t="shared" si="29"/>
        <v>0</v>
      </c>
      <c r="X83" s="86">
        <v>0</v>
      </c>
      <c r="Y83" s="121">
        <v>0</v>
      </c>
      <c r="Z83" s="121">
        <v>0</v>
      </c>
      <c r="AA83" s="139">
        <f t="shared" si="30"/>
        <v>0</v>
      </c>
      <c r="AB83" s="121">
        <v>0</v>
      </c>
      <c r="AC83" s="121">
        <v>0</v>
      </c>
      <c r="AD83" s="121">
        <v>0</v>
      </c>
      <c r="AE83" s="139">
        <f t="shared" si="31"/>
        <v>0</v>
      </c>
      <c r="AF83" s="121">
        <v>0</v>
      </c>
      <c r="AG83" s="121">
        <v>0</v>
      </c>
      <c r="AH83" s="121">
        <v>0</v>
      </c>
      <c r="AI83" s="139">
        <f t="shared" si="32"/>
        <v>0</v>
      </c>
      <c r="AJ83" s="121">
        <v>0</v>
      </c>
      <c r="AK83" s="121">
        <v>0</v>
      </c>
      <c r="AL83" s="121">
        <v>0</v>
      </c>
      <c r="AM83" s="139">
        <f t="shared" si="33"/>
        <v>0</v>
      </c>
      <c r="AN83" s="121">
        <v>0</v>
      </c>
      <c r="AO83" s="121">
        <v>0</v>
      </c>
      <c r="AP83" s="121">
        <v>0</v>
      </c>
      <c r="AQ83" s="139">
        <f t="shared" si="34"/>
        <v>0</v>
      </c>
      <c r="AR83" s="121">
        <v>0</v>
      </c>
      <c r="AS83" s="121">
        <v>0</v>
      </c>
      <c r="AT83" s="121">
        <v>0</v>
      </c>
      <c r="AU83" s="139">
        <f t="shared" si="35"/>
        <v>0</v>
      </c>
      <c r="AV83" s="121">
        <v>0</v>
      </c>
      <c r="AW83" s="121">
        <v>0</v>
      </c>
      <c r="AX83" s="121">
        <v>0</v>
      </c>
      <c r="AY83" s="139">
        <f t="shared" si="36"/>
        <v>0</v>
      </c>
      <c r="AZ83" s="121">
        <v>0</v>
      </c>
      <c r="BA83" s="121">
        <v>0</v>
      </c>
      <c r="BB83" s="121">
        <v>0</v>
      </c>
      <c r="BC83" s="139">
        <f t="shared" si="37"/>
        <v>0</v>
      </c>
      <c r="BD83" s="86">
        <v>0</v>
      </c>
      <c r="BE83" s="121">
        <v>0</v>
      </c>
      <c r="BF83" s="121">
        <v>0</v>
      </c>
      <c r="BG83" s="139">
        <f t="shared" si="38"/>
        <v>0</v>
      </c>
      <c r="BH83" s="86">
        <v>40</v>
      </c>
      <c r="BI83" s="121">
        <v>6</v>
      </c>
      <c r="BJ83" s="121">
        <v>34</v>
      </c>
      <c r="BK83" s="139">
        <f t="shared" si="39"/>
        <v>4.666666666666667</v>
      </c>
      <c r="BL83" s="86">
        <v>0</v>
      </c>
      <c r="BM83" s="121">
        <v>0</v>
      </c>
      <c r="BN83" s="121">
        <v>0</v>
      </c>
      <c r="BO83" s="139">
        <f t="shared" si="40"/>
        <v>0</v>
      </c>
      <c r="BP83" s="86">
        <v>40</v>
      </c>
      <c r="BQ83" s="121">
        <v>6</v>
      </c>
      <c r="BR83" s="121">
        <v>34</v>
      </c>
      <c r="BS83" s="139">
        <f t="shared" si="41"/>
        <v>4.666666666666667</v>
      </c>
      <c r="BT83" s="153" t="s">
        <v>5268</v>
      </c>
    </row>
    <row r="84" spans="1:72" x14ac:dyDescent="0.3">
      <c r="A84" s="129">
        <v>127950</v>
      </c>
      <c r="B84" s="130" t="s">
        <v>5274</v>
      </c>
      <c r="C84" s="143" t="s">
        <v>31</v>
      </c>
      <c r="D84" s="147" t="s">
        <v>5188</v>
      </c>
      <c r="E84" s="154" t="s">
        <v>31</v>
      </c>
      <c r="F84" s="129">
        <f t="shared" si="21"/>
        <v>0</v>
      </c>
      <c r="G84" s="134">
        <f t="shared" si="22"/>
        <v>6</v>
      </c>
      <c r="H84" s="135">
        <f t="shared" si="23"/>
        <v>0</v>
      </c>
      <c r="I84" s="136">
        <f>F84*[1]Communes!$N$2+G84*[1]Communes!$N$3+H84</f>
        <v>3.7852864946290739</v>
      </c>
      <c r="J84" s="137">
        <f t="shared" si="24"/>
        <v>4</v>
      </c>
      <c r="K84" s="120">
        <v>3</v>
      </c>
      <c r="L84" s="121">
        <v>2</v>
      </c>
      <c r="M84" s="122">
        <f>L84/[1]Communes!$J$2</f>
        <v>5.9014458542342872E-4</v>
      </c>
      <c r="N84" s="122">
        <f t="shared" si="25"/>
        <v>4.9627791563275434E-4</v>
      </c>
      <c r="O84" s="122">
        <f t="shared" si="26"/>
        <v>-0.33333333333333331</v>
      </c>
      <c r="P84" s="138">
        <v>1</v>
      </c>
      <c r="Q84" s="138">
        <v>1</v>
      </c>
      <c r="R84" s="139">
        <f t="shared" si="27"/>
        <v>0</v>
      </c>
      <c r="S84" s="125">
        <f t="shared" si="28"/>
        <v>4</v>
      </c>
      <c r="T84" s="86">
        <v>0</v>
      </c>
      <c r="U84" s="121">
        <v>0</v>
      </c>
      <c r="V84" s="121">
        <v>0</v>
      </c>
      <c r="W84" s="139">
        <f t="shared" si="29"/>
        <v>0</v>
      </c>
      <c r="X84" s="86">
        <v>0</v>
      </c>
      <c r="Y84" s="121">
        <v>0</v>
      </c>
      <c r="Z84" s="121">
        <v>0</v>
      </c>
      <c r="AA84" s="139">
        <f t="shared" si="30"/>
        <v>0</v>
      </c>
      <c r="AB84" s="121">
        <v>0</v>
      </c>
      <c r="AC84" s="121">
        <v>0</v>
      </c>
      <c r="AD84" s="121">
        <v>0</v>
      </c>
      <c r="AE84" s="139">
        <f t="shared" si="31"/>
        <v>0</v>
      </c>
      <c r="AF84" s="121">
        <v>0</v>
      </c>
      <c r="AG84" s="121">
        <v>0</v>
      </c>
      <c r="AH84" s="121">
        <v>0</v>
      </c>
      <c r="AI84" s="139">
        <f t="shared" si="32"/>
        <v>0</v>
      </c>
      <c r="AJ84" s="121">
        <v>0</v>
      </c>
      <c r="AK84" s="121">
        <v>0</v>
      </c>
      <c r="AL84" s="121">
        <v>0</v>
      </c>
      <c r="AM84" s="139">
        <f t="shared" si="33"/>
        <v>0</v>
      </c>
      <c r="AN84" s="121">
        <v>0</v>
      </c>
      <c r="AO84" s="121">
        <v>0</v>
      </c>
      <c r="AP84" s="121">
        <v>0</v>
      </c>
      <c r="AQ84" s="139">
        <f t="shared" si="34"/>
        <v>0</v>
      </c>
      <c r="AR84" s="121">
        <v>0</v>
      </c>
      <c r="AS84" s="121">
        <v>0</v>
      </c>
      <c r="AT84" s="121">
        <v>0</v>
      </c>
      <c r="AU84" s="139">
        <f t="shared" si="35"/>
        <v>0</v>
      </c>
      <c r="AV84" s="121">
        <v>0</v>
      </c>
      <c r="AW84" s="121">
        <v>0</v>
      </c>
      <c r="AX84" s="121">
        <v>0</v>
      </c>
      <c r="AY84" s="139">
        <f t="shared" si="36"/>
        <v>0</v>
      </c>
      <c r="AZ84" s="121">
        <v>0</v>
      </c>
      <c r="BA84" s="121">
        <v>0</v>
      </c>
      <c r="BB84" s="121">
        <v>0</v>
      </c>
      <c r="BC84" s="139">
        <f t="shared" si="37"/>
        <v>0</v>
      </c>
      <c r="BD84" s="86">
        <v>0</v>
      </c>
      <c r="BE84" s="121">
        <v>0</v>
      </c>
      <c r="BF84" s="121">
        <v>0</v>
      </c>
      <c r="BG84" s="139">
        <f t="shared" si="38"/>
        <v>0</v>
      </c>
      <c r="BH84" s="86">
        <v>71</v>
      </c>
      <c r="BI84" s="121">
        <v>15</v>
      </c>
      <c r="BJ84" s="121">
        <v>56</v>
      </c>
      <c r="BK84" s="139">
        <f t="shared" si="39"/>
        <v>2.7333333333333334</v>
      </c>
      <c r="BL84" s="86">
        <v>0</v>
      </c>
      <c r="BM84" s="121">
        <v>0</v>
      </c>
      <c r="BN84" s="121">
        <v>0</v>
      </c>
      <c r="BO84" s="139">
        <f t="shared" si="40"/>
        <v>0</v>
      </c>
      <c r="BP84" s="86">
        <v>71</v>
      </c>
      <c r="BQ84" s="121">
        <v>15</v>
      </c>
      <c r="BR84" s="121">
        <v>56</v>
      </c>
      <c r="BS84" s="139">
        <f t="shared" si="41"/>
        <v>2.7333333333333334</v>
      </c>
      <c r="BT84" s="153" t="s">
        <v>5268</v>
      </c>
    </row>
    <row r="85" spans="1:72" x14ac:dyDescent="0.3">
      <c r="A85" s="129">
        <v>142006</v>
      </c>
      <c r="B85" s="130" t="s">
        <v>5275</v>
      </c>
      <c r="C85" s="161" t="s">
        <v>13</v>
      </c>
      <c r="D85" s="132" t="s">
        <v>14</v>
      </c>
      <c r="E85" s="133" t="s">
        <v>10</v>
      </c>
      <c r="F85" s="129">
        <f t="shared" si="21"/>
        <v>4</v>
      </c>
      <c r="G85" s="134">
        <f t="shared" si="22"/>
        <v>5</v>
      </c>
      <c r="H85" s="135">
        <f t="shared" si="23"/>
        <v>2</v>
      </c>
      <c r="I85" s="136">
        <f>F85*[1]Communes!$N$2+G85*[1]Communes!$N$3+H85</f>
        <v>6.6308810824381794</v>
      </c>
      <c r="J85" s="137">
        <f t="shared" si="24"/>
        <v>7</v>
      </c>
      <c r="K85" s="120">
        <v>58</v>
      </c>
      <c r="L85" s="121">
        <v>49</v>
      </c>
      <c r="M85" s="122">
        <f>L85/[1]Communes!$J$2</f>
        <v>1.4458542342874005E-2</v>
      </c>
      <c r="N85" s="122">
        <f t="shared" si="25"/>
        <v>1.2158808933002481E-2</v>
      </c>
      <c r="O85" s="122">
        <f t="shared" si="26"/>
        <v>-0.15517241379310345</v>
      </c>
      <c r="P85" s="138">
        <v>9</v>
      </c>
      <c r="Q85" s="138">
        <v>8</v>
      </c>
      <c r="R85" s="139">
        <f t="shared" si="27"/>
        <v>-0.1111111111111111</v>
      </c>
      <c r="S85" s="125">
        <f t="shared" si="28"/>
        <v>3</v>
      </c>
      <c r="T85" s="86">
        <v>8</v>
      </c>
      <c r="U85" s="121">
        <v>8</v>
      </c>
      <c r="V85" s="121">
        <v>0</v>
      </c>
      <c r="W85" s="139">
        <f t="shared" si="29"/>
        <v>-1</v>
      </c>
      <c r="X85" s="86">
        <v>0</v>
      </c>
      <c r="Y85" s="121">
        <v>0</v>
      </c>
      <c r="Z85" s="121">
        <v>0</v>
      </c>
      <c r="AA85" s="139">
        <f t="shared" si="30"/>
        <v>0</v>
      </c>
      <c r="AB85" s="121">
        <v>19</v>
      </c>
      <c r="AC85" s="121">
        <v>8</v>
      </c>
      <c r="AD85" s="121">
        <v>11</v>
      </c>
      <c r="AE85" s="139">
        <f t="shared" si="31"/>
        <v>0.375</v>
      </c>
      <c r="AF85" s="121">
        <v>0</v>
      </c>
      <c r="AG85" s="121">
        <v>0</v>
      </c>
      <c r="AH85" s="121">
        <v>0</v>
      </c>
      <c r="AI85" s="139">
        <f t="shared" si="32"/>
        <v>0</v>
      </c>
      <c r="AJ85" s="121">
        <v>221</v>
      </c>
      <c r="AK85" s="121">
        <v>70</v>
      </c>
      <c r="AL85" s="121">
        <v>151</v>
      </c>
      <c r="AM85" s="139">
        <f t="shared" si="33"/>
        <v>1.1571428571428573</v>
      </c>
      <c r="AN85" s="121">
        <v>26</v>
      </c>
      <c r="AO85" s="121">
        <v>12</v>
      </c>
      <c r="AP85" s="121">
        <v>14</v>
      </c>
      <c r="AQ85" s="139">
        <f t="shared" si="34"/>
        <v>0.16666666666666666</v>
      </c>
      <c r="AR85" s="121">
        <v>0</v>
      </c>
      <c r="AS85" s="121">
        <v>0</v>
      </c>
      <c r="AT85" s="121">
        <v>0</v>
      </c>
      <c r="AU85" s="139">
        <f t="shared" si="35"/>
        <v>0</v>
      </c>
      <c r="AV85" s="121">
        <v>16</v>
      </c>
      <c r="AW85" s="121">
        <v>10</v>
      </c>
      <c r="AX85" s="121">
        <v>6</v>
      </c>
      <c r="AY85" s="139">
        <f t="shared" si="36"/>
        <v>-0.4</v>
      </c>
      <c r="AZ85" s="121">
        <v>47</v>
      </c>
      <c r="BA85" s="121">
        <v>20</v>
      </c>
      <c r="BB85" s="121">
        <v>27</v>
      </c>
      <c r="BC85" s="139">
        <f t="shared" si="37"/>
        <v>0.35</v>
      </c>
      <c r="BD85" s="86">
        <v>60</v>
      </c>
      <c r="BE85" s="121">
        <v>42</v>
      </c>
      <c r="BF85" s="121">
        <v>18</v>
      </c>
      <c r="BG85" s="139">
        <f t="shared" si="38"/>
        <v>-0.5714285714285714</v>
      </c>
      <c r="BH85" s="86">
        <v>40</v>
      </c>
      <c r="BI85" s="121">
        <v>29</v>
      </c>
      <c r="BJ85" s="121">
        <v>11</v>
      </c>
      <c r="BK85" s="139">
        <f t="shared" si="39"/>
        <v>-0.62068965517241381</v>
      </c>
      <c r="BL85" s="86">
        <v>46</v>
      </c>
      <c r="BM85" s="121">
        <v>31</v>
      </c>
      <c r="BN85" s="121">
        <v>15</v>
      </c>
      <c r="BO85" s="139">
        <f t="shared" si="40"/>
        <v>-0.5161290322580645</v>
      </c>
      <c r="BP85" s="86">
        <v>483</v>
      </c>
      <c r="BQ85" s="121">
        <v>230</v>
      </c>
      <c r="BR85" s="121">
        <v>253</v>
      </c>
      <c r="BS85" s="139">
        <f t="shared" si="41"/>
        <v>0.1</v>
      </c>
      <c r="BT85" s="128" t="s">
        <v>5181</v>
      </c>
    </row>
    <row r="86" spans="1:72" x14ac:dyDescent="0.3">
      <c r="A86" s="129">
        <v>127988</v>
      </c>
      <c r="B86" s="130" t="s">
        <v>5276</v>
      </c>
      <c r="C86" s="145" t="s">
        <v>5188</v>
      </c>
      <c r="D86" s="132" t="s">
        <v>14</v>
      </c>
      <c r="E86" s="148" t="s">
        <v>14</v>
      </c>
      <c r="F86" s="129">
        <f t="shared" si="21"/>
        <v>6</v>
      </c>
      <c r="G86" s="134">
        <f t="shared" si="22"/>
        <v>5</v>
      </c>
      <c r="H86" s="135">
        <f t="shared" si="23"/>
        <v>5</v>
      </c>
      <c r="I86" s="136">
        <f>F86*[1]Communes!$N$2+G86*[1]Communes!$N$3+H86</f>
        <v>10.369118917561821</v>
      </c>
      <c r="J86" s="137">
        <f t="shared" si="24"/>
        <v>10</v>
      </c>
      <c r="K86" s="120">
        <v>86</v>
      </c>
      <c r="L86" s="121">
        <v>7</v>
      </c>
      <c r="M86" s="122">
        <f>L86/[1]Communes!$J$2</f>
        <v>2.0655060489820007E-3</v>
      </c>
      <c r="N86" s="122">
        <f t="shared" si="25"/>
        <v>1.7369727047146402E-3</v>
      </c>
      <c r="O86" s="122">
        <f t="shared" si="26"/>
        <v>-0.91860465116279066</v>
      </c>
      <c r="P86" s="138">
        <v>9</v>
      </c>
      <c r="Q86" s="138">
        <v>3</v>
      </c>
      <c r="R86" s="139">
        <f t="shared" si="27"/>
        <v>-0.66666666666666663</v>
      </c>
      <c r="S86" s="125">
        <f t="shared" si="28"/>
        <v>4</v>
      </c>
      <c r="T86" s="86">
        <v>0</v>
      </c>
      <c r="U86" s="121">
        <v>0</v>
      </c>
      <c r="V86" s="121">
        <v>0</v>
      </c>
      <c r="W86" s="139">
        <f t="shared" si="29"/>
        <v>0</v>
      </c>
      <c r="X86" s="86">
        <v>37</v>
      </c>
      <c r="Y86" s="121">
        <v>37</v>
      </c>
      <c r="Z86" s="121">
        <v>0</v>
      </c>
      <c r="AA86" s="139">
        <f t="shared" si="30"/>
        <v>-1</v>
      </c>
      <c r="AB86" s="121">
        <v>32</v>
      </c>
      <c r="AC86" s="121">
        <v>22</v>
      </c>
      <c r="AD86" s="121">
        <v>10</v>
      </c>
      <c r="AE86" s="139">
        <f t="shared" si="31"/>
        <v>-0.54545454545454541</v>
      </c>
      <c r="AF86" s="121">
        <v>7</v>
      </c>
      <c r="AG86" s="121">
        <v>7</v>
      </c>
      <c r="AH86" s="121">
        <v>0</v>
      </c>
      <c r="AI86" s="139">
        <f t="shared" si="32"/>
        <v>-1</v>
      </c>
      <c r="AJ86" s="121">
        <v>22</v>
      </c>
      <c r="AK86" s="121">
        <v>20</v>
      </c>
      <c r="AL86" s="121">
        <v>2</v>
      </c>
      <c r="AM86" s="139">
        <f t="shared" si="33"/>
        <v>-0.9</v>
      </c>
      <c r="AN86" s="121">
        <v>5</v>
      </c>
      <c r="AO86" s="121">
        <v>5</v>
      </c>
      <c r="AP86" s="121">
        <v>0</v>
      </c>
      <c r="AQ86" s="139">
        <f t="shared" si="34"/>
        <v>-1</v>
      </c>
      <c r="AR86" s="121">
        <v>14</v>
      </c>
      <c r="AS86" s="121">
        <v>14</v>
      </c>
      <c r="AT86" s="121">
        <v>0</v>
      </c>
      <c r="AU86" s="139">
        <f t="shared" si="35"/>
        <v>-1</v>
      </c>
      <c r="AV86" s="121">
        <v>66</v>
      </c>
      <c r="AW86" s="121">
        <v>28</v>
      </c>
      <c r="AX86" s="121">
        <v>38</v>
      </c>
      <c r="AY86" s="139">
        <f t="shared" si="36"/>
        <v>0.35714285714285715</v>
      </c>
      <c r="AZ86" s="121">
        <v>27</v>
      </c>
      <c r="BA86" s="121">
        <v>27</v>
      </c>
      <c r="BB86" s="121">
        <v>0</v>
      </c>
      <c r="BC86" s="139">
        <f t="shared" si="37"/>
        <v>-1</v>
      </c>
      <c r="BD86" s="86">
        <v>0</v>
      </c>
      <c r="BE86" s="121">
        <v>0</v>
      </c>
      <c r="BF86" s="121">
        <v>0</v>
      </c>
      <c r="BG86" s="139">
        <f t="shared" si="38"/>
        <v>0</v>
      </c>
      <c r="BH86" s="86">
        <v>1</v>
      </c>
      <c r="BI86" s="121">
        <v>1</v>
      </c>
      <c r="BJ86" s="121">
        <v>0</v>
      </c>
      <c r="BK86" s="139">
        <f t="shared" si="39"/>
        <v>-1</v>
      </c>
      <c r="BL86" s="86">
        <v>0</v>
      </c>
      <c r="BM86" s="121">
        <v>0</v>
      </c>
      <c r="BN86" s="121">
        <v>0</v>
      </c>
      <c r="BO86" s="139">
        <f t="shared" si="40"/>
        <v>0</v>
      </c>
      <c r="BP86" s="86">
        <v>211</v>
      </c>
      <c r="BQ86" s="121">
        <v>161</v>
      </c>
      <c r="BR86" s="121">
        <v>50</v>
      </c>
      <c r="BS86" s="139">
        <f t="shared" si="41"/>
        <v>-0.68944099378881984</v>
      </c>
      <c r="BT86" s="128" t="s">
        <v>5181</v>
      </c>
    </row>
    <row r="87" spans="1:72" x14ac:dyDescent="0.3">
      <c r="A87" s="129">
        <v>128469</v>
      </c>
      <c r="B87" s="130" t="s">
        <v>5277</v>
      </c>
      <c r="C87" s="143" t="s">
        <v>31</v>
      </c>
      <c r="D87" s="147" t="s">
        <v>5188</v>
      </c>
      <c r="E87" s="148" t="s">
        <v>14</v>
      </c>
      <c r="F87" s="129">
        <f t="shared" si="21"/>
        <v>5</v>
      </c>
      <c r="G87" s="134">
        <f t="shared" si="22"/>
        <v>6</v>
      </c>
      <c r="H87" s="135">
        <f t="shared" si="23"/>
        <v>5</v>
      </c>
      <c r="I87" s="136">
        <f>F87*[1]Communes!$N$2+G87*[1]Communes!$N$3+H87</f>
        <v>10.630881082438179</v>
      </c>
      <c r="J87" s="137">
        <f t="shared" si="24"/>
        <v>11</v>
      </c>
      <c r="K87" s="120">
        <v>17</v>
      </c>
      <c r="L87" s="121">
        <v>2</v>
      </c>
      <c r="M87" s="122">
        <f>L87/[1]Communes!$J$2</f>
        <v>5.9014458542342872E-4</v>
      </c>
      <c r="N87" s="122">
        <f t="shared" si="25"/>
        <v>4.9627791563275434E-4</v>
      </c>
      <c r="O87" s="122">
        <f t="shared" si="26"/>
        <v>-0.88235294117647056</v>
      </c>
      <c r="P87" s="138">
        <v>2</v>
      </c>
      <c r="Q87" s="138">
        <v>2</v>
      </c>
      <c r="R87" s="139">
        <f t="shared" si="27"/>
        <v>0</v>
      </c>
      <c r="S87" s="125">
        <f t="shared" si="28"/>
        <v>4</v>
      </c>
      <c r="T87" s="86">
        <v>0</v>
      </c>
      <c r="U87" s="121">
        <v>0</v>
      </c>
      <c r="V87" s="121">
        <v>0</v>
      </c>
      <c r="W87" s="139">
        <f t="shared" si="29"/>
        <v>0</v>
      </c>
      <c r="X87" s="86">
        <v>0</v>
      </c>
      <c r="Y87" s="121">
        <v>0</v>
      </c>
      <c r="Z87" s="121">
        <v>0</v>
      </c>
      <c r="AA87" s="139">
        <f t="shared" si="30"/>
        <v>0</v>
      </c>
      <c r="AB87" s="121">
        <v>23</v>
      </c>
      <c r="AC87" s="121">
        <v>11</v>
      </c>
      <c r="AD87" s="121">
        <v>12</v>
      </c>
      <c r="AE87" s="139">
        <f t="shared" si="31"/>
        <v>9.0909090909090912E-2</v>
      </c>
      <c r="AF87" s="121">
        <v>0</v>
      </c>
      <c r="AG87" s="121">
        <v>0</v>
      </c>
      <c r="AH87" s="121">
        <v>0</v>
      </c>
      <c r="AI87" s="139">
        <f t="shared" si="32"/>
        <v>0</v>
      </c>
      <c r="AJ87" s="121">
        <v>44</v>
      </c>
      <c r="AK87" s="121">
        <v>34</v>
      </c>
      <c r="AL87" s="121">
        <v>10</v>
      </c>
      <c r="AM87" s="139">
        <f t="shared" si="33"/>
        <v>-0.70588235294117652</v>
      </c>
      <c r="AN87" s="121">
        <v>0</v>
      </c>
      <c r="AO87" s="121">
        <v>0</v>
      </c>
      <c r="AP87" s="121">
        <v>0</v>
      </c>
      <c r="AQ87" s="139">
        <f t="shared" si="34"/>
        <v>0</v>
      </c>
      <c r="AR87" s="121">
        <v>0</v>
      </c>
      <c r="AS87" s="121">
        <v>0</v>
      </c>
      <c r="AT87" s="121">
        <v>0</v>
      </c>
      <c r="AU87" s="139">
        <f t="shared" si="35"/>
        <v>0</v>
      </c>
      <c r="AV87" s="121">
        <v>0</v>
      </c>
      <c r="AW87" s="121">
        <v>0</v>
      </c>
      <c r="AX87" s="121">
        <v>0</v>
      </c>
      <c r="AY87" s="139">
        <f t="shared" si="36"/>
        <v>0</v>
      </c>
      <c r="AZ87" s="121">
        <v>0</v>
      </c>
      <c r="BA87" s="121">
        <v>0</v>
      </c>
      <c r="BB87" s="121">
        <v>0</v>
      </c>
      <c r="BC87" s="139">
        <f t="shared" si="37"/>
        <v>0</v>
      </c>
      <c r="BD87" s="86">
        <v>0</v>
      </c>
      <c r="BE87" s="121">
        <v>0</v>
      </c>
      <c r="BF87" s="121">
        <v>0</v>
      </c>
      <c r="BG87" s="139">
        <f t="shared" si="38"/>
        <v>0</v>
      </c>
      <c r="BH87" s="86">
        <v>0</v>
      </c>
      <c r="BI87" s="121">
        <v>0</v>
      </c>
      <c r="BJ87" s="121">
        <v>0</v>
      </c>
      <c r="BK87" s="139">
        <f t="shared" si="39"/>
        <v>0</v>
      </c>
      <c r="BL87" s="86">
        <v>0</v>
      </c>
      <c r="BM87" s="121">
        <v>0</v>
      </c>
      <c r="BN87" s="121">
        <v>0</v>
      </c>
      <c r="BO87" s="139">
        <f t="shared" si="40"/>
        <v>0</v>
      </c>
      <c r="BP87" s="86">
        <v>67</v>
      </c>
      <c r="BQ87" s="121">
        <v>45</v>
      </c>
      <c r="BR87" s="121">
        <v>22</v>
      </c>
      <c r="BS87" s="139">
        <f t="shared" si="41"/>
        <v>-0.51111111111111107</v>
      </c>
      <c r="BT87" s="128" t="s">
        <v>5213</v>
      </c>
    </row>
    <row r="88" spans="1:72" x14ac:dyDescent="0.3">
      <c r="A88" s="129">
        <v>129032</v>
      </c>
      <c r="B88" s="130" t="s">
        <v>5278</v>
      </c>
      <c r="C88" s="144" t="s">
        <v>10</v>
      </c>
      <c r="D88" s="149" t="s">
        <v>12</v>
      </c>
      <c r="E88" s="140" t="s">
        <v>12</v>
      </c>
      <c r="F88" s="129">
        <f t="shared" si="21"/>
        <v>2</v>
      </c>
      <c r="G88" s="134">
        <f t="shared" si="22"/>
        <v>3</v>
      </c>
      <c r="H88" s="135">
        <f t="shared" si="23"/>
        <v>3</v>
      </c>
      <c r="I88" s="136">
        <f>F88*[1]Communes!$N$2+G88*[1]Communes!$N$3+H88</f>
        <v>5.6308810824381794</v>
      </c>
      <c r="J88" s="137">
        <f t="shared" si="24"/>
        <v>6</v>
      </c>
      <c r="K88" s="120">
        <v>115</v>
      </c>
      <c r="L88" s="121">
        <v>127</v>
      </c>
      <c r="M88" s="122">
        <f>L88/[1]Communes!$J$2</f>
        <v>3.7474181174387722E-2</v>
      </c>
      <c r="N88" s="122">
        <f t="shared" si="25"/>
        <v>3.1513647642679901E-2</v>
      </c>
      <c r="O88" s="122">
        <f t="shared" si="26"/>
        <v>0.10434782608695652</v>
      </c>
      <c r="P88" s="138">
        <v>12</v>
      </c>
      <c r="Q88" s="138">
        <v>11</v>
      </c>
      <c r="R88" s="139">
        <f t="shared" si="27"/>
        <v>-8.3333333333333329E-2</v>
      </c>
      <c r="S88" s="125">
        <f t="shared" si="28"/>
        <v>2</v>
      </c>
      <c r="T88" s="86">
        <v>15</v>
      </c>
      <c r="U88" s="121">
        <v>8</v>
      </c>
      <c r="V88" s="121">
        <v>7</v>
      </c>
      <c r="W88" s="139">
        <f t="shared" si="29"/>
        <v>-0.125</v>
      </c>
      <c r="X88" s="86">
        <v>38</v>
      </c>
      <c r="Y88" s="121">
        <v>21</v>
      </c>
      <c r="Z88" s="121">
        <v>17</v>
      </c>
      <c r="AA88" s="139">
        <f t="shared" si="30"/>
        <v>-0.19047619047619047</v>
      </c>
      <c r="AB88" s="121">
        <v>28</v>
      </c>
      <c r="AC88" s="121">
        <v>12</v>
      </c>
      <c r="AD88" s="121">
        <v>16</v>
      </c>
      <c r="AE88" s="139">
        <f t="shared" si="31"/>
        <v>0.33333333333333331</v>
      </c>
      <c r="AF88" s="121">
        <v>17</v>
      </c>
      <c r="AG88" s="121">
        <v>7</v>
      </c>
      <c r="AH88" s="121">
        <v>10</v>
      </c>
      <c r="AI88" s="139">
        <f t="shared" si="32"/>
        <v>0.42857142857142855</v>
      </c>
      <c r="AJ88" s="121">
        <v>20</v>
      </c>
      <c r="AK88" s="121">
        <v>16</v>
      </c>
      <c r="AL88" s="121">
        <v>4</v>
      </c>
      <c r="AM88" s="139">
        <f t="shared" si="33"/>
        <v>-0.75</v>
      </c>
      <c r="AN88" s="121">
        <v>24</v>
      </c>
      <c r="AO88" s="121">
        <v>12</v>
      </c>
      <c r="AP88" s="121">
        <v>12</v>
      </c>
      <c r="AQ88" s="139">
        <f t="shared" si="34"/>
        <v>0</v>
      </c>
      <c r="AR88" s="121">
        <v>25</v>
      </c>
      <c r="AS88" s="121">
        <v>9</v>
      </c>
      <c r="AT88" s="121">
        <v>16</v>
      </c>
      <c r="AU88" s="139">
        <f t="shared" si="35"/>
        <v>0.77777777777777779</v>
      </c>
      <c r="AV88" s="121">
        <v>77</v>
      </c>
      <c r="AW88" s="121">
        <v>39</v>
      </c>
      <c r="AX88" s="121">
        <v>38</v>
      </c>
      <c r="AY88" s="139">
        <f t="shared" si="36"/>
        <v>-2.564102564102564E-2</v>
      </c>
      <c r="AZ88" s="121">
        <v>50</v>
      </c>
      <c r="BA88" s="121">
        <v>21</v>
      </c>
      <c r="BB88" s="121">
        <v>29</v>
      </c>
      <c r="BC88" s="139">
        <f t="shared" si="37"/>
        <v>0.38095238095238093</v>
      </c>
      <c r="BD88" s="86">
        <v>58</v>
      </c>
      <c r="BE88" s="121">
        <v>47</v>
      </c>
      <c r="BF88" s="121">
        <v>11</v>
      </c>
      <c r="BG88" s="139">
        <f t="shared" si="38"/>
        <v>-0.76595744680851063</v>
      </c>
      <c r="BH88" s="86">
        <v>24</v>
      </c>
      <c r="BI88" s="121">
        <v>6</v>
      </c>
      <c r="BJ88" s="121">
        <v>18</v>
      </c>
      <c r="BK88" s="139">
        <f t="shared" si="39"/>
        <v>2</v>
      </c>
      <c r="BL88" s="86">
        <v>2</v>
      </c>
      <c r="BM88" s="121">
        <v>2</v>
      </c>
      <c r="BN88" s="121">
        <v>0</v>
      </c>
      <c r="BO88" s="139">
        <f t="shared" si="40"/>
        <v>-1</v>
      </c>
      <c r="BP88" s="86">
        <v>378</v>
      </c>
      <c r="BQ88" s="121">
        <v>200</v>
      </c>
      <c r="BR88" s="121">
        <v>178</v>
      </c>
      <c r="BS88" s="139">
        <f t="shared" si="41"/>
        <v>-0.11</v>
      </c>
      <c r="BT88" s="128" t="s">
        <v>5181</v>
      </c>
    </row>
    <row r="89" spans="1:72" x14ac:dyDescent="0.3">
      <c r="A89" s="129">
        <v>129265</v>
      </c>
      <c r="B89" s="130" t="s">
        <v>5279</v>
      </c>
      <c r="C89" s="144" t="s">
        <v>10</v>
      </c>
      <c r="D89" s="142" t="s">
        <v>10</v>
      </c>
      <c r="E89" s="133" t="s">
        <v>10</v>
      </c>
      <c r="F89" s="129">
        <f t="shared" si="21"/>
        <v>2</v>
      </c>
      <c r="G89" s="134">
        <f t="shared" si="22"/>
        <v>2</v>
      </c>
      <c r="H89" s="135">
        <f t="shared" si="23"/>
        <v>2</v>
      </c>
      <c r="I89" s="136">
        <f>F89*[1]Communes!$N$2+G89*[1]Communes!$N$3+H89</f>
        <v>4</v>
      </c>
      <c r="J89" s="137">
        <f t="shared" si="24"/>
        <v>4</v>
      </c>
      <c r="K89" s="120">
        <v>192</v>
      </c>
      <c r="L89" s="121">
        <v>219</v>
      </c>
      <c r="M89" s="122">
        <f>L89/[1]Communes!$J$2</f>
        <v>6.4620832103865447E-2</v>
      </c>
      <c r="N89" s="122">
        <f t="shared" si="25"/>
        <v>5.4342431761786603E-2</v>
      </c>
      <c r="O89" s="122">
        <f t="shared" si="26"/>
        <v>0.140625</v>
      </c>
      <c r="P89" s="138">
        <v>10</v>
      </c>
      <c r="Q89" s="138">
        <v>12</v>
      </c>
      <c r="R89" s="139">
        <f t="shared" si="27"/>
        <v>0.2</v>
      </c>
      <c r="S89" s="125">
        <f t="shared" si="28"/>
        <v>2</v>
      </c>
      <c r="T89" s="86">
        <v>23</v>
      </c>
      <c r="U89" s="121">
        <v>15</v>
      </c>
      <c r="V89" s="121">
        <v>8</v>
      </c>
      <c r="W89" s="139">
        <f t="shared" si="29"/>
        <v>-0.46666666666666667</v>
      </c>
      <c r="X89" s="86">
        <v>32</v>
      </c>
      <c r="Y89" s="121">
        <v>23</v>
      </c>
      <c r="Z89" s="121">
        <v>9</v>
      </c>
      <c r="AA89" s="139">
        <f t="shared" si="30"/>
        <v>-0.60869565217391308</v>
      </c>
      <c r="AB89" s="121">
        <v>246</v>
      </c>
      <c r="AC89" s="121">
        <v>66</v>
      </c>
      <c r="AD89" s="121">
        <v>180</v>
      </c>
      <c r="AE89" s="139">
        <f t="shared" si="31"/>
        <v>1.7272727272727273</v>
      </c>
      <c r="AF89" s="121">
        <v>10</v>
      </c>
      <c r="AG89" s="121">
        <v>5</v>
      </c>
      <c r="AH89" s="121">
        <v>5</v>
      </c>
      <c r="AI89" s="139">
        <f t="shared" si="32"/>
        <v>0</v>
      </c>
      <c r="AJ89" s="121">
        <v>231</v>
      </c>
      <c r="AK89" s="121">
        <v>89</v>
      </c>
      <c r="AL89" s="121">
        <v>142</v>
      </c>
      <c r="AM89" s="139">
        <f t="shared" si="33"/>
        <v>0.5955056179775281</v>
      </c>
      <c r="AN89" s="121">
        <v>37</v>
      </c>
      <c r="AO89" s="121">
        <v>5</v>
      </c>
      <c r="AP89" s="121">
        <v>32</v>
      </c>
      <c r="AQ89" s="139">
        <f t="shared" si="34"/>
        <v>5.4</v>
      </c>
      <c r="AR89" s="121">
        <v>3</v>
      </c>
      <c r="AS89" s="121">
        <v>0</v>
      </c>
      <c r="AT89" s="121">
        <v>3</v>
      </c>
      <c r="AU89" s="139">
        <f t="shared" si="35"/>
        <v>3</v>
      </c>
      <c r="AV89" s="121">
        <v>126</v>
      </c>
      <c r="AW89" s="121">
        <v>41</v>
      </c>
      <c r="AX89" s="121">
        <v>85</v>
      </c>
      <c r="AY89" s="139">
        <f t="shared" si="36"/>
        <v>1.0731707317073171</v>
      </c>
      <c r="AZ89" s="121">
        <v>334</v>
      </c>
      <c r="BA89" s="121">
        <v>158</v>
      </c>
      <c r="BB89" s="121">
        <v>176</v>
      </c>
      <c r="BC89" s="139">
        <f t="shared" si="37"/>
        <v>0.11392405063291139</v>
      </c>
      <c r="BD89" s="86">
        <v>25</v>
      </c>
      <c r="BE89" s="121">
        <v>6</v>
      </c>
      <c r="BF89" s="121">
        <v>19</v>
      </c>
      <c r="BG89" s="139">
        <f t="shared" si="38"/>
        <v>2.1666666666666665</v>
      </c>
      <c r="BH89" s="86">
        <v>10</v>
      </c>
      <c r="BI89" s="121">
        <v>0</v>
      </c>
      <c r="BJ89" s="121">
        <v>10</v>
      </c>
      <c r="BK89" s="139">
        <f t="shared" si="39"/>
        <v>10</v>
      </c>
      <c r="BL89" s="86">
        <v>2</v>
      </c>
      <c r="BM89" s="121">
        <v>1</v>
      </c>
      <c r="BN89" s="121">
        <v>1</v>
      </c>
      <c r="BO89" s="139">
        <f t="shared" si="40"/>
        <v>0</v>
      </c>
      <c r="BP89" s="86">
        <v>1079</v>
      </c>
      <c r="BQ89" s="121">
        <v>409</v>
      </c>
      <c r="BR89" s="121">
        <v>670</v>
      </c>
      <c r="BS89" s="139">
        <f t="shared" si="41"/>
        <v>0.63814180929095354</v>
      </c>
      <c r="BT89" s="128" t="s">
        <v>5181</v>
      </c>
    </row>
    <row r="90" spans="1:72" ht="14.4" thickBot="1" x14ac:dyDescent="0.35">
      <c r="A90" s="162">
        <v>142433</v>
      </c>
      <c r="B90" s="163" t="s">
        <v>5280</v>
      </c>
      <c r="C90" s="164" t="s">
        <v>10</v>
      </c>
      <c r="D90" s="165" t="s">
        <v>10</v>
      </c>
      <c r="E90" s="166" t="s">
        <v>10</v>
      </c>
      <c r="F90" s="162">
        <f t="shared" si="21"/>
        <v>2</v>
      </c>
      <c r="G90" s="167">
        <f t="shared" si="22"/>
        <v>2</v>
      </c>
      <c r="H90" s="168">
        <f t="shared" si="23"/>
        <v>2</v>
      </c>
      <c r="I90" s="169">
        <f>F90*[1]Communes!$N$2+G90*[1]Communes!$N$3+H90</f>
        <v>4</v>
      </c>
      <c r="J90" s="170">
        <f t="shared" si="24"/>
        <v>4</v>
      </c>
      <c r="K90" s="171">
        <v>18</v>
      </c>
      <c r="L90" s="172">
        <v>5</v>
      </c>
      <c r="M90" s="173">
        <f>L90/[1]Communes!$J$2</f>
        <v>1.4753614635585719E-3</v>
      </c>
      <c r="N90" s="173">
        <f t="shared" si="25"/>
        <v>1.2406947890818859E-3</v>
      </c>
      <c r="O90" s="173">
        <f t="shared" si="26"/>
        <v>-0.72222222222222221</v>
      </c>
      <c r="P90" s="174">
        <v>4</v>
      </c>
      <c r="Q90" s="174">
        <v>4</v>
      </c>
      <c r="R90" s="175">
        <f t="shared" si="27"/>
        <v>0</v>
      </c>
      <c r="S90" s="176">
        <f t="shared" si="28"/>
        <v>4</v>
      </c>
      <c r="T90" s="177">
        <v>0</v>
      </c>
      <c r="U90" s="172">
        <v>0</v>
      </c>
      <c r="V90" s="172">
        <v>0</v>
      </c>
      <c r="W90" s="175">
        <f t="shared" si="29"/>
        <v>0</v>
      </c>
      <c r="X90" s="177">
        <v>0</v>
      </c>
      <c r="Y90" s="172">
        <v>0</v>
      </c>
      <c r="Z90" s="172">
        <v>0</v>
      </c>
      <c r="AA90" s="175">
        <f t="shared" si="30"/>
        <v>0</v>
      </c>
      <c r="AB90" s="172">
        <v>1</v>
      </c>
      <c r="AC90" s="172">
        <v>0</v>
      </c>
      <c r="AD90" s="172">
        <v>1</v>
      </c>
      <c r="AE90" s="175">
        <f t="shared" si="31"/>
        <v>1</v>
      </c>
      <c r="AF90" s="172">
        <v>14</v>
      </c>
      <c r="AG90" s="172">
        <v>13</v>
      </c>
      <c r="AH90" s="172">
        <v>1</v>
      </c>
      <c r="AI90" s="175">
        <f t="shared" si="32"/>
        <v>-0.92307692307692313</v>
      </c>
      <c r="AJ90" s="172">
        <v>0</v>
      </c>
      <c r="AK90" s="172">
        <v>0</v>
      </c>
      <c r="AL90" s="172">
        <v>0</v>
      </c>
      <c r="AM90" s="175">
        <f t="shared" si="33"/>
        <v>0</v>
      </c>
      <c r="AN90" s="172">
        <v>0</v>
      </c>
      <c r="AO90" s="172">
        <v>0</v>
      </c>
      <c r="AP90" s="172">
        <v>0</v>
      </c>
      <c r="AQ90" s="175">
        <f t="shared" si="34"/>
        <v>0</v>
      </c>
      <c r="AR90" s="172">
        <v>4</v>
      </c>
      <c r="AS90" s="172">
        <v>2</v>
      </c>
      <c r="AT90" s="172">
        <v>2</v>
      </c>
      <c r="AU90" s="175">
        <f t="shared" si="35"/>
        <v>0</v>
      </c>
      <c r="AV90" s="172">
        <v>14</v>
      </c>
      <c r="AW90" s="172">
        <v>14</v>
      </c>
      <c r="AX90" s="172">
        <v>0</v>
      </c>
      <c r="AY90" s="175">
        <f t="shared" si="36"/>
        <v>-1</v>
      </c>
      <c r="AZ90" s="172">
        <v>0</v>
      </c>
      <c r="BA90" s="172">
        <v>0</v>
      </c>
      <c r="BB90" s="172">
        <v>0</v>
      </c>
      <c r="BC90" s="175">
        <f t="shared" si="37"/>
        <v>0</v>
      </c>
      <c r="BD90" s="177">
        <v>8</v>
      </c>
      <c r="BE90" s="172">
        <v>5</v>
      </c>
      <c r="BF90" s="172">
        <v>3</v>
      </c>
      <c r="BG90" s="175">
        <f t="shared" si="38"/>
        <v>-0.4</v>
      </c>
      <c r="BH90" s="177">
        <v>0</v>
      </c>
      <c r="BI90" s="172">
        <v>0</v>
      </c>
      <c r="BJ90" s="172">
        <v>0</v>
      </c>
      <c r="BK90" s="175">
        <f t="shared" si="39"/>
        <v>0</v>
      </c>
      <c r="BL90" s="177">
        <v>0</v>
      </c>
      <c r="BM90" s="172">
        <v>0</v>
      </c>
      <c r="BN90" s="172">
        <v>0</v>
      </c>
      <c r="BO90" s="175">
        <f t="shared" si="40"/>
        <v>0</v>
      </c>
      <c r="BP90" s="177">
        <v>41</v>
      </c>
      <c r="BQ90" s="172">
        <v>34</v>
      </c>
      <c r="BR90" s="172">
        <v>7</v>
      </c>
      <c r="BS90" s="175">
        <f t="shared" si="41"/>
        <v>-0.79411764705882348</v>
      </c>
      <c r="BT90" s="178" t="s">
        <v>5199</v>
      </c>
    </row>
    <row r="91" spans="1:72" ht="14.4" thickBot="1" x14ac:dyDescent="0.35">
      <c r="B91" s="179">
        <f>COUNTA(B2:B90)</f>
        <v>89</v>
      </c>
      <c r="O91" s="181"/>
      <c r="P91" s="181"/>
      <c r="Q91" s="181"/>
      <c r="R91" s="181"/>
      <c r="S91" s="181"/>
      <c r="T91" s="182">
        <f>SUM(T2:T90)</f>
        <v>2792</v>
      </c>
      <c r="U91" s="183">
        <f t="shared" ref="U91:BN91" si="42">SUM(U2:U90)</f>
        <v>398</v>
      </c>
      <c r="V91" s="184">
        <f t="shared" si="42"/>
        <v>2394</v>
      </c>
      <c r="W91" s="175"/>
      <c r="X91" s="182">
        <f t="shared" si="42"/>
        <v>4047</v>
      </c>
      <c r="Y91" s="183">
        <f t="shared" si="42"/>
        <v>1106</v>
      </c>
      <c r="Z91" s="183">
        <f t="shared" si="42"/>
        <v>2941</v>
      </c>
      <c r="AA91" s="175"/>
      <c r="AB91" s="183">
        <f t="shared" si="42"/>
        <v>5924</v>
      </c>
      <c r="AC91" s="183">
        <f t="shared" si="42"/>
        <v>1354</v>
      </c>
      <c r="AD91" s="183">
        <f t="shared" si="42"/>
        <v>4570</v>
      </c>
      <c r="AE91" s="175"/>
      <c r="AF91" s="183">
        <f t="shared" si="42"/>
        <v>3136</v>
      </c>
      <c r="AG91" s="183">
        <f t="shared" si="42"/>
        <v>1603</v>
      </c>
      <c r="AH91" s="183">
        <f t="shared" si="42"/>
        <v>1533</v>
      </c>
      <c r="AI91" s="175"/>
      <c r="AJ91" s="183">
        <f t="shared" si="42"/>
        <v>8198</v>
      </c>
      <c r="AK91" s="183">
        <f t="shared" si="42"/>
        <v>3369</v>
      </c>
      <c r="AL91" s="183">
        <f t="shared" si="42"/>
        <v>4829</v>
      </c>
      <c r="AM91" s="175"/>
      <c r="AN91" s="183">
        <f t="shared" si="42"/>
        <v>8542</v>
      </c>
      <c r="AO91" s="183">
        <f t="shared" si="42"/>
        <v>1132</v>
      </c>
      <c r="AP91" s="183">
        <f t="shared" si="42"/>
        <v>7410</v>
      </c>
      <c r="AQ91" s="175"/>
      <c r="AR91" s="183">
        <f t="shared" si="42"/>
        <v>5924</v>
      </c>
      <c r="AS91" s="183">
        <f t="shared" si="42"/>
        <v>831</v>
      </c>
      <c r="AT91" s="183">
        <f t="shared" si="42"/>
        <v>5093</v>
      </c>
      <c r="AU91" s="175"/>
      <c r="AV91" s="183">
        <f t="shared" si="42"/>
        <v>8492</v>
      </c>
      <c r="AW91" s="183">
        <f t="shared" si="42"/>
        <v>1830</v>
      </c>
      <c r="AX91" s="183">
        <f t="shared" si="42"/>
        <v>6662</v>
      </c>
      <c r="AY91" s="175"/>
      <c r="AZ91" s="183">
        <f t="shared" si="42"/>
        <v>10025</v>
      </c>
      <c r="BA91" s="183">
        <f t="shared" si="42"/>
        <v>4735</v>
      </c>
      <c r="BB91" s="183">
        <f t="shared" si="42"/>
        <v>5290</v>
      </c>
      <c r="BC91" s="175"/>
      <c r="BD91" s="182">
        <f t="shared" si="42"/>
        <v>4816</v>
      </c>
      <c r="BE91" s="183">
        <f t="shared" si="42"/>
        <v>1127</v>
      </c>
      <c r="BF91" s="183">
        <f t="shared" si="42"/>
        <v>3689</v>
      </c>
      <c r="BG91" s="175"/>
      <c r="BH91" s="182">
        <f t="shared" si="42"/>
        <v>2362</v>
      </c>
      <c r="BI91" s="183">
        <f t="shared" si="42"/>
        <v>416</v>
      </c>
      <c r="BJ91" s="183">
        <f t="shared" si="42"/>
        <v>1946</v>
      </c>
      <c r="BK91" s="175"/>
      <c r="BL91" s="182">
        <f t="shared" si="42"/>
        <v>2143</v>
      </c>
      <c r="BM91" s="183">
        <f t="shared" si="42"/>
        <v>1117</v>
      </c>
      <c r="BN91" s="183">
        <f t="shared" si="42"/>
        <v>1026</v>
      </c>
      <c r="BO91" s="175"/>
      <c r="BP91" s="182">
        <f t="shared" ref="BP91:BR91" si="43">SUM(BP2:BP90)</f>
        <v>66401</v>
      </c>
      <c r="BQ91" s="183">
        <f t="shared" si="43"/>
        <v>19018</v>
      </c>
      <c r="BR91" s="183">
        <f t="shared" si="43"/>
        <v>47383</v>
      </c>
      <c r="BS91" s="185">
        <f t="shared" si="41"/>
        <v>1.4914817541276686</v>
      </c>
    </row>
    <row r="92" spans="1:72" ht="14.4" thickBot="1" x14ac:dyDescent="0.35">
      <c r="S92" s="135"/>
      <c r="T92" s="182">
        <f>COUNTA(T2:T90)-COUNTIF(T2:T90,0)</f>
        <v>58</v>
      </c>
      <c r="U92" s="183">
        <f t="shared" ref="U92:BN92" si="44">COUNTA(U2:U90)-COUNTIF(U2:U90,0)</f>
        <v>57</v>
      </c>
      <c r="V92" s="184">
        <f t="shared" si="44"/>
        <v>37</v>
      </c>
      <c r="W92" s="185">
        <f t="shared" si="29"/>
        <v>-0.35087719298245612</v>
      </c>
      <c r="X92" s="182">
        <f t="shared" si="44"/>
        <v>59</v>
      </c>
      <c r="Y92" s="183">
        <f t="shared" si="44"/>
        <v>57</v>
      </c>
      <c r="Z92" s="183">
        <f t="shared" si="44"/>
        <v>39</v>
      </c>
      <c r="AA92" s="185">
        <f t="shared" si="30"/>
        <v>-0.31578947368421051</v>
      </c>
      <c r="AB92" s="183">
        <f t="shared" si="44"/>
        <v>63</v>
      </c>
      <c r="AC92" s="183">
        <f t="shared" si="44"/>
        <v>59</v>
      </c>
      <c r="AD92" s="183">
        <f t="shared" si="44"/>
        <v>50</v>
      </c>
      <c r="AE92" s="185">
        <f t="shared" si="31"/>
        <v>-0.15254237288135594</v>
      </c>
      <c r="AF92" s="183">
        <f t="shared" si="44"/>
        <v>55</v>
      </c>
      <c r="AG92" s="183">
        <f t="shared" si="44"/>
        <v>54</v>
      </c>
      <c r="AH92" s="183">
        <f t="shared" si="44"/>
        <v>33</v>
      </c>
      <c r="AI92" s="185">
        <f t="shared" si="32"/>
        <v>-0.3888888888888889</v>
      </c>
      <c r="AJ92" s="183">
        <f t="shared" si="44"/>
        <v>74</v>
      </c>
      <c r="AK92" s="183">
        <f t="shared" si="44"/>
        <v>70</v>
      </c>
      <c r="AL92" s="183">
        <f t="shared" si="44"/>
        <v>63</v>
      </c>
      <c r="AM92" s="185">
        <f t="shared" si="33"/>
        <v>-0.1</v>
      </c>
      <c r="AN92" s="183">
        <f t="shared" si="44"/>
        <v>65</v>
      </c>
      <c r="AO92" s="183">
        <f t="shared" si="44"/>
        <v>63</v>
      </c>
      <c r="AP92" s="183">
        <f t="shared" si="44"/>
        <v>53</v>
      </c>
      <c r="AQ92" s="185">
        <f t="shared" si="34"/>
        <v>-0.15873015873015872</v>
      </c>
      <c r="AR92" s="183">
        <f t="shared" si="44"/>
        <v>58</v>
      </c>
      <c r="AS92" s="183">
        <f t="shared" si="44"/>
        <v>54</v>
      </c>
      <c r="AT92" s="183">
        <f t="shared" si="44"/>
        <v>42</v>
      </c>
      <c r="AU92" s="185">
        <f t="shared" si="35"/>
        <v>-0.22222222222222221</v>
      </c>
      <c r="AV92" s="183">
        <f t="shared" si="44"/>
        <v>61</v>
      </c>
      <c r="AW92" s="183">
        <f t="shared" si="44"/>
        <v>57</v>
      </c>
      <c r="AX92" s="183">
        <f t="shared" si="44"/>
        <v>49</v>
      </c>
      <c r="AY92" s="185">
        <f t="shared" si="36"/>
        <v>-0.14035087719298245</v>
      </c>
      <c r="AZ92" s="183">
        <f t="shared" si="44"/>
        <v>65</v>
      </c>
      <c r="BA92" s="183">
        <f t="shared" si="44"/>
        <v>62</v>
      </c>
      <c r="BB92" s="183">
        <f t="shared" si="44"/>
        <v>56</v>
      </c>
      <c r="BC92" s="185">
        <f t="shared" si="37"/>
        <v>-9.6774193548387094E-2</v>
      </c>
      <c r="BD92" s="182">
        <f t="shared" si="44"/>
        <v>62</v>
      </c>
      <c r="BE92" s="183">
        <f t="shared" si="44"/>
        <v>60</v>
      </c>
      <c r="BF92" s="183">
        <f t="shared" si="44"/>
        <v>37</v>
      </c>
      <c r="BG92" s="185">
        <f t="shared" si="38"/>
        <v>-0.38333333333333336</v>
      </c>
      <c r="BH92" s="182">
        <f t="shared" si="44"/>
        <v>55</v>
      </c>
      <c r="BI92" s="183">
        <f t="shared" si="44"/>
        <v>48</v>
      </c>
      <c r="BJ92" s="183">
        <f t="shared" si="44"/>
        <v>46</v>
      </c>
      <c r="BK92" s="185">
        <f t="shared" si="39"/>
        <v>-4.1666666666666664E-2</v>
      </c>
      <c r="BL92" s="182">
        <f t="shared" si="44"/>
        <v>45</v>
      </c>
      <c r="BM92" s="183">
        <f t="shared" si="44"/>
        <v>45</v>
      </c>
      <c r="BN92" s="183">
        <f t="shared" si="44"/>
        <v>31</v>
      </c>
      <c r="BO92" s="185">
        <f t="shared" si="40"/>
        <v>-0.31111111111111112</v>
      </c>
      <c r="BP92" s="182"/>
      <c r="BQ92" s="183"/>
      <c r="BR92" s="183"/>
      <c r="BS92" s="175"/>
    </row>
    <row r="93" spans="1:72" ht="14.4" thickBot="1" x14ac:dyDescent="0.35">
      <c r="V93" s="186"/>
      <c r="W93" s="186"/>
      <c r="X93" s="186"/>
      <c r="Y93" s="186"/>
      <c r="Z93" s="186"/>
      <c r="AA93" s="187"/>
      <c r="AB93" s="186"/>
      <c r="AC93" s="186"/>
      <c r="AD93" s="186"/>
      <c r="AE93" s="187"/>
      <c r="AF93" s="186"/>
      <c r="AG93" s="186"/>
      <c r="AH93" s="186"/>
      <c r="AI93" s="187"/>
      <c r="AJ93" s="186"/>
      <c r="AK93" s="186"/>
      <c r="AL93" s="186"/>
      <c r="AM93" s="187"/>
      <c r="AN93" s="186"/>
      <c r="AO93" s="186"/>
      <c r="AP93" s="186"/>
      <c r="AQ93" s="187"/>
      <c r="AR93" s="186"/>
      <c r="AS93" s="186"/>
      <c r="AT93" s="186"/>
      <c r="AU93" s="187"/>
      <c r="AV93" s="186"/>
      <c r="AW93" s="186"/>
      <c r="AX93" s="186"/>
      <c r="AY93" s="187"/>
      <c r="AZ93" s="186"/>
      <c r="BA93" s="186"/>
      <c r="BB93" s="186"/>
      <c r="BC93" s="187"/>
      <c r="BD93" s="186"/>
      <c r="BE93" s="186"/>
      <c r="BF93" s="186"/>
      <c r="BG93" s="187"/>
      <c r="BH93" s="186"/>
      <c r="BI93" s="186"/>
      <c r="BJ93" s="186"/>
      <c r="BK93" s="187"/>
      <c r="BL93" s="186"/>
      <c r="BM93" s="186"/>
      <c r="BN93" s="186"/>
      <c r="BO93" s="187"/>
      <c r="BP93" s="126"/>
      <c r="BQ93" s="127"/>
      <c r="BR93" s="127"/>
      <c r="BS93" s="187"/>
    </row>
    <row r="94" spans="1:72" ht="28.2" thickBot="1" x14ac:dyDescent="0.35">
      <c r="C94" s="63" t="s">
        <v>3</v>
      </c>
      <c r="D94" s="64" t="s">
        <v>2</v>
      </c>
      <c r="E94" s="65" t="s">
        <v>26</v>
      </c>
    </row>
    <row r="95" spans="1:72" x14ac:dyDescent="0.3">
      <c r="A95" s="160" t="s">
        <v>23</v>
      </c>
      <c r="C95" s="88">
        <f>COUNTIF(C$2:C$90,$A95)</f>
        <v>0</v>
      </c>
      <c r="D95" s="88">
        <f t="shared" ref="D95:E95" si="45">COUNTIF(D$2:D$90,$A95)</f>
        <v>1</v>
      </c>
      <c r="E95" s="88">
        <f t="shared" si="45"/>
        <v>0</v>
      </c>
    </row>
    <row r="96" spans="1:72" x14ac:dyDescent="0.3">
      <c r="A96" s="158" t="s">
        <v>20</v>
      </c>
      <c r="C96" s="88">
        <f t="shared" ref="C96:E105" si="46">COUNTIF(C$2:C$90,$A96)</f>
        <v>5</v>
      </c>
      <c r="D96" s="88">
        <f t="shared" si="46"/>
        <v>1</v>
      </c>
      <c r="E96" s="88">
        <f t="shared" si="46"/>
        <v>0</v>
      </c>
    </row>
    <row r="97" spans="1:5" x14ac:dyDescent="0.3">
      <c r="A97" s="147" t="s">
        <v>17</v>
      </c>
      <c r="C97" s="88">
        <f t="shared" si="46"/>
        <v>12</v>
      </c>
      <c r="D97" s="88">
        <f t="shared" si="46"/>
        <v>12</v>
      </c>
      <c r="E97" s="88">
        <f t="shared" si="46"/>
        <v>4</v>
      </c>
    </row>
    <row r="98" spans="1:5" x14ac:dyDescent="0.3">
      <c r="A98" s="132" t="s">
        <v>14</v>
      </c>
      <c r="C98" s="88">
        <f t="shared" si="46"/>
        <v>13</v>
      </c>
      <c r="D98" s="88">
        <f t="shared" si="46"/>
        <v>22</v>
      </c>
      <c r="E98" s="88">
        <f t="shared" si="46"/>
        <v>12</v>
      </c>
    </row>
    <row r="99" spans="1:5" x14ac:dyDescent="0.3">
      <c r="A99" s="159" t="s">
        <v>13</v>
      </c>
      <c r="C99" s="88">
        <f t="shared" si="46"/>
        <v>1</v>
      </c>
      <c r="D99" s="88">
        <f t="shared" si="46"/>
        <v>2</v>
      </c>
      <c r="E99" s="88">
        <f t="shared" si="46"/>
        <v>0</v>
      </c>
    </row>
    <row r="100" spans="1:5" x14ac:dyDescent="0.3">
      <c r="A100" s="149" t="s">
        <v>12</v>
      </c>
      <c r="C100" s="88">
        <f t="shared" si="46"/>
        <v>7</v>
      </c>
      <c r="D100" s="88">
        <f t="shared" si="46"/>
        <v>8</v>
      </c>
      <c r="E100" s="88">
        <f t="shared" si="46"/>
        <v>15</v>
      </c>
    </row>
    <row r="101" spans="1:5" x14ac:dyDescent="0.3">
      <c r="A101" s="142" t="s">
        <v>10</v>
      </c>
      <c r="C101" s="88">
        <f t="shared" si="46"/>
        <v>23</v>
      </c>
      <c r="D101" s="88">
        <f t="shared" si="46"/>
        <v>28</v>
      </c>
      <c r="E101" s="88">
        <f t="shared" si="46"/>
        <v>47</v>
      </c>
    </row>
    <row r="102" spans="1:5" x14ac:dyDescent="0.3">
      <c r="A102" s="189" t="s">
        <v>8</v>
      </c>
      <c r="C102" s="88">
        <f t="shared" si="46"/>
        <v>0</v>
      </c>
      <c r="D102" s="88">
        <f t="shared" si="46"/>
        <v>0</v>
      </c>
      <c r="E102" s="88">
        <f t="shared" si="46"/>
        <v>1</v>
      </c>
    </row>
    <row r="103" spans="1:5" x14ac:dyDescent="0.3">
      <c r="A103" s="190" t="s">
        <v>6</v>
      </c>
      <c r="C103" s="88">
        <f t="shared" si="46"/>
        <v>0</v>
      </c>
      <c r="D103" s="88">
        <f t="shared" si="46"/>
        <v>0</v>
      </c>
      <c r="E103" s="88">
        <f t="shared" si="46"/>
        <v>2</v>
      </c>
    </row>
    <row r="104" spans="1:5" x14ac:dyDescent="0.3">
      <c r="A104" s="151" t="s">
        <v>4</v>
      </c>
      <c r="C104" s="88">
        <f t="shared" si="46"/>
        <v>2</v>
      </c>
      <c r="D104" s="88">
        <f t="shared" si="46"/>
        <v>4</v>
      </c>
      <c r="E104" s="88">
        <f t="shared" si="46"/>
        <v>0</v>
      </c>
    </row>
    <row r="105" spans="1:5" x14ac:dyDescent="0.3">
      <c r="A105" s="151" t="s">
        <v>31</v>
      </c>
      <c r="C105" s="88">
        <f t="shared" si="46"/>
        <v>26</v>
      </c>
      <c r="D105" s="88">
        <f t="shared" si="46"/>
        <v>11</v>
      </c>
      <c r="E105" s="88">
        <f t="shared" si="46"/>
        <v>8</v>
      </c>
    </row>
  </sheetData>
  <autoFilter ref="A1:BS92"/>
  <conditionalFormatting sqref="A1">
    <cfRule type="duplicateValues" dxfId="6" priority="6"/>
  </conditionalFormatting>
  <conditionalFormatting sqref="B1">
    <cfRule type="containsText" dxfId="5" priority="5" operator="containsText" text="subsp.">
      <formula>NOT(ISERROR(SEARCH("subsp.",B1)))</formula>
    </cfRule>
  </conditionalFormatting>
  <conditionalFormatting sqref="A71">
    <cfRule type="duplicateValues" dxfId="4" priority="4"/>
  </conditionalFormatting>
  <conditionalFormatting sqref="B1:B95 B97:B1048576">
    <cfRule type="duplicateValues" dxfId="3" priority="3"/>
  </conditionalFormatting>
  <conditionalFormatting sqref="B1">
    <cfRule type="containsText" dxfId="2" priority="1" operator="containsText" text="subsp">
      <formula>NOT(ISERROR(SEARCH("subsp",B1)))</formula>
    </cfRule>
    <cfRule type="duplicateValues" dxfId="1" priority="2"/>
  </conditionalFormatting>
  <conditionalFormatting sqref="B1:B1048576">
    <cfRule type="duplicateValues" dxfId="0" priority="7"/>
  </conditionalFormatting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Métadonnées</vt:lpstr>
      <vt:lpstr>Enjeux communes</vt:lpstr>
      <vt:lpstr>Taxons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Ornella KRISTO</dc:creator>
  <cp:lastModifiedBy>Ornella KRISTO</cp:lastModifiedBy>
  <dcterms:created xsi:type="dcterms:W3CDTF">2023-10-03T15:34:51Z</dcterms:created>
  <dcterms:modified xsi:type="dcterms:W3CDTF">2023-10-03T15:36:28Z</dcterms:modified>
</cp:coreProperties>
</file>